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June 22 (Q2)\"/>
    </mc:Choice>
  </mc:AlternateContent>
  <xr:revisionPtr revIDLastSave="0" documentId="13_ncr:1_{614B0419-346F-40A2-8197-5727328E79A8}" xr6:coauthVersionLast="46" xr6:coauthVersionMax="47" xr10:uidLastSave="{00000000-0000-0000-0000-000000000000}"/>
  <bookViews>
    <workbookView showHorizontalScroll="0" showVerticalScroll="0" xWindow="-120" yWindow="-120" windowWidth="21840" windowHeight="13140" tabRatio="720" activeTab="5" xr2:uid="{00000000-000D-0000-FFFF-FFFF00000000}"/>
  </bookViews>
  <sheets>
    <sheet name="BS2-3" sheetId="36" r:id="rId1"/>
    <sheet name="PL4-5 (3month)" sheetId="37" r:id="rId2"/>
    <sheet name="PL6-7 (6month)" sheetId="38" r:id="rId3"/>
    <sheet name="SH8" sheetId="39" r:id="rId4"/>
    <sheet name="SH9" sheetId="40" r:id="rId5"/>
    <sheet name="CF10" sheetId="41" r:id="rId6"/>
    <sheet name="Ls_AgXLB_WorkbookFile" sheetId="3" state="veryHidden" r:id="rId7"/>
  </sheets>
  <externalReferences>
    <externalReference r:id="rId8"/>
    <externalReference r:id="rId9"/>
    <externalReference r:id="rId10"/>
  </externalReferences>
  <definedNames>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Fill" localSheetId="1" hidden="1">#REF!</definedName>
    <definedName name="_Fill" localSheetId="3" hidden="1">#REF!</definedName>
    <definedName name="_Fill" localSheetId="4" hidden="1">#REF!</definedName>
    <definedName name="_Fill" hidden="1">#REF!</definedName>
    <definedName name="_Order1" hidden="1">255</definedName>
    <definedName name="_Sort" localSheetId="1" hidden="1">#REF!</definedName>
    <definedName name="_Sort" localSheetId="3" hidden="1">#REF!</definedName>
    <definedName name="_Sort" localSheetId="4" hidden="1">#REF!</definedName>
    <definedName name="_Sort" hidden="1">#REF!</definedName>
    <definedName name="AccessDatabase" hidden="1">"A:\CLPR88.mdb"</definedName>
    <definedName name="AS2DocOpenMode" hidden="1">"AS2DocumentEdit"</definedName>
    <definedName name="Code" localSheetId="1" hidden="1">#REF!</definedName>
    <definedName name="Code" localSheetId="3" hidden="1">#REF!</definedName>
    <definedName name="Code" localSheetId="4" hidden="1">#REF!</definedName>
    <definedName name="Code" hidden="1">#REF!</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dfgdfhfv" hidden="1">1</definedName>
    <definedName name="DFLGFADJKHGF" hidden="1">26</definedName>
    <definedName name="Discount" localSheetId="0" hidden="1">#REF!</definedName>
    <definedName name="Discount" localSheetId="1"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GHFHADBGDF" hidden="1">26</definedName>
    <definedName name="FJK" hidden="1">"3MXAD5LO7CKS15J6SZUAVPLRB"</definedName>
    <definedName name="HiddenRows" localSheetId="1" hidden="1">#REF!</definedName>
    <definedName name="HiddenRows" localSheetId="3" hidden="1">#REF!</definedName>
    <definedName name="HiddenRows" localSheetId="4" hidden="1">#REF!</definedName>
    <definedName name="HiddenRows" hidden="1">#REF!</definedName>
    <definedName name="nfjbhfjjkf" hidden="1">"EBP"</definedName>
    <definedName name="OrderTable" localSheetId="0" hidden="1">#REF!</definedName>
    <definedName name="OrderTable" localSheetId="1" hidden="1">#REF!</definedName>
    <definedName name="OrderTable" localSheetId="3" hidden="1">#REF!</definedName>
    <definedName name="OrderTable" localSheetId="4" hidden="1">#REF!</definedName>
    <definedName name="OrderTable" hidden="1">#REF!</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RCArea" localSheetId="0" hidden="1">#REF!</definedName>
    <definedName name="RCArea" localSheetId="1" hidden="1">#REF!</definedName>
    <definedName name="RCArea" localSheetId="3" hidden="1">#REF!</definedName>
    <definedName name="RCArea" localSheetId="4" hidden="1">#REF!</definedName>
    <definedName name="RCArea" hidden="1">#REF!</definedName>
    <definedName name="SAPBEXhrIndnt" hidden="1">1</definedName>
    <definedName name="SAPBEXrevision" hidden="1">1</definedName>
    <definedName name="SAPBEXsysID" hidden="1">"EBP"</definedName>
    <definedName name="SAPBEXwbID" hidden="1">"3I6LE5C87I6YYGOOBB4LEX087"</definedName>
    <definedName name="SpecialPrice" localSheetId="1" hidden="1">#REF!</definedName>
    <definedName name="SpecialPrice" localSheetId="3" hidden="1">#REF!</definedName>
    <definedName name="SpecialPrice" localSheetId="4" hidden="1">#REF!</definedName>
    <definedName name="SpecialPrice" hidden="1">#REF!</definedName>
    <definedName name="tbl_ProdInfo" localSheetId="1" hidden="1">#REF!</definedName>
    <definedName name="tbl_ProdInfo" localSheetId="3" hidden="1">#REF!</definedName>
    <definedName name="tbl_ProdInfo" localSheetId="4" hidden="1">#REF!</definedName>
    <definedName name="tbl_ProdInfo" hidden="1">#REF!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xtRefCopyRangeCount" hidden="1">3</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XREF_COLUMN_1" localSheetId="0" hidden="1">#REF!</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[1]Narmal!#REF!</definedName>
    <definedName name="XREF_COLUMN_11" localSheetId="3" hidden="1">[1]Narmal!#REF!</definedName>
    <definedName name="XREF_COLUMN_11" localSheetId="4" hidden="1">[1]Narmal!#REF!</definedName>
    <definedName name="XREF_COLUMN_11" hidden="1">[1]Narmal!#REF!</definedName>
    <definedName name="XREF_COLUMN_2" localSheetId="1" hidden="1">'[2]Statement of GG'!#REF!</definedName>
    <definedName name="XREF_COLUMN_2" localSheetId="3" hidden="1">'[2]Statement of GG'!#REF!</definedName>
    <definedName name="XREF_COLUMN_2" localSheetId="4" hidden="1">'[2]Statement of GG'!#REF!</definedName>
    <definedName name="XREF_COLUMN_2" hidden="1">'[2]Statement of GG'!#REF!</definedName>
    <definedName name="XREF_COLUMN_3" localSheetId="1" hidden="1">'[2]Statement of GG'!#REF!</definedName>
    <definedName name="XREF_COLUMN_3" localSheetId="3" hidden="1">'[2]Statement of GG'!#REF!</definedName>
    <definedName name="XREF_COLUMN_3" localSheetId="4" hidden="1">'[2]Statement of GG'!#REF!</definedName>
    <definedName name="XREF_COLUMN_3" hidden="1">'[2]Statement of GG'!#REF!</definedName>
    <definedName name="XREF_COLUMN_5" localSheetId="0" hidden="1">#REF!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0" hidden="1">[1]Narmal!#REF!</definedName>
    <definedName name="XREF_COLUMN_8" localSheetId="1" hidden="1">[1]Narmal!#REF!</definedName>
    <definedName name="XREF_COLUMN_8" localSheetId="3" hidden="1">[1]Narmal!#REF!</definedName>
    <definedName name="XREF_COLUMN_8" localSheetId="4" hidden="1">[1]Narmal!#REF!</definedName>
    <definedName name="XREF_COLUMN_8" hidden="1">[1]Narmal!#REF!</definedName>
    <definedName name="XREF_COLUMN_9" localSheetId="0" hidden="1">#REF!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0" hidden="1">#REF!</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'[3]Normal Q1-Q3'!#REF!</definedName>
    <definedName name="XRefCopy2" localSheetId="3" hidden="1">'[3]Normal Q1-Q3'!#REF!</definedName>
    <definedName name="XRefCopy2" localSheetId="4" hidden="1">'[3]Normal Q1-Q3'!#REF!</definedName>
    <definedName name="XRefCopy2" hidden="1">'[3]Normal Q1-Q3'!#REF!</definedName>
    <definedName name="XRefCopy2Row" localSheetId="0" hidden="1">#REF!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0" hidden="1">#REF!</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'[3]Normal Q1-Q3'!#REF!</definedName>
    <definedName name="XRefPaste5" localSheetId="3" hidden="1">'[3]Normal Q1-Q3'!#REF!</definedName>
    <definedName name="XRefPaste5" localSheetId="4" hidden="1">'[3]Normal Q1-Q3'!#REF!</definedName>
    <definedName name="XRefPaste5" hidden="1">'[3]Normal Q1-Q3'!#REF!</definedName>
    <definedName name="XRefPaste6" localSheetId="0" hidden="1">#REF!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9" i="37" l="1"/>
  <c r="F29" i="41" l="1"/>
  <c r="F42" i="41"/>
  <c r="F92" i="36"/>
  <c r="M32" i="39"/>
  <c r="K17" i="38" l="1"/>
  <c r="K25" i="38" s="1"/>
  <c r="K25" i="37"/>
  <c r="K32" i="37"/>
  <c r="K14" i="37"/>
  <c r="J92" i="36"/>
  <c r="F70" i="36"/>
  <c r="M30" i="39"/>
  <c r="G32" i="37"/>
  <c r="M20" i="38" l="1"/>
  <c r="I20" i="38"/>
  <c r="M20" i="37"/>
  <c r="F53" i="41" l="1"/>
  <c r="J53" i="41" l="1"/>
  <c r="L35" i="36" l="1"/>
  <c r="K26" i="39"/>
  <c r="K41" i="38" l="1"/>
  <c r="J35" i="36"/>
  <c r="L50" i="41"/>
  <c r="L42" i="41"/>
  <c r="L29" i="41"/>
  <c r="H50" i="41"/>
  <c r="H42" i="41"/>
  <c r="H29" i="41"/>
  <c r="I30" i="40"/>
  <c r="G30" i="40"/>
  <c r="E30" i="40"/>
  <c r="O23" i="40"/>
  <c r="I35" i="39"/>
  <c r="G35" i="39"/>
  <c r="E35" i="39"/>
  <c r="Q26" i="39"/>
  <c r="M81" i="38"/>
  <c r="M69" i="38"/>
  <c r="M32" i="38"/>
  <c r="M41" i="38" s="1"/>
  <c r="M25" i="38"/>
  <c r="M14" i="38"/>
  <c r="I81" i="38"/>
  <c r="I69" i="38"/>
  <c r="I32" i="38"/>
  <c r="I41" i="38" s="1"/>
  <c r="I14" i="38"/>
  <c r="I17" i="38" s="1"/>
  <c r="I25" i="38" s="1"/>
  <c r="M81" i="37"/>
  <c r="M69" i="37"/>
  <c r="M32" i="37"/>
  <c r="M41" i="37" s="1"/>
  <c r="M14" i="37"/>
  <c r="M17" i="37" s="1"/>
  <c r="M25" i="37" s="1"/>
  <c r="I81" i="37"/>
  <c r="I69" i="37"/>
  <c r="I32" i="37"/>
  <c r="I41" i="37" s="1"/>
  <c r="I14" i="37"/>
  <c r="I17" i="37" s="1"/>
  <c r="I25" i="37" s="1"/>
  <c r="F50" i="41"/>
  <c r="J42" i="41"/>
  <c r="M20" i="40"/>
  <c r="K20" i="40"/>
  <c r="I20" i="40"/>
  <c r="G20" i="40"/>
  <c r="E20" i="40"/>
  <c r="O18" i="40"/>
  <c r="O16" i="40"/>
  <c r="O14" i="40"/>
  <c r="O13" i="40"/>
  <c r="O12" i="40"/>
  <c r="O23" i="39"/>
  <c r="M23" i="39"/>
  <c r="K23" i="39"/>
  <c r="I23" i="39"/>
  <c r="G23" i="39"/>
  <c r="E23" i="39"/>
  <c r="Q21" i="39"/>
  <c r="Q20" i="39"/>
  <c r="Q18" i="39"/>
  <c r="Q17" i="39"/>
  <c r="Q15" i="39"/>
  <c r="Q14" i="39"/>
  <c r="Q13" i="39"/>
  <c r="A3" i="39"/>
  <c r="A3" i="40" s="1"/>
  <c r="A3" i="41" s="1"/>
  <c r="A51" i="38"/>
  <c r="K41" i="37"/>
  <c r="M83" i="37" l="1"/>
  <c r="F52" i="41"/>
  <c r="F55" i="41" s="1"/>
  <c r="H52" i="41"/>
  <c r="H55" i="41" s="1"/>
  <c r="H58" i="41" s="1"/>
  <c r="L52" i="41"/>
  <c r="L55" i="41" s="1"/>
  <c r="L58" i="41" s="1"/>
  <c r="M43" i="37"/>
  <c r="M46" i="37" s="1"/>
  <c r="I43" i="37"/>
  <c r="I46" i="37" s="1"/>
  <c r="I83" i="37"/>
  <c r="I43" i="38"/>
  <c r="I46" i="38" s="1"/>
  <c r="I83" i="38"/>
  <c r="M83" i="38"/>
  <c r="O20" i="40"/>
  <c r="Q23" i="39"/>
  <c r="M43" i="38"/>
  <c r="M46" i="38" s="1"/>
  <c r="M85" i="37" l="1"/>
  <c r="M88" i="37"/>
  <c r="I85" i="37"/>
  <c r="I88" i="37"/>
  <c r="I85" i="38"/>
  <c r="I88" i="38"/>
  <c r="M88" i="38"/>
  <c r="M85" i="38"/>
  <c r="H35" i="36" l="1"/>
  <c r="H92" i="36" l="1"/>
  <c r="H70" i="36" l="1"/>
  <c r="L92" i="36"/>
  <c r="L70" i="36"/>
  <c r="H94" i="36" l="1"/>
  <c r="L94" i="36"/>
  <c r="A98" i="36"/>
  <c r="J70" i="36"/>
  <c r="J94" i="36" s="1"/>
  <c r="A48" i="36"/>
  <c r="A46" i="36"/>
  <c r="G69" i="38" l="1"/>
  <c r="M35" i="39" l="1"/>
  <c r="K29" i="39"/>
  <c r="Q29" i="39" s="1"/>
  <c r="G69" i="37"/>
  <c r="J50" i="41" l="1"/>
  <c r="F58" i="41" l="1"/>
  <c r="J29" i="41" l="1"/>
  <c r="J52" i="41" s="1"/>
  <c r="J55" i="41" s="1"/>
  <c r="J58" i="41" l="1"/>
  <c r="Q33" i="39" l="1"/>
  <c r="O35" i="39"/>
  <c r="K43" i="38" l="1"/>
  <c r="K46" i="38" s="1"/>
  <c r="K88" i="38" l="1"/>
  <c r="K24" i="40"/>
  <c r="K43" i="37"/>
  <c r="K46" i="37" s="1"/>
  <c r="K88" i="37" l="1"/>
  <c r="O24" i="40"/>
  <c r="G14" i="38" l="1"/>
  <c r="G32" i="38"/>
  <c r="G14" i="37"/>
  <c r="G17" i="37" s="1"/>
  <c r="G17" i="38" l="1"/>
  <c r="G41" i="38"/>
  <c r="G41" i="37"/>
  <c r="F35" i="36" l="1"/>
  <c r="O28" i="40" l="1"/>
  <c r="K30" i="40"/>
  <c r="G25" i="38" l="1"/>
  <c r="G25" i="37"/>
  <c r="G43" i="37" s="1"/>
  <c r="F94" i="36"/>
  <c r="G46" i="37" l="1"/>
  <c r="G88" i="37" s="1"/>
  <c r="G43" i="38"/>
  <c r="Q32" i="39"/>
  <c r="G46" i="38" l="1"/>
  <c r="K27" i="39" l="1"/>
  <c r="G88" i="38"/>
  <c r="K35" i="39" l="1"/>
  <c r="Q27" i="39"/>
  <c r="Q35" i="39" l="1"/>
  <c r="K69" i="38"/>
  <c r="K81" i="37" l="1"/>
  <c r="K83" i="37" s="1"/>
  <c r="K85" i="37" s="1"/>
  <c r="K81" i="38"/>
  <c r="K83" i="38" s="1"/>
  <c r="K85" i="38" s="1"/>
  <c r="G81" i="37" l="1"/>
  <c r="G83" i="37" s="1"/>
  <c r="G85" i="37" s="1"/>
  <c r="Q30" i="39"/>
  <c r="G81" i="38" l="1"/>
  <c r="G83" i="38" s="1"/>
  <c r="M30" i="40"/>
  <c r="O26" i="40"/>
  <c r="O30" i="40" s="1"/>
  <c r="G85" i="38" l="1"/>
</calcChain>
</file>

<file path=xl/sharedStrings.xml><?xml version="1.0" encoding="utf-8"?>
<sst xmlns="http://schemas.openxmlformats.org/spreadsheetml/2006/main" count="432" uniqueCount="208">
  <si>
    <t>งบแสดงฐานะการเงิน</t>
  </si>
  <si>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</si>
  <si>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</si>
  <si>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</si>
  <si>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</si>
  <si>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</si>
  <si>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</si>
  <si>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</si>
  <si>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</si>
  <si>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</si>
  <si>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</si>
  <si>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</si>
  <si>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</si>
  <si>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</si>
  <si>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</si>
  <si>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</si>
  <si>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</si>
  <si>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</si>
  <si>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</si>
  <si>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</si>
  <si>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</si>
  <si>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</si>
  <si>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</si>
  <si>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</si>
  <si>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</si>
  <si>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</si>
  <si>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</si>
  <si>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</si>
  <si>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</si>
  <si>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</si>
  <si>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</si>
  <si>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</si>
  <si>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</si>
  <si>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</si>
  <si>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</si>
  <si>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</si>
  <si>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</si>
  <si>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</si>
  <si>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</si>
  <si>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</si>
  <si>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</si>
  <si>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</si>
  <si>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</si>
  <si>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</si>
  <si>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</si>
  <si>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(ยังไม่ได้ตรวจสอบ)</t>
  </si>
  <si>
    <t>หมายเหตุประกอบข้อมูลทางการเงินระหว่างกาลแบบย่อเป็นส่วนหนึ่งของข้อมูลทางการเงินระหว่างกาลนี้</t>
  </si>
  <si>
    <t>งบกำไรขาดทุนเบ็ดเสร็จ (ยังไม่ได้ตรวจสอบ)</t>
  </si>
  <si>
    <t>งบกระแสเงินสด (ยังไม่ได้ตรวจสอบ)</t>
  </si>
  <si>
    <t>พันบาท</t>
  </si>
  <si>
    <t>รายการที่จะไม่ถูกจัดประเภทใหม่ไว้ในกำไรหรือขาดทุนในภายหลัง</t>
  </si>
  <si>
    <t>เงินสดจ่ายเพื่อซื้อที่ดิน อาคารและอุปกรณ์</t>
  </si>
  <si>
    <t xml:space="preserve">เงินสดจ่ายเพื่อซื้อสินทรัพย์ไม่มีตัวตน </t>
  </si>
  <si>
    <t>รวมรายการที่จะไม่ถูกจัดประเภทใหม่ไว้ในกำไรหรือขาดทุนในภายหลัง</t>
  </si>
  <si>
    <t xml:space="preserve">   </t>
  </si>
  <si>
    <t>(ตรวจสอบแล้ว)</t>
  </si>
  <si>
    <t>รายการที่จะถูกจัดประเภทใหม่ไว้ในกำไรหรือขาดทุนในภายหลัง</t>
  </si>
  <si>
    <t>รวมรายการที่จะถูกจัดประเภทใหม่ไว้ในกำไรหรือขาดทุนในภายหลัง</t>
  </si>
  <si>
    <t>เงินรับจากการขายที่ดิน อาคารและอุปกรณ์</t>
  </si>
  <si>
    <t>ลูกหนี้จากสัญญาประกันภัยต่อ</t>
  </si>
  <si>
    <t>ข้อมูลทางการเงินรวม</t>
  </si>
  <si>
    <t>ข้อมูลทางการเงินเฉพาะกิจการ</t>
  </si>
  <si>
    <t xml:space="preserve">รายได้จากการลงทุนค้างรับ </t>
  </si>
  <si>
    <t>สินทรัพย์จากการประกันภัยต่อ</t>
  </si>
  <si>
    <t>เงินลงทุนในบริษัทร่วม</t>
  </si>
  <si>
    <t>เงินลงทุนในบริษัทย่อย</t>
  </si>
  <si>
    <t>ค่าความนิยม</t>
  </si>
  <si>
    <t>ค่านายหน้าจ่ายรอการตัดบัญชี</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</si>
  <si>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</si>
  <si>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</si>
  <si>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</si>
  <si>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</si>
  <si>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</si>
  <si>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ส่วนแบ่งกำไรจากเงินลงทุนในบริษัทร่วม</t>
  </si>
  <si>
    <t>ค่าสินไหมทดแทน</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</si>
  <si>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</si>
  <si>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</si>
  <si>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</si>
  <si>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</si>
  <si>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</si>
  <si>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</si>
  <si>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</si>
  <si>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</si>
  <si>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</si>
  <si>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</si>
  <si>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</si>
  <si>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</si>
  <si>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 (ขาดทุน) เบ็ดเสร็จรวมสำหรับงวด</t>
  </si>
  <si>
    <t>ภาษีเงินได้ของรายการที่จะไม่ถูกจัดประเภทรายการใหม่ไว้ใน</t>
  </si>
  <si>
    <t>กำไรหรือขาดทุนในภายหลัง</t>
  </si>
  <si>
    <t>มูลค่ายุติธรรมผ่านกำไรขาดทุนเบ็ดเสร็จอื่น</t>
  </si>
  <si>
    <t>ส่วนเกินทุนจากการ</t>
  </si>
  <si>
    <t>วัดมูลค่าเงินลงทุนที่วัด</t>
  </si>
  <si>
    <t>มูลค่ายุติธรรมผ่านกำไร</t>
  </si>
  <si>
    <t>ขาดทุนเบ็ดเสร็จอื่น</t>
  </si>
  <si>
    <t>ผ่านกำไรขาดทุนเบ็ดเสร็จอื่น</t>
  </si>
  <si>
    <t xml:space="preserve">   ผ่านกำไรขาดทุนเบ็ดเสร็จอื่น</t>
  </si>
  <si>
    <t>ด้วยมูลค่ายุติธรรมผ่านกำไรขาดทุนเบ็ดเสร็จอื่น</t>
  </si>
  <si>
    <t>เงินสดรับ - สินทรัพย์ทางการเงิน</t>
  </si>
  <si>
    <t>เงินสดจ่าย - สินทรัพย์ทางการเงิน</t>
  </si>
  <si>
    <t>รายการที่ไม่ใช่เงินสด</t>
  </si>
  <si>
    <t>เจ้าหนี้จากการซื้อหลักทรัพย์</t>
  </si>
  <si>
    <t>สินทรัพย์ทางการเงินที่วัดมูลค่าด้วยมูลค่ายุติธรรม</t>
  </si>
  <si>
    <t>ผ่านกำไรหรือขาดทุน</t>
  </si>
  <si>
    <t>หนี้สินตามสัญญาเช่า</t>
  </si>
  <si>
    <t>กำไรขาดทุนเบ็ดเสร็จอื่น</t>
  </si>
  <si>
    <t>วัดมูลค่ายุติธรรมผ่าน</t>
  </si>
  <si>
    <t>สินทรัพย์ทางการเงินที่</t>
  </si>
  <si>
    <t>สินทรัพย์ทางการเงินที่วัดมูลค่ายุติธรรมผ่านกำไรขาดทุนเบ็ดเสร็จอื่น</t>
  </si>
  <si>
    <t>เงินสดและรายการเทียบเท่าเงินสด ณ วันต้นงวด</t>
  </si>
  <si>
    <t>เงินสดและรายการเทียบเท่าเงินสด ณ วันสิ้นงวด</t>
  </si>
  <si>
    <t>ลูกหนี้จากการขายหลักทรัพย์</t>
  </si>
  <si>
    <t>งบแสดงการเปลี่ยนแปลงส่วนของเจ้าของ (ยังไม่ได้ตรวจสอบ)</t>
  </si>
  <si>
    <t>ที่โอนเข้าไปยังกำไรหรือขาดทุน</t>
  </si>
  <si>
    <t>ภาษีเงินได้เกี่ยวกับรายการที่ต้องจัดประเภทรายการใหม่ไว้</t>
  </si>
  <si>
    <t>ในกำไรหรือขาดทุนในภายหลัง</t>
  </si>
  <si>
    <t>บริษัท อลิอันซ์ อยุธยา แคปปิตอล จำกัด (มหาชน)</t>
  </si>
  <si>
    <r>
      <rPr>
        <u/>
        <sz val="12"/>
        <rFont val="Browallia New"/>
        <family val="2"/>
      </rPr>
      <t>หัก</t>
    </r>
    <r>
      <rPr>
        <sz val="12"/>
        <rFont val="Browallia New"/>
        <family val="2"/>
      </rPr>
      <t xml:space="preserve">  เบี้ยประกันภัยจากการเอาประกันภัยต่อ</t>
    </r>
  </si>
  <si>
    <r>
      <t xml:space="preserve">งบกำไรขาดทุนเบ็ดเสร็จ (ยังไม่ได้ตรวจสอบ) </t>
    </r>
    <r>
      <rPr>
        <sz val="12"/>
        <rFont val="Browallia New"/>
        <family val="2"/>
      </rPr>
      <t>(ต่อ)</t>
    </r>
  </si>
  <si>
    <r>
      <t xml:space="preserve">งบแสดงการเปลี่ยนแปลงส่วนของเจ้าของ (ยังไม่ได้ตรวจสอบ) </t>
    </r>
    <r>
      <rPr>
        <sz val="12"/>
        <rFont val="Browallia New"/>
        <family val="2"/>
      </rPr>
      <t>(ต่อ)</t>
    </r>
  </si>
  <si>
    <r>
      <rPr>
        <u/>
        <sz val="12"/>
        <rFont val="Browallia New"/>
        <family val="2"/>
      </rPr>
      <t>หัก</t>
    </r>
    <r>
      <rPr>
        <sz val="12"/>
        <rFont val="Browallia New"/>
        <family val="2"/>
      </rPr>
      <t xml:space="preserve"> ค่าเผื่อผลขาดทุนด้านเครดิตที่คาดว่าจะเกิดขึ้น</t>
    </r>
  </si>
  <si>
    <t>พ.ศ. 2564</t>
  </si>
  <si>
    <t>ยอดคงเหลือ ณ วันที่ 1 มกราคม พ.ศ. 2564</t>
  </si>
  <si>
    <t>หุ้นสามัญ 389,266,931 หุ้น มูลค่าหุ้นละ 1 บาท</t>
  </si>
  <si>
    <r>
      <t>งบแสดงฐานะการเงิน</t>
    </r>
    <r>
      <rPr>
        <sz val="12"/>
        <rFont val="Browallia New"/>
        <family val="2"/>
      </rPr>
      <t xml:space="preserve"> (ต่อ)</t>
    </r>
  </si>
  <si>
    <t>ต้นทุนทางการเงิน</t>
  </si>
  <si>
    <t>เกิน 3 เดือน และที่นำไปวางประกัน</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</si>
  <si>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</si>
  <si>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</si>
  <si>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</si>
  <si>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</si>
  <si>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</si>
  <si>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</si>
  <si>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สินทรัพย์ภาษีเงินได้รอการตัดบัญชีสุทธิ</t>
  </si>
  <si>
    <t>เงินสดและรายการเทียบเท่าเงินสดสุทธิ ณ วันสิ้นงวด</t>
  </si>
  <si>
    <t>กระแสเงินสดจากกิจกรรมจัดหาเงิน</t>
  </si>
  <si>
    <t>เงินสดจ่ายสำหรับหนี้สินตามสัญญาเช่า</t>
  </si>
  <si>
    <t>เงินสดจ่ายสำหรับต้นทุนทางการเงิน</t>
  </si>
  <si>
    <t>สินทรัพย์อื่นสุทธิ</t>
  </si>
  <si>
    <t>กระแสเงินสดได้มาจาก</t>
  </si>
  <si>
    <t>กระแสเงินสดใช้ไปใน</t>
  </si>
  <si>
    <t>และชำระแล้ว</t>
  </si>
  <si>
    <t>ออกจำหน่าย</t>
  </si>
  <si>
    <t>ค่าสินไหมทดแทนสุทธิ</t>
  </si>
  <si>
    <t>ขาดทุนจากการจำหน่ายเงินลงทุนที่โอนเข้าไปยังกำไรหรือขาดทุน</t>
  </si>
  <si>
    <t>ที่โอนเข้าไปยังกำไรสะสม</t>
  </si>
  <si>
    <t>ผลขาดทุนจากการขายเงินลงทุนที่วัดมูลค่ายุติธรรมผ่านกำไรขาดทุนเบ็ดเสร็จอื่น</t>
  </si>
  <si>
    <t>พ.ศ. 2565</t>
  </si>
  <si>
    <t>ยอดคงเหลือ ณ วันที่ 1 มกราคม พ.ศ. 2565</t>
  </si>
  <si>
    <t>-</t>
  </si>
  <si>
    <t>กำไรสุทธิ</t>
  </si>
  <si>
    <t>ผลขาดทุนจากการวัดมูลค่าเงินลงทุนที่วัดมูลค่ายุติธรรมผ่านกำไรขาดทุนเบ็ดเสร็จอื่น</t>
  </si>
  <si>
    <t>เงินสดรับเพื่อเงินฝากธนาคารที่มีกำหนดจ่ายคืน</t>
  </si>
  <si>
    <t>เงินสดสุทธิได้มาจาก (ใช้ไปใน) กิจกรรมดำเนินงาน</t>
  </si>
  <si>
    <t>เงินสดสุทธิได้มาจาก (ใช้ไปใน) กิจกรรมจัดหาเงิน</t>
  </si>
  <si>
    <t>เงินสดและรายการเทียบเท่าเงินสดเพิ่มขึ้น (ลดลง) สุทธิ</t>
  </si>
  <si>
    <t>ส่วนเกิน (ต่ำกว่า) ทุนจากการวัดมูลค่ายุติธรรม</t>
  </si>
  <si>
    <t>กำไร (ขาดทุน) จากการวัดมูลค่าเงินลงทุนในตราสารทุน</t>
  </si>
  <si>
    <t>ณ วันที่ 30 มิถุนายน พ.ศ. 2565</t>
  </si>
  <si>
    <t>30 มิถุนายน</t>
  </si>
  <si>
    <t>กำไร (ขาดทุน) จากการประมาณการตามหลักคณิตศาสตร์</t>
  </si>
  <si>
    <t>ประกันภัยสำหรับโครงการผลประโยชน์พนักงาน</t>
  </si>
  <si>
    <t>กำไร (ขาดทุน) จากการวัดมูลค่าเงินลงทุนในตราสารหนี้ด้วย</t>
  </si>
  <si>
    <t>กำไร (ขาดทุน) เบ็ดเสร็จอื่นสำหรับงวดสุทธิจากภาษีเงินได้</t>
  </si>
  <si>
    <r>
      <rPr>
        <u/>
        <sz val="12"/>
        <rFont val="Browallia New"/>
        <family val="2"/>
      </rPr>
      <t>หัก</t>
    </r>
    <r>
      <rPr>
        <sz val="12"/>
        <rFont val="Browallia New"/>
        <family val="2"/>
      </rPr>
      <t xml:space="preserve">  สำรองเบี้ยประกันภัยที่ยังไม่ถือเป็นรายได้เพิ่มจากปีก่อน</t>
    </r>
  </si>
  <si>
    <t>กำไรจากการวัดมูลค่าใหม่ของภาระผูกพันผลประโยชน์พนักงาน</t>
  </si>
  <si>
    <t>ยอดคงเหลือ ณ วันที่ 30 มิถุนายน พ.ศ. 2564</t>
  </si>
  <si>
    <t>เงินสดจ่ายสำหรับสินทรัพย์สิทธิการใช้</t>
  </si>
  <si>
    <t>เงินสดสุทธิใช้ไปในกิจกรรมลงทุน</t>
  </si>
  <si>
    <t>เงินปันผลจ่าย</t>
  </si>
  <si>
    <t>สำหรับงวดสามเดือนสิ้นสุดวันที่ 30 มิถุนายน พ.ศ. 2565</t>
  </si>
  <si>
    <t>สำหรับงวดหกเดือนสิ้นสุดวันที่ 30 มิถุนายน พ.ศ. 2565</t>
  </si>
  <si>
    <t>ยอดคงเหลือ ณ วันที่ 30 มิถุนายน พ.ศ. 2565</t>
  </si>
  <si>
    <t>ค่าภาษีค้างจ่าย</t>
  </si>
  <si>
    <t>ส่วนเกิน (ต่ำกว่า) จากการประมาณการตามหลักคณิตศาสตร์</t>
  </si>
  <si>
    <t>รายได้จากการให้บริการ</t>
  </si>
  <si>
    <t>ต้นทุนการให้บริการ</t>
  </si>
  <si>
    <t>ผลกำไร (ขาดทุน) สุทธิจากเงินลงทุน</t>
  </si>
  <si>
    <t>เงินสดจ่าย - เงินลงทุนในบริษัทย่อย</t>
  </si>
  <si>
    <t>ค่าใช้จ่ายจากการให้บริการ</t>
  </si>
  <si>
    <t>เงินสดรับจากการลงทุนในบริษัทย่อย</t>
  </si>
  <si>
    <t>ลูกหนี้จาการขายหลักทรัพย์</t>
  </si>
  <si>
    <t xml:space="preserve">                            -  </t>
  </si>
  <si>
    <t>(ปรับปรุงใหม่)</t>
  </si>
  <si>
    <t>กำไรสุทธิ (ปรับปรุงใหม่)</t>
  </si>
  <si>
    <t>เงินสดจ่ายคืนเงินกู้ยืม</t>
  </si>
  <si>
    <t>เงินสดจ่ายเพื่อเงินฝากธนาคารที่มีกำหนดจ่ายคืน</t>
  </si>
  <si>
    <t>ผลขาดทุนจากการขายสินทรัพย์ทางการเงินที่วัดมูลค่ายุติธรรมผ่านกำไรขาดทุนเบ็ดเสร็จอื่น</t>
  </si>
  <si>
    <t>เงินให้กู้ยืมแก่บริษัทย่อย</t>
  </si>
  <si>
    <t>เงินสดจ่าย - เงินให้กู้ยืมแก่บริษัทย่อย</t>
  </si>
  <si>
    <t>เงินปันผลจ่าย (หมายเหตุ 31)</t>
  </si>
  <si>
    <t>กำไรก่อนภาษีเงินได้</t>
  </si>
  <si>
    <t>ผลขาดทุนจากการด้อยค่า (กลับรายการ)</t>
  </si>
  <si>
    <t>ผลขาดทุนด้านเครดิตที่คาดว่าจะเกิดขึ้น (กลับรายการ)</t>
  </si>
  <si>
    <r>
      <rPr>
        <u/>
        <sz val="12"/>
        <rFont val="Browallia New"/>
        <family val="2"/>
      </rPr>
      <t>บวก</t>
    </r>
    <r>
      <rPr>
        <sz val="12"/>
        <rFont val="Browallia New"/>
        <family val="2"/>
      </rPr>
      <t xml:space="preserve">  สำรองเบี้ยประกันภัยที่ยังไม่ถือเป็นรายได้ลดจากปีก่อน</t>
    </r>
  </si>
  <si>
    <r>
      <rPr>
        <u/>
        <sz val="12"/>
        <rFont val="Browallia New"/>
        <family val="2"/>
      </rPr>
      <t>หัก</t>
    </r>
    <r>
      <rPr>
        <sz val="12"/>
        <rFont val="Browallia New"/>
        <family val="2"/>
      </rPr>
      <t xml:space="preserve">  ค่าสินไหมทดแทนรับคืนจากการประกันต่อ</t>
    </r>
  </si>
  <si>
    <t>ขาดทุนจากการจำหน่ายตราสารทุนที่โอนไปยังกำไรสะสม</t>
  </si>
  <si>
    <t>ขาดทุนจากการประมาณการตามหลักคณิตศาสตร์</t>
  </si>
  <si>
    <t>ส่วนแบ่งขาดทุนเบ็ดเสร็จอื่นในบริษัทร่วม</t>
  </si>
  <si>
    <t>ขาดทุนจากการวัดมูลค่าเงินลงทุนในตราสารหนี้ด้วย</t>
  </si>
  <si>
    <t>ขาดทุนจากการวัดมูลค่าเงินลงทุนที่วัดมูลค่ายุติธรรม</t>
  </si>
  <si>
    <t>กำไรต่อหุ้น</t>
  </si>
  <si>
    <t>กำไรต่อหุ้นขั้นพื้นฐาน (บาท)</t>
  </si>
  <si>
    <t>ขาดทุนจากการวัดมูลค่าใหม่ของภาระผูกพันผลประโยชน์พนักงาน</t>
  </si>
  <si>
    <t>ส่วนแบ่งขาดทุนเบ็ดเสร็จอื่นในบริษัทร่วม (ปรับปรุงใหม่)</t>
  </si>
  <si>
    <t xml:space="preserve">ส่วนแบ่งขาดทุนเบ็ดเสร็จอื่นในบริษัทร่วม (หมายเหตุ 13) </t>
  </si>
  <si>
    <t>เงินสดรับจากการให้บริการ</t>
  </si>
  <si>
    <t>เงินสดจ่ายเกี่ยวกับการประกันภัยต่อ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</si>
</sst>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 numFmtId="194" formatCode="_(* #,##0_);_(* \(#,##0\);_(* &quot;-&quot;??_);_(@_)"/>
    <numFmt numFmtId="195" formatCode="_-* #,##0.00\ _€_-;\-* #,##0.00\ _€_-;_-* &quot;-&quot;??\ _€_-;_-@_-"/>
    <numFmt numFmtId="196" formatCode="_-* #,##0.00\ &quot;€&quot;_-;\-* #,##0.00\ &quot;€&quot;_-;_-* &quot;-&quot;??\ &quot;€&quot;_-;_-@_-"/>
    <numFmt numFmtId="197" formatCode="_ * #,##0.00_ ;_ * \-#,##0.00_ ;_ * &quot;-&quot;??_ ;_ @_ "/>
    <numFmt numFmtId="198" formatCode="0.0%"/>
    <numFmt numFmtId="199" formatCode="mmmm\ d\,\ yyyy"/>
    <numFmt numFmtId="200" formatCode="_(* #,##0_);_(* \(#,##0\);_(* &quot;-&quot;_);@_)"/>
    <numFmt numFmtId="201" formatCode="#,##0.00;[Red]\(#,##0.00\)"/>
    <numFmt numFmtId="202" formatCode="&quot;$&quot;#,##0_);\(&quot;$&quot;#,##0\)"/>
    <numFmt numFmtId="203" formatCode="&quot;$&quot;#,##0_);[Red]\(&quot;$&quot;#,##0\)"/>
    <numFmt numFmtId="204" formatCode="0.00000%"/>
    <numFmt numFmtId="205" formatCode="0%_);\(0%\)"/>
    <numFmt numFmtId="206" formatCode="dd/mm/yyyy&quot;  &quot;h\:mm\:ss\ "/>
    <numFmt numFmtId="207" formatCode="General_)"/>
    <numFmt numFmtId="208" formatCode="_-&quot;£&quot;#,##0_-;\-&quot;£&quot;#,##0_-;_-&quot;£&quot;\ &quot;-&quot;_-;_-@_-"/>
    <numFmt numFmtId="209" formatCode="#,##0.0;\(#,##0.0\)"/>
    <numFmt numFmtId="210" formatCode="_-* &quot;£&quot;#,##0_-;\-* &quot;£&quot;#,##0_-;_-* &quot;-&quot;??_-;_-@_-"/>
    <numFmt numFmtId="211" formatCode="#,##0.0_);\(#,##0.0\)"/>
    <numFmt numFmtId="212" formatCode="#,###.;[Red]\(#,###\)"/>
    <numFmt numFmtId="213" formatCode="&quot;£&quot;#,##0_);\-&quot;£&quot;#,##0"/>
    <numFmt numFmtId="214" formatCode="#,##0.00&quot;£&quot;_);\(#,##0.00&quot;£&quot;\)"/>
    <numFmt numFmtId="215" formatCode="#,##0.0000000000000000000000"/>
    <numFmt numFmtId="216" formatCode="_ * #,##0.000_)&quot;£&quot;_ ;_ * \(#,##0.000\)&quot;£&quot;_ ;_ * &quot;-&quot;??_)&quot;£&quot;_ ;_ @_ "/>
    <numFmt numFmtId="217" formatCode="#,##0.00000000_);\(#,##0.00000000\)"/>
    <numFmt numFmtId="218" formatCode="0.0%_);[Red]\(0.0%\)"/>
    <numFmt numFmtId="219" formatCode="0.00000000"/>
    <numFmt numFmtId="220" formatCode="0%_);[Red]\(0%\)"/>
    <numFmt numFmtId="221" formatCode="0.000_);\(0.000\);&quot;-&quot;??"/>
    <numFmt numFmtId="222" formatCode="#,##0.0000;[Red]\(#,##0.0000\)"/>
    <numFmt numFmtId="223" formatCode="#,##0.00000"/>
    <numFmt numFmtId="224" formatCode="#,##0.00000000000000000000"/>
    <numFmt numFmtId="225" formatCode="_ * #,##0.000_)_£_ ;_ * \(#,##0.000\)_£_ ;_ * &quot;-&quot;??_)_£_ ;_ @_ "/>
    <numFmt numFmtId="226" formatCode="#,##0.000000_);\(#,##0.000000\)"/>
    <numFmt numFmtId="227" formatCode="0.00000"/>
    <numFmt numFmtId="228" formatCode="0_);[Red]\(0\)"/>
    <numFmt numFmtId="229" formatCode="[Blue]#,##0.00;[Red]\-#,##0.00;&quot;-&quot;??"/>
    <numFmt numFmtId="230" formatCode="#,##0;[Red]\(#,##0\)"/>
    <numFmt numFmtId="231" formatCode="_-* #,##0.0_-;\-* #,##0.0_-;_-* &quot;-&quot;??_-;_-@_-"/>
    <numFmt numFmtId="232" formatCode="0.000000"/>
    <numFmt numFmtId="233" formatCode="#,##0.00\ &quot;F&quot;;\-#,##0.00\ &quot;F&quot;"/>
    <numFmt numFmtId="234" formatCode="_(&quot;RM&quot;* #,##0.00_);_(&quot;RM&quot;* \(#,##0.00\);_(&quot;RM&quot;* &quot;-&quot;??_);_(@_)"/>
    <numFmt numFmtId="235" formatCode="#,##0.0;[Red]\(#,##0.0\)"/>
    <numFmt numFmtId="236" formatCode="dd\-mmm\-yy_)"/>
    <numFmt numFmtId="237" formatCode="[Blue]#,##0.0_);[Red]\(#,##0.0\);&quot;-&quot;??"/>
    <numFmt numFmtId="238" formatCode="[Blue]#,##0_);[Red]\(#,##0\);&quot;-&quot;??"/>
    <numFmt numFmtId="239" formatCode="[Blue]#,##0.00_);[Red]\(#,##0.00\);&quot;-&quot;??"/>
    <numFmt numFmtId="240" formatCode="#,##0.0_);[Red]\(#,##0.0\);&quot;-&quot;??"/>
    <numFmt numFmtId="241" formatCode="#,##0.0_);\(#,##0.0\);&quot;-&quot;??"/>
    <numFmt numFmtId="242" formatCode="00"/>
    <numFmt numFmtId="243" formatCode="\=\(#/262\)"/>
    <numFmt numFmtId="244" formatCode="0.0%;[Red]\(0.0%\);&quot;-&quot;??"/>
    <numFmt numFmtId="245" formatCode="#,##0.00_ ;[Red]\-#,##0.00\ "/>
    <numFmt numFmtId="246" formatCode="#,##0_);\(#,##0\);&quot;-&quot;?"/>
    <numFmt numFmtId="247" formatCode="_-&quot;฿&quot;* #,##0_-;\-&quot;฿&quot;* #,##0_-;_-&quot;฿&quot;* &quot;-&quot;_-;_-@_-"/>
    <numFmt numFmtId="248" formatCode="_-&quot;฿&quot;* #,##0.00_-;\-&quot;฿&quot;* #,##0.00_-;_-&quot;฿&quot;* &quot;-&quot;??_-;_-@_-"/>
    <numFmt numFmtId="249" formatCode="_-* #,##0\ _F_-;\-* #,##0\ _F_-;_-* &quot;-&quot;\ _F_-;_-@_-"/>
    <numFmt numFmtId="250" formatCode="0.000"/>
    <numFmt numFmtId="251" formatCode="_-* #,##0.00\ &quot;F&quot;_-;\-* #,##0.00\ &quot;F&quot;_-;_-* &quot;-&quot;??\ &quot;F&quot;_-;_-@_-"/>
    <numFmt numFmtId="252" formatCode="* \(#,##0\);* #,##0_);&quot;-&quot;??_);@"/>
    <numFmt numFmtId="253" formatCode="* #,##0_);* \(#,##0\);&quot;-&quot;??_);@"/>
    <numFmt numFmtId="254" formatCode="#,##0\ \ ;\(#,##0\)\ ;\—\ \ \ \ "/>
    <numFmt numFmtId="255" formatCode="mmm_yyyyy"/>
    <numFmt numFmtId="256" formatCode="0.00_)"/>
    <numFmt numFmtId="257" formatCode="#,##0.000"/>
    <numFmt numFmtId="258" formatCode="_-* #,##0.00\ _F_-;\-* #,##0.00\ _F_-;_-* &quot;-&quot;??\ _F_-;_-@_-"/>
    <numFmt numFmtId="259" formatCode="_-* #,##0_-;\-* #,##0_-;_-* \-_-;_-@_-"/>
    <numFmt numFmtId="260" formatCode="_-* #,##0.00_-;\-* #,##0.00_-;_-* \-??_-;_-@_-"/>
    <numFmt numFmtId="261" formatCode="_-\$* #,##0_-;&quot;-$&quot;* #,##0_-;_-\$* \-_-;_-@_-"/>
    <numFmt numFmtId="262" formatCode="_-\$* #,##0.00_-;&quot;-$&quot;* #,##0.00_-;_-\$* \-??_-;_-@_-"/>
    <numFmt numFmtId="263" formatCode="_-&quot;$&quot;* #,##0_-;\-&quot;$&quot;* #,##0_-;_-&quot;$&quot;* &quot;-&quot;_-;_-@_-"/>
    <numFmt numFmtId="264" formatCode="_-&quot;$&quot;* #,##0.00_-;\-&quot;$&quot;* #,##0.00_-;_-&quot;$&quot;* &quot;-&quot;??_-;_-@_-"/>
    <numFmt numFmtId="265" formatCode="_(* #,##0.00_);_(* \(#,##0.00\);_(* &quot;-&quot;_);_(@_)"/>
    <numFmt numFmtId="266" formatCode="0.00%_);\(0.00%\)"/>
    <numFmt numFmtId="267" formatCode="#,##0.0"/>
    <numFmt numFmtId="268" formatCode="&quot;$&quot;#,##0.00"/>
    <numFmt numFmtId="269" formatCode="&quot;£&quot;#,##0.00"/>
  </numFmts>
  <fonts count="310">
    <font>
      <sz val="15"/>
      <name val="Angsana New"/>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8"/>
      <name val="Angsana New"/>
      <family val="1"/>
    </font>
    <font>
      <sz val="15"/>
      <name val="Angsana New"/>
      <family val="1"/>
    </font>
    <font>
      <b/>
      <sz val="12"/>
      <name val="Browallia New"/>
      <family val="2"/>
    </font>
    <font>
      <sz val="12"/>
      <name val="Browallia New"/>
      <family val="2"/>
    </font>
    <font>
      <u/>
      <sz val="12"/>
      <name val="Browallia New"/>
      <family val="2"/>
    </font>
    <font>
      <i/>
      <sz val="12"/>
      <name val="Browallia New"/>
      <family val="2"/>
    </font>
    <font>
      <b/>
      <i/>
      <sz val="12"/>
      <name val="Browallia New"/>
      <family val="2"/>
    </font>
    <font>
      <b/>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charset val="222"/>
      <scheme val="minor"/>
    </font>
    <font>
      <b/>
      <sz val="11"/>
      <name val="Browallia New"/>
      <family val="2"/>
    </font>
    <font>
      <sz val="11"/>
      <name val="Browallia New"/>
      <family val="2"/>
    </font>
    <font>
      <i/>
      <sz val="11"/>
      <name val="Browallia New"/>
      <family val="2"/>
    </font>
    <font>
      <sz val="10"/>
      <color theme="1"/>
      <name val="Arial"/>
      <family val="2"/>
    </font>
    <font>
      <sz val="11"/>
      <color theme="1"/>
      <name val="Arial"/>
      <family val="2"/>
    </font>
    <font>
      <u/>
      <sz val="10"/>
      <color rgb="FF7A1818"/>
      <name val="Georgia"/>
      <family val="1"/>
    </font>
    <font>
      <u/>
      <sz val="10"/>
      <color rgb="FF0563C1"/>
      <name val="Georgia"/>
      <family val="1"/>
    </font>
    <font>
      <b/>
      <sz val="11"/>
      <color rgb="FF000000"/>
      <name val="Arial"/>
      <family val="2"/>
    </font>
    <font>
      <b/>
      <sz val="9"/>
      <color rgb="FF000000"/>
      <name val="Arial"/>
      <family val="2"/>
    </font>
    <font>
      <sz val="8"/>
      <color rgb="FF000000"/>
      <name val="Arial"/>
      <family val="2"/>
    </font>
    <font>
      <b/>
      <sz val="8"/>
      <color rgb="FF000000"/>
      <name val="Arial"/>
      <family val="2"/>
    </font>
    <font>
      <sz val="11"/>
      <color indexed="8"/>
      <name val="Calibri"/>
      <family val="2"/>
    </font>
    <font>
      <b/>
      <sz val="11"/>
      <color rgb="FF800080"/>
      <name val="Arial"/>
      <family val="2"/>
    </font>
    <font>
      <u/>
      <sz val="9"/>
      <color theme="10"/>
      <name val="Arial"/>
      <family val="2"/>
    </font>
    <font>
      <b/>
      <i/>
      <sz val="10"/>
      <name val="Arial"/>
      <family val="2"/>
    </font>
    <font>
      <i/>
      <sz val="10"/>
      <name val="Arial"/>
      <family val="2"/>
    </font>
    <font>
      <sz val="9"/>
      <name val="Arial"/>
      <family val="2"/>
    </font>
    <font>
      <sz val="14"/>
      <name val="Cordia New"/>
      <family val="2"/>
      <charset val="222"/>
    </font>
    <font>
      <sz val="8"/>
      <color indexed="8"/>
      <name val="Arial"/>
      <family val="2"/>
    </font>
    <font>
      <sz val="11"/>
      <name val="Arial"/>
      <family val="2"/>
    </font>
    <font>
      <sz val="10"/>
      <color theme="1"/>
      <name val="Calibri"/>
      <family val="2"/>
      <charset val="222"/>
      <scheme val="minor"/>
    </font>
    <font>
      <sz val="9"/>
      <color theme="1"/>
      <name val="Calibri"/>
      <family val="2"/>
      <scheme val="minor"/>
    </font>
    <font>
      <u/>
      <sz val="11"/>
      <color theme="10"/>
      <name val="Calibri"/>
      <family val="2"/>
      <scheme val="minor"/>
    </font>
    <font>
      <u/>
      <sz val="10"/>
      <color theme="10"/>
      <name val="Georgia"/>
      <family val="1"/>
    </font>
    <font>
      <u/>
      <sz val="11"/>
      <color theme="10"/>
      <name val="Calibri"/>
      <family val="2"/>
      <charset val="222"/>
      <scheme val="minor"/>
    </font>
    <font>
      <sz val="10"/>
      <color theme="1"/>
      <name val="Arial Unicode MS"/>
      <family val="2"/>
    </font>
    <font>
      <b/>
      <sz val="9"/>
      <color theme="1"/>
      <name val="Calibri"/>
      <family val="2"/>
      <scheme val="minor"/>
    </font>
    <font>
      <sz val="9"/>
      <color theme="1"/>
      <name val="Calibri"/>
      <family val="2"/>
    </font>
    <font>
      <b/>
      <sz val="11"/>
      <color theme="4"/>
      <name val="Calibri"/>
      <family val="2"/>
      <scheme val="minor"/>
    </font>
    <font>
      <b/>
      <sz val="9"/>
      <color theme="4"/>
      <name val="Calibri"/>
      <family val="2"/>
      <scheme val="minor"/>
    </font>
    <font>
      <sz val="9"/>
      <color rgb="FF9C0006"/>
      <name val="Arial"/>
      <family val="2"/>
    </font>
    <font>
      <b/>
      <sz val="9"/>
      <color rgb="FFFA7D00"/>
      <name val="Arial"/>
      <family val="2"/>
    </font>
    <font>
      <b/>
      <sz val="9"/>
      <color theme="0"/>
      <name val="Calibri"/>
      <family val="2"/>
      <scheme val="minor"/>
    </font>
    <font>
      <i/>
      <sz val="9"/>
      <color rgb="FF7F7F7F"/>
      <name val="Calibri"/>
      <family val="2"/>
      <scheme val="minor"/>
    </font>
    <font>
      <sz val="9"/>
      <color rgb="FF006100"/>
      <name val="Arial"/>
      <family val="2"/>
    </font>
    <font>
      <b/>
      <sz val="9"/>
      <color theme="3"/>
      <name val="Arial"/>
      <family val="2"/>
    </font>
    <font>
      <b/>
      <sz val="9"/>
      <color theme="3"/>
      <name val="Cambria"/>
      <family val="2"/>
      <scheme val="major"/>
    </font>
    <font>
      <sz val="9"/>
      <color theme="3"/>
      <name val="Cambria"/>
      <family val="2"/>
      <scheme val="major"/>
    </font>
    <font>
      <sz val="9"/>
      <color rgb="FF3F3F76"/>
      <name val="Calibri"/>
      <family val="2"/>
      <scheme val="minor"/>
    </font>
    <font>
      <sz val="9"/>
      <color rgb="FFFA7D00"/>
      <name val="Calibri"/>
      <family val="2"/>
      <scheme val="minor"/>
    </font>
    <font>
      <sz val="9"/>
      <color rgb="FF9C6500"/>
      <name val="Arial"/>
      <family val="2"/>
    </font>
    <font>
      <b/>
      <sz val="9"/>
      <color rgb="FF3F3F3F"/>
      <name val="Calibri"/>
      <family val="2"/>
      <scheme val="minor"/>
    </font>
    <font>
      <sz val="8"/>
      <color theme="1"/>
      <name val="Calibri"/>
      <family val="2"/>
      <scheme val="minor"/>
    </font>
    <font>
      <b/>
      <sz val="11"/>
      <color theme="3"/>
      <name val="Cambria"/>
      <family val="2"/>
      <scheme val="major"/>
    </font>
    <font>
      <b/>
      <sz val="9"/>
      <color theme="1"/>
      <name val="Cambria"/>
      <family val="2"/>
      <scheme val="major"/>
    </font>
    <font>
      <sz val="14"/>
      <name val="CordiaUPC"/>
      <family val="2"/>
      <charset val="222"/>
    </font>
    <font>
      <sz val="8"/>
      <name val="Arial"/>
      <family val="2"/>
      <charset val="222"/>
    </font>
    <font>
      <u/>
      <sz val="10"/>
      <color theme="10"/>
      <name val="Arial"/>
      <family val="2"/>
    </font>
    <font>
      <sz val="11"/>
      <name val="‚l‚r ‚oƒSƒVƒbƒN"/>
      <charset val="128"/>
    </font>
    <font>
      <b/>
      <sz val="13"/>
      <color indexed="56"/>
      <name val="Calibri"/>
      <family val="2"/>
    </font>
    <font>
      <b/>
      <sz val="12"/>
      <name val="Times New Roman"/>
      <family val="1"/>
    </font>
    <font>
      <sz val="10"/>
      <name val="Times New Roman"/>
      <family val="1"/>
    </font>
    <font>
      <sz val="12"/>
      <name val="Times New Roman"/>
      <family val="1"/>
    </font>
    <font>
      <sz val="10"/>
      <name val="Tms Rmn"/>
    </font>
    <font>
      <sz val="12"/>
      <name val="Tms Rmn"/>
    </font>
    <font>
      <sz val="11"/>
      <color indexed="8"/>
      <name val="Tahoma"/>
      <family val="2"/>
      <charset val="222"/>
    </font>
    <font>
      <u/>
      <sz val="14"/>
      <color indexed="12"/>
      <name val="Cordia New"/>
      <family val="2"/>
    </font>
    <font>
      <sz val="11"/>
      <color indexed="8"/>
      <name val="Calibri"/>
      <family val="2"/>
      <charset val="222"/>
    </font>
    <font>
      <sz val="11"/>
      <color indexed="8"/>
      <name val="宋体"/>
      <charset val="134"/>
    </font>
    <font>
      <sz val="11"/>
      <color indexed="9"/>
      <name val="Tahoma"/>
      <family val="2"/>
      <charset val="222"/>
    </font>
    <font>
      <sz val="11"/>
      <color indexed="9"/>
      <name val="Calibri"/>
      <family val="2"/>
    </font>
    <font>
      <sz val="11"/>
      <color indexed="9"/>
      <name val="Calibri"/>
      <family val="2"/>
      <charset val="222"/>
    </font>
    <font>
      <sz val="11"/>
      <color indexed="9"/>
      <name val="宋体"/>
      <charset val="134"/>
    </font>
    <font>
      <sz val="11"/>
      <color indexed="8"/>
      <name val="Times New Roman"/>
      <family val="2"/>
    </font>
    <font>
      <sz val="11"/>
      <color indexed="9"/>
      <name val="Times New Roman"/>
      <family val="2"/>
    </font>
    <font>
      <sz val="10"/>
      <color indexed="8"/>
      <name val="MS Sans Serif"/>
      <family val="2"/>
      <charset val="222"/>
    </font>
    <font>
      <b/>
      <sz val="9"/>
      <name val="Times New Roman"/>
      <family val="1"/>
    </font>
    <font>
      <sz val="11"/>
      <color indexed="20"/>
      <name val="Tahoma"/>
      <family val="2"/>
      <charset val="222"/>
    </font>
    <font>
      <sz val="11"/>
      <color indexed="20"/>
      <name val="Calibri"/>
      <family val="2"/>
    </font>
    <font>
      <sz val="11"/>
      <color indexed="17"/>
      <name val="Calibri"/>
      <family val="2"/>
    </font>
    <font>
      <b/>
      <sz val="14"/>
      <name val="Times New Roman"/>
      <family val="1"/>
    </font>
    <font>
      <b/>
      <sz val="11"/>
      <color indexed="10"/>
      <name val="Tahoma"/>
      <family val="2"/>
      <charset val="222"/>
    </font>
    <font>
      <b/>
      <sz val="11"/>
      <color indexed="52"/>
      <name val="Tahoma"/>
      <family val="2"/>
      <charset val="222"/>
    </font>
    <font>
      <b/>
      <sz val="11"/>
      <color indexed="52"/>
      <name val="Calibri"/>
      <family val="2"/>
    </font>
    <font>
      <b/>
      <sz val="11"/>
      <color indexed="52"/>
      <name val="Calibri"/>
      <family val="2"/>
      <charset val="222"/>
    </font>
    <font>
      <b/>
      <sz val="11"/>
      <color indexed="9"/>
      <name val="Calibri"/>
      <family val="2"/>
    </font>
    <font>
      <sz val="11"/>
      <color indexed="52"/>
      <name val="Calibri"/>
      <family val="2"/>
    </font>
    <font>
      <b/>
      <sz val="11"/>
      <color indexed="9"/>
      <name val="Tahoma"/>
      <family val="2"/>
      <charset val="222"/>
    </font>
    <font>
      <sz val="10"/>
      <name val="Frutiger 45 Light"/>
    </font>
    <font>
      <sz val="6.95"/>
      <color indexed="8"/>
      <name val="Arial"/>
      <family val="2"/>
    </font>
    <font>
      <sz val="10"/>
      <name val="Palatino Linotype"/>
      <family val="1"/>
    </font>
    <font>
      <sz val="10"/>
      <name val="MS Sans Serif"/>
      <family val="2"/>
      <charset val="222"/>
    </font>
    <font>
      <sz val="11"/>
      <color indexed="8"/>
      <name val="Tahoma"/>
      <family val="2"/>
    </font>
    <font>
      <sz val="10"/>
      <color indexed="24"/>
      <name val="Arial"/>
      <family val="2"/>
    </font>
    <font>
      <sz val="10"/>
      <name val="Helv"/>
    </font>
    <font>
      <b/>
      <sz val="11"/>
      <color indexed="56"/>
      <name val="Calibri"/>
      <family val="2"/>
    </font>
    <font>
      <sz val="11"/>
      <color indexed="62"/>
      <name val="Calibri"/>
      <family val="2"/>
    </font>
    <font>
      <sz val="8"/>
      <color indexed="16"/>
      <name val="Times New Roman"/>
      <family val="1"/>
    </font>
    <font>
      <i/>
      <sz val="11"/>
      <color indexed="23"/>
      <name val="Tahoma"/>
      <family val="2"/>
      <charset val="222"/>
    </font>
    <font>
      <i/>
      <sz val="11"/>
      <color indexed="23"/>
      <name val="Calibri"/>
      <family val="2"/>
    </font>
    <font>
      <b/>
      <sz val="10"/>
      <color indexed="24"/>
      <name val="CG Times (WN)"/>
    </font>
    <font>
      <b/>
      <sz val="16"/>
      <name val="Times New Roman"/>
      <family val="1"/>
    </font>
    <font>
      <sz val="11"/>
      <color indexed="17"/>
      <name val="Tahoma"/>
      <family val="2"/>
      <charset val="222"/>
    </font>
    <font>
      <b/>
      <sz val="15"/>
      <color indexed="62"/>
      <name val="Tahoma"/>
      <family val="2"/>
      <charset val="222"/>
    </font>
    <font>
      <b/>
      <sz val="15"/>
      <color indexed="56"/>
      <name val="Tahoma"/>
      <family val="2"/>
      <charset val="222"/>
    </font>
    <font>
      <b/>
      <sz val="15"/>
      <color indexed="56"/>
      <name val="Calibri"/>
      <family val="2"/>
    </font>
    <font>
      <b/>
      <sz val="13"/>
      <color indexed="62"/>
      <name val="Tahoma"/>
      <family val="2"/>
      <charset val="222"/>
    </font>
    <font>
      <b/>
      <sz val="13"/>
      <color indexed="56"/>
      <name val="Tahoma"/>
      <family val="2"/>
      <charset val="222"/>
    </font>
    <font>
      <b/>
      <sz val="11"/>
      <color indexed="62"/>
      <name val="Tahoma"/>
      <family val="2"/>
      <charset val="222"/>
    </font>
    <font>
      <b/>
      <sz val="11"/>
      <color indexed="56"/>
      <name val="Tahoma"/>
      <family val="2"/>
      <charset val="222"/>
    </font>
    <font>
      <sz val="10"/>
      <color indexed="24"/>
      <name val="CG Times (WN)"/>
    </font>
    <font>
      <u/>
      <sz val="14"/>
      <color theme="10"/>
      <name val="CordiaUPC"/>
      <family val="2"/>
    </font>
    <font>
      <sz val="11"/>
      <color indexed="62"/>
      <name val="Tahoma"/>
      <family val="2"/>
      <charset val="222"/>
    </font>
    <font>
      <sz val="11"/>
      <color indexed="62"/>
      <name val="Calibri"/>
      <family val="2"/>
      <charset val="222"/>
    </font>
    <font>
      <sz val="11"/>
      <color indexed="10"/>
      <name val="Tahoma"/>
      <family val="2"/>
      <charset val="222"/>
    </font>
    <font>
      <sz val="11"/>
      <color indexed="52"/>
      <name val="Tahoma"/>
      <family val="2"/>
      <charset val="222"/>
    </font>
    <font>
      <sz val="11"/>
      <color indexed="19"/>
      <name val="Tahoma"/>
      <family val="2"/>
      <charset val="222"/>
    </font>
    <font>
      <sz val="11"/>
      <color indexed="60"/>
      <name val="Tahoma"/>
      <family val="2"/>
      <charset val="222"/>
    </font>
    <font>
      <sz val="11"/>
      <color indexed="60"/>
      <name val="Calibri"/>
      <family val="2"/>
    </font>
    <font>
      <sz val="8"/>
      <name val="Courier New"/>
      <family val="3"/>
    </font>
    <font>
      <sz val="10"/>
      <color theme="1"/>
      <name val="Tahoma"/>
      <family val="2"/>
    </font>
    <font>
      <sz val="10"/>
      <name val="Tahoma"/>
      <family val="2"/>
      <charset val="222"/>
    </font>
    <font>
      <sz val="11"/>
      <color theme="1"/>
      <name val="Calibri"/>
      <family val="2"/>
    </font>
    <font>
      <b/>
      <sz val="11"/>
      <color indexed="8"/>
      <name val="Tahoma"/>
      <family val="2"/>
      <charset val="222"/>
    </font>
    <font>
      <sz val="10"/>
      <name val="Arial Unicode MS"/>
      <family val="2"/>
    </font>
    <font>
      <sz val="12"/>
      <name val="新細明體"/>
      <family val="1"/>
      <charset val="136"/>
    </font>
    <font>
      <sz val="10"/>
      <name val="Tahoma"/>
      <family val="2"/>
    </font>
    <font>
      <b/>
      <sz val="11"/>
      <color indexed="63"/>
      <name val="Tahoma"/>
      <family val="2"/>
      <charset val="222"/>
    </font>
    <font>
      <b/>
      <sz val="11"/>
      <color indexed="63"/>
      <name val="Calibri"/>
      <family val="2"/>
    </font>
    <font>
      <b/>
      <sz val="11"/>
      <color indexed="63"/>
      <name val="Calibri"/>
      <family val="2"/>
      <charset val="22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8.0500000000000007"/>
      <color indexed="8"/>
      <name val="Arial"/>
      <family val="2"/>
    </font>
    <font>
      <sz val="10"/>
      <color indexed="18"/>
      <name val="Times New Roman"/>
      <family val="1"/>
    </font>
    <font>
      <b/>
      <sz val="10"/>
      <name val="MS Sans Serif"/>
      <family val="2"/>
      <charset val="222"/>
    </font>
    <font>
      <sz val="10"/>
      <color indexed="17"/>
      <name val="Times New Roman"/>
      <family val="1"/>
    </font>
    <font>
      <sz val="11"/>
      <color indexed="10"/>
      <name val="Calibri"/>
      <family val="2"/>
    </font>
    <font>
      <b/>
      <sz val="18"/>
      <color indexed="56"/>
      <name val="Tahoma"/>
      <family val="2"/>
      <charset val="222"/>
    </font>
    <font>
      <b/>
      <sz val="18"/>
      <color indexed="56"/>
      <name val="Cambria"/>
      <family val="2"/>
    </font>
    <font>
      <b/>
      <sz val="18"/>
      <color indexed="56"/>
      <name val="Cambria"/>
      <family val="2"/>
      <charset val="222"/>
    </font>
    <font>
      <b/>
      <sz val="11"/>
      <color indexed="8"/>
      <name val="Calibri"/>
      <family val="2"/>
    </font>
    <font>
      <b/>
      <sz val="11"/>
      <color indexed="8"/>
      <name val="Calibri"/>
      <family val="2"/>
      <charset val="222"/>
    </font>
    <font>
      <sz val="8"/>
      <color indexed="10"/>
      <name val="Arial Narrow"/>
      <family val="2"/>
    </font>
    <font>
      <sz val="9"/>
      <name val="Times New Roman"/>
      <family val="1"/>
    </font>
    <font>
      <sz val="10"/>
      <color indexed="8"/>
      <name val="Tahoma"/>
      <family val="2"/>
    </font>
    <font>
      <sz val="14"/>
      <name val="Calibri"/>
      <family val="2"/>
    </font>
    <font>
      <b/>
      <sz val="10"/>
      <name val="Tahoma"/>
      <family val="2"/>
    </font>
    <font>
      <sz val="11"/>
      <name val="Times New Roman"/>
      <family val="1"/>
    </font>
    <font>
      <b/>
      <sz val="11"/>
      <name val="Times New Roman"/>
      <family val="1"/>
    </font>
    <font>
      <b/>
      <sz val="12"/>
      <name val="Tahoma"/>
      <family val="2"/>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b/>
      <i/>
      <sz val="16"/>
      <name val="Helv"/>
    </font>
    <font>
      <sz val="12"/>
      <color indexed="8"/>
      <name val="Times New Roman"/>
      <family val="1"/>
    </font>
    <font>
      <sz val="9"/>
      <name val="Microsoft Sans Serif"/>
      <family val="2"/>
    </font>
    <font>
      <sz val="11"/>
      <name val="ＭＳ Ｐゴシック"/>
      <charset val="128"/>
    </font>
    <font>
      <b/>
      <sz val="8"/>
      <color rgb="FF0000FF"/>
      <name val="Courier New"/>
      <family val="3"/>
    </font>
    <font>
      <b/>
      <sz val="8"/>
      <color rgb="FFEA4855"/>
      <name val="Arial"/>
      <family val="2"/>
    </font>
    <font>
      <b/>
      <sz val="8"/>
      <color rgb="FF00BEA3"/>
      <name val="Times New Roman"/>
      <family val="1"/>
    </font>
    <font>
      <b/>
      <i/>
      <sz val="11"/>
      <color rgb="FF000000"/>
      <name val="Times New Roman"/>
      <family val="1"/>
    </font>
    <font>
      <b/>
      <i/>
      <sz val="8"/>
      <color rgb="FFFF0000"/>
      <name val="Arial"/>
      <family val="2"/>
    </font>
    <font>
      <b/>
      <sz val="8"/>
      <color rgb="FF000000"/>
      <name val="Times New Roman"/>
      <family val="1"/>
    </font>
    <font>
      <b/>
      <sz val="8"/>
      <color rgb="FF6435A2"/>
      <name val="Courier New"/>
      <family val="3"/>
    </font>
    <font>
      <sz val="9"/>
      <color rgb="FF000000"/>
      <name val="Segoe UI"/>
      <family val="2"/>
    </font>
    <font>
      <b/>
      <sz val="8"/>
      <color rgb="FFFF9900"/>
      <name val="Arial"/>
      <family val="2"/>
    </font>
    <font>
      <b/>
      <sz val="8"/>
      <color rgb="FF3E97C1"/>
      <name val="Arial"/>
      <family val="2"/>
    </font>
    <font>
      <b/>
      <sz val="8"/>
      <color rgb="FF803600"/>
      <name val="Arial"/>
      <family val="2"/>
    </font>
    <font>
      <b/>
      <sz val="8"/>
      <color rgb="FF9B22DD"/>
      <name val="Arial"/>
      <family val="2"/>
    </font>
    <font>
      <sz val="10"/>
      <color rgb="FF000000"/>
      <name val="Courier New"/>
      <family val="3"/>
    </font>
    <font>
      <b/>
      <sz val="8"/>
      <color rgb="FF0058CD"/>
      <name val="Courier New"/>
      <family val="3"/>
    </font>
    <font>
      <b/>
      <sz val="18"/>
      <color theme="3"/>
      <name val="Cambria"/>
      <family val="2"/>
      <scheme val="major"/>
    </font>
    <font>
      <sz val="11"/>
      <color rgb="FF9C6500"/>
      <name val="Calibri"/>
      <family val="2"/>
      <scheme val="minor"/>
    </font>
    <font>
      <sz val="11"/>
      <color theme="0"/>
      <name val="Calibri"/>
      <family val="2"/>
      <charset val="222"/>
      <scheme val="minor"/>
    </font>
    <font>
      <sz val="11"/>
      <color rgb="FF9C0006"/>
      <name val="Calibri"/>
      <family val="2"/>
      <charset val="222"/>
      <scheme val="minor"/>
    </font>
    <font>
      <b/>
      <sz val="11"/>
      <color rgb="FFFA7D00"/>
      <name val="Calibri"/>
      <family val="2"/>
      <charset val="222"/>
      <scheme val="minor"/>
    </font>
    <font>
      <b/>
      <sz val="11"/>
      <color theme="0"/>
      <name val="Calibri"/>
      <family val="2"/>
      <charset val="222"/>
      <scheme val="minor"/>
    </font>
    <font>
      <i/>
      <sz val="11"/>
      <color rgb="FF7F7F7F"/>
      <name val="Calibri"/>
      <family val="2"/>
      <charset val="222"/>
      <scheme val="minor"/>
    </font>
    <font>
      <sz val="11"/>
      <color rgb="FF006100"/>
      <name val="Calibri"/>
      <family val="2"/>
      <charset val="222"/>
      <scheme val="minor"/>
    </font>
    <font>
      <b/>
      <sz val="15"/>
      <color theme="3"/>
      <name val="Calibri"/>
      <family val="2"/>
      <charset val="222"/>
      <scheme val="minor"/>
    </font>
    <font>
      <b/>
      <sz val="13"/>
      <color theme="3"/>
      <name val="Calibri"/>
      <family val="2"/>
      <charset val="222"/>
      <scheme val="minor"/>
    </font>
    <font>
      <b/>
      <sz val="11"/>
      <color theme="3"/>
      <name val="Calibri"/>
      <family val="2"/>
      <charset val="222"/>
      <scheme val="minor"/>
    </font>
    <font>
      <sz val="11"/>
      <color rgb="FF3F3F76"/>
      <name val="Calibri"/>
      <family val="2"/>
      <charset val="222"/>
      <scheme val="minor"/>
    </font>
    <font>
      <sz val="11"/>
      <color rgb="FFFA7D00"/>
      <name val="Calibri"/>
      <family val="2"/>
      <charset val="222"/>
      <scheme val="minor"/>
    </font>
    <font>
      <sz val="11"/>
      <color rgb="FF9C5700"/>
      <name val="Calibri"/>
      <family val="2"/>
      <charset val="222"/>
      <scheme val="minor"/>
    </font>
    <font>
      <b/>
      <sz val="11"/>
      <color rgb="FF3F3F3F"/>
      <name val="Calibri"/>
      <family val="2"/>
      <charset val="222"/>
      <scheme val="minor"/>
    </font>
    <font>
      <sz val="18"/>
      <color theme="3"/>
      <name val="Cambria"/>
      <family val="2"/>
      <charset val="222"/>
      <scheme val="major"/>
    </font>
    <font>
      <b/>
      <sz val="11"/>
      <color theme="1"/>
      <name val="Calibri"/>
      <family val="2"/>
      <charset val="222"/>
      <scheme val="minor"/>
    </font>
    <font>
      <sz val="11"/>
      <color rgb="FFFF0000"/>
      <name val="Calibri"/>
      <family val="2"/>
      <charset val="222"/>
      <scheme val="minor"/>
    </font>
    <font>
      <sz val="14"/>
      <name val="Cordia New"/>
      <family val="2"/>
    </font>
    <font>
      <sz val="10"/>
      <color rgb="FF000000"/>
      <name val="Arial"/>
      <family val="2"/>
    </font>
    <font>
      <b/>
      <sz val="11"/>
      <name val="Arial"/>
      <family val="2"/>
    </font>
    <font>
      <b/>
      <sz val="8"/>
      <name val="Arial"/>
      <family val="2"/>
    </font>
    <font>
      <b/>
      <sz val="14"/>
      <name val="Arial"/>
      <family val="2"/>
    </font>
    <font>
      <b/>
      <i/>
      <sz val="14"/>
      <name val="Arial"/>
      <family val="2"/>
    </font>
    <font>
      <b/>
      <sz val="24"/>
      <name val="Arial Narrow"/>
      <family val="2"/>
    </font>
    <font>
      <b/>
      <i/>
      <sz val="12"/>
      <name val="Arial"/>
      <family val="2"/>
    </font>
    <font>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sz val="8"/>
      <color indexed="61"/>
      <name val="Arial"/>
      <family val="2"/>
    </font>
    <font>
      <b/>
      <i/>
      <sz val="10"/>
      <color indexed="26"/>
      <name val="Arial"/>
      <family val="2"/>
    </font>
    <font>
      <b/>
      <i/>
      <sz val="10"/>
      <color indexed="22"/>
      <name val="Arial"/>
      <family val="2"/>
    </font>
    <font>
      <b/>
      <i/>
      <sz val="10"/>
      <color indexed="32"/>
      <name val="Arial"/>
      <family val="2"/>
    </font>
    <font>
      <b/>
      <sz val="10"/>
      <color indexed="41"/>
      <name val="Arial"/>
      <family val="2"/>
    </font>
    <font>
      <b/>
      <sz val="10"/>
      <color indexed="61"/>
      <name val="Arial"/>
      <family val="2"/>
    </font>
    <font>
      <b/>
      <i/>
      <sz val="10"/>
      <color indexed="9"/>
      <name val="Arial"/>
      <family val="2"/>
    </font>
    <font>
      <b/>
      <i/>
      <sz val="10"/>
      <color indexed="20"/>
      <name val="Arial"/>
      <family val="2"/>
    </font>
    <font>
      <i/>
      <sz val="10"/>
      <color indexed="9"/>
      <name val="Arial"/>
      <family val="2"/>
    </font>
    <font>
      <sz val="11"/>
      <color indexed="9"/>
      <name val="Tahoma"/>
      <family val="2"/>
    </font>
    <font>
      <sz val="11"/>
      <color indexed="20"/>
      <name val="Tahoma"/>
      <family val="2"/>
    </font>
    <font>
      <b/>
      <sz val="11"/>
      <color indexed="52"/>
      <name val="Tahoma"/>
      <family val="2"/>
    </font>
    <font>
      <b/>
      <sz val="11"/>
      <color indexed="9"/>
      <name val="Tahoma"/>
      <family val="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sz val="11"/>
      <color indexed="62"/>
      <name val="Tahoma"/>
      <family val="2"/>
    </font>
    <font>
      <sz val="11"/>
      <color indexed="52"/>
      <name val="Tahoma"/>
      <family val="2"/>
    </font>
    <font>
      <sz val="11"/>
      <color indexed="60"/>
      <name val="Tahoma"/>
      <family val="2"/>
    </font>
    <font>
      <b/>
      <sz val="11"/>
      <color indexed="63"/>
      <name val="Tahoma"/>
      <family val="2"/>
    </font>
    <font>
      <b/>
      <sz val="18"/>
      <color indexed="56"/>
      <name val="Tahoma"/>
      <family val="2"/>
    </font>
    <font>
      <b/>
      <sz val="11"/>
      <color indexed="8"/>
      <name val="Tahoma"/>
      <family val="2"/>
    </font>
    <font>
      <sz val="11"/>
      <color indexed="10"/>
      <name val="Tahoma"/>
      <family val="2"/>
    </font>
    <font>
      <b/>
      <sz val="10"/>
      <name val="Arial Unicode MS"/>
      <family val="2"/>
    </font>
    <font>
      <u/>
      <sz val="10"/>
      <color theme="10"/>
      <name val="Arial Unicode MS"/>
      <family val="2"/>
    </font>
    <font>
      <sz val="8"/>
      <color indexed="8"/>
      <name val="Allianz Sans"/>
      <family val="2"/>
      <charset val="222"/>
    </font>
    <font>
      <sz val="11"/>
      <color indexed="20"/>
      <name val="Calibri"/>
      <family val="2"/>
      <charset val="222"/>
    </font>
    <font>
      <b/>
      <sz val="11"/>
      <color indexed="9"/>
      <name val="Calibri"/>
      <family val="2"/>
      <charset val="222"/>
    </font>
    <font>
      <i/>
      <sz val="11"/>
      <color indexed="23"/>
      <name val="Calibri"/>
      <family val="2"/>
      <charset val="222"/>
    </font>
    <font>
      <sz val="11"/>
      <color indexed="17"/>
      <name val="Calibri"/>
      <family val="2"/>
      <charset val="222"/>
    </font>
    <font>
      <b/>
      <sz val="15"/>
      <color indexed="56"/>
      <name val="Calibri"/>
      <family val="2"/>
      <charset val="222"/>
    </font>
    <font>
      <b/>
      <sz val="13"/>
      <color indexed="56"/>
      <name val="Calibri"/>
      <family val="2"/>
      <charset val="222"/>
    </font>
    <font>
      <b/>
      <sz val="11"/>
      <color indexed="56"/>
      <name val="Calibri"/>
      <family val="2"/>
      <charset val="222"/>
    </font>
    <font>
      <sz val="11"/>
      <color indexed="52"/>
      <name val="Calibri"/>
      <family val="2"/>
      <charset val="222"/>
    </font>
    <font>
      <sz val="11"/>
      <color indexed="60"/>
      <name val="Calibri"/>
      <family val="2"/>
      <charset val="222"/>
    </font>
    <font>
      <b/>
      <sz val="12"/>
      <name val="MS Sans Serif"/>
      <family val="2"/>
      <charset val="222"/>
    </font>
    <font>
      <sz val="12"/>
      <name val="MS Sans Serif"/>
      <family val="2"/>
      <charset val="222"/>
    </font>
    <font>
      <sz val="11"/>
      <color indexed="10"/>
      <name val="Calibri"/>
      <family val="2"/>
      <charset val="222"/>
    </font>
    <font>
      <sz val="11"/>
      <color rgb="FF9C6500"/>
      <name val="Calibri"/>
      <family val="2"/>
      <charset val="222"/>
      <scheme val="minor"/>
    </font>
    <font>
      <sz val="8"/>
      <color theme="1"/>
      <name val="Allianz Sans"/>
      <family val="2"/>
      <charset val="222"/>
    </font>
    <font>
      <b/>
      <sz val="18"/>
      <color theme="3"/>
      <name val="Cambria"/>
      <family val="2"/>
      <charset val="222"/>
    </font>
  </fonts>
  <fills count="95">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D4B6"/>
        <bgColor indexed="64"/>
      </patternFill>
    </fill>
    <fill>
      <patternFill patternType="solid">
        <fgColor rgb="FFE8E6DF"/>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gray0625">
        <fgColor indexed="12"/>
      </patternFill>
    </fill>
    <fill>
      <patternFill patternType="solid">
        <fgColor indexed="22"/>
      </patternFill>
    </fill>
    <fill>
      <patternFill patternType="solid">
        <fgColor indexed="9"/>
      </patternFill>
    </fill>
    <fill>
      <patternFill patternType="solid">
        <fgColor indexed="55"/>
      </patternFill>
    </fill>
    <fill>
      <patternFill patternType="solid">
        <fgColor indexed="13"/>
      </patternFill>
    </fill>
    <fill>
      <patternFill patternType="solid">
        <fgColor indexed="43"/>
        <bgColor indexed="13"/>
      </patternFill>
    </fill>
    <fill>
      <patternFill patternType="solid">
        <fgColor indexed="9"/>
        <bgColor indexed="64"/>
      </patternFill>
    </fill>
    <fill>
      <patternFill patternType="solid">
        <fgColor indexed="41"/>
        <bgColor indexed="15"/>
      </patternFill>
    </fill>
    <fill>
      <patternFill patternType="solid">
        <fgColor indexed="9"/>
        <bgColor indexed="26"/>
      </patternFill>
    </fill>
    <fill>
      <patternFill patternType="solid">
        <fgColor indexed="11"/>
        <bgColor indexed="49"/>
      </patternFill>
    </fill>
    <fill>
      <patternFill patternType="solid">
        <fgColor indexed="14"/>
        <bgColor indexed="33"/>
      </patternFill>
    </fill>
    <fill>
      <patternFill patternType="solid">
        <fgColor indexed="26"/>
        <bgColor indexed="31"/>
      </patternFill>
    </fill>
    <fill>
      <patternFill patternType="solid">
        <fgColor indexed="22"/>
        <bgColor indexed="26"/>
      </patternFill>
    </fill>
    <fill>
      <patternFill patternType="solid">
        <fgColor indexed="22"/>
        <bgColor indexed="29"/>
      </patternFill>
    </fill>
    <fill>
      <patternFill patternType="solid">
        <fgColor rgb="FFFAFAFA"/>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auto="1"/>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auto="1"/>
      </left>
      <right/>
      <top style="thin">
        <color auto="1"/>
      </top>
      <bottom style="thin">
        <color auto="1"/>
      </bottom>
      <diagonal/>
    </border>
    <border>
      <left/>
      <right/>
      <top/>
      <bottom style="medium">
        <color theme="4"/>
      </bottom>
      <diagonal/>
    </border>
    <border>
      <left/>
      <right/>
      <top style="thin">
        <color theme="4"/>
      </top>
      <bottom style="medium">
        <color theme="4"/>
      </bottom>
      <diagonal/>
    </border>
    <border>
      <left/>
      <right/>
      <top style="thin">
        <color theme="4"/>
      </top>
      <bottom/>
      <diagonal/>
    </border>
    <border>
      <left/>
      <right/>
      <top/>
      <bottom style="thin">
        <color theme="4"/>
      </bottom>
      <diagonal/>
    </border>
    <border>
      <left/>
      <right/>
      <top style="medium">
        <color theme="4"/>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hair">
        <color indexed="64"/>
      </right>
      <top style="thin">
        <color indexed="64"/>
      </top>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right/>
      <top style="double">
        <color indexed="64"/>
      </top>
      <bottom style="double">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auto="1"/>
      </left>
      <right style="thin">
        <color auto="1"/>
      </right>
      <top style="thin">
        <color auto="1"/>
      </top>
      <bottom style="thin">
        <color auto="1"/>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0728">
    <xf numFmtId="0" fontId="0" fillId="0" borderId="0"/>
    <xf numFmtId="0" fontId="6" fillId="0" borderId="0"/>
    <xf numFmtId="0" fontId="6" fillId="0" borderId="0"/>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8" fillId="0" borderId="0">
      <alignment vertical="center"/>
    </xf>
    <xf numFmtId="9" fontId="9" fillId="0" borderId="0"/>
    <xf numFmtId="0" fontId="7" fillId="0" borderId="0" applyFill="0" applyBorder="0">
      <alignment vertical="center"/>
    </xf>
    <xf numFmtId="0" fontId="7" fillId="0" borderId="0" applyFont="0" applyFill="0" applyBorder="0" applyAlignment="0" applyProtection="0"/>
    <xf numFmtId="0" fontId="7" fillId="0" borderId="0" applyFont="0" applyFill="0" applyBorder="0" applyAlignment="0" applyProtection="0"/>
    <xf numFmtId="3" fontId="7" fillId="2" borderId="0"/>
    <xf numFmtId="0" fontId="7" fillId="0" borderId="0"/>
    <xf numFmtId="3" fontId="6" fillId="0" borderId="1"/>
    <xf numFmtId="4" fontId="5" fillId="0" borderId="0"/>
    <xf numFmtId="37" fontId="10" fillId="0" borderId="0"/>
    <xf numFmtId="37" fontId="10" fillId="0" borderId="0"/>
    <xf numFmtId="37" fontId="10" fillId="0" borderId="0"/>
    <xf numFmtId="37" fontId="10" fillId="0" borderId="0"/>
    <xf numFmtId="37" fontId="10" fillId="0" borderId="0"/>
    <xf numFmtId="37" fontId="10" fillId="0" borderId="0"/>
    <xf numFmtId="37" fontId="10" fillId="0" borderId="0"/>
    <xf numFmtId="43" fontId="11" fillId="0" borderId="0" applyFont="0" applyFill="0" applyBorder="0" applyAlignment="0" applyProtection="0"/>
    <xf numFmtId="4" fontId="5" fillId="0" borderId="0"/>
    <xf numFmtId="168" fontId="7" fillId="0" borderId="0"/>
    <xf numFmtId="169" fontId="7" fillId="0" borderId="0"/>
    <xf numFmtId="0" fontId="8" fillId="0" borderId="0"/>
    <xf numFmtId="170" fontId="7" fillId="0" borderId="0" applyFont="0" applyFill="0" applyBorder="0" applyAlignment="0" applyProtection="0"/>
    <xf numFmtId="171" fontId="7" fillId="0" borderId="0" applyFont="0" applyFill="0" applyBorder="0" applyAlignment="0" applyProtection="0"/>
    <xf numFmtId="37" fontId="8" fillId="0" borderId="0"/>
    <xf numFmtId="3" fontId="7" fillId="3" borderId="0"/>
    <xf numFmtId="38" fontId="12" fillId="4" borderId="0" applyNumberFormat="0" applyBorder="0" applyAlignment="0" applyProtection="0"/>
    <xf numFmtId="0" fontId="13" fillId="0" borderId="2" applyNumberFormat="0" applyAlignment="0" applyProtection="0">
      <alignment horizontal="left" vertical="center"/>
    </xf>
    <xf numFmtId="0" fontId="13" fillId="0" borderId="3">
      <alignment horizontal="left" vertical="center"/>
    </xf>
    <xf numFmtId="14" fontId="14" fillId="5" borderId="4">
      <alignment horizontal="center" vertical="center" wrapText="1"/>
    </xf>
    <xf numFmtId="3" fontId="7" fillId="6" borderId="0"/>
    <xf numFmtId="3" fontId="7" fillId="4" borderId="0"/>
    <xf numFmtId="0" fontId="15" fillId="0" borderId="1" applyNumberFormat="0" applyFill="0" applyBorder="0" applyAlignment="0" applyProtection="0">
      <alignment vertical="top"/>
      <protection locked="0"/>
    </xf>
    <xf numFmtId="1" fontId="16" fillId="0" borderId="0" applyFont="0" applyFill="0" applyBorder="0" applyAlignment="0" applyProtection="0"/>
    <xf numFmtId="10" fontId="12" fillId="7" borderId="1" applyNumberFormat="0" applyBorder="0" applyAlignment="0" applyProtection="0"/>
    <xf numFmtId="1" fontId="7" fillId="0" borderId="0" applyFont="0" applyFill="0" applyBorder="0" applyAlignment="0" applyProtection="0"/>
    <xf numFmtId="172" fontId="7" fillId="0" borderId="0"/>
    <xf numFmtId="173" fontId="1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74" fontId="17" fillId="0" borderId="0" applyFont="0" applyFill="0" applyBorder="0" applyAlignment="0" applyProtection="0"/>
    <xf numFmtId="173"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4" fontId="19" fillId="0" borderId="0" applyFont="0" applyFill="0" applyBorder="0" applyAlignment="0" applyProtection="0"/>
    <xf numFmtId="173" fontId="19" fillId="0" borderId="0" applyFont="0" applyFill="0" applyBorder="0" applyAlignment="0" applyProtection="0"/>
    <xf numFmtId="174" fontId="17" fillId="0" borderId="0" applyFont="0" applyFill="0" applyBorder="0" applyAlignment="0" applyProtection="0"/>
    <xf numFmtId="173" fontId="17" fillId="0" borderId="0" applyFont="0" applyFill="0" applyBorder="0" applyAlignment="0" applyProtection="0"/>
    <xf numFmtId="176" fontId="7" fillId="0" borderId="0" applyFont="0" applyFill="0" applyBorder="0" applyAlignment="0" applyProtection="0"/>
    <xf numFmtId="177" fontId="7" fillId="0" borderId="0" applyFont="0" applyFill="0" applyBorder="0" applyAlignment="0" applyProtection="0"/>
    <xf numFmtId="178" fontId="7" fillId="0" borderId="0" applyFont="0" applyFill="0" applyBorder="0" applyAlignment="0" applyProtection="0"/>
    <xf numFmtId="179" fontId="7" fillId="0" borderId="0" applyFont="0" applyFill="0" applyBorder="0" applyAlignment="0" applyProtection="0"/>
    <xf numFmtId="37" fontId="20"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0" fontId="21" fillId="0" borderId="0"/>
    <xf numFmtId="0" fontId="7" fillId="0" borderId="0"/>
    <xf numFmtId="0" fontId="9" fillId="0" borderId="0" applyBorder="0"/>
    <xf numFmtId="0" fontId="22" fillId="0" borderId="0"/>
    <xf numFmtId="181" fontId="16" fillId="0" borderId="5" applyFont="0" applyFill="0" applyBorder="0" applyAlignment="0" applyProtection="0"/>
    <xf numFmtId="182" fontId="9" fillId="0" borderId="0" applyFont="0" applyFill="0" applyBorder="0" applyAlignment="0" applyProtection="0"/>
    <xf numFmtId="10" fontId="7" fillId="0" borderId="0" applyFont="0" applyFill="0" applyBorder="0" applyAlignment="0" applyProtection="0"/>
    <xf numFmtId="0" fontId="12" fillId="0" borderId="6" applyNumberFormat="0" applyFill="0" applyBorder="0" applyAlignment="0" applyProtection="0"/>
    <xf numFmtId="9" fontId="8" fillId="0" borderId="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4" fillId="0" borderId="4">
      <alignment horizontal="center"/>
    </xf>
    <xf numFmtId="3" fontId="23" fillId="0" borderId="0" applyFont="0" applyFill="0" applyBorder="0" applyAlignment="0" applyProtection="0"/>
    <xf numFmtId="0" fontId="23" fillId="8" borderId="0" applyNumberFormat="0" applyFont="0" applyBorder="0" applyAlignment="0" applyProtection="0"/>
    <xf numFmtId="0" fontId="25" fillId="0" borderId="0"/>
    <xf numFmtId="0" fontId="25" fillId="0" borderId="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9" borderId="0"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6" fillId="19" borderId="8" applyNumberFormat="0" applyProtection="0">
      <alignment horizontal="left" vertical="center" indent="1"/>
    </xf>
    <xf numFmtId="4" fontId="26" fillId="6" borderId="0" applyNumberFormat="0" applyProtection="0">
      <alignment horizontal="left" vertical="center" indent="1"/>
    </xf>
    <xf numFmtId="4" fontId="26" fillId="9" borderId="0" applyNumberFormat="0" applyProtection="0">
      <alignment horizontal="left" vertical="center" indent="1"/>
    </xf>
    <xf numFmtId="4" fontId="28" fillId="6" borderId="7" applyNumberFormat="0" applyProtection="0">
      <alignment horizontal="right" vertical="center"/>
    </xf>
    <xf numFmtId="4" fontId="29" fillId="6" borderId="0" applyNumberFormat="0" applyProtection="0">
      <alignment horizontal="left" vertical="center" indent="1"/>
    </xf>
    <xf numFmtId="4" fontId="29" fillId="9" borderId="0" applyNumberFormat="0" applyProtection="0">
      <alignment horizontal="left" vertical="center" indent="1"/>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37" fontId="34" fillId="0" borderId="0"/>
    <xf numFmtId="0" fontId="35" fillId="0" borderId="1">
      <alignment horizontal="center"/>
    </xf>
    <xf numFmtId="0" fontId="6" fillId="0" borderId="0"/>
    <xf numFmtId="0" fontId="35" fillId="0" borderId="0">
      <alignment horizontal="center" vertical="center"/>
    </xf>
    <xf numFmtId="0" fontId="36" fillId="22" borderId="0" applyNumberFormat="0" applyFill="0">
      <alignment horizontal="left" vertical="center"/>
    </xf>
    <xf numFmtId="41" fontId="7" fillId="0" borderId="0" applyFont="0" applyFill="0" applyBorder="0" applyAlignment="0" applyProtection="0"/>
    <xf numFmtId="0" fontId="37" fillId="0" borderId="0" applyFill="0" applyBorder="0" applyProtection="0">
      <alignment horizontal="left" vertical="top"/>
    </xf>
    <xf numFmtId="0" fontId="8" fillId="0" borderId="0"/>
    <xf numFmtId="183" fontId="7" fillId="0" borderId="0" applyFont="0" applyFill="0" applyBorder="0" applyAlignment="0" applyProtection="0"/>
    <xf numFmtId="178" fontId="7" fillId="0" borderId="0" applyFont="0" applyFill="0" applyBorder="0" applyAlignment="0" applyProtection="0"/>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9" fontId="41" fillId="0" borderId="0" applyFont="0" applyFill="0" applyBorder="0" applyAlignment="0" applyProtection="0"/>
    <xf numFmtId="184" fontId="42" fillId="0" borderId="0" applyFont="0" applyFill="0" applyBorder="0" applyAlignment="0" applyProtection="0"/>
    <xf numFmtId="185" fontId="42" fillId="0" borderId="0" applyFont="0" applyFill="0" applyBorder="0" applyAlignment="0" applyProtection="0"/>
    <xf numFmtId="186" fontId="42" fillId="0" borderId="0" applyFont="0" applyFill="0" applyBorder="0" applyAlignment="0" applyProtection="0"/>
    <xf numFmtId="187" fontId="42" fillId="0" borderId="0" applyFont="0" applyFill="0" applyBorder="0" applyAlignment="0" applyProtection="0"/>
    <xf numFmtId="0" fontId="41" fillId="0" borderId="0"/>
    <xf numFmtId="165"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188" fontId="43" fillId="0" borderId="0" applyFont="0" applyFill="0" applyBorder="0" applyAlignment="0" applyProtection="0"/>
    <xf numFmtId="189" fontId="43" fillId="0" borderId="0" applyFont="0" applyFill="0" applyBorder="0" applyAlignment="0" applyProtection="0"/>
    <xf numFmtId="0" fontId="44" fillId="0" borderId="0"/>
    <xf numFmtId="0" fontId="6" fillId="0" borderId="0"/>
    <xf numFmtId="0" fontId="6" fillId="0" borderId="0"/>
    <xf numFmtId="0" fontId="6" fillId="0" borderId="0"/>
    <xf numFmtId="39" fontId="8" fillId="0" borderId="0"/>
    <xf numFmtId="9" fontId="46" fillId="0" borderId="0" applyFont="0" applyFill="0" applyBorder="0" applyAlignment="0" applyProtection="0"/>
    <xf numFmtId="167" fontId="7" fillId="0" borderId="0" applyFont="0" applyFill="0" applyBorder="0" applyAlignment="0" applyProtection="0"/>
    <xf numFmtId="0" fontId="53" fillId="0" borderId="0" applyNumberFormat="0" applyFill="0" applyBorder="0" applyAlignment="0" applyProtection="0"/>
    <xf numFmtId="0" fontId="54" fillId="0" borderId="12" applyNumberFormat="0" applyFill="0" applyAlignment="0" applyProtection="0"/>
    <xf numFmtId="0" fontId="55" fillId="0" borderId="13" applyNumberFormat="0" applyFill="0" applyAlignment="0" applyProtection="0"/>
    <xf numFmtId="0" fontId="56" fillId="0" borderId="14" applyNumberFormat="0" applyFill="0" applyAlignment="0" applyProtection="0"/>
    <xf numFmtId="0" fontId="56" fillId="0" borderId="0" applyNumberFormat="0" applyFill="0" applyBorder="0" applyAlignment="0" applyProtection="0"/>
    <xf numFmtId="0" fontId="57" fillId="23" borderId="0" applyNumberFormat="0" applyBorder="0" applyAlignment="0" applyProtection="0"/>
    <xf numFmtId="0" fontId="58" fillId="24" borderId="0" applyNumberFormat="0" applyBorder="0" applyAlignment="0" applyProtection="0"/>
    <xf numFmtId="0" fontId="59" fillId="25" borderId="0" applyNumberFormat="0" applyBorder="0" applyAlignment="0" applyProtection="0"/>
    <xf numFmtId="0" fontId="60" fillId="26" borderId="15" applyNumberFormat="0" applyAlignment="0" applyProtection="0"/>
    <xf numFmtId="0" fontId="61" fillId="27" borderId="16" applyNumberFormat="0" applyAlignment="0" applyProtection="0"/>
    <xf numFmtId="0" fontId="62" fillId="27" borderId="15" applyNumberFormat="0" applyAlignment="0" applyProtection="0"/>
    <xf numFmtId="0" fontId="63" fillId="0" borderId="17" applyNumberFormat="0" applyFill="0" applyAlignment="0" applyProtection="0"/>
    <xf numFmtId="0" fontId="64" fillId="28" borderId="18"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52" fillId="0" borderId="20" applyNumberFormat="0" applyFill="0" applyAlignment="0" applyProtection="0"/>
    <xf numFmtId="0" fontId="67"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67"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67" fillId="38"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67" fillId="42"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67" fillId="46"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67" fillId="50"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29" borderId="19" applyNumberFormat="0" applyFont="0" applyAlignment="0" applyProtection="0"/>
    <xf numFmtId="167" fontId="4" fillId="0" borderId="0" applyFont="0" applyFill="0" applyBorder="0" applyAlignment="0" applyProtection="0"/>
    <xf numFmtId="167" fontId="4" fillId="0" borderId="0" applyFont="0" applyFill="0" applyBorder="0" applyAlignment="0" applyProtection="0"/>
    <xf numFmtId="0" fontId="38" fillId="0" borderId="0"/>
    <xf numFmtId="0" fontId="68" fillId="0" borderId="0"/>
    <xf numFmtId="167" fontId="68" fillId="0" borderId="0" applyFont="0" applyFill="0" applyBorder="0" applyAlignment="0" applyProtection="0"/>
    <xf numFmtId="167" fontId="4" fillId="0" borderId="0" applyFont="0" applyFill="0" applyBorder="0" applyAlignment="0" applyProtection="0"/>
    <xf numFmtId="0" fontId="7" fillId="0" borderId="0"/>
    <xf numFmtId="166" fontId="4" fillId="0" borderId="0" applyFont="0" applyFill="0" applyBorder="0" applyAlignment="0" applyProtection="0"/>
    <xf numFmtId="43" fontId="4" fillId="0" borderId="0" applyFont="0" applyFill="0" applyBorder="0" applyAlignment="0" applyProtection="0"/>
    <xf numFmtId="0" fontId="6" fillId="0" borderId="0"/>
    <xf numFmtId="43" fontId="6" fillId="0" borderId="0" applyFont="0" applyFill="0" applyBorder="0" applyAlignment="0" applyProtection="0"/>
    <xf numFmtId="167" fontId="7" fillId="0" borderId="0" applyFont="0" applyFill="0" applyBorder="0" applyAlignment="0" applyProtection="0"/>
    <xf numFmtId="9" fontId="7" fillId="0" borderId="0" applyFont="0" applyFill="0" applyBorder="0" applyAlignment="0" applyProtection="0"/>
    <xf numFmtId="0" fontId="68" fillId="0" borderId="0"/>
    <xf numFmtId="43" fontId="68"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0" fontId="68" fillId="0" borderId="0"/>
    <xf numFmtId="0" fontId="68" fillId="0" borderId="0"/>
    <xf numFmtId="43" fontId="68" fillId="0" borderId="0" applyFont="0" applyFill="0" applyBorder="0" applyAlignment="0" applyProtection="0"/>
    <xf numFmtId="0" fontId="68" fillId="0" borderId="0"/>
    <xf numFmtId="167" fontId="68" fillId="0" borderId="0" applyFont="0" applyFill="0" applyBorder="0" applyAlignment="0" applyProtection="0"/>
    <xf numFmtId="0" fontId="68" fillId="0" borderId="0"/>
    <xf numFmtId="43" fontId="68" fillId="0" borderId="0" applyFont="0" applyFill="0" applyBorder="0" applyAlignment="0" applyProtection="0"/>
    <xf numFmtId="0" fontId="68" fillId="0" borderId="0"/>
    <xf numFmtId="43" fontId="6" fillId="0" borderId="0" applyFont="0" applyFill="0" applyBorder="0" applyAlignment="0" applyProtection="0"/>
    <xf numFmtId="0" fontId="7" fillId="0" borderId="0"/>
    <xf numFmtId="43" fontId="4"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29" borderId="19"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68"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0" fontId="46" fillId="0" borderId="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29" borderId="19"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29" borderId="1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73" fillId="0" borderId="0"/>
    <xf numFmtId="0" fontId="72" fillId="0" borderId="0"/>
    <xf numFmtId="43" fontId="7" fillId="0" borderId="0" applyFont="0" applyFill="0" applyBorder="0" applyAlignment="0" applyProtection="0"/>
    <xf numFmtId="195" fontId="7" fillId="0" borderId="0" applyFont="0" applyFill="0" applyBorder="0" applyAlignment="0" applyProtection="0"/>
    <xf numFmtId="196" fontId="7" fillId="0" borderId="0" applyFont="0" applyFill="0" applyBorder="0" applyAlignment="0" applyProtection="0"/>
    <xf numFmtId="0" fontId="7" fillId="0" borderId="0"/>
    <xf numFmtId="9" fontId="7" fillId="0" borderId="0" applyFont="0" applyFill="0" applyBorder="0" applyAlignment="0" applyProtection="0"/>
    <xf numFmtId="0" fontId="75" fillId="0" borderId="0" applyNumberFormat="0" applyFill="0" applyBorder="0" applyAlignment="0" applyProtection="0">
      <alignment wrapText="1"/>
    </xf>
    <xf numFmtId="0" fontId="74" fillId="0" borderId="0" applyNumberFormat="0" applyFill="0" applyBorder="0" applyAlignment="0" applyProtection="0">
      <alignment vertical="top"/>
      <protection locked="0"/>
    </xf>
    <xf numFmtId="0" fontId="75" fillId="0" borderId="22" applyNumberFormat="0" applyFill="0" applyBorder="0" applyAlignment="0">
      <alignment wrapText="1"/>
      <protection locked="0"/>
    </xf>
    <xf numFmtId="0" fontId="7" fillId="0" borderId="0">
      <protection locked="0"/>
    </xf>
    <xf numFmtId="0" fontId="7" fillId="0" borderId="0"/>
    <xf numFmtId="43" fontId="1" fillId="0" borderId="0" applyFont="0" applyFill="0" applyBorder="0" applyAlignment="0" applyProtection="0"/>
    <xf numFmtId="0" fontId="76" fillId="0" borderId="0"/>
    <xf numFmtId="0" fontId="77" fillId="0" borderId="0"/>
    <xf numFmtId="0" fontId="78" fillId="0" borderId="0"/>
    <xf numFmtId="0" fontId="79" fillId="0" borderId="0"/>
    <xf numFmtId="0" fontId="79" fillId="0" borderId="0"/>
    <xf numFmtId="43" fontId="68" fillId="0" borderId="0" applyFont="0" applyFill="0" applyBorder="0" applyAlignment="0" applyProtection="0"/>
    <xf numFmtId="0" fontId="46" fillId="0" borderId="0"/>
    <xf numFmtId="4" fontId="5" fillId="0" borderId="0"/>
    <xf numFmtId="43" fontId="1" fillId="0" borderId="0" applyFont="0" applyFill="0" applyBorder="0" applyAlignment="0" applyProtection="0"/>
    <xf numFmtId="0" fontId="72" fillId="0" borderId="0"/>
    <xf numFmtId="43" fontId="1" fillId="0" borderId="0" applyFont="0" applyFill="0" applyBorder="0" applyAlignment="0" applyProtection="0"/>
    <xf numFmtId="43" fontId="80" fillId="0" borderId="0" applyFont="0" applyFill="0" applyBorder="0" applyAlignment="0" applyProtection="0"/>
    <xf numFmtId="0" fontId="81" fillId="0" borderId="0"/>
    <xf numFmtId="0" fontId="77" fillId="0" borderId="0"/>
    <xf numFmtId="43" fontId="1" fillId="0" borderId="0" applyFont="0" applyFill="0" applyBorder="0" applyAlignment="0" applyProtection="0"/>
    <xf numFmtId="0" fontId="1" fillId="0" borderId="0"/>
    <xf numFmtId="43" fontId="68" fillId="0" borderId="0" applyFont="0" applyFill="0" applyBorder="0" applyAlignment="0" applyProtection="0"/>
    <xf numFmtId="43" fontId="11" fillId="0" borderId="0" applyFont="0" applyFill="0" applyBorder="0" applyAlignment="0" applyProtection="0"/>
    <xf numFmtId="0" fontId="15" fillId="0" borderId="1" applyNumberFormat="0" applyFill="0" applyBorder="0" applyAlignment="0" applyProtection="0">
      <alignment vertical="top"/>
      <protection locked="0"/>
    </xf>
    <xf numFmtId="0" fontId="46" fillId="0" borderId="0"/>
    <xf numFmtId="43" fontId="1" fillId="0" borderId="0" applyFont="0" applyFill="0" applyBorder="0" applyAlignment="0" applyProtection="0"/>
    <xf numFmtId="0" fontId="6" fillId="0" borderId="0"/>
    <xf numFmtId="0" fontId="9" fillId="0" borderId="0" applyBorder="0"/>
    <xf numFmtId="0" fontId="6" fillId="0" borderId="0"/>
    <xf numFmtId="0" fontId="7" fillId="0" borderId="0"/>
    <xf numFmtId="0" fontId="9" fillId="0" borderId="0"/>
    <xf numFmtId="0" fontId="1" fillId="0" borderId="0"/>
    <xf numFmtId="4" fontId="5" fillId="0" borderId="0"/>
    <xf numFmtId="43" fontId="1" fillId="0" borderId="0" applyFont="0" applyFill="0" applyBorder="0" applyAlignment="0" applyProtection="0"/>
    <xf numFmtId="43" fontId="1" fillId="0" borderId="0" applyFont="0" applyFill="0" applyBorder="0" applyAlignment="0" applyProtection="0"/>
    <xf numFmtId="4" fontId="5" fillId="0" borderId="0"/>
    <xf numFmtId="0" fontId="46" fillId="0" borderId="0"/>
    <xf numFmtId="43" fontId="1" fillId="0" borderId="0" applyFont="0" applyFill="0" applyBorder="0" applyAlignment="0" applyProtection="0"/>
    <xf numFmtId="4" fontId="5" fillId="0" borderId="0"/>
    <xf numFmtId="0" fontId="46" fillId="0" borderId="0"/>
    <xf numFmtId="37" fontId="7" fillId="0" borderId="0"/>
    <xf numFmtId="0" fontId="7" fillId="0" borderId="0"/>
    <xf numFmtId="0" fontId="46" fillId="0" borderId="0"/>
    <xf numFmtId="4" fontId="5" fillId="0" borderId="0"/>
    <xf numFmtId="4" fontId="5" fillId="0" borderId="0"/>
    <xf numFmtId="4" fontId="5" fillId="0" borderId="0"/>
    <xf numFmtId="43" fontId="11" fillId="0" borderId="0" applyFont="0" applyFill="0" applyBorder="0" applyAlignment="0" applyProtection="0"/>
    <xf numFmtId="4" fontId="5" fillId="0" borderId="0"/>
    <xf numFmtId="4" fontId="5" fillId="0" borderId="0"/>
    <xf numFmtId="0" fontId="46" fillId="0" borderId="0"/>
    <xf numFmtId="0" fontId="46" fillId="0" borderId="0"/>
    <xf numFmtId="0" fontId="46" fillId="0" borderId="0"/>
    <xf numFmtId="0" fontId="46" fillId="0" borderId="0"/>
    <xf numFmtId="4" fontId="30" fillId="20" borderId="26" applyNumberFormat="0" applyProtection="0">
      <alignment horizontal="right" vertical="center"/>
    </xf>
    <xf numFmtId="0" fontId="72" fillId="0" borderId="0"/>
    <xf numFmtId="43" fontId="7" fillId="0" borderId="0" applyFont="0" applyFill="0" applyBorder="0" applyAlignment="0" applyProtection="0"/>
    <xf numFmtId="4" fontId="28" fillId="6" borderId="26" applyNumberFormat="0" applyProtection="0">
      <alignment horizontal="right" vertical="center"/>
    </xf>
    <xf numFmtId="4" fontId="26" fillId="6" borderId="27" applyNumberFormat="0" applyProtection="0">
      <alignment horizontal="left" vertical="center" indent="1"/>
    </xf>
    <xf numFmtId="4" fontId="26" fillId="6" borderId="27" applyNumberFormat="0" applyProtection="0">
      <alignment horizontal="left" vertical="center" indent="1"/>
    </xf>
    <xf numFmtId="4" fontId="28" fillId="11" borderId="26" applyNumberFormat="0" applyProtection="0">
      <alignment horizontal="right" vertical="center"/>
    </xf>
    <xf numFmtId="43" fontId="1" fillId="0" borderId="0" applyFont="0" applyFill="0" applyBorder="0" applyAlignment="0" applyProtection="0"/>
    <xf numFmtId="4" fontId="33" fillId="20" borderId="26" applyNumberFormat="0" applyProtection="0">
      <alignment horizontal="right" vertical="center"/>
    </xf>
    <xf numFmtId="4" fontId="28" fillId="3" borderId="26" applyNumberFormat="0" applyProtection="0">
      <alignment horizontal="left" vertical="center" indent="1"/>
    </xf>
    <xf numFmtId="4" fontId="28" fillId="14" borderId="26" applyNumberFormat="0" applyProtection="0">
      <alignment horizontal="right" vertical="center"/>
    </xf>
    <xf numFmtId="4" fontId="28" fillId="6" borderId="26" applyNumberFormat="0" applyProtection="0">
      <alignment horizontal="right" vertical="center"/>
    </xf>
    <xf numFmtId="4" fontId="28" fillId="13" borderId="26" applyNumberFormat="0" applyProtection="0">
      <alignment horizontal="right" vertical="center"/>
    </xf>
    <xf numFmtId="4" fontId="28" fillId="20" borderId="26" applyNumberFormat="0" applyProtection="0">
      <alignment horizontal="right" vertical="center"/>
    </xf>
    <xf numFmtId="4" fontId="28" fillId="12" borderId="26" applyNumberFormat="0" applyProtection="0">
      <alignment horizontal="right" vertical="center"/>
    </xf>
    <xf numFmtId="4" fontId="5" fillId="0" borderId="0"/>
    <xf numFmtId="4" fontId="28" fillId="20" borderId="26" applyNumberFormat="0" applyProtection="0">
      <alignment vertical="center"/>
    </xf>
    <xf numFmtId="4" fontId="28" fillId="15" borderId="26" applyNumberFormat="0" applyProtection="0">
      <alignment horizontal="right" vertical="center"/>
    </xf>
    <xf numFmtId="4" fontId="28" fillId="14" borderId="26" applyNumberFormat="0" applyProtection="0">
      <alignment horizontal="right" vertical="center"/>
    </xf>
    <xf numFmtId="4" fontId="28" fillId="18" borderId="26" applyNumberFormat="0" applyProtection="0">
      <alignment horizontal="right" vertical="center"/>
    </xf>
    <xf numFmtId="43" fontId="11" fillId="0" borderId="0" applyFont="0" applyFill="0" applyBorder="0" applyAlignment="0" applyProtection="0"/>
    <xf numFmtId="4" fontId="28" fillId="13" borderId="26" applyNumberFormat="0" applyProtection="0">
      <alignment horizontal="right" vertical="center"/>
    </xf>
    <xf numFmtId="4" fontId="30" fillId="20" borderId="26" applyNumberFormat="0" applyProtection="0">
      <alignment vertical="center"/>
    </xf>
    <xf numFmtId="4" fontId="28" fillId="10" borderId="26" applyNumberFormat="0" applyProtection="0">
      <alignment horizontal="right" vertical="center"/>
    </xf>
    <xf numFmtId="4" fontId="31" fillId="6" borderId="26" applyNumberFormat="0" applyProtection="0">
      <alignment horizontal="left" vertical="center" wrapText="1" indent="1"/>
    </xf>
    <xf numFmtId="181" fontId="16" fillId="0" borderId="25" applyFont="0" applyFill="0" applyBorder="0" applyAlignment="0" applyProtection="0"/>
    <xf numFmtId="4" fontId="28" fillId="20" borderId="26" applyNumberFormat="0" applyProtection="0">
      <alignment vertical="center"/>
    </xf>
    <xf numFmtId="4" fontId="28" fillId="6" borderId="26" applyNumberFormat="0" applyProtection="0">
      <alignment horizontal="right" vertical="center"/>
    </xf>
    <xf numFmtId="0" fontId="35" fillId="0" borderId="23">
      <alignment horizontal="center"/>
    </xf>
    <xf numFmtId="4" fontId="26" fillId="6" borderId="27" applyNumberFormat="0" applyProtection="0">
      <alignment horizontal="left" vertical="center" indent="1"/>
    </xf>
    <xf numFmtId="181" fontId="16" fillId="0" borderId="25" applyFont="0" applyFill="0" applyBorder="0" applyAlignment="0" applyProtection="0"/>
    <xf numFmtId="4" fontId="28" fillId="16" borderId="26" applyNumberFormat="0" applyProtection="0">
      <alignment horizontal="right" vertical="center"/>
    </xf>
    <xf numFmtId="4" fontId="28" fillId="13" borderId="26" applyNumberFormat="0" applyProtection="0">
      <alignment horizontal="right" vertical="center"/>
    </xf>
    <xf numFmtId="4" fontId="28" fillId="14" borderId="26" applyNumberFormat="0" applyProtection="0">
      <alignment horizontal="right" vertical="center"/>
    </xf>
    <xf numFmtId="4" fontId="28" fillId="14" borderId="26" applyNumberFormat="0" applyProtection="0">
      <alignment horizontal="right" vertical="center"/>
    </xf>
    <xf numFmtId="4" fontId="33" fillId="20" borderId="26" applyNumberFormat="0" applyProtection="0">
      <alignment horizontal="right" vertical="center"/>
    </xf>
    <xf numFmtId="0" fontId="35" fillId="0" borderId="23">
      <alignment horizontal="center"/>
    </xf>
    <xf numFmtId="4" fontId="28" fillId="10" borderId="26" applyNumberFormat="0" applyProtection="0">
      <alignment horizontal="right" vertical="center"/>
    </xf>
    <xf numFmtId="0" fontId="13" fillId="0" borderId="24">
      <alignment horizontal="left" vertical="center"/>
    </xf>
    <xf numFmtId="4" fontId="28" fillId="15" borderId="26" applyNumberFormat="0" applyProtection="0">
      <alignment horizontal="right" vertical="center"/>
    </xf>
    <xf numFmtId="4" fontId="30" fillId="20" borderId="26" applyNumberFormat="0" applyProtection="0">
      <alignment vertical="center"/>
    </xf>
    <xf numFmtId="4" fontId="28" fillId="20" borderId="26" applyNumberFormat="0" applyProtection="0">
      <alignment vertical="center"/>
    </xf>
    <xf numFmtId="4" fontId="32" fillId="21" borderId="27" applyNumberFormat="0" applyProtection="0">
      <alignment horizontal="left" vertical="center" indent="1"/>
    </xf>
    <xf numFmtId="4" fontId="28" fillId="16" borderId="26" applyNumberFormat="0" applyProtection="0">
      <alignment horizontal="right" vertical="center"/>
    </xf>
    <xf numFmtId="4" fontId="28" fillId="20" borderId="26" applyNumberFormat="0" applyProtection="0">
      <alignment vertical="center"/>
    </xf>
    <xf numFmtId="4" fontId="28" fillId="13" borderId="26" applyNumberFormat="0" applyProtection="0">
      <alignment horizontal="right" vertical="center"/>
    </xf>
    <xf numFmtId="4" fontId="28" fillId="18" borderId="26" applyNumberFormat="0" applyProtection="0">
      <alignment horizontal="right" vertical="center"/>
    </xf>
    <xf numFmtId="4" fontId="30" fillId="20" borderId="26" applyNumberFormat="0" applyProtection="0">
      <alignment vertical="center"/>
    </xf>
    <xf numFmtId="0" fontId="35" fillId="0" borderId="28">
      <alignment horizontal="center"/>
    </xf>
    <xf numFmtId="4" fontId="28" fillId="6" borderId="26" applyNumberFormat="0" applyProtection="0">
      <alignment horizontal="right" vertical="center"/>
    </xf>
    <xf numFmtId="4" fontId="5" fillId="0" borderId="0"/>
    <xf numFmtId="4" fontId="5" fillId="0" borderId="0"/>
    <xf numFmtId="4" fontId="5" fillId="0" borderId="0"/>
    <xf numFmtId="4" fontId="31" fillId="6" borderId="26" applyNumberFormat="0" applyProtection="0">
      <alignment horizontal="left" vertical="center" wrapText="1" indent="1"/>
    </xf>
    <xf numFmtId="4" fontId="5" fillId="0" borderId="0"/>
    <xf numFmtId="4" fontId="28" fillId="18" borderId="26" applyNumberFormat="0" applyProtection="0">
      <alignment horizontal="right" vertical="center"/>
    </xf>
    <xf numFmtId="4" fontId="28" fillId="12" borderId="26" applyNumberFormat="0" applyProtection="0">
      <alignment horizontal="right" vertical="center"/>
    </xf>
    <xf numFmtId="0" fontId="46" fillId="0" borderId="0"/>
    <xf numFmtId="0" fontId="46" fillId="0" borderId="0"/>
    <xf numFmtId="0" fontId="46" fillId="0" borderId="0"/>
    <xf numFmtId="0" fontId="72" fillId="0" borderId="0"/>
    <xf numFmtId="43" fontId="80" fillId="0" borderId="0" applyFont="0" applyFill="0" applyBorder="0" applyAlignment="0" applyProtection="0"/>
    <xf numFmtId="4" fontId="28" fillId="20" borderId="26" applyNumberFormat="0" applyProtection="0">
      <alignment horizontal="right" vertical="center"/>
    </xf>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72" fillId="0" borderId="0">
      <protection locked="0"/>
    </xf>
    <xf numFmtId="43" fontId="7" fillId="0" borderId="0" applyFont="0" applyFill="0" applyBorder="0" applyAlignment="0" applyProtection="0"/>
    <xf numFmtId="0" fontId="72" fillId="0" borderId="0"/>
    <xf numFmtId="0" fontId="75" fillId="0" borderId="0" applyNumberFormat="0" applyFill="0" applyBorder="0" applyAlignment="0">
      <alignment vertical="top"/>
      <protection locked="0"/>
    </xf>
    <xf numFmtId="0" fontId="75" fillId="0" borderId="0" applyNumberFormat="0" applyFill="0" applyBorder="0" applyAlignment="0" applyProtection="0"/>
    <xf numFmtId="0" fontId="82" fillId="0" borderId="0" applyNumberFormat="0" applyFill="0" applyBorder="0" applyAlignment="0" applyProtection="0">
      <alignment vertical="top"/>
      <protection locked="0"/>
    </xf>
    <xf numFmtId="0" fontId="72" fillId="0" borderId="0"/>
    <xf numFmtId="0" fontId="72" fillId="0" borderId="0"/>
    <xf numFmtId="0" fontId="73" fillId="0" borderId="0"/>
    <xf numFmtId="0" fontId="72" fillId="0" borderId="0"/>
    <xf numFmtId="0" fontId="73" fillId="0" borderId="0"/>
    <xf numFmtId="0" fontId="1" fillId="0" borderId="0"/>
    <xf numFmtId="0" fontId="1" fillId="0" borderId="0"/>
    <xf numFmtId="0" fontId="72" fillId="0" borderId="0"/>
    <xf numFmtId="0" fontId="1" fillId="0" borderId="0"/>
    <xf numFmtId="9" fontId="72" fillId="0" borderId="0" applyFont="0" applyFill="0" applyBorder="0" applyAlignment="0" applyProtection="0"/>
    <xf numFmtId="43" fontId="1" fillId="0" borderId="0" applyFont="0" applyFill="0" applyBorder="0" applyAlignment="0" applyProtection="0"/>
    <xf numFmtId="0" fontId="72" fillId="0" borderId="0"/>
    <xf numFmtId="0" fontId="68" fillId="0" borderId="0"/>
    <xf numFmtId="197" fontId="72" fillId="0" borderId="0" applyFont="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43" fontId="72" fillId="0" borderId="0" applyFont="0" applyFill="0" applyBorder="0" applyAlignment="0" applyProtection="0"/>
    <xf numFmtId="43" fontId="7" fillId="0" borderId="0" applyFont="0" applyFill="0" applyBorder="0" applyAlignment="0" applyProtection="0"/>
    <xf numFmtId="4" fontId="32" fillId="21" borderId="27" applyNumberFormat="0" applyProtection="0">
      <alignment horizontal="left" vertical="center" indent="1"/>
    </xf>
    <xf numFmtId="0" fontId="1" fillId="0" borderId="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72" fillId="0" borderId="0"/>
    <xf numFmtId="197" fontId="72" fillId="0" borderId="0" applyFont="0" applyFill="0" applyBorder="0" applyAlignment="0" applyProtection="0"/>
    <xf numFmtId="9" fontId="72" fillId="0" borderId="0" applyFont="0" applyFill="0" applyBorder="0" applyAlignment="0" applyProtection="0"/>
    <xf numFmtId="0" fontId="72" fillId="0" borderId="0"/>
    <xf numFmtId="4" fontId="28" fillId="18" borderId="7" applyNumberFormat="0" applyProtection="0">
      <alignment horizontal="right" vertical="center"/>
    </xf>
    <xf numFmtId="4" fontId="28" fillId="11" borderId="7" applyNumberFormat="0" applyProtection="0">
      <alignment horizontal="right" vertical="center"/>
    </xf>
    <xf numFmtId="0" fontId="35" fillId="0" borderId="23">
      <alignment horizontal="center"/>
    </xf>
    <xf numFmtId="4" fontId="28" fillId="15" borderId="7" applyNumberFormat="0" applyProtection="0">
      <alignment horizontal="right" vertical="center"/>
    </xf>
    <xf numFmtId="4" fontId="33" fillId="20" borderId="7" applyNumberFormat="0" applyProtection="0">
      <alignment horizontal="right" vertical="center"/>
    </xf>
    <xf numFmtId="4" fontId="32" fillId="21" borderId="9" applyNumberFormat="0" applyProtection="0">
      <alignment horizontal="left" vertical="center" indent="1"/>
    </xf>
    <xf numFmtId="4" fontId="31" fillId="6" borderId="7" applyNumberFormat="0" applyProtection="0">
      <alignment horizontal="left" vertical="center" wrapText="1" indent="1"/>
    </xf>
    <xf numFmtId="4" fontId="30" fillId="20" borderId="7" applyNumberFormat="0" applyProtection="0">
      <alignment horizontal="right" vertical="center"/>
    </xf>
    <xf numFmtId="4" fontId="28" fillId="20" borderId="7" applyNumberFormat="0" applyProtection="0">
      <alignment horizontal="right" vertical="center"/>
    </xf>
    <xf numFmtId="4" fontId="26" fillId="6" borderId="9" applyNumberFormat="0" applyProtection="0">
      <alignment horizontal="left" vertical="center" indent="1"/>
    </xf>
    <xf numFmtId="43" fontId="11" fillId="0" borderId="0" applyFont="0" applyFill="0" applyBorder="0" applyAlignment="0" applyProtection="0"/>
    <xf numFmtId="4" fontId="28" fillId="16" borderId="7" applyNumberFormat="0" applyProtection="0">
      <alignment horizontal="right" vertical="center"/>
    </xf>
    <xf numFmtId="4" fontId="28" fillId="10"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4" fontId="26" fillId="3" borderId="7" applyNumberFormat="0" applyProtection="0">
      <alignment vertical="center"/>
    </xf>
    <xf numFmtId="0" fontId="13" fillId="0" borderId="3">
      <alignment horizontal="left" vertical="center"/>
    </xf>
    <xf numFmtId="0" fontId="15" fillId="0" borderId="1" applyNumberFormat="0" applyFill="0" applyBorder="0" applyAlignment="0" applyProtection="0">
      <alignment vertical="top"/>
      <protection locked="0"/>
    </xf>
    <xf numFmtId="10" fontId="12" fillId="7" borderId="1" applyNumberFormat="0" applyBorder="0" applyAlignment="0" applyProtection="0"/>
    <xf numFmtId="181" fontId="16" fillId="0" borderId="5"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1">
      <alignment horizontal="center"/>
    </xf>
    <xf numFmtId="41" fontId="7" fillId="0" borderId="0" applyFont="0" applyFill="0" applyBorder="0" applyAlignment="0" applyProtection="0"/>
    <xf numFmtId="10" fontId="12" fillId="7" borderId="23" applyNumberFormat="0" applyBorder="0" applyAlignment="0" applyProtection="0"/>
    <xf numFmtId="4" fontId="28" fillId="14"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6" borderId="7" applyNumberFormat="0" applyProtection="0">
      <alignment horizontal="right" vertical="center"/>
    </xf>
    <xf numFmtId="4" fontId="30" fillId="20" borderId="7" applyNumberFormat="0" applyProtection="0">
      <alignment vertical="center"/>
    </xf>
    <xf numFmtId="4" fontId="28" fillId="13" borderId="7" applyNumberFormat="0" applyProtection="0">
      <alignment horizontal="right" vertical="center"/>
    </xf>
    <xf numFmtId="0" fontId="72" fillId="0" borderId="0"/>
    <xf numFmtId="0" fontId="15" fillId="0" borderId="23" applyNumberFormat="0" applyFill="0" applyBorder="0" applyAlignment="0" applyProtection="0">
      <alignment vertical="top"/>
      <protection locked="0"/>
    </xf>
    <xf numFmtId="43" fontId="80" fillId="0" borderId="0" applyFont="0" applyFill="0" applyBorder="0" applyAlignment="0" applyProtection="0"/>
    <xf numFmtId="0" fontId="72" fillId="0" borderId="0"/>
    <xf numFmtId="4" fontId="28" fillId="17" borderId="7" applyNumberFormat="0" applyProtection="0">
      <alignment horizontal="right" vertical="center"/>
    </xf>
    <xf numFmtId="43" fontId="11"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1" fontId="7" fillId="0" borderId="0" applyFont="0" applyFill="0" applyBorder="0" applyAlignment="0" applyProtection="0"/>
    <xf numFmtId="0" fontId="72" fillId="0" borderId="0"/>
    <xf numFmtId="43" fontId="80"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3" fontId="1" fillId="0" borderId="0" applyFont="0" applyFill="0" applyBorder="0" applyAlignment="0" applyProtection="0"/>
    <xf numFmtId="4" fontId="28" fillId="3" borderId="26" applyNumberFormat="0" applyProtection="0">
      <alignment horizontal="left" vertical="center" indent="1"/>
    </xf>
    <xf numFmtId="4" fontId="28" fillId="20" borderId="26" applyNumberFormat="0" applyProtection="0">
      <alignment horizontal="right" vertical="center"/>
    </xf>
    <xf numFmtId="4" fontId="26" fillId="6" borderId="27" applyNumberFormat="0" applyProtection="0">
      <alignment horizontal="left" vertical="center" indent="1"/>
    </xf>
    <xf numFmtId="4" fontId="28" fillId="15" borderId="26" applyNumberFormat="0" applyProtection="0">
      <alignment horizontal="right" vertical="center"/>
    </xf>
    <xf numFmtId="4" fontId="28" fillId="20" borderId="26" applyNumberFormat="0" applyProtection="0">
      <alignment horizontal="right" vertical="center"/>
    </xf>
    <xf numFmtId="4" fontId="28" fillId="17" borderId="26" applyNumberFormat="0" applyProtection="0">
      <alignment horizontal="right" vertical="center"/>
    </xf>
    <xf numFmtId="4" fontId="27" fillId="3" borderId="26" applyNumberFormat="0" applyProtection="0">
      <alignment vertical="center"/>
    </xf>
    <xf numFmtId="4" fontId="33" fillId="20" borderId="26" applyNumberFormat="0" applyProtection="0">
      <alignment horizontal="right" vertical="center"/>
    </xf>
    <xf numFmtId="4" fontId="30" fillId="20" borderId="26" applyNumberFormat="0" applyProtection="0">
      <alignment horizontal="right" vertical="center"/>
    </xf>
    <xf numFmtId="4" fontId="28" fillId="17" borderId="26" applyNumberFormat="0" applyProtection="0">
      <alignment horizontal="right" vertical="center"/>
    </xf>
    <xf numFmtId="4" fontId="28" fillId="16" borderId="26" applyNumberFormat="0" applyProtection="0">
      <alignment horizontal="right" vertical="center"/>
    </xf>
    <xf numFmtId="4" fontId="28" fillId="10" borderId="26" applyNumberFormat="0" applyProtection="0">
      <alignment horizontal="right" vertical="center"/>
    </xf>
    <xf numFmtId="4" fontId="26" fillId="3" borderId="26" applyNumberFormat="0" applyProtection="0">
      <alignment vertical="center"/>
    </xf>
    <xf numFmtId="4" fontId="28" fillId="11" borderId="26" applyNumberFormat="0" applyProtection="0">
      <alignment horizontal="right" vertical="center"/>
    </xf>
    <xf numFmtId="4" fontId="28" fillId="6" borderId="26" applyNumberFormat="0" applyProtection="0">
      <alignment horizontal="right" vertical="center"/>
    </xf>
    <xf numFmtId="4" fontId="28" fillId="11" borderId="26" applyNumberFormat="0" applyProtection="0">
      <alignment horizontal="right" vertical="center"/>
    </xf>
    <xf numFmtId="4" fontId="26" fillId="3" borderId="26" applyNumberFormat="0" applyProtection="0">
      <alignment vertical="center"/>
    </xf>
    <xf numFmtId="4" fontId="26" fillId="3" borderId="26" applyNumberFormat="0" applyProtection="0">
      <alignment vertical="center"/>
    </xf>
    <xf numFmtId="4" fontId="28" fillId="10" borderId="26" applyNumberFormat="0" applyProtection="0">
      <alignment horizontal="right" vertical="center"/>
    </xf>
    <xf numFmtId="4" fontId="30" fillId="20" borderId="26" applyNumberFormat="0" applyProtection="0">
      <alignment vertical="center"/>
    </xf>
    <xf numFmtId="4" fontId="26" fillId="3" borderId="26" applyNumberFormat="0" applyProtection="0">
      <alignment vertical="center"/>
    </xf>
    <xf numFmtId="0" fontId="35" fillId="0" borderId="28">
      <alignment horizontal="center"/>
    </xf>
    <xf numFmtId="4" fontId="28" fillId="20" borderId="26" applyNumberFormat="0" applyProtection="0">
      <alignment vertical="center"/>
    </xf>
    <xf numFmtId="4" fontId="28" fillId="16" borderId="26" applyNumberFormat="0" applyProtection="0">
      <alignment horizontal="right" vertical="center"/>
    </xf>
    <xf numFmtId="4" fontId="28" fillId="3" borderId="26" applyNumberFormat="0" applyProtection="0">
      <alignment horizontal="left" vertical="center" indent="1"/>
    </xf>
    <xf numFmtId="4" fontId="27" fillId="3" borderId="26" applyNumberFormat="0" applyProtection="0">
      <alignment vertical="center"/>
    </xf>
    <xf numFmtId="10" fontId="12" fillId="7" borderId="28" applyNumberFormat="0" applyBorder="0" applyAlignment="0" applyProtection="0"/>
    <xf numFmtId="4" fontId="28" fillId="20" borderId="26" applyNumberFormat="0" applyProtection="0">
      <alignment horizontal="right" vertical="center"/>
    </xf>
    <xf numFmtId="4" fontId="28" fillId="17" borderId="26" applyNumberFormat="0" applyProtection="0">
      <alignment horizontal="right" vertical="center"/>
    </xf>
    <xf numFmtId="4" fontId="33" fillId="20" borderId="26" applyNumberFormat="0" applyProtection="0">
      <alignment horizontal="right" vertical="center"/>
    </xf>
    <xf numFmtId="4" fontId="31" fillId="6" borderId="26" applyNumberFormat="0" applyProtection="0">
      <alignment horizontal="left" vertical="center" wrapText="1" indent="1"/>
    </xf>
    <xf numFmtId="0" fontId="15" fillId="0" borderId="28" applyNumberFormat="0" applyFill="0" applyBorder="0" applyAlignment="0" applyProtection="0">
      <alignment vertical="top"/>
      <protection locked="0"/>
    </xf>
    <xf numFmtId="4" fontId="32" fillId="21" borderId="27" applyNumberFormat="0" applyProtection="0">
      <alignment horizontal="left" vertical="center" indent="1"/>
    </xf>
    <xf numFmtId="4" fontId="28" fillId="18" borderId="26" applyNumberFormat="0" applyProtection="0">
      <alignment horizontal="right" vertical="center"/>
    </xf>
    <xf numFmtId="4" fontId="28" fillId="15" borderId="26" applyNumberFormat="0" applyProtection="0">
      <alignment horizontal="right" vertical="center"/>
    </xf>
    <xf numFmtId="4" fontId="28" fillId="3" borderId="26" applyNumberFormat="0" applyProtection="0">
      <alignment horizontal="left" vertical="center" indent="1"/>
    </xf>
    <xf numFmtId="4" fontId="28" fillId="12" borderId="26" applyNumberFormat="0" applyProtection="0">
      <alignment horizontal="right" vertical="center"/>
    </xf>
    <xf numFmtId="4" fontId="32" fillId="21" borderId="27" applyNumberFormat="0" applyProtection="0">
      <alignment horizontal="left" vertical="center" indent="1"/>
    </xf>
    <xf numFmtId="4" fontId="28" fillId="17" borderId="26" applyNumberFormat="0" applyProtection="0">
      <alignment horizontal="right" vertical="center"/>
    </xf>
    <xf numFmtId="4" fontId="30" fillId="20" borderId="26" applyNumberFormat="0" applyProtection="0">
      <alignment vertical="center"/>
    </xf>
    <xf numFmtId="4" fontId="27" fillId="3" borderId="26" applyNumberFormat="0" applyProtection="0">
      <alignment vertical="center"/>
    </xf>
    <xf numFmtId="4" fontId="28" fillId="11" borderId="26" applyNumberFormat="0" applyProtection="0">
      <alignment horizontal="right" vertical="center"/>
    </xf>
    <xf numFmtId="4" fontId="32" fillId="21" borderId="27" applyNumberFormat="0" applyProtection="0">
      <alignment horizontal="left" vertical="center" indent="1"/>
    </xf>
    <xf numFmtId="4" fontId="28" fillId="12" borderId="26" applyNumberFormat="0" applyProtection="0">
      <alignment horizontal="right" vertical="center"/>
    </xf>
    <xf numFmtId="4" fontId="28" fillId="3" borderId="26" applyNumberFormat="0" applyProtection="0">
      <alignment horizontal="left" vertical="center" indent="1"/>
    </xf>
    <xf numFmtId="4" fontId="26" fillId="3" borderId="26" applyNumberFormat="0" applyProtection="0">
      <alignment vertical="center"/>
    </xf>
    <xf numFmtId="4" fontId="30" fillId="20" borderId="26" applyNumberFormat="0" applyProtection="0">
      <alignment horizontal="right" vertical="center"/>
    </xf>
    <xf numFmtId="4" fontId="28" fillId="12" borderId="26" applyNumberFormat="0" applyProtection="0">
      <alignment horizontal="right" vertical="center"/>
    </xf>
    <xf numFmtId="4" fontId="28" fillId="17" borderId="26" applyNumberFormat="0" applyProtection="0">
      <alignment horizontal="right" vertical="center"/>
    </xf>
    <xf numFmtId="4" fontId="26" fillId="6" borderId="27" applyNumberFormat="0" applyProtection="0">
      <alignment horizontal="left" vertical="center" indent="1"/>
    </xf>
    <xf numFmtId="4" fontId="30" fillId="20" borderId="26" applyNumberFormat="0" applyProtection="0">
      <alignment horizontal="right" vertical="center"/>
    </xf>
    <xf numFmtId="4" fontId="27" fillId="3" borderId="26" applyNumberFormat="0" applyProtection="0">
      <alignment vertical="center"/>
    </xf>
    <xf numFmtId="4" fontId="28" fillId="15" borderId="26" applyNumberFormat="0" applyProtection="0">
      <alignment horizontal="right" vertical="center"/>
    </xf>
    <xf numFmtId="4" fontId="31" fillId="6" borderId="26" applyNumberFormat="0" applyProtection="0">
      <alignment horizontal="left" vertical="center" wrapText="1" indent="1"/>
    </xf>
    <xf numFmtId="4" fontId="31" fillId="6" borderId="26" applyNumberFormat="0" applyProtection="0">
      <alignment horizontal="left" vertical="center" wrapText="1" indent="1"/>
    </xf>
    <xf numFmtId="4" fontId="28" fillId="13" borderId="26" applyNumberFormat="0" applyProtection="0">
      <alignment horizontal="right" vertical="center"/>
    </xf>
    <xf numFmtId="0" fontId="35" fillId="0" borderId="23">
      <alignment horizontal="center"/>
    </xf>
    <xf numFmtId="4" fontId="27" fillId="3" borderId="26" applyNumberFormat="0" applyProtection="0">
      <alignment vertical="center"/>
    </xf>
    <xf numFmtId="4" fontId="28" fillId="14" borderId="26" applyNumberFormat="0" applyProtection="0">
      <alignment horizontal="right" vertical="center"/>
    </xf>
    <xf numFmtId="4" fontId="28" fillId="18" borderId="26" applyNumberFormat="0" applyProtection="0">
      <alignment horizontal="right" vertical="center"/>
    </xf>
    <xf numFmtId="4" fontId="28" fillId="11" borderId="26" applyNumberFormat="0" applyProtection="0">
      <alignment horizontal="right" vertical="center"/>
    </xf>
    <xf numFmtId="4" fontId="30" fillId="20" borderId="26" applyNumberFormat="0" applyProtection="0">
      <alignment horizontal="right" vertical="center"/>
    </xf>
    <xf numFmtId="4" fontId="28" fillId="16" borderId="26"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28" fillId="10" borderId="26"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33" fillId="20" borderId="26"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xf numFmtId="0" fontId="46" fillId="0" borderId="0"/>
    <xf numFmtId="0" fontId="35" fillId="0" borderId="23">
      <alignment horizontal="center"/>
    </xf>
    <xf numFmtId="0" fontId="46" fillId="0" borderId="0"/>
    <xf numFmtId="0" fontId="46" fillId="0" borderId="0"/>
    <xf numFmtId="0" fontId="46" fillId="0" borderId="0"/>
    <xf numFmtId="0" fontId="35" fillId="0" borderId="23">
      <alignment horizontal="center"/>
    </xf>
    <xf numFmtId="0" fontId="35" fillId="0" borderId="23">
      <alignment horizontal="center"/>
    </xf>
    <xf numFmtId="4" fontId="5" fillId="0" borderId="0"/>
    <xf numFmtId="0" fontId="46" fillId="0" borderId="0"/>
    <xf numFmtId="0" fontId="35" fillId="0" borderId="23">
      <alignment horizontal="center"/>
    </xf>
    <xf numFmtId="43" fontId="11" fillId="0" borderId="0" applyFont="0" applyFill="0" applyBorder="0" applyAlignment="0" applyProtection="0"/>
    <xf numFmtId="0" fontId="46" fillId="0" borderId="0"/>
    <xf numFmtId="0" fontId="46" fillId="0" borderId="0"/>
    <xf numFmtId="0" fontId="46" fillId="0" borderId="0"/>
    <xf numFmtId="0" fontId="46" fillId="0" borderId="0"/>
    <xf numFmtId="4" fontId="5" fillId="0" borderId="0"/>
    <xf numFmtId="0" fontId="35" fillId="0" borderId="23">
      <alignment horizontal="center"/>
    </xf>
    <xf numFmtId="0" fontId="60" fillId="26" borderId="15" applyNumberFormat="0" applyAlignment="0" applyProtection="0"/>
    <xf numFmtId="0" fontId="35" fillId="0" borderId="23">
      <alignment horizontal="center"/>
    </xf>
    <xf numFmtId="0" fontId="46" fillId="0" borderId="0"/>
    <xf numFmtId="0" fontId="35" fillId="0" borderId="23">
      <alignment horizontal="center"/>
    </xf>
    <xf numFmtId="0" fontId="46" fillId="0" borderId="0"/>
    <xf numFmtId="0" fontId="35" fillId="0" borderId="23">
      <alignment horizontal="center"/>
    </xf>
    <xf numFmtId="0" fontId="46" fillId="0" borderId="0"/>
    <xf numFmtId="0" fontId="60" fillId="26" borderId="15" applyNumberFormat="0" applyAlignment="0" applyProtection="0"/>
    <xf numFmtId="0" fontId="46" fillId="0" borderId="0"/>
    <xf numFmtId="0" fontId="46" fillId="0" borderId="0"/>
    <xf numFmtId="0" fontId="46" fillId="0" borderId="0"/>
    <xf numFmtId="0" fontId="60" fillId="26" borderId="15" applyNumberFormat="0" applyAlignment="0" applyProtection="0"/>
    <xf numFmtId="0" fontId="35" fillId="0" borderId="23">
      <alignment horizontal="center"/>
    </xf>
    <xf numFmtId="0" fontId="35" fillId="0" borderId="23">
      <alignment horizontal="center"/>
    </xf>
    <xf numFmtId="4" fontId="26" fillId="3" borderId="29" applyNumberFormat="0" applyProtection="0">
      <alignment vertical="center"/>
    </xf>
    <xf numFmtId="4" fontId="27" fillId="3" borderId="29" applyNumberFormat="0" applyProtection="0">
      <alignment vertical="center"/>
    </xf>
    <xf numFmtId="4" fontId="28" fillId="3" borderId="29" applyNumberFormat="0" applyProtection="0">
      <alignment horizontal="left" vertical="center" indent="1"/>
    </xf>
    <xf numFmtId="0" fontId="46" fillId="0" borderId="0"/>
    <xf numFmtId="4" fontId="28" fillId="10" borderId="29" applyNumberFormat="0" applyProtection="0">
      <alignment horizontal="right" vertical="center"/>
    </xf>
    <xf numFmtId="4" fontId="28" fillId="11" borderId="29" applyNumberFormat="0" applyProtection="0">
      <alignment horizontal="right" vertical="center"/>
    </xf>
    <xf numFmtId="4" fontId="28" fillId="12" borderId="29" applyNumberFormat="0" applyProtection="0">
      <alignment horizontal="right" vertical="center"/>
    </xf>
    <xf numFmtId="4" fontId="28" fillId="13" borderId="29" applyNumberFormat="0" applyProtection="0">
      <alignment horizontal="right" vertical="center"/>
    </xf>
    <xf numFmtId="4" fontId="28" fillId="14" borderId="29" applyNumberFormat="0" applyProtection="0">
      <alignment horizontal="right" vertical="center"/>
    </xf>
    <xf numFmtId="4" fontId="28" fillId="15" borderId="29" applyNumberFormat="0" applyProtection="0">
      <alignment horizontal="right" vertical="center"/>
    </xf>
    <xf numFmtId="4" fontId="28" fillId="16" borderId="29" applyNumberFormat="0" applyProtection="0">
      <alignment horizontal="right" vertical="center"/>
    </xf>
    <xf numFmtId="4" fontId="28" fillId="17" borderId="29" applyNumberFormat="0" applyProtection="0">
      <alignment horizontal="right" vertical="center"/>
    </xf>
    <xf numFmtId="4" fontId="28" fillId="18" borderId="29" applyNumberFormat="0" applyProtection="0">
      <alignment horizontal="right" vertical="center"/>
    </xf>
    <xf numFmtId="4" fontId="28" fillId="6" borderId="29" applyNumberFormat="0" applyProtection="0">
      <alignment horizontal="right" vertical="center"/>
    </xf>
    <xf numFmtId="4" fontId="5" fillId="0" borderId="0"/>
    <xf numFmtId="3" fontId="6" fillId="0" borderId="23"/>
    <xf numFmtId="4" fontId="28" fillId="20" borderId="29" applyNumberFormat="0" applyProtection="0">
      <alignment vertical="center"/>
    </xf>
    <xf numFmtId="4" fontId="30" fillId="20" borderId="29" applyNumberFormat="0" applyProtection="0">
      <alignment vertical="center"/>
    </xf>
    <xf numFmtId="4" fontId="26" fillId="6" borderId="30" applyNumberFormat="0" applyProtection="0">
      <alignment horizontal="left" vertical="center" indent="1"/>
    </xf>
    <xf numFmtId="4" fontId="28" fillId="20" borderId="29" applyNumberFormat="0" applyProtection="0">
      <alignment horizontal="right" vertical="center"/>
    </xf>
    <xf numFmtId="4" fontId="30" fillId="20" borderId="29" applyNumberFormat="0" applyProtection="0">
      <alignment horizontal="right" vertical="center"/>
    </xf>
    <xf numFmtId="4" fontId="31" fillId="6" borderId="29" applyNumberFormat="0" applyProtection="0">
      <alignment horizontal="left" vertical="center" wrapText="1" indent="1"/>
    </xf>
    <xf numFmtId="4" fontId="32" fillId="21" borderId="30" applyNumberFormat="0" applyProtection="0">
      <alignment horizontal="left" vertical="center" indent="1"/>
    </xf>
    <xf numFmtId="4" fontId="33" fillId="20" borderId="29" applyNumberFormat="0" applyProtection="0">
      <alignment horizontal="right" vertical="center"/>
    </xf>
    <xf numFmtId="0" fontId="35" fillId="0" borderId="23">
      <alignment horizontal="center"/>
    </xf>
    <xf numFmtId="0" fontId="60" fillId="26" borderId="15" applyNumberFormat="0" applyAlignment="0" applyProtection="0"/>
    <xf numFmtId="0" fontId="60" fillId="26" borderId="15" applyNumberFormat="0" applyAlignment="0" applyProtection="0"/>
    <xf numFmtId="41" fontId="7" fillId="0" borderId="0" applyFont="0" applyFill="0" applyBorder="0" applyAlignment="0" applyProtection="0"/>
    <xf numFmtId="4" fontId="5" fillId="0" borderId="0"/>
    <xf numFmtId="0" fontId="46" fillId="0" borderId="0"/>
    <xf numFmtId="0" fontId="46" fillId="0" borderId="0"/>
    <xf numFmtId="0" fontId="46" fillId="0" borderId="0"/>
    <xf numFmtId="0" fontId="60" fillId="26" borderId="15" applyNumberFormat="0" applyAlignment="0" applyProtection="0"/>
    <xf numFmtId="0" fontId="35" fillId="0" borderId="23">
      <alignment horizontal="center"/>
    </xf>
    <xf numFmtId="0" fontId="46" fillId="0" borderId="0"/>
    <xf numFmtId="0" fontId="60" fillId="26" borderId="15" applyNumberFormat="0" applyAlignment="0" applyProtection="0"/>
    <xf numFmtId="0" fontId="35" fillId="0" borderId="23">
      <alignment horizontal="center"/>
    </xf>
    <xf numFmtId="0" fontId="1" fillId="0" borderId="0"/>
    <xf numFmtId="0" fontId="35" fillId="0" borderId="23">
      <alignment horizontal="center"/>
    </xf>
    <xf numFmtId="4" fontId="5" fillId="0" borderId="0"/>
    <xf numFmtId="4" fontId="5" fillId="0" borderId="0"/>
    <xf numFmtId="0" fontId="35" fillId="0" borderId="23">
      <alignment horizontal="center"/>
    </xf>
    <xf numFmtId="0" fontId="35" fillId="0" borderId="23">
      <alignment horizontal="center"/>
    </xf>
    <xf numFmtId="0" fontId="60" fillId="26" borderId="15" applyNumberFormat="0" applyAlignment="0" applyProtection="0"/>
    <xf numFmtId="0" fontId="35" fillId="0" borderId="23">
      <alignment horizontal="center"/>
    </xf>
    <xf numFmtId="0" fontId="46" fillId="0" borderId="0"/>
    <xf numFmtId="0" fontId="60" fillId="26" borderId="15" applyNumberFormat="0" applyAlignment="0" applyProtection="0"/>
    <xf numFmtId="0" fontId="35" fillId="0" borderId="23">
      <alignment horizontal="center"/>
    </xf>
    <xf numFmtId="0" fontId="35" fillId="0" borderId="23">
      <alignment horizontal="center"/>
    </xf>
    <xf numFmtId="0" fontId="60" fillId="26" borderId="15" applyNumberFormat="0" applyAlignment="0" applyProtection="0"/>
    <xf numFmtId="0" fontId="46" fillId="0" borderId="0"/>
    <xf numFmtId="0" fontId="60" fillId="26" borderId="15" applyNumberFormat="0" applyAlignment="0" applyProtection="0"/>
    <xf numFmtId="0" fontId="46" fillId="0" borderId="0"/>
    <xf numFmtId="9" fontId="46" fillId="0" borderId="0" applyFont="0" applyFill="0" applyBorder="0" applyAlignment="0" applyProtection="0"/>
    <xf numFmtId="43" fontId="7" fillId="0" borderId="0" applyFont="0" applyFill="0" applyBorder="0" applyAlignment="0" applyProtection="0"/>
    <xf numFmtId="0" fontId="54" fillId="0" borderId="12" applyNumberFormat="0" applyFill="0" applyAlignment="0" applyProtection="0"/>
    <xf numFmtId="0" fontId="55" fillId="0" borderId="13" applyNumberFormat="0" applyFill="0" applyAlignment="0" applyProtection="0"/>
    <xf numFmtId="0" fontId="56" fillId="0" borderId="14" applyNumberFormat="0" applyFill="0" applyAlignment="0" applyProtection="0"/>
    <xf numFmtId="0" fontId="56" fillId="0" borderId="0" applyNumberFormat="0" applyFill="0" applyBorder="0" applyAlignment="0" applyProtection="0"/>
    <xf numFmtId="0" fontId="57" fillId="23" borderId="0" applyNumberFormat="0" applyBorder="0" applyAlignment="0" applyProtection="0"/>
    <xf numFmtId="0" fontId="58" fillId="24" borderId="0" applyNumberFormat="0" applyBorder="0" applyAlignment="0" applyProtection="0"/>
    <xf numFmtId="0" fontId="59" fillId="25" borderId="0" applyNumberFormat="0" applyBorder="0" applyAlignment="0" applyProtection="0"/>
    <xf numFmtId="0" fontId="60" fillId="26" borderId="15" applyNumberFormat="0" applyAlignment="0" applyProtection="0"/>
    <xf numFmtId="0" fontId="61" fillId="27" borderId="16" applyNumberFormat="0" applyAlignment="0" applyProtection="0"/>
    <xf numFmtId="0" fontId="62" fillId="27" borderId="15" applyNumberFormat="0" applyAlignment="0" applyProtection="0"/>
    <xf numFmtId="0" fontId="63" fillId="0" borderId="17" applyNumberFormat="0" applyFill="0" applyAlignment="0" applyProtection="0"/>
    <xf numFmtId="0" fontId="64" fillId="28" borderId="18"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52" fillId="0" borderId="20" applyNumberFormat="0" applyFill="0" applyAlignment="0" applyProtection="0"/>
    <xf numFmtId="0" fontId="6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7"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7"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7"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7"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23">
      <alignment horizontal="center"/>
    </xf>
    <xf numFmtId="43" fontId="6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6" fillId="0" borderId="0"/>
    <xf numFmtId="43" fontId="6" fillId="0" borderId="0" applyFont="0" applyFill="0" applyBorder="0" applyAlignment="0" applyProtection="0"/>
    <xf numFmtId="43" fontId="7" fillId="0" borderId="0" applyFont="0" applyFill="0" applyBorder="0" applyAlignment="0" applyProtection="0"/>
    <xf numFmtId="0" fontId="68" fillId="0" borderId="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0" fontId="68" fillId="0" borderId="0"/>
    <xf numFmtId="0" fontId="68" fillId="0" borderId="0"/>
    <xf numFmtId="43" fontId="68" fillId="0" borderId="0" applyFont="0" applyFill="0" applyBorder="0" applyAlignment="0" applyProtection="0"/>
    <xf numFmtId="0" fontId="68" fillId="0" borderId="0"/>
    <xf numFmtId="43" fontId="68" fillId="0" borderId="0" applyFont="0" applyFill="0" applyBorder="0" applyAlignment="0" applyProtection="0"/>
    <xf numFmtId="0" fontId="68" fillId="0" borderId="0"/>
    <xf numFmtId="43" fontId="68" fillId="0" borderId="0" applyFont="0" applyFill="0" applyBorder="0" applyAlignment="0" applyProtection="0"/>
    <xf numFmtId="0" fontId="68" fillId="0" borderId="0"/>
    <xf numFmtId="43" fontId="6" fillId="0" borderId="0" applyFont="0" applyFill="0" applyBorder="0" applyAlignment="0" applyProtection="0"/>
    <xf numFmtId="0" fontId="7" fillId="0" borderId="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9" fontId="46" fillId="0" borderId="0" applyFont="0" applyFill="0" applyBorder="0" applyAlignment="0" applyProtection="0"/>
    <xf numFmtId="4" fontId="5" fillId="0" borderId="0"/>
    <xf numFmtId="0" fontId="60" fillId="26" borderId="15" applyNumberFormat="0" applyAlignment="0" applyProtection="0"/>
    <xf numFmtId="0" fontId="46" fillId="0" borderId="0"/>
    <xf numFmtId="0" fontId="60" fillId="26" borderId="15" applyNumberFormat="0" applyAlignment="0" applyProtection="0"/>
    <xf numFmtId="4" fontId="5" fillId="0" borderId="0"/>
    <xf numFmtId="4" fontId="5" fillId="0" borderId="0"/>
    <xf numFmtId="0" fontId="35" fillId="0" borderId="23">
      <alignment horizontal="center"/>
    </xf>
    <xf numFmtId="0" fontId="35" fillId="0" borderId="23">
      <alignment horizontal="center"/>
    </xf>
    <xf numFmtId="0" fontId="46" fillId="0" borderId="0"/>
    <xf numFmtId="0" fontId="60" fillId="26" borderId="15" applyNumberFormat="0" applyAlignment="0" applyProtection="0"/>
    <xf numFmtId="0" fontId="60" fillId="26" borderId="15" applyNumberFormat="0" applyAlignment="0" applyProtection="0"/>
    <xf numFmtId="0" fontId="35" fillId="0" borderId="23">
      <alignment horizontal="center"/>
    </xf>
    <xf numFmtId="0" fontId="60" fillId="26" borderId="15" applyNumberFormat="0" applyAlignment="0" applyProtection="0"/>
    <xf numFmtId="0" fontId="60" fillId="26" borderId="15" applyNumberFormat="0" applyAlignment="0" applyProtection="0"/>
    <xf numFmtId="0" fontId="35" fillId="0" borderId="23">
      <alignment horizontal="center"/>
    </xf>
    <xf numFmtId="0" fontId="35" fillId="0" borderId="23">
      <alignment horizontal="center"/>
    </xf>
    <xf numFmtId="9" fontId="46" fillId="0" borderId="0" applyFont="0" applyFill="0" applyBorder="0" applyAlignment="0" applyProtection="0"/>
    <xf numFmtId="0" fontId="60" fillId="26" borderId="15" applyNumberFormat="0" applyAlignment="0" applyProtection="0"/>
    <xf numFmtId="4" fontId="5" fillId="0" borderId="0"/>
    <xf numFmtId="0" fontId="60" fillId="26" borderId="15" applyNumberFormat="0" applyAlignment="0" applyProtection="0"/>
    <xf numFmtId="0" fontId="46" fillId="0" borderId="0"/>
    <xf numFmtId="4" fontId="5" fillId="0" borderId="0"/>
    <xf numFmtId="0" fontId="46" fillId="0" borderId="0"/>
    <xf numFmtId="0" fontId="60" fillId="26" borderId="15" applyNumberFormat="0" applyAlignment="0" applyProtection="0"/>
    <xf numFmtId="0" fontId="35" fillId="0" borderId="23">
      <alignment horizontal="center"/>
    </xf>
    <xf numFmtId="4" fontId="5" fillId="0" borderId="0"/>
    <xf numFmtId="0" fontId="46"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0" fontId="35" fillId="0" borderId="23">
      <alignment horizontal="center"/>
    </xf>
    <xf numFmtId="9" fontId="46" fillId="0" borderId="0" applyFont="0" applyFill="0" applyBorder="0" applyAlignment="0" applyProtection="0"/>
    <xf numFmtId="0" fontId="35" fillId="0" borderId="23">
      <alignment horizontal="center"/>
    </xf>
    <xf numFmtId="4" fontId="5" fillId="0" borderId="0"/>
    <xf numFmtId="9" fontId="46" fillId="0" borderId="0" applyFont="0" applyFill="0" applyBorder="0" applyAlignment="0" applyProtection="0"/>
    <xf numFmtId="0" fontId="60" fillId="26" borderId="15" applyNumberFormat="0" applyAlignment="0" applyProtection="0"/>
    <xf numFmtId="4" fontId="5" fillId="0" borderId="0"/>
    <xf numFmtId="9" fontId="46" fillId="0" borderId="0" applyFont="0" applyFill="0" applyBorder="0" applyAlignment="0" applyProtection="0"/>
    <xf numFmtId="0" fontId="60" fillId="26" borderId="15" applyNumberFormat="0" applyAlignment="0" applyProtection="0"/>
    <xf numFmtId="0" fontId="35" fillId="0" borderId="23">
      <alignment horizontal="center"/>
    </xf>
    <xf numFmtId="9" fontId="46" fillId="0" borderId="0" applyFont="0" applyFill="0" applyBorder="0" applyAlignment="0" applyProtection="0"/>
    <xf numFmtId="0" fontId="35" fillId="0" borderId="23">
      <alignment horizontal="center"/>
    </xf>
    <xf numFmtId="0" fontId="60" fillId="26" borderId="15" applyNumberFormat="0" applyAlignment="0" applyProtection="0"/>
    <xf numFmtId="0" fontId="35" fillId="0" borderId="23">
      <alignment horizontal="center"/>
    </xf>
    <xf numFmtId="0" fontId="46" fillId="0" borderId="0"/>
    <xf numFmtId="0" fontId="60" fillId="26" borderId="15" applyNumberFormat="0" applyAlignment="0" applyProtection="0"/>
    <xf numFmtId="0" fontId="35" fillId="0" borderId="23">
      <alignment horizontal="center"/>
    </xf>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0" fontId="35" fillId="0" borderId="23">
      <alignment horizontal="center"/>
    </xf>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4" fontId="5" fillId="0" borderId="0"/>
    <xf numFmtId="9" fontId="46" fillId="0" borderId="0" applyFont="0" applyFill="0" applyBorder="0" applyAlignment="0" applyProtection="0"/>
    <xf numFmtId="0" fontId="35" fillId="0" borderId="23">
      <alignment horizontal="center"/>
    </xf>
    <xf numFmtId="4" fontId="5" fillId="0" borderId="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0" fontId="46" fillId="0" borderId="0"/>
    <xf numFmtId="4" fontId="5" fillId="0" borderId="0"/>
    <xf numFmtId="0" fontId="35" fillId="0" borderId="23">
      <alignment horizontal="center"/>
    </xf>
    <xf numFmtId="9" fontId="46" fillId="0" borderId="0" applyFont="0" applyFill="0" applyBorder="0" applyAlignment="0" applyProtection="0"/>
    <xf numFmtId="0" fontId="46" fillId="0" borderId="0"/>
    <xf numFmtId="0" fontId="46" fillId="0" borderId="0"/>
    <xf numFmtId="9" fontId="46" fillId="0" borderId="0" applyFont="0" applyFill="0" applyBorder="0" applyAlignment="0" applyProtection="0"/>
    <xf numFmtId="4" fontId="5" fillId="0" borderId="0"/>
    <xf numFmtId="0" fontId="46" fillId="0" borderId="0"/>
    <xf numFmtId="9" fontId="46" fillId="0" borderId="0" applyFont="0" applyFill="0" applyBorder="0" applyAlignment="0" applyProtection="0"/>
    <xf numFmtId="0" fontId="60" fillId="26" borderId="15" applyNumberFormat="0" applyAlignment="0" applyProtection="0"/>
    <xf numFmtId="0" fontId="60" fillId="26" borderId="15" applyNumberFormat="0" applyAlignment="0" applyProtection="0"/>
    <xf numFmtId="0" fontId="46" fillId="0" borderId="0"/>
    <xf numFmtId="4" fontId="5" fillId="0" borderId="0"/>
    <xf numFmtId="0" fontId="46" fillId="0" borderId="0"/>
    <xf numFmtId="0" fontId="46" fillId="0" borderId="0"/>
    <xf numFmtId="0" fontId="35" fillId="0" borderId="23">
      <alignment horizontal="center"/>
    </xf>
    <xf numFmtId="0" fontId="60" fillId="26" borderId="15" applyNumberFormat="0" applyAlignment="0" applyProtection="0"/>
    <xf numFmtId="0" fontId="60" fillId="26" borderId="15" applyNumberFormat="0" applyAlignment="0" applyProtection="0"/>
    <xf numFmtId="0" fontId="60" fillId="26" borderId="15" applyNumberFormat="0" applyAlignment="0" applyProtection="0"/>
    <xf numFmtId="0" fontId="46" fillId="0" borderId="0"/>
    <xf numFmtId="9" fontId="46" fillId="0" borderId="0" applyFont="0" applyFill="0" applyBorder="0" applyAlignment="0" applyProtection="0"/>
    <xf numFmtId="0" fontId="35" fillId="0" borderId="23">
      <alignment horizontal="center"/>
    </xf>
    <xf numFmtId="4" fontId="5" fillId="0" borderId="0"/>
    <xf numFmtId="9" fontId="46" fillId="0" borderId="0" applyFont="0" applyFill="0" applyBorder="0" applyAlignment="0" applyProtection="0"/>
    <xf numFmtId="0" fontId="60" fillId="26" borderId="15" applyNumberFormat="0" applyAlignment="0" applyProtection="0"/>
    <xf numFmtId="0" fontId="60" fillId="26" borderId="15" applyNumberFormat="0" applyAlignment="0" applyProtection="0"/>
    <xf numFmtId="0" fontId="35" fillId="0" borderId="23">
      <alignment horizontal="center"/>
    </xf>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0" fontId="7" fillId="0" borderId="0"/>
    <xf numFmtId="0" fontId="1" fillId="0" borderId="0"/>
    <xf numFmtId="0" fontId="72" fillId="0" borderId="0">
      <protection locked="0"/>
    </xf>
    <xf numFmtId="43" fontId="7" fillId="0" borderId="0" applyFont="0" applyFill="0" applyBorder="0" applyAlignment="0" applyProtection="0"/>
    <xf numFmtId="0" fontId="72" fillId="0" borderId="0"/>
    <xf numFmtId="0" fontId="72" fillId="0" borderId="0"/>
    <xf numFmtId="0" fontId="72" fillId="0" borderId="0"/>
    <xf numFmtId="0" fontId="72" fillId="0" borderId="0"/>
    <xf numFmtId="0" fontId="72" fillId="0" borderId="0"/>
    <xf numFmtId="9" fontId="72" fillId="0" borderId="0" applyFont="0" applyFill="0" applyBorder="0" applyAlignment="0" applyProtection="0"/>
    <xf numFmtId="43" fontId="1" fillId="0" borderId="0" applyFont="0" applyFill="0" applyBorder="0" applyAlignment="0" applyProtection="0"/>
    <xf numFmtId="0" fontId="72" fillId="0" borderId="0"/>
    <xf numFmtId="197" fontId="72" fillId="0" borderId="0" applyFont="0" applyFill="0" applyBorder="0" applyAlignment="0" applyProtection="0"/>
    <xf numFmtId="43" fontId="7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72" fillId="0" borderId="0"/>
    <xf numFmtId="197" fontId="72" fillId="0" borderId="0" applyFont="0" applyFill="0" applyBorder="0" applyAlignment="0" applyProtection="0"/>
    <xf numFmtId="9" fontId="72" fillId="0" borderId="0" applyFont="0" applyFill="0" applyBorder="0" applyAlignment="0" applyProtection="0"/>
    <xf numFmtId="0" fontId="46" fillId="0" borderId="0"/>
    <xf numFmtId="0" fontId="46" fillId="0" borderId="0"/>
    <xf numFmtId="4" fontId="5" fillId="0" borderId="0"/>
    <xf numFmtId="4" fontId="5" fillId="0" borderId="0"/>
    <xf numFmtId="0" fontId="35" fillId="0" borderId="23">
      <alignment horizontal="center"/>
    </xf>
    <xf numFmtId="43" fontId="11" fillId="0" borderId="0" applyFont="0" applyFill="0" applyBorder="0" applyAlignment="0" applyProtection="0"/>
    <xf numFmtId="0" fontId="35" fillId="0" borderId="23">
      <alignment horizontal="center"/>
    </xf>
    <xf numFmtId="0" fontId="35" fillId="0" borderId="23">
      <alignment horizontal="center"/>
    </xf>
    <xf numFmtId="4" fontId="5" fillId="0" borderId="0"/>
    <xf numFmtId="0" fontId="35" fillId="0" borderId="23">
      <alignment horizontal="center"/>
    </xf>
    <xf numFmtId="41" fontId="7" fillId="0" borderId="0" applyFont="0" applyFill="0" applyBorder="0" applyAlignment="0" applyProtection="0"/>
    <xf numFmtId="0" fontId="46" fillId="0" borderId="0"/>
    <xf numFmtId="0" fontId="46" fillId="0" borderId="0"/>
    <xf numFmtId="0" fontId="1" fillId="0" borderId="0"/>
    <xf numFmtId="4" fontId="5" fillId="0" borderId="0"/>
    <xf numFmtId="0" fontId="35" fillId="0" borderId="23">
      <alignment horizontal="center"/>
    </xf>
    <xf numFmtId="43" fontId="80" fillId="0" borderId="0" applyFont="0" applyFill="0" applyBorder="0" applyAlignment="0" applyProtection="0"/>
    <xf numFmtId="0" fontId="86" fillId="0" borderId="0"/>
    <xf numFmtId="43" fontId="6"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5" fillId="0" borderId="23">
      <alignment horizontal="center"/>
    </xf>
    <xf numFmtId="43" fontId="11" fillId="0" borderId="0" applyFont="0" applyFill="0" applyBorder="0" applyAlignment="0" applyProtection="0"/>
    <xf numFmtId="0" fontId="35" fillId="0" borderId="23">
      <alignment horizontal="center"/>
    </xf>
    <xf numFmtId="0" fontId="35" fillId="0" borderId="23">
      <alignment horizontal="center"/>
    </xf>
    <xf numFmtId="0" fontId="35" fillId="0" borderId="23">
      <alignment horizontal="center"/>
    </xf>
    <xf numFmtId="0" fontId="35" fillId="0" borderId="23">
      <alignment horizontal="center"/>
    </xf>
    <xf numFmtId="0" fontId="35" fillId="0" borderId="23">
      <alignment horizontal="center"/>
    </xf>
    <xf numFmtId="0" fontId="35" fillId="0" borderId="23">
      <alignment horizontal="center"/>
    </xf>
    <xf numFmtId="0" fontId="9" fillId="0" borderId="0" applyBorder="0"/>
    <xf numFmtId="0" fontId="35" fillId="0" borderId="23">
      <alignment horizontal="center"/>
    </xf>
    <xf numFmtId="0" fontId="35" fillId="0" borderId="23">
      <alignment horizontal="center"/>
    </xf>
    <xf numFmtId="0" fontId="35" fillId="0" borderId="23">
      <alignment horizontal="center"/>
    </xf>
    <xf numFmtId="0" fontId="35" fillId="0" borderId="23">
      <alignment horizontal="center"/>
    </xf>
    <xf numFmtId="41" fontId="7" fillId="0" borderId="0" applyFont="0" applyFill="0" applyBorder="0" applyAlignment="0" applyProtection="0"/>
    <xf numFmtId="0" fontId="35" fillId="0" borderId="23">
      <alignment horizontal="center"/>
    </xf>
    <xf numFmtId="0" fontId="46" fillId="0" borderId="0"/>
    <xf numFmtId="0" fontId="46" fillId="0" borderId="0"/>
    <xf numFmtId="0" fontId="1" fillId="0" borderId="0"/>
    <xf numFmtId="0" fontId="35" fillId="0" borderId="23">
      <alignment horizontal="center"/>
    </xf>
    <xf numFmtId="4" fontId="5" fillId="0" borderId="0"/>
    <xf numFmtId="4" fontId="5" fillId="0" borderId="0"/>
    <xf numFmtId="4" fontId="5" fillId="0" borderId="0"/>
    <xf numFmtId="4" fontId="5" fillId="0" borderId="0"/>
    <xf numFmtId="4" fontId="5" fillId="0" borderId="0"/>
    <xf numFmtId="43" fontId="6" fillId="0" borderId="0" applyFont="0" applyFill="0" applyBorder="0" applyAlignment="0" applyProtection="0"/>
    <xf numFmtId="43" fontId="6" fillId="0" borderId="0" applyFont="0" applyFill="0" applyBorder="0" applyAlignment="0" applyProtection="0"/>
    <xf numFmtId="4" fontId="5" fillId="0" borderId="0"/>
    <xf numFmtId="4" fontId="5" fillId="0" borderId="0"/>
    <xf numFmtId="4" fontId="5" fillId="0" borderId="0"/>
    <xf numFmtId="4" fontId="5" fillId="0" borderId="0"/>
    <xf numFmtId="4" fontId="5" fillId="0" borderId="0"/>
    <xf numFmtId="0" fontId="46" fillId="0" borderId="0"/>
    <xf numFmtId="43" fontId="1" fillId="0" borderId="0" applyFont="0" applyFill="0" applyBorder="0" applyAlignment="0" applyProtection="0"/>
    <xf numFmtId="0" fontId="35" fillId="0" borderId="23">
      <alignment horizontal="center"/>
    </xf>
    <xf numFmtId="43" fontId="6" fillId="0" borderId="0" applyFont="0" applyFill="0" applyBorder="0" applyAlignment="0" applyProtection="0"/>
    <xf numFmtId="43" fontId="6" fillId="0" borderId="0" applyFont="0" applyFill="0" applyBorder="0" applyAlignment="0" applyProtection="0"/>
    <xf numFmtId="0" fontId="4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0" fillId="0" borderId="0" applyFont="0" applyFill="0" applyBorder="0" applyAlignment="0" applyProtection="0"/>
    <xf numFmtId="0" fontId="35" fillId="0" borderId="23">
      <alignment horizontal="center"/>
    </xf>
    <xf numFmtId="0" fontId="35" fillId="0" borderId="23">
      <alignment horizontal="center"/>
    </xf>
    <xf numFmtId="43" fontId="11" fillId="0" borderId="0" applyFont="0" applyFill="0" applyBorder="0" applyAlignment="0" applyProtection="0"/>
    <xf numFmtId="0" fontId="35" fillId="0" borderId="23">
      <alignment horizontal="center"/>
    </xf>
    <xf numFmtId="0" fontId="35" fillId="0" borderId="23">
      <alignment horizontal="center"/>
    </xf>
    <xf numFmtId="41" fontId="7" fillId="0" borderId="0" applyFont="0" applyFill="0" applyBorder="0" applyAlignment="0" applyProtection="0"/>
    <xf numFmtId="0" fontId="35" fillId="0" borderId="23">
      <alignment horizontal="center"/>
    </xf>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5" fillId="0" borderId="23">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0" fontId="1" fillId="29" borderId="19"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0" fontId="6" fillId="0" borderId="0"/>
    <xf numFmtId="0" fontId="1" fillId="0" borderId="0"/>
    <xf numFmtId="0" fontId="7" fillId="0" borderId="0"/>
    <xf numFmtId="43" fontId="6" fillId="0" borderId="0" applyFont="0" applyFill="0" applyBorder="0" applyAlignment="0" applyProtection="0"/>
    <xf numFmtId="43" fontId="68" fillId="0" borderId="0" applyFont="0" applyFill="0" applyBorder="0" applyAlignment="0" applyProtection="0"/>
    <xf numFmtId="0" fontId="89"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0" fontId="1" fillId="0" borderId="0"/>
    <xf numFmtId="200" fontId="90" fillId="0" borderId="0"/>
    <xf numFmtId="0" fontId="7" fillId="0" borderId="0"/>
    <xf numFmtId="0" fontId="6" fillId="0" borderId="0"/>
    <xf numFmtId="0" fontId="6" fillId="0" borderId="0"/>
    <xf numFmtId="43" fontId="7" fillId="0" borderId="0" applyFont="0" applyFill="0" applyBorder="0" applyAlignment="0" applyProtection="0"/>
    <xf numFmtId="0" fontId="46" fillId="0" borderId="0"/>
    <xf numFmtId="43" fontId="80" fillId="0" borderId="0" applyFont="0" applyFill="0" applyBorder="0" applyAlignment="0" applyProtection="0"/>
    <xf numFmtId="0" fontId="75" fillId="0" borderId="22" applyNumberFormat="0" applyFill="0" applyBorder="0" applyAlignment="0">
      <alignment wrapText="1"/>
      <protection locked="0"/>
    </xf>
    <xf numFmtId="0" fontId="72" fillId="0" borderId="0">
      <protection locked="0"/>
    </xf>
    <xf numFmtId="43" fontId="1" fillId="0" borderId="0" applyFont="0" applyFill="0" applyBorder="0" applyAlignment="0" applyProtection="0"/>
    <xf numFmtId="43" fontId="68" fillId="0" borderId="0" applyFont="0" applyFill="0" applyBorder="0" applyAlignment="0" applyProtection="0"/>
    <xf numFmtId="4" fontId="5" fillId="0" borderId="0"/>
    <xf numFmtId="0" fontId="1" fillId="0" borderId="0"/>
    <xf numFmtId="43" fontId="1" fillId="0" borderId="0" applyFont="0" applyFill="0" applyBorder="0" applyAlignment="0" applyProtection="0"/>
    <xf numFmtId="0" fontId="91" fillId="0" borderId="0" applyNumberFormat="0" applyFill="0" applyBorder="0" applyAlignment="0" applyProtection="0"/>
    <xf numFmtId="43" fontId="1" fillId="0" borderId="0" applyFont="0" applyFill="0" applyBorder="0" applyAlignment="0" applyProtection="0"/>
    <xf numFmtId="200" fontId="90" fillId="0" borderId="0"/>
    <xf numFmtId="43" fontId="1" fillId="0" borderId="0" applyFont="0" applyFill="0" applyBorder="0" applyAlignment="0" applyProtection="0"/>
    <xf numFmtId="43" fontId="6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21" fillId="0" borderId="0"/>
    <xf numFmtId="43" fontId="6"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0" fontId="73" fillId="0" borderId="0"/>
    <xf numFmtId="0" fontId="72" fillId="0" borderId="0"/>
    <xf numFmtId="43" fontId="7" fillId="0" borderId="0" applyFont="0" applyFill="0" applyBorder="0" applyAlignment="0" applyProtection="0"/>
    <xf numFmtId="195" fontId="7" fillId="0" borderId="0" applyFont="0" applyFill="0" applyBorder="0" applyAlignment="0" applyProtection="0"/>
    <xf numFmtId="0" fontId="74" fillId="0" borderId="0" applyNumberFormat="0" applyFill="0" applyBorder="0" applyAlignment="0" applyProtection="0"/>
    <xf numFmtId="0" fontId="92" fillId="0" borderId="22" applyNumberFormat="0" applyFill="0" applyAlignment="0">
      <protection locked="0"/>
    </xf>
    <xf numFmtId="0" fontId="75" fillId="0" borderId="22" applyNumberFormat="0" applyFill="0" applyBorder="0" applyAlignment="0">
      <protection locked="0"/>
    </xf>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0" fontId="93" fillId="0" borderId="0" applyNumberFormat="0" applyFill="0" applyBorder="0" applyAlignment="0" applyProtection="0"/>
    <xf numFmtId="0" fontId="94" fillId="0" borderId="0"/>
    <xf numFmtId="0" fontId="1" fillId="0" borderId="0"/>
    <xf numFmtId="43" fontId="1" fillId="0" borderId="0" applyFont="0" applyFill="0" applyBorder="0" applyAlignment="0" applyProtection="0"/>
    <xf numFmtId="200" fontId="90" fillId="0" borderId="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0" fontId="7" fillId="0" borderId="0"/>
    <xf numFmtId="43" fontId="7" fillId="0" borderId="0" applyFont="0" applyFill="0" applyBorder="0" applyAlignment="0" applyProtection="0"/>
    <xf numFmtId="43" fontId="90" fillId="0" borderId="0" applyFont="0" applyFill="0" applyBorder="0" applyAlignment="0" applyProtection="0"/>
    <xf numFmtId="0" fontId="97" fillId="0" borderId="0" applyAlignment="0" applyProtection="0"/>
    <xf numFmtId="0" fontId="98" fillId="0" borderId="39" applyFill="0" applyProtection="0">
      <alignment horizontal="left" wrapText="1"/>
    </xf>
    <xf numFmtId="9" fontId="1"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9" fontId="96" fillId="0" borderId="0" applyFont="0" applyFill="0" applyBorder="0" applyAlignment="0" applyProtection="0"/>
    <xf numFmtId="49" fontId="112" fillId="0" borderId="0" applyAlignment="0" applyProtection="0"/>
    <xf numFmtId="49" fontId="104" fillId="0" borderId="39" applyFill="0" applyProtection="0">
      <alignment horizontal="right" wrapText="1"/>
    </xf>
    <xf numFmtId="49" fontId="105" fillId="0" borderId="0" applyProtection="0">
      <alignment wrapText="1"/>
    </xf>
    <xf numFmtId="49" fontId="106" fillId="0" borderId="42" applyFill="0" applyProtection="0">
      <alignment horizontal="right" wrapText="1"/>
    </xf>
    <xf numFmtId="49" fontId="106" fillId="0" borderId="0" applyProtection="0">
      <alignment wrapText="1"/>
    </xf>
    <xf numFmtId="0" fontId="103" fillId="23" borderId="0" applyNumberFormat="0" applyBorder="0" applyAlignment="0" applyProtection="0"/>
    <xf numFmtId="0" fontId="99" fillId="24" borderId="0" applyNumberFormat="0" applyBorder="0" applyAlignment="0" applyProtection="0"/>
    <xf numFmtId="0" fontId="109" fillId="25" borderId="0" applyNumberFormat="0" applyBorder="0" applyAlignment="0" applyProtection="0"/>
    <xf numFmtId="0" fontId="107" fillId="26" borderId="15" applyNumberFormat="0" applyAlignment="0" applyProtection="0"/>
    <xf numFmtId="0" fontId="110" fillId="27" borderId="16" applyNumberFormat="0" applyAlignment="0" applyProtection="0"/>
    <xf numFmtId="0" fontId="100" fillId="27" borderId="15" applyNumberFormat="0" applyAlignment="0" applyProtection="0"/>
    <xf numFmtId="0" fontId="108" fillId="0" borderId="17" applyNumberFormat="0" applyFill="0" applyAlignment="0" applyProtection="0"/>
    <xf numFmtId="0" fontId="101" fillId="28" borderId="18" applyNumberFormat="0" applyAlignment="0" applyProtection="0"/>
    <xf numFmtId="0" fontId="90" fillId="29" borderId="19" applyNumberFormat="0" applyAlignment="0" applyProtection="0"/>
    <xf numFmtId="0" fontId="102" fillId="0" borderId="0" applyNumberFormat="0" applyFill="0" applyBorder="0" applyAlignment="0" applyProtection="0"/>
    <xf numFmtId="0" fontId="113" fillId="0" borderId="40" applyNumberFormat="0" applyFill="0" applyAlignment="0" applyProtection="0"/>
    <xf numFmtId="200" fontId="98" fillId="0" borderId="0" applyNumberFormat="0" applyFill="0" applyBorder="0" applyAlignment="0" applyProtection="0"/>
    <xf numFmtId="200" fontId="90" fillId="54" borderId="0" applyNumberFormat="0" applyFont="0" applyBorder="0" applyAlignment="0" applyProtection="0"/>
    <xf numFmtId="0" fontId="90" fillId="0" borderId="0" applyFill="0" applyBorder="0" applyProtection="0"/>
    <xf numFmtId="200" fontId="90" fillId="55" borderId="0" applyNumberFormat="0" applyFont="0" applyBorder="0" applyAlignment="0" applyProtection="0"/>
    <xf numFmtId="205" fontId="90" fillId="0" borderId="0" applyFill="0" applyBorder="0" applyAlignment="0" applyProtection="0"/>
    <xf numFmtId="0" fontId="111" fillId="0" borderId="0" applyNumberFormat="0" applyAlignment="0" applyProtection="0"/>
    <xf numFmtId="0" fontId="98" fillId="0" borderId="0" applyFill="0" applyProtection="0">
      <alignment wrapText="1"/>
    </xf>
    <xf numFmtId="0" fontId="98" fillId="0" borderId="43" applyFill="0" applyProtection="0">
      <alignment wrapText="1"/>
    </xf>
    <xf numFmtId="200" fontId="95" fillId="0" borderId="41" applyNumberFormat="0" applyFill="0" applyAlignment="0" applyProtection="0"/>
    <xf numFmtId="0" fontId="95" fillId="0" borderId="40" applyNumberFormat="0" applyFill="0" applyAlignment="0" applyProtection="0"/>
    <xf numFmtId="43" fontId="114" fillId="0" borderId="0" applyFont="0" applyFill="0" applyBorder="0" applyAlignment="0" applyProtection="0"/>
    <xf numFmtId="0" fontId="38" fillId="0" borderId="0"/>
    <xf numFmtId="43" fontId="7"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72" fillId="0" borderId="0"/>
    <xf numFmtId="43" fontId="114" fillId="0" borderId="0" applyFont="0" applyFill="0" applyBorder="0" applyAlignment="0" applyProtection="0"/>
    <xf numFmtId="0" fontId="116" fillId="0" borderId="0" applyNumberFormat="0" applyFill="0" applyBorder="0" applyAlignment="0" applyProtection="0">
      <alignment vertical="top"/>
      <protection locked="0"/>
    </xf>
    <xf numFmtId="0" fontId="6" fillId="0" borderId="0"/>
    <xf numFmtId="9" fontId="7" fillId="0" borderId="0" applyFont="0" applyFill="0" applyBorder="0" applyAlignment="0" applyProtection="0"/>
    <xf numFmtId="166" fontId="7" fillId="0" borderId="0" applyFont="0" applyFill="0" applyBorder="0" applyAlignment="0" applyProtection="0"/>
    <xf numFmtId="200" fontId="96" fillId="0" borderId="0"/>
    <xf numFmtId="43" fontId="1" fillId="0" borderId="0" applyFont="0" applyFill="0" applyBorder="0" applyAlignment="0" applyProtection="0"/>
    <xf numFmtId="197" fontId="1" fillId="0" borderId="0" applyFont="0" applyFill="0" applyBorder="0" applyAlignment="0" applyProtection="0"/>
    <xf numFmtId="43" fontId="29" fillId="0" borderId="0" applyFont="0" applyFill="0" applyBorder="0" applyAlignment="0" applyProtection="0">
      <alignment vertical="top"/>
    </xf>
    <xf numFmtId="0" fontId="29" fillId="0" borderId="0">
      <alignment vertical="top"/>
    </xf>
    <xf numFmtId="43" fontId="1" fillId="0" borderId="0" applyFont="0" applyFill="0" applyBorder="0" applyAlignment="0" applyProtection="0"/>
    <xf numFmtId="0" fontId="1" fillId="0" borderId="0"/>
    <xf numFmtId="206" fontId="7" fillId="0" borderId="0" applyFont="0" applyFill="0" applyBorder="0" applyAlignment="0" applyProtection="0"/>
    <xf numFmtId="43" fontId="29" fillId="0" borderId="0" applyFont="0" applyFill="0" applyBorder="0" applyAlignment="0" applyProtection="0">
      <alignment vertical="top"/>
    </xf>
    <xf numFmtId="43" fontId="7" fillId="0" borderId="0" applyFont="0" applyFill="0" applyBorder="0" applyAlignment="0" applyProtection="0"/>
    <xf numFmtId="0" fontId="7" fillId="0" borderId="0"/>
    <xf numFmtId="0" fontId="7" fillId="0" borderId="0"/>
    <xf numFmtId="207" fontId="8" fillId="0" borderId="0"/>
    <xf numFmtId="207" fontId="8" fillId="0" borderId="0"/>
    <xf numFmtId="207" fontId="8" fillId="0" borderId="0"/>
    <xf numFmtId="207" fontId="8" fillId="0" borderId="0"/>
    <xf numFmtId="0" fontId="29" fillId="0" borderId="0">
      <alignment vertical="top"/>
    </xf>
    <xf numFmtId="0" fontId="117" fillId="0" borderId="0"/>
    <xf numFmtId="0" fontId="117" fillId="0" borderId="0"/>
    <xf numFmtId="0" fontId="29" fillId="0" borderId="0">
      <alignment vertical="top"/>
    </xf>
    <xf numFmtId="0" fontId="7" fillId="0" borderId="0"/>
    <xf numFmtId="0" fontId="7" fillId="0" borderId="0"/>
    <xf numFmtId="0" fontId="29" fillId="0" borderId="0">
      <alignment vertical="top"/>
    </xf>
    <xf numFmtId="0" fontId="7" fillId="0" borderId="0"/>
    <xf numFmtId="0" fontId="7" fillId="0" borderId="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7" fillId="0" borderId="22" applyFill="0" applyBorder="0"/>
    <xf numFmtId="211" fontId="6" fillId="0" borderId="22" applyFill="0" applyBorder="0"/>
    <xf numFmtId="211" fontId="7" fillId="0" borderId="22" applyFill="0" applyBorder="0"/>
    <xf numFmtId="211" fontId="7" fillId="0" borderId="22" applyFill="0" applyBorder="0"/>
    <xf numFmtId="211" fontId="7" fillId="0" borderId="22" applyFill="0" applyBorder="0"/>
    <xf numFmtId="211" fontId="6" fillId="0" borderId="22" applyFill="0" applyBorder="0"/>
    <xf numFmtId="211" fontId="7" fillId="0" borderId="22" applyFill="0" applyBorder="0"/>
    <xf numFmtId="211" fontId="7" fillId="0" borderId="22" applyFill="0" applyBorder="0"/>
    <xf numFmtId="211" fontId="7" fillId="0" borderId="22" applyFill="0" applyBorder="0"/>
    <xf numFmtId="211" fontId="6" fillId="0" borderId="22" applyFill="0" applyBorder="0"/>
    <xf numFmtId="211"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6" fillId="0" borderId="22" applyFill="0" applyBorder="0"/>
    <xf numFmtId="212" fontId="7" fillId="0" borderId="22" applyFill="0" applyBorder="0"/>
    <xf numFmtId="212" fontId="7" fillId="0" borderId="22" applyFill="0" applyBorder="0"/>
    <xf numFmtId="212" fontId="7" fillId="0" borderId="22" applyFill="0" applyBorder="0"/>
    <xf numFmtId="212" fontId="6" fillId="0" borderId="22" applyFill="0" applyBorder="0"/>
    <xf numFmtId="212" fontId="7" fillId="0" borderId="22" applyFill="0" applyBorder="0"/>
    <xf numFmtId="212" fontId="7" fillId="0" borderId="22" applyFill="0" applyBorder="0"/>
    <xf numFmtId="212" fontId="7" fillId="0" borderId="22" applyFill="0" applyBorder="0"/>
    <xf numFmtId="212" fontId="6" fillId="0" borderId="22" applyFill="0" applyBorder="0"/>
    <xf numFmtId="212" fontId="7"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10" fontId="119" fillId="0" borderId="22" applyFill="0" applyBorder="0"/>
    <xf numFmtId="210" fontId="119" fillId="0" borderId="22" applyFill="0" applyBorder="0"/>
    <xf numFmtId="210" fontId="6" fillId="0" borderId="22" applyFill="0" applyBorder="0"/>
    <xf numFmtId="210"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3" fontId="120" fillId="0" borderId="22" applyFill="0" applyBorder="0"/>
    <xf numFmtId="213" fontId="120" fillId="0" borderId="22" applyFill="0" applyBorder="0"/>
    <xf numFmtId="213" fontId="120" fillId="0" borderId="22" applyFill="0" applyBorder="0"/>
    <xf numFmtId="213" fontId="120" fillId="0" borderId="22" applyFill="0" applyBorder="0"/>
    <xf numFmtId="213" fontId="120"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13" fontId="120" fillId="0" borderId="22" applyFill="0" applyBorder="0"/>
    <xf numFmtId="213" fontId="120" fillId="0" borderId="22" applyFill="0" applyBorder="0"/>
    <xf numFmtId="213" fontId="120" fillId="0" borderId="22" applyFill="0" applyBorder="0"/>
    <xf numFmtId="213" fontId="120" fillId="0" borderId="22" applyFill="0" applyBorder="0"/>
    <xf numFmtId="213" fontId="120"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08" fontId="6"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08" fontId="6" fillId="0" borderId="22" applyFill="0" applyBorder="0"/>
    <xf numFmtId="208"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6" fillId="0" borderId="22" applyFill="0" applyBorder="0"/>
    <xf numFmtId="215" fontId="7" fillId="0" borderId="22" applyFill="0" applyBorder="0"/>
    <xf numFmtId="215" fontId="7" fillId="0" borderId="22" applyFill="0" applyBorder="0"/>
    <xf numFmtId="215" fontId="7" fillId="0" borderId="22" applyFill="0" applyBorder="0"/>
    <xf numFmtId="215" fontId="6" fillId="0" borderId="22" applyFill="0" applyBorder="0"/>
    <xf numFmtId="215" fontId="7" fillId="0" borderId="22" applyFill="0" applyBorder="0"/>
    <xf numFmtId="215" fontId="7" fillId="0" borderId="22" applyFill="0" applyBorder="0"/>
    <xf numFmtId="215" fontId="7" fillId="0" borderId="22" applyFill="0" applyBorder="0"/>
    <xf numFmtId="215" fontId="6" fillId="0" borderId="22" applyFill="0" applyBorder="0"/>
    <xf numFmtId="215"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7"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7"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7"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120" fillId="0" borderId="22" applyFill="0" applyBorder="0"/>
    <xf numFmtId="0" fontId="120"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6" fillId="0" borderId="22" applyFill="0" applyBorder="0"/>
    <xf numFmtId="199" fontId="7" fillId="0" borderId="22" applyFill="0" applyBorder="0"/>
    <xf numFmtId="199" fontId="7" fillId="0" borderId="22" applyFill="0" applyBorder="0"/>
    <xf numFmtId="199" fontId="7" fillId="0" borderId="22" applyFill="0" applyBorder="0"/>
    <xf numFmtId="199" fontId="6" fillId="0" borderId="22" applyFill="0" applyBorder="0"/>
    <xf numFmtId="199" fontId="7" fillId="0" borderId="22" applyFill="0" applyBorder="0"/>
    <xf numFmtId="199" fontId="7" fillId="0" borderId="22" applyFill="0" applyBorder="0"/>
    <xf numFmtId="199" fontId="7" fillId="0" borderId="22" applyFill="0" applyBorder="0"/>
    <xf numFmtId="199" fontId="6" fillId="0" borderId="22" applyFill="0" applyBorder="0"/>
    <xf numFmtId="199" fontId="7" fillId="0" borderId="22" applyFill="0" applyBorder="0"/>
    <xf numFmtId="218" fontId="120" fillId="0" borderId="22" applyFill="0" applyBorder="0"/>
    <xf numFmtId="218" fontId="120" fillId="0" borderId="22" applyFill="0" applyBorder="0"/>
    <xf numFmtId="218" fontId="120" fillId="0" borderId="22" applyFill="0" applyBorder="0"/>
    <xf numFmtId="218" fontId="120" fillId="0" borderId="22" applyFill="0" applyBorder="0"/>
    <xf numFmtId="218" fontId="120" fillId="0" borderId="22" applyFill="0" applyBorder="0"/>
    <xf numFmtId="218" fontId="120" fillId="0" borderId="22" applyFill="0" applyBorder="0"/>
    <xf numFmtId="218" fontId="120" fillId="0" borderId="22" applyFill="0" applyBorder="0"/>
    <xf numFmtId="218" fontId="120" fillId="0" borderId="22" applyFill="0" applyBorder="0"/>
    <xf numFmtId="218" fontId="120" fillId="0" borderId="22" applyFill="0" applyBorder="0"/>
    <xf numFmtId="218"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199" fontId="7" fillId="0" borderId="22" applyFill="0" applyBorder="0"/>
    <xf numFmtId="0" fontId="120" fillId="0" borderId="22" applyFill="0" applyBorder="0"/>
    <xf numFmtId="0" fontId="120"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6" fillId="0" borderId="22" applyFill="0" applyBorder="0"/>
    <xf numFmtId="199" fontId="7" fillId="0" borderId="22" applyFill="0" applyBorder="0"/>
    <xf numFmtId="199" fontId="7" fillId="0" borderId="22" applyFill="0" applyBorder="0"/>
    <xf numFmtId="199" fontId="7" fillId="0" borderId="22" applyFill="0" applyBorder="0"/>
    <xf numFmtId="199" fontId="6" fillId="0" borderId="22" applyFill="0" applyBorder="0"/>
    <xf numFmtId="199" fontId="7" fillId="0" borderId="22" applyFill="0" applyBorder="0"/>
    <xf numFmtId="199" fontId="7" fillId="0" borderId="22" applyFill="0" applyBorder="0"/>
    <xf numFmtId="199" fontId="7" fillId="0" borderId="22" applyFill="0" applyBorder="0"/>
    <xf numFmtId="199" fontId="6"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6" fillId="0" borderId="22" applyFill="0" applyBorder="0"/>
    <xf numFmtId="199" fontId="7" fillId="0" borderId="22" applyFill="0" applyBorder="0"/>
    <xf numFmtId="199" fontId="7" fillId="0" borderId="22" applyFill="0" applyBorder="0"/>
    <xf numFmtId="199" fontId="7" fillId="0" borderId="22" applyFill="0" applyBorder="0"/>
    <xf numFmtId="199" fontId="6" fillId="0" borderId="22" applyFill="0" applyBorder="0"/>
    <xf numFmtId="199" fontId="7" fillId="0" borderId="22" applyFill="0" applyBorder="0"/>
    <xf numFmtId="199" fontId="7" fillId="0" borderId="22" applyFill="0" applyBorder="0"/>
    <xf numFmtId="199" fontId="7" fillId="0" borderId="22" applyFill="0" applyBorder="0"/>
    <xf numFmtId="199" fontId="6" fillId="0" borderId="22" applyFill="0" applyBorder="0"/>
    <xf numFmtId="199" fontId="7" fillId="0" borderId="22" applyFill="0" applyBorder="0"/>
    <xf numFmtId="199" fontId="7" fillId="0" borderId="22" applyFill="0" applyBorder="0"/>
    <xf numFmtId="199" fontId="7" fillId="0" borderId="22" applyFill="0" applyBorder="0"/>
    <xf numFmtId="218" fontId="120" fillId="0" borderId="22" applyFill="0" applyBorder="0"/>
    <xf numFmtId="218" fontId="120" fillId="0" borderId="22" applyFill="0" applyBorder="0"/>
    <xf numFmtId="218" fontId="120" fillId="0" borderId="22" applyFill="0" applyBorder="0"/>
    <xf numFmtId="218" fontId="120" fillId="0" borderId="22" applyFill="0" applyBorder="0"/>
    <xf numFmtId="218" fontId="120"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199"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199"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199" fontId="7" fillId="0" borderId="22" applyFill="0" applyBorder="0"/>
    <xf numFmtId="0" fontId="7"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9" fontId="7"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8" fontId="6" fillId="0" borderId="22" applyFill="0" applyBorder="0"/>
    <xf numFmtId="208" fontId="6" fillId="0" borderId="22" applyFill="0" applyBorder="0"/>
    <xf numFmtId="208"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118"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08"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210" fontId="119" fillId="0" borderId="22" applyFill="0" applyBorder="0"/>
    <xf numFmtId="210" fontId="119" fillId="0" borderId="22" applyFill="0" applyBorder="0"/>
    <xf numFmtId="0" fontId="7"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09" fontId="119" fillId="0" borderId="22" applyFill="0" applyBorder="0"/>
    <xf numFmtId="209"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9" fontId="119" fillId="0" borderId="22" applyFill="0" applyBorder="0"/>
    <xf numFmtId="209" fontId="119"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04"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6" fillId="0" borderId="22" applyFill="0" applyBorder="0"/>
    <xf numFmtId="204" fontId="7" fillId="0" borderId="22" applyFill="0" applyBorder="0"/>
    <xf numFmtId="204" fontId="7" fillId="0" borderId="22" applyFill="0" applyBorder="0"/>
    <xf numFmtId="204" fontId="7" fillId="0" borderId="22" applyFill="0" applyBorder="0"/>
    <xf numFmtId="204" fontId="6" fillId="0" borderId="22" applyFill="0" applyBorder="0"/>
    <xf numFmtId="204" fontId="7" fillId="0" borderId="22" applyFill="0" applyBorder="0"/>
    <xf numFmtId="204" fontId="7" fillId="0" borderId="22" applyFill="0" applyBorder="0"/>
    <xf numFmtId="204" fontId="7" fillId="0" borderId="22" applyFill="0" applyBorder="0"/>
    <xf numFmtId="204" fontId="6"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6" fillId="0" borderId="22" applyFill="0" applyBorder="0"/>
    <xf numFmtId="204" fontId="7" fillId="0" borderId="22" applyFill="0" applyBorder="0"/>
    <xf numFmtId="204" fontId="7" fillId="0" borderId="22" applyFill="0" applyBorder="0"/>
    <xf numFmtId="204" fontId="7" fillId="0" borderId="22" applyFill="0" applyBorder="0"/>
    <xf numFmtId="204" fontId="6" fillId="0" borderId="22" applyFill="0" applyBorder="0"/>
    <xf numFmtId="204" fontId="7" fillId="0" borderId="22" applyFill="0" applyBorder="0"/>
    <xf numFmtId="204" fontId="7" fillId="0" borderId="22" applyFill="0" applyBorder="0"/>
    <xf numFmtId="204" fontId="7" fillId="0" borderId="22" applyFill="0" applyBorder="0"/>
    <xf numFmtId="204" fontId="6" fillId="0" borderId="22" applyFill="0" applyBorder="0"/>
    <xf numFmtId="204" fontId="7" fillId="0" borderId="22" applyFill="0" applyBorder="0"/>
    <xf numFmtId="204" fontId="7" fillId="0" borderId="22" applyFill="0" applyBorder="0"/>
    <xf numFmtId="204"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220" fontId="7" fillId="0" borderId="22" applyFill="0" applyBorder="0"/>
    <xf numFmtId="220" fontId="7" fillId="0" borderId="22" applyFill="0" applyBorder="0"/>
    <xf numFmtId="220" fontId="6" fillId="0" borderId="22" applyFill="0" applyBorder="0"/>
    <xf numFmtId="22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204"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04"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04"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0" fontId="119" fillId="0" borderId="22" applyFill="0" applyBorder="0"/>
    <xf numFmtId="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0" fontId="119" fillId="0" borderId="22" applyFill="0" applyBorder="0"/>
    <xf numFmtId="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0" fontId="119" fillId="0" borderId="22" applyFill="0" applyBorder="0"/>
    <xf numFmtId="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210" fontId="119" fillId="0" borderId="22" applyFill="0" applyBorder="0"/>
    <xf numFmtId="210" fontId="119"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6" fillId="0" borderId="22" applyFill="0" applyBorder="0"/>
    <xf numFmtId="219" fontId="7" fillId="0" borderId="22" applyFill="0" applyBorder="0"/>
    <xf numFmtId="219" fontId="7" fillId="0" borderId="22" applyFill="0" applyBorder="0"/>
    <xf numFmtId="219" fontId="7" fillId="0" borderId="22" applyFill="0" applyBorder="0"/>
    <xf numFmtId="219" fontId="6" fillId="0" borderId="22" applyFill="0" applyBorder="0"/>
    <xf numFmtId="219" fontId="7" fillId="0" borderId="22" applyFill="0" applyBorder="0"/>
    <xf numFmtId="219" fontId="7" fillId="0" borderId="22" applyFill="0" applyBorder="0"/>
    <xf numFmtId="219" fontId="7" fillId="0" borderId="22" applyFill="0" applyBorder="0"/>
    <xf numFmtId="219" fontId="6" fillId="0" borderId="22" applyFill="0" applyBorder="0"/>
    <xf numFmtId="219" fontId="7" fillId="0" borderId="22" applyFill="0" applyBorder="0"/>
    <xf numFmtId="210" fontId="119" fillId="0" borderId="22" applyFill="0" applyBorder="0"/>
    <xf numFmtId="210" fontId="119"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6" fillId="0" borderId="22" applyFill="0" applyBorder="0"/>
    <xf numFmtId="221" fontId="7" fillId="0" borderId="22" applyFill="0" applyBorder="0"/>
    <xf numFmtId="221" fontId="7" fillId="0" borderId="22" applyFill="0" applyBorder="0"/>
    <xf numFmtId="221" fontId="7" fillId="0" borderId="22" applyFill="0" applyBorder="0"/>
    <xf numFmtId="221" fontId="6" fillId="0" borderId="22" applyFill="0" applyBorder="0"/>
    <xf numFmtId="221" fontId="7" fillId="0" borderId="22" applyFill="0" applyBorder="0"/>
    <xf numFmtId="221" fontId="7" fillId="0" borderId="22" applyFill="0" applyBorder="0"/>
    <xf numFmtId="221" fontId="7" fillId="0" borderId="22" applyFill="0" applyBorder="0"/>
    <xf numFmtId="221" fontId="6"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6" fillId="0" borderId="22" applyFill="0" applyBorder="0"/>
    <xf numFmtId="221" fontId="7" fillId="0" borderId="22" applyFill="0" applyBorder="0"/>
    <xf numFmtId="221" fontId="7" fillId="0" borderId="22" applyFill="0" applyBorder="0"/>
    <xf numFmtId="221" fontId="7" fillId="0" borderId="22" applyFill="0" applyBorder="0"/>
    <xf numFmtId="221" fontId="6" fillId="0" borderId="22" applyFill="0" applyBorder="0"/>
    <xf numFmtId="221" fontId="7" fillId="0" borderId="22" applyFill="0" applyBorder="0"/>
    <xf numFmtId="221" fontId="7" fillId="0" borderId="22" applyFill="0" applyBorder="0"/>
    <xf numFmtId="221" fontId="7" fillId="0" borderId="22" applyFill="0" applyBorder="0"/>
    <xf numFmtId="221" fontId="6" fillId="0" borderId="22" applyFill="0" applyBorder="0"/>
    <xf numFmtId="221"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7" fillId="0" borderId="22" applyFill="0" applyBorder="0"/>
    <xf numFmtId="221" fontId="6" fillId="0" borderId="22" applyFill="0" applyBorder="0"/>
    <xf numFmtId="221" fontId="7" fillId="0" borderId="22" applyFill="0" applyBorder="0"/>
    <xf numFmtId="221" fontId="7" fillId="0" borderId="22" applyFill="0" applyBorder="0"/>
    <xf numFmtId="221" fontId="7" fillId="0" borderId="22" applyFill="0" applyBorder="0"/>
    <xf numFmtId="221" fontId="6" fillId="0" borderId="22" applyFill="0" applyBorder="0"/>
    <xf numFmtId="221" fontId="7" fillId="0" borderId="22" applyFill="0" applyBorder="0"/>
    <xf numFmtId="221" fontId="7" fillId="0" borderId="22" applyFill="0" applyBorder="0"/>
    <xf numFmtId="221" fontId="7" fillId="0" borderId="22" applyFill="0" applyBorder="0"/>
    <xf numFmtId="221" fontId="6" fillId="0" borderId="22" applyFill="0" applyBorder="0"/>
    <xf numFmtId="221"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0" fontId="119" fillId="0" borderId="22" applyFill="0" applyBorder="0"/>
    <xf numFmtId="0" fontId="119"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6" fillId="0" borderId="22" applyFill="0" applyBorder="0"/>
    <xf numFmtId="219" fontId="7" fillId="0" borderId="22" applyFill="0" applyBorder="0"/>
    <xf numFmtId="219" fontId="7" fillId="0" borderId="22" applyFill="0" applyBorder="0"/>
    <xf numFmtId="219" fontId="7" fillId="0" borderId="22" applyFill="0" applyBorder="0"/>
    <xf numFmtId="219" fontId="6" fillId="0" borderId="22" applyFill="0" applyBorder="0"/>
    <xf numFmtId="219" fontId="7" fillId="0" borderId="22" applyFill="0" applyBorder="0"/>
    <xf numFmtId="219" fontId="7" fillId="0" borderId="22" applyFill="0" applyBorder="0"/>
    <xf numFmtId="219" fontId="7" fillId="0" borderId="22" applyFill="0" applyBorder="0"/>
    <xf numFmtId="219" fontId="6"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219" fontId="7" fillId="0" borderId="22" applyFill="0" applyBorder="0"/>
    <xf numFmtId="219"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9"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9"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9"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22" fontId="7" fillId="0" borderId="22" applyFill="0" applyBorder="0"/>
    <xf numFmtId="222" fontId="7" fillId="0" borderId="22" applyFill="0" applyBorder="0"/>
    <xf numFmtId="222" fontId="7" fillId="0" borderId="22" applyFill="0" applyBorder="0"/>
    <xf numFmtId="222" fontId="7" fillId="0" borderId="22" applyFill="0" applyBorder="0"/>
    <xf numFmtId="222" fontId="7" fillId="0" borderId="22" applyFill="0" applyBorder="0"/>
    <xf numFmtId="222" fontId="7" fillId="0" borderId="22" applyFill="0" applyBorder="0"/>
    <xf numFmtId="222"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22"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22" fontId="7" fillId="0" borderId="22" applyFill="0" applyBorder="0"/>
    <xf numFmtId="0" fontId="7"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0" fontId="119"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7" fillId="0" borderId="22" applyFill="0" applyBorder="0"/>
    <xf numFmtId="219" fontId="6" fillId="0" borderId="22" applyFill="0" applyBorder="0"/>
    <xf numFmtId="219" fontId="7" fillId="0" borderId="22" applyFill="0" applyBorder="0"/>
    <xf numFmtId="219" fontId="7" fillId="0" borderId="22" applyFill="0" applyBorder="0"/>
    <xf numFmtId="219" fontId="7" fillId="0" borderId="22" applyFill="0" applyBorder="0"/>
    <xf numFmtId="219" fontId="6" fillId="0" borderId="22" applyFill="0" applyBorder="0"/>
    <xf numFmtId="219" fontId="7" fillId="0" borderId="22" applyFill="0" applyBorder="0"/>
    <xf numFmtId="219" fontId="7" fillId="0" borderId="22" applyFill="0" applyBorder="0"/>
    <xf numFmtId="219" fontId="7" fillId="0" borderId="22" applyFill="0" applyBorder="0"/>
    <xf numFmtId="219" fontId="6" fillId="0" borderId="22" applyFill="0" applyBorder="0"/>
    <xf numFmtId="219" fontId="7"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9" fontId="119" fillId="0" borderId="22" applyFill="0" applyBorder="0"/>
    <xf numFmtId="219" fontId="7" fillId="0" borderId="22" applyFill="0" applyBorder="0"/>
    <xf numFmtId="219" fontId="7"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3" fontId="120" fillId="0" borderId="22" applyFill="0" applyBorder="0"/>
    <xf numFmtId="213" fontId="120" fillId="0" borderId="22" applyFill="0" applyBorder="0"/>
    <xf numFmtId="213" fontId="120" fillId="0" borderId="22" applyFill="0" applyBorder="0"/>
    <xf numFmtId="213" fontId="120" fillId="0" borderId="22" applyFill="0" applyBorder="0"/>
    <xf numFmtId="213" fontId="120"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223" fontId="7" fillId="0" borderId="22" applyFill="0" applyBorder="0"/>
    <xf numFmtId="223" fontId="7" fillId="0" borderId="22" applyFill="0" applyBorder="0"/>
    <xf numFmtId="223" fontId="6" fillId="0" borderId="22" applyFill="0" applyBorder="0"/>
    <xf numFmtId="223"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6" fillId="0" borderId="22" applyFill="0" applyBorder="0"/>
    <xf numFmtId="212" fontId="7" fillId="0" borderId="22" applyFill="0" applyBorder="0"/>
    <xf numFmtId="212" fontId="7" fillId="0" borderId="22" applyFill="0" applyBorder="0"/>
    <xf numFmtId="212" fontId="7" fillId="0" borderId="22" applyFill="0" applyBorder="0"/>
    <xf numFmtId="212" fontId="6" fillId="0" borderId="22" applyFill="0" applyBorder="0"/>
    <xf numFmtId="212" fontId="7" fillId="0" borderId="22" applyFill="0" applyBorder="0"/>
    <xf numFmtId="212" fontId="7" fillId="0" borderId="22" applyFill="0" applyBorder="0"/>
    <xf numFmtId="212" fontId="7" fillId="0" borderId="22" applyFill="0" applyBorder="0"/>
    <xf numFmtId="212" fontId="6"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212" fontId="7"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212" fontId="7" fillId="0" borderId="22" applyFill="0" applyBorder="0"/>
    <xf numFmtId="212"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2" fontId="7" fillId="0" borderId="22" applyFill="0" applyBorder="0"/>
    <xf numFmtId="0" fontId="7"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7" fillId="0" borderId="22" applyFill="0" applyBorder="0"/>
    <xf numFmtId="215" fontId="6" fillId="0" borderId="22" applyFill="0" applyBorder="0"/>
    <xf numFmtId="215" fontId="7" fillId="0" borderId="22" applyFill="0" applyBorder="0"/>
    <xf numFmtId="215" fontId="7" fillId="0" borderId="22" applyFill="0" applyBorder="0"/>
    <xf numFmtId="215" fontId="7" fillId="0" borderId="22" applyFill="0" applyBorder="0"/>
    <xf numFmtId="215" fontId="6" fillId="0" borderId="22" applyFill="0" applyBorder="0"/>
    <xf numFmtId="215" fontId="7" fillId="0" borderId="22" applyFill="0" applyBorder="0"/>
    <xf numFmtId="215" fontId="7" fillId="0" borderId="22" applyFill="0" applyBorder="0"/>
    <xf numFmtId="215" fontId="7" fillId="0" borderId="22" applyFill="0" applyBorder="0"/>
    <xf numFmtId="215" fontId="6" fillId="0" borderId="22" applyFill="0" applyBorder="0"/>
    <xf numFmtId="215"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7"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0" fontId="121"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7" fontId="6" fillId="0" borderId="22" applyFill="0" applyBorder="0"/>
    <xf numFmtId="217" fontId="7" fillId="0" borderId="22" applyFill="0" applyBorder="0"/>
    <xf numFmtId="217" fontId="7" fillId="0" borderId="22" applyFill="0" applyBorder="0"/>
    <xf numFmtId="217"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216" fontId="7" fillId="0" borderId="22" applyFill="0" applyBorder="0"/>
    <xf numFmtId="216" fontId="7" fillId="0" borderId="22" applyFill="0" applyBorder="0"/>
    <xf numFmtId="216" fontId="6" fillId="0" borderId="22" applyFill="0" applyBorder="0"/>
    <xf numFmtId="216"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217"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7"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17"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118"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8" fontId="6"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08"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0" fontId="7" fillId="0" borderId="22" applyFill="0" applyBorder="0"/>
    <xf numFmtId="209" fontId="119" fillId="0" borderId="22" applyFill="0" applyBorder="0"/>
    <xf numFmtId="209" fontId="119" fillId="0" borderId="22" applyFill="0" applyBorder="0"/>
    <xf numFmtId="210" fontId="119" fillId="0" borderId="22" applyFill="0" applyBorder="0"/>
    <xf numFmtId="210" fontId="119" fillId="0" borderId="22" applyFill="0" applyBorder="0"/>
    <xf numFmtId="210" fontId="119" fillId="0" borderId="22" applyFill="0" applyBorder="0"/>
    <xf numFmtId="210" fontId="119" fillId="0" borderId="22" applyFill="0" applyBorder="0"/>
    <xf numFmtId="0" fontId="120" fillId="0" borderId="22" applyFill="0" applyBorder="0"/>
    <xf numFmtId="0" fontId="120"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7" fillId="0" borderId="22" applyFill="0" applyBorder="0"/>
    <xf numFmtId="224" fontId="6" fillId="0" borderId="22" applyFill="0" applyBorder="0"/>
    <xf numFmtId="224" fontId="7" fillId="0" borderId="22" applyFill="0" applyBorder="0"/>
    <xf numFmtId="224" fontId="7" fillId="0" borderId="22" applyFill="0" applyBorder="0"/>
    <xf numFmtId="224" fontId="7" fillId="0" borderId="22" applyFill="0" applyBorder="0"/>
    <xf numFmtId="224" fontId="6" fillId="0" borderId="22" applyFill="0" applyBorder="0"/>
    <xf numFmtId="224" fontId="7" fillId="0" borderId="22" applyFill="0" applyBorder="0"/>
    <xf numFmtId="224" fontId="7" fillId="0" borderId="22" applyFill="0" applyBorder="0"/>
    <xf numFmtId="224" fontId="7" fillId="0" borderId="22" applyFill="0" applyBorder="0"/>
    <xf numFmtId="224" fontId="6" fillId="0" borderId="22" applyFill="0" applyBorder="0"/>
    <xf numFmtId="224"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6" fillId="0" borderId="22" applyFill="0" applyBorder="0"/>
    <xf numFmtId="225" fontId="7" fillId="0" borderId="22" applyFill="0" applyBorder="0"/>
    <xf numFmtId="225" fontId="7" fillId="0" borderId="22" applyFill="0" applyBorder="0"/>
    <xf numFmtId="225" fontId="7" fillId="0" borderId="22" applyFill="0" applyBorder="0"/>
    <xf numFmtId="225" fontId="6" fillId="0" borderId="22" applyFill="0" applyBorder="0"/>
    <xf numFmtId="225" fontId="7" fillId="0" borderId="22" applyFill="0" applyBorder="0"/>
    <xf numFmtId="225" fontId="7" fillId="0" borderId="22" applyFill="0" applyBorder="0"/>
    <xf numFmtId="225" fontId="7" fillId="0" borderId="22" applyFill="0" applyBorder="0"/>
    <xf numFmtId="225" fontId="6"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6" fillId="0" borderId="22" applyFill="0" applyBorder="0"/>
    <xf numFmtId="225" fontId="7" fillId="0" borderId="22" applyFill="0" applyBorder="0"/>
    <xf numFmtId="225" fontId="7" fillId="0" borderId="22" applyFill="0" applyBorder="0"/>
    <xf numFmtId="225" fontId="7" fillId="0" borderId="22" applyFill="0" applyBorder="0"/>
    <xf numFmtId="225" fontId="6" fillId="0" borderId="22" applyFill="0" applyBorder="0"/>
    <xf numFmtId="225" fontId="7" fillId="0" borderId="22" applyFill="0" applyBorder="0"/>
    <xf numFmtId="225" fontId="7" fillId="0" borderId="22" applyFill="0" applyBorder="0"/>
    <xf numFmtId="225" fontId="7" fillId="0" borderId="22" applyFill="0" applyBorder="0"/>
    <xf numFmtId="225" fontId="6" fillId="0" borderId="22" applyFill="0" applyBorder="0"/>
    <xf numFmtId="225" fontId="7" fillId="0" borderId="22" applyFill="0" applyBorder="0"/>
    <xf numFmtId="226"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6" fillId="0" borderId="22" applyFill="0" applyBorder="0"/>
    <xf numFmtId="226" fontId="7" fillId="0" borderId="22" applyFill="0" applyBorder="0"/>
    <xf numFmtId="226" fontId="7" fillId="0" borderId="22" applyFill="0" applyBorder="0"/>
    <xf numFmtId="226" fontId="7" fillId="0" borderId="22" applyFill="0" applyBorder="0"/>
    <xf numFmtId="226" fontId="6" fillId="0" borderId="22" applyFill="0" applyBorder="0"/>
    <xf numFmtId="226" fontId="7" fillId="0" borderId="22" applyFill="0" applyBorder="0"/>
    <xf numFmtId="226" fontId="7" fillId="0" borderId="22" applyFill="0" applyBorder="0"/>
    <xf numFmtId="226" fontId="7" fillId="0" borderId="22" applyFill="0" applyBorder="0"/>
    <xf numFmtId="226" fontId="6"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6" fillId="0" borderId="22" applyFill="0" applyBorder="0"/>
    <xf numFmtId="226" fontId="7" fillId="0" borderId="22" applyFill="0" applyBorder="0"/>
    <xf numFmtId="226" fontId="7" fillId="0" borderId="22" applyFill="0" applyBorder="0"/>
    <xf numFmtId="226" fontId="7" fillId="0" borderId="22" applyFill="0" applyBorder="0"/>
    <xf numFmtId="226" fontId="6" fillId="0" borderId="22" applyFill="0" applyBorder="0"/>
    <xf numFmtId="226" fontId="7" fillId="0" borderId="22" applyFill="0" applyBorder="0"/>
    <xf numFmtId="226" fontId="7" fillId="0" borderId="22" applyFill="0" applyBorder="0"/>
    <xf numFmtId="226" fontId="7" fillId="0" borderId="22" applyFill="0" applyBorder="0"/>
    <xf numFmtId="226" fontId="6" fillId="0" borderId="22" applyFill="0" applyBorder="0"/>
    <xf numFmtId="226" fontId="7" fillId="0" borderId="22" applyFill="0" applyBorder="0"/>
    <xf numFmtId="226" fontId="7" fillId="0" borderId="22" applyFill="0" applyBorder="0"/>
    <xf numFmtId="226"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7" fillId="0" borderId="22" applyFill="0" applyBorder="0"/>
    <xf numFmtId="225" fontId="6" fillId="0" borderId="22" applyFill="0" applyBorder="0"/>
    <xf numFmtId="225" fontId="7" fillId="0" borderId="22" applyFill="0" applyBorder="0"/>
    <xf numFmtId="225" fontId="7" fillId="0" borderId="22" applyFill="0" applyBorder="0"/>
    <xf numFmtId="225" fontId="7" fillId="0" borderId="22" applyFill="0" applyBorder="0"/>
    <xf numFmtId="225" fontId="6" fillId="0" borderId="22" applyFill="0" applyBorder="0"/>
    <xf numFmtId="225" fontId="7" fillId="0" borderId="22" applyFill="0" applyBorder="0"/>
    <xf numFmtId="225" fontId="7" fillId="0" borderId="22" applyFill="0" applyBorder="0"/>
    <xf numFmtId="225" fontId="7" fillId="0" borderId="22" applyFill="0" applyBorder="0"/>
    <xf numFmtId="225" fontId="6" fillId="0" borderId="22" applyFill="0" applyBorder="0"/>
    <xf numFmtId="225"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226"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26"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226"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0" fontId="7" fillId="0" borderId="22" applyFill="0" applyBorder="0"/>
    <xf numFmtId="0" fontId="7" fillId="0" borderId="22" applyFill="0" applyBorder="0"/>
    <xf numFmtId="0" fontId="6" fillId="0" borderId="22" applyFill="0" applyBorder="0"/>
    <xf numFmtId="0" fontId="7"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227" fontId="120" fillId="0" borderId="22" applyFill="0" applyBorder="0"/>
    <xf numFmtId="227"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227"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0" fontId="120"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09" fontId="119" fillId="0" borderId="22" applyFill="0" applyBorder="0"/>
    <xf numFmtId="211" fontId="122" fillId="0" borderId="31" applyFont="0" applyFill="0" applyBorder="0" applyAlignment="0" applyProtection="0"/>
    <xf numFmtId="228" fontId="122" fillId="0" borderId="31" applyFont="0" applyFill="0" applyBorder="0" applyAlignment="0" applyProtection="0"/>
    <xf numFmtId="176" fontId="123" fillId="0" borderId="0" applyFont="0" applyFill="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124" fillId="57" borderId="0" applyNumberFormat="0" applyBorder="0" applyAlignment="0" applyProtection="0"/>
    <xf numFmtId="0" fontId="80" fillId="57"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5" fillId="56"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124" fillId="56"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124" fillId="56" borderId="0" applyNumberFormat="0" applyBorder="0" applyAlignment="0" applyProtection="0"/>
    <xf numFmtId="0" fontId="126"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124" fillId="56"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80" fillId="59"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5" fillId="58"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124" fillId="58"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124" fillId="58" borderId="0" applyNumberFormat="0" applyBorder="0" applyAlignment="0" applyProtection="0"/>
    <xf numFmtId="0" fontId="126"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124" fillId="58"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80" fillId="61"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5" fillId="60"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124" fillId="60"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124" fillId="60" borderId="0" applyNumberFormat="0" applyBorder="0" applyAlignment="0" applyProtection="0"/>
    <xf numFmtId="0" fontId="126" fillId="61"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124" fillId="60"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80" fillId="63"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5" fillId="62"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62"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62" borderId="0" applyNumberFormat="0" applyBorder="0" applyAlignment="0" applyProtection="0"/>
    <xf numFmtId="0" fontId="126"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62"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80"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5" fillId="64"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124" fillId="64"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124" fillId="64" borderId="0" applyNumberFormat="0" applyBorder="0" applyAlignment="0" applyProtection="0"/>
    <xf numFmtId="0" fontId="126" fillId="64"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124" fillId="64"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124" fillId="62" borderId="0" applyNumberFormat="0" applyBorder="0" applyAlignment="0" applyProtection="0"/>
    <xf numFmtId="0" fontId="80" fillId="62"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5" fillId="60"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124" fillId="60"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124" fillId="60" borderId="0" applyNumberFormat="0" applyBorder="0" applyAlignment="0" applyProtection="0"/>
    <xf numFmtId="0" fontId="126"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124" fillId="60"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124" fillId="57" borderId="0" applyNumberFormat="0" applyBorder="0" applyAlignment="0" applyProtection="0"/>
    <xf numFmtId="0" fontId="124" fillId="59" borderId="0" applyNumberFormat="0" applyBorder="0" applyAlignment="0" applyProtection="0"/>
    <xf numFmtId="0" fontId="124" fillId="61" borderId="0" applyNumberFormat="0" applyBorder="0" applyAlignment="0" applyProtection="0"/>
    <xf numFmtId="0" fontId="124" fillId="63" borderId="0" applyNumberFormat="0" applyBorder="0" applyAlignment="0" applyProtection="0"/>
    <xf numFmtId="0" fontId="124" fillId="64" borderId="0" applyNumberFormat="0" applyBorder="0" applyAlignment="0" applyProtection="0"/>
    <xf numFmtId="0" fontId="124" fillId="62" borderId="0" applyNumberFormat="0" applyBorder="0" applyAlignment="0" applyProtection="0"/>
    <xf numFmtId="0" fontId="127" fillId="57" borderId="0" applyNumberFormat="0" applyBorder="0" applyAlignment="0" applyProtection="0">
      <alignment vertical="center"/>
    </xf>
    <xf numFmtId="0" fontId="127" fillId="59" borderId="0" applyNumberFormat="0" applyBorder="0" applyAlignment="0" applyProtection="0">
      <alignment vertical="center"/>
    </xf>
    <xf numFmtId="0" fontId="127" fillId="61" borderId="0" applyNumberFormat="0" applyBorder="0" applyAlignment="0" applyProtection="0">
      <alignment vertical="center"/>
    </xf>
    <xf numFmtId="0" fontId="127" fillId="63" borderId="0" applyNumberFormat="0" applyBorder="0" applyAlignment="0" applyProtection="0">
      <alignment vertical="center"/>
    </xf>
    <xf numFmtId="0" fontId="127" fillId="64" borderId="0" applyNumberFormat="0" applyBorder="0" applyAlignment="0" applyProtection="0">
      <alignment vertical="center"/>
    </xf>
    <xf numFmtId="0" fontId="127" fillId="62" borderId="0" applyNumberFormat="0" applyBorder="0" applyAlignment="0" applyProtection="0">
      <alignment vertical="center"/>
    </xf>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5" fillId="64"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126"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80"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5"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124"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124" fillId="58" borderId="0" applyNumberFormat="0" applyBorder="0" applyAlignment="0" applyProtection="0"/>
    <xf numFmtId="0" fontId="126"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124"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124" fillId="58" borderId="0" applyNumberFormat="0" applyBorder="0" applyAlignment="0" applyProtection="0"/>
    <xf numFmtId="0" fontId="124" fillId="58" borderId="0" applyNumberFormat="0" applyBorder="0" applyAlignment="0" applyProtection="0"/>
    <xf numFmtId="0" fontId="124" fillId="65" borderId="0" applyNumberFormat="0" applyBorder="0" applyAlignment="0" applyProtection="0"/>
    <xf numFmtId="0" fontId="124" fillId="65" borderId="0" applyNumberFormat="0" applyBorder="0" applyAlignment="0" applyProtection="0"/>
    <xf numFmtId="0" fontId="124" fillId="65" borderId="0" applyNumberFormat="0" applyBorder="0" applyAlignment="0" applyProtection="0"/>
    <xf numFmtId="0" fontId="124" fillId="65" borderId="0" applyNumberFormat="0" applyBorder="0" applyAlignment="0" applyProtection="0"/>
    <xf numFmtId="0" fontId="124" fillId="65" borderId="0" applyNumberFormat="0" applyBorder="0" applyAlignment="0" applyProtection="0"/>
    <xf numFmtId="0" fontId="124" fillId="65" borderId="0" applyNumberFormat="0" applyBorder="0" applyAlignment="0" applyProtection="0"/>
    <xf numFmtId="0" fontId="124" fillId="65" borderId="0" applyNumberFormat="0" applyBorder="0" applyAlignment="0" applyProtection="0"/>
    <xf numFmtId="0" fontId="124" fillId="65"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124" fillId="66" borderId="0" applyNumberFormat="0" applyBorder="0" applyAlignment="0" applyProtection="0"/>
    <xf numFmtId="0" fontId="80" fillId="66" borderId="0" applyNumberFormat="0" applyBorder="0" applyAlignment="0" applyProtection="0"/>
    <xf numFmtId="0" fontId="124" fillId="65" borderId="0" applyNumberFormat="0" applyBorder="0" applyAlignment="0" applyProtection="0"/>
    <xf numFmtId="0" fontId="124" fillId="65" borderId="0" applyNumberFormat="0" applyBorder="0" applyAlignment="0" applyProtection="0"/>
    <xf numFmtId="0" fontId="125" fillId="65"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124" fillId="65"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124" fillId="65" borderId="0" applyNumberFormat="0" applyBorder="0" applyAlignment="0" applyProtection="0"/>
    <xf numFmtId="0" fontId="126"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124" fillId="65"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124" fillId="65" borderId="0" applyNumberFormat="0" applyBorder="0" applyAlignment="0" applyProtection="0"/>
    <xf numFmtId="0" fontId="124" fillId="65"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124" fillId="63" borderId="0" applyNumberFormat="0" applyBorder="0" applyAlignment="0" applyProtection="0"/>
    <xf numFmtId="0" fontId="80" fillId="63"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5" fillId="59"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59"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59" borderId="0" applyNumberFormat="0" applyBorder="0" applyAlignment="0" applyProtection="0"/>
    <xf numFmtId="0" fontId="126"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59"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24" fillId="59" borderId="0" applyNumberFormat="0" applyBorder="0" applyAlignment="0" applyProtection="0"/>
    <xf numFmtId="0" fontId="124" fillId="59"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124"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5" fillId="64"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126"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124" fillId="64" borderId="0" applyNumberFormat="0" applyBorder="0" applyAlignment="0" applyProtection="0"/>
    <xf numFmtId="0" fontId="124" fillId="64"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124" fillId="67" borderId="0" applyNumberFormat="0" applyBorder="0" applyAlignment="0" applyProtection="0"/>
    <xf numFmtId="0" fontId="80" fillId="67"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125" fillId="60"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124" fillId="60"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124" fillId="60" borderId="0" applyNumberFormat="0" applyBorder="0" applyAlignment="0" applyProtection="0"/>
    <xf numFmtId="0" fontId="126"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124" fillId="60"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124" fillId="60" borderId="0" applyNumberFormat="0" applyBorder="0" applyAlignment="0" applyProtection="0"/>
    <xf numFmtId="0" fontId="124" fillId="60"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124" fillId="56" borderId="0" applyNumberFormat="0" applyBorder="0" applyAlignment="0" applyProtection="0"/>
    <xf numFmtId="0" fontId="124" fillId="58" borderId="0" applyNumberFormat="0" applyBorder="0" applyAlignment="0" applyProtection="0"/>
    <xf numFmtId="0" fontId="124" fillId="66" borderId="0" applyNumberFormat="0" applyBorder="0" applyAlignment="0" applyProtection="0"/>
    <xf numFmtId="0" fontId="124" fillId="63" borderId="0" applyNumberFormat="0" applyBorder="0" applyAlignment="0" applyProtection="0"/>
    <xf numFmtId="0" fontId="124" fillId="56" borderId="0" applyNumberFormat="0" applyBorder="0" applyAlignment="0" applyProtection="0"/>
    <xf numFmtId="0" fontId="124" fillId="67" borderId="0" applyNumberFormat="0" applyBorder="0" applyAlignment="0" applyProtection="0"/>
    <xf numFmtId="0" fontId="127" fillId="56" borderId="0" applyNumberFormat="0" applyBorder="0" applyAlignment="0" applyProtection="0">
      <alignment vertical="center"/>
    </xf>
    <xf numFmtId="0" fontId="127" fillId="58" borderId="0" applyNumberFormat="0" applyBorder="0" applyAlignment="0" applyProtection="0">
      <alignment vertical="center"/>
    </xf>
    <xf numFmtId="0" fontId="127" fillId="66" borderId="0" applyNumberFormat="0" applyBorder="0" applyAlignment="0" applyProtection="0">
      <alignment vertical="center"/>
    </xf>
    <xf numFmtId="0" fontId="127" fillId="63" borderId="0" applyNumberFormat="0" applyBorder="0" applyAlignment="0" applyProtection="0">
      <alignment vertical="center"/>
    </xf>
    <xf numFmtId="0" fontId="127" fillId="56" borderId="0" applyNumberFormat="0" applyBorder="0" applyAlignment="0" applyProtection="0">
      <alignment vertical="center"/>
    </xf>
    <xf numFmtId="0" fontId="127" fillId="67" borderId="0" applyNumberFormat="0" applyBorder="0" applyAlignment="0" applyProtection="0">
      <alignment vertical="center"/>
    </xf>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9" fillId="68" borderId="0" applyNumberFormat="0" applyBorder="0" applyAlignment="0" applyProtection="0"/>
    <xf numFmtId="0" fontId="129"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8" fillId="68" borderId="0" applyNumberFormat="0" applyBorder="0" applyAlignment="0" applyProtection="0"/>
    <xf numFmtId="0" fontId="129" fillId="68"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8" fillId="64" borderId="0" applyNumberFormat="0" applyBorder="0" applyAlignment="0" applyProtection="0"/>
    <xf numFmtId="0" fontId="129" fillId="68" borderId="0" applyNumberFormat="0" applyBorder="0" applyAlignment="0" applyProtection="0"/>
    <xf numFmtId="0" fontId="128" fillId="64" borderId="0" applyNumberFormat="0" applyBorder="0" applyAlignment="0" applyProtection="0"/>
    <xf numFmtId="0" fontId="129" fillId="68" borderId="0" applyNumberFormat="0" applyBorder="0" applyAlignment="0" applyProtection="0"/>
    <xf numFmtId="0" fontId="129" fillId="68" borderId="0" applyNumberFormat="0" applyBorder="0" applyAlignment="0" applyProtection="0"/>
    <xf numFmtId="0" fontId="128" fillId="64" borderId="0" applyNumberFormat="0" applyBorder="0" applyAlignment="0" applyProtection="0"/>
    <xf numFmtId="0" fontId="130" fillId="68" borderId="0" applyNumberFormat="0" applyBorder="0" applyAlignment="0" applyProtection="0"/>
    <xf numFmtId="0" fontId="129" fillId="68" borderId="0" applyNumberFormat="0" applyBorder="0" applyAlignment="0" applyProtection="0"/>
    <xf numFmtId="0" fontId="129" fillId="68" borderId="0" applyNumberFormat="0" applyBorder="0" applyAlignment="0" applyProtection="0"/>
    <xf numFmtId="0" fontId="128" fillId="64" borderId="0" applyNumberFormat="0" applyBorder="0" applyAlignment="0" applyProtection="0"/>
    <xf numFmtId="0" fontId="129" fillId="68" borderId="0" applyNumberFormat="0" applyBorder="0" applyAlignment="0" applyProtection="0"/>
    <xf numFmtId="0" fontId="129" fillId="68"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9" fillId="58"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8" fillId="69" borderId="0" applyNumberFormat="0" applyBorder="0" applyAlignment="0" applyProtection="0"/>
    <xf numFmtId="0" fontId="129" fillId="58" borderId="0" applyNumberFormat="0" applyBorder="0" applyAlignment="0" applyProtection="0"/>
    <xf numFmtId="0" fontId="128" fillId="69"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8" fillId="69" borderId="0" applyNumberFormat="0" applyBorder="0" applyAlignment="0" applyProtection="0"/>
    <xf numFmtId="0" fontId="130"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8" fillId="69"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9" fillId="66" borderId="0" applyNumberFormat="0" applyBorder="0" applyAlignment="0" applyProtection="0"/>
    <xf numFmtId="0" fontId="129"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9" fillId="66"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8" fillId="67" borderId="0" applyNumberFormat="0" applyBorder="0" applyAlignment="0" applyProtection="0"/>
    <xf numFmtId="0" fontId="129" fillId="66" borderId="0" applyNumberFormat="0" applyBorder="0" applyAlignment="0" applyProtection="0"/>
    <xf numFmtId="0" fontId="128" fillId="67" borderId="0" applyNumberFormat="0" applyBorder="0" applyAlignment="0" applyProtection="0"/>
    <xf numFmtId="0" fontId="129" fillId="66" borderId="0" applyNumberFormat="0" applyBorder="0" applyAlignment="0" applyProtection="0"/>
    <xf numFmtId="0" fontId="129" fillId="66" borderId="0" applyNumberFormat="0" applyBorder="0" applyAlignment="0" applyProtection="0"/>
    <xf numFmtId="0" fontId="128" fillId="67" borderId="0" applyNumberFormat="0" applyBorder="0" applyAlignment="0" applyProtection="0"/>
    <xf numFmtId="0" fontId="130" fillId="66" borderId="0" applyNumberFormat="0" applyBorder="0" applyAlignment="0" applyProtection="0"/>
    <xf numFmtId="0" fontId="129" fillId="66" borderId="0" applyNumberFormat="0" applyBorder="0" applyAlignment="0" applyProtection="0"/>
    <xf numFmtId="0" fontId="129" fillId="66" borderId="0" applyNumberFormat="0" applyBorder="0" applyAlignment="0" applyProtection="0"/>
    <xf numFmtId="0" fontId="128" fillId="67" borderId="0" applyNumberFormat="0" applyBorder="0" applyAlignment="0" applyProtection="0"/>
    <xf numFmtId="0" fontId="129" fillId="66" borderId="0" applyNumberFormat="0" applyBorder="0" applyAlignment="0" applyProtection="0"/>
    <xf numFmtId="0" fontId="129" fillId="66"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9" fillId="70"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8" fillId="59" borderId="0" applyNumberFormat="0" applyBorder="0" applyAlignment="0" applyProtection="0"/>
    <xf numFmtId="0" fontId="129" fillId="70" borderId="0" applyNumberFormat="0" applyBorder="0" applyAlignment="0" applyProtection="0"/>
    <xf numFmtId="0" fontId="128" fillId="59"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59" borderId="0" applyNumberFormat="0" applyBorder="0" applyAlignment="0" applyProtection="0"/>
    <xf numFmtId="0" fontId="130"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59"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9" fillId="71"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8" fillId="64" borderId="0" applyNumberFormat="0" applyBorder="0" applyAlignment="0" applyProtection="0"/>
    <xf numFmtId="0" fontId="129" fillId="71" borderId="0" applyNumberFormat="0" applyBorder="0" applyAlignment="0" applyProtection="0"/>
    <xf numFmtId="0" fontId="128" fillId="64"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64" borderId="0" applyNumberFormat="0" applyBorder="0" applyAlignment="0" applyProtection="0"/>
    <xf numFmtId="0" fontId="130"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64"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64" borderId="0" applyNumberFormat="0" applyBorder="0" applyAlignment="0" applyProtection="0"/>
    <xf numFmtId="0" fontId="128" fillId="64"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9" fillId="72" borderId="0" applyNumberFormat="0" applyBorder="0" applyAlignment="0" applyProtection="0"/>
    <xf numFmtId="0" fontId="129"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8" fillId="72" borderId="0" applyNumberFormat="0" applyBorder="0" applyAlignment="0" applyProtection="0"/>
    <xf numFmtId="0" fontId="129" fillId="72"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8" fillId="58" borderId="0" applyNumberFormat="0" applyBorder="0" applyAlignment="0" applyProtection="0"/>
    <xf numFmtId="0" fontId="129" fillId="72" borderId="0" applyNumberFormat="0" applyBorder="0" applyAlignment="0" applyProtection="0"/>
    <xf numFmtId="0" fontId="128" fillId="58" borderId="0" applyNumberFormat="0" applyBorder="0" applyAlignment="0" applyProtection="0"/>
    <xf numFmtId="0" fontId="129" fillId="72" borderId="0" applyNumberFormat="0" applyBorder="0" applyAlignment="0" applyProtection="0"/>
    <xf numFmtId="0" fontId="129" fillId="72" borderId="0" applyNumberFormat="0" applyBorder="0" applyAlignment="0" applyProtection="0"/>
    <xf numFmtId="0" fontId="128" fillId="58" borderId="0" applyNumberFormat="0" applyBorder="0" applyAlignment="0" applyProtection="0"/>
    <xf numFmtId="0" fontId="130" fillId="72" borderId="0" applyNumberFormat="0" applyBorder="0" applyAlignment="0" applyProtection="0"/>
    <xf numFmtId="0" fontId="129" fillId="72" borderId="0" applyNumberFormat="0" applyBorder="0" applyAlignment="0" applyProtection="0"/>
    <xf numFmtId="0" fontId="129" fillId="72" borderId="0" applyNumberFormat="0" applyBorder="0" applyAlignment="0" applyProtection="0"/>
    <xf numFmtId="0" fontId="128" fillId="58" borderId="0" applyNumberFormat="0" applyBorder="0" applyAlignment="0" applyProtection="0"/>
    <xf numFmtId="0" fontId="129" fillId="72" borderId="0" applyNumberFormat="0" applyBorder="0" applyAlignment="0" applyProtection="0"/>
    <xf numFmtId="0" fontId="129" fillId="72"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9" fillId="68" borderId="0" applyNumberFormat="0" applyBorder="0" applyAlignment="0" applyProtection="0"/>
    <xf numFmtId="0" fontId="129" fillId="6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66" borderId="0" applyNumberFormat="0" applyBorder="0" applyAlignment="0" applyProtection="0"/>
    <xf numFmtId="0" fontId="129" fillId="66"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2" borderId="0" applyNumberFormat="0" applyBorder="0" applyAlignment="0" applyProtection="0"/>
    <xf numFmtId="0" fontId="129" fillId="72" borderId="0" applyNumberFormat="0" applyBorder="0" applyAlignment="0" applyProtection="0"/>
    <xf numFmtId="0" fontId="128" fillId="68" borderId="0" applyNumberFormat="0" applyBorder="0" applyAlignment="0" applyProtection="0"/>
    <xf numFmtId="0" fontId="128" fillId="58" borderId="0" applyNumberFormat="0" applyBorder="0" applyAlignment="0" applyProtection="0"/>
    <xf numFmtId="0" fontId="128" fillId="66" borderId="0" applyNumberFormat="0" applyBorder="0" applyAlignment="0" applyProtection="0"/>
    <xf numFmtId="0" fontId="128" fillId="70" borderId="0" applyNumberFormat="0" applyBorder="0" applyAlignment="0" applyProtection="0"/>
    <xf numFmtId="0" fontId="128" fillId="71" borderId="0" applyNumberFormat="0" applyBorder="0" applyAlignment="0" applyProtection="0"/>
    <xf numFmtId="0" fontId="128" fillId="72" borderId="0" applyNumberFormat="0" applyBorder="0" applyAlignment="0" applyProtection="0"/>
    <xf numFmtId="0" fontId="131" fillId="68" borderId="0" applyNumberFormat="0" applyBorder="0" applyAlignment="0" applyProtection="0">
      <alignment vertical="center"/>
    </xf>
    <xf numFmtId="0" fontId="131" fillId="58" borderId="0" applyNumberFormat="0" applyBorder="0" applyAlignment="0" applyProtection="0">
      <alignment vertical="center"/>
    </xf>
    <xf numFmtId="0" fontId="131" fillId="66" borderId="0" applyNumberFormat="0" applyBorder="0" applyAlignment="0" applyProtection="0">
      <alignment vertical="center"/>
    </xf>
    <xf numFmtId="0" fontId="131" fillId="70" borderId="0" applyNumberFormat="0" applyBorder="0" applyAlignment="0" applyProtection="0">
      <alignment vertical="center"/>
    </xf>
    <xf numFmtId="0" fontId="131" fillId="71" borderId="0" applyNumberFormat="0" applyBorder="0" applyAlignment="0" applyProtection="0">
      <alignment vertical="center"/>
    </xf>
    <xf numFmtId="0" fontId="131" fillId="72" borderId="0" applyNumberFormat="0" applyBorder="0" applyAlignment="0" applyProtection="0">
      <alignment vertical="center"/>
    </xf>
    <xf numFmtId="0" fontId="132" fillId="73" borderId="0" applyNumberFormat="0" applyBorder="0" applyAlignment="0" applyProtection="0"/>
    <xf numFmtId="0" fontId="132" fillId="73" borderId="0" applyNumberFormat="0" applyBorder="0" applyAlignment="0" applyProtection="0"/>
    <xf numFmtId="0" fontId="133" fillId="74" borderId="0" applyNumberFormat="0" applyBorder="0" applyAlignment="0" applyProtection="0"/>
    <xf numFmtId="0" fontId="128" fillId="75" borderId="0" applyNumberFormat="0" applyBorder="0" applyAlignment="0" applyProtection="0"/>
    <xf numFmtId="0" fontId="128" fillId="75" borderId="0" applyNumberFormat="0" applyBorder="0" applyAlignment="0" applyProtection="0"/>
    <xf numFmtId="0" fontId="128" fillId="75" borderId="0" applyNumberFormat="0" applyBorder="0" applyAlignment="0" applyProtection="0"/>
    <xf numFmtId="0" fontId="128" fillId="75" borderId="0" applyNumberFormat="0" applyBorder="0" applyAlignment="0" applyProtection="0"/>
    <xf numFmtId="0" fontId="128" fillId="75" borderId="0" applyNumberFormat="0" applyBorder="0" applyAlignment="0" applyProtection="0"/>
    <xf numFmtId="0" fontId="128" fillId="75" borderId="0" applyNumberFormat="0" applyBorder="0" applyAlignment="0" applyProtection="0"/>
    <xf numFmtId="0" fontId="128" fillId="75" borderId="0" applyNumberFormat="0" applyBorder="0" applyAlignment="0" applyProtection="0"/>
    <xf numFmtId="0" fontId="128" fillId="75" borderId="0" applyNumberFormat="0" applyBorder="0" applyAlignment="0" applyProtection="0"/>
    <xf numFmtId="0" fontId="128" fillId="75" borderId="0" applyNumberFormat="0" applyBorder="0" applyAlignment="0" applyProtection="0"/>
    <xf numFmtId="0" fontId="129"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8" fillId="76" borderId="0" applyNumberFormat="0" applyBorder="0" applyAlignment="0" applyProtection="0"/>
    <xf numFmtId="0" fontId="128"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8" fillId="75" borderId="0" applyNumberFormat="0" applyBorder="0" applyAlignment="0" applyProtection="0"/>
    <xf numFmtId="0" fontId="128" fillId="75" borderId="0" applyNumberFormat="0" applyBorder="0" applyAlignment="0" applyProtection="0"/>
    <xf numFmtId="0" fontId="8" fillId="75"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8" fillId="75"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8" fillId="75" borderId="0" applyNumberFormat="0" applyBorder="0" applyAlignment="0" applyProtection="0"/>
    <xf numFmtId="0" fontId="134" fillId="0" borderId="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34" fillId="0" borderId="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34" fillId="0" borderId="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34" fillId="0" borderId="0"/>
    <xf numFmtId="0" fontId="134" fillId="0" borderId="0"/>
    <xf numFmtId="0" fontId="134" fillId="0" borderId="0"/>
    <xf numFmtId="0" fontId="134" fillId="0" borderId="0"/>
    <xf numFmtId="0" fontId="134" fillId="0" borderId="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9"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34" fillId="0" borderId="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34" fillId="0" borderId="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34" fillId="0" borderId="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8" fillId="69" borderId="0" applyNumberFormat="0" applyBorder="0" applyAlignment="0" applyProtection="0"/>
    <xf numFmtId="0" fontId="129" fillId="77" borderId="0" applyNumberFormat="0" applyBorder="0" applyAlignment="0" applyProtection="0"/>
    <xf numFmtId="0" fontId="134" fillId="0" borderId="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8" fillId="69"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8" fillId="69" borderId="0" applyNumberFormat="0" applyBorder="0" applyAlignment="0" applyProtection="0"/>
    <xf numFmtId="0" fontId="134" fillId="0" borderId="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34" fillId="0" borderId="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34" fillId="0" borderId="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34" fillId="0" borderId="0"/>
    <xf numFmtId="0" fontId="134" fillId="0" borderId="0"/>
    <xf numFmtId="0" fontId="134" fillId="0" borderId="0"/>
    <xf numFmtId="0" fontId="134" fillId="0" borderId="0"/>
    <xf numFmtId="0" fontId="134" fillId="0" borderId="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9"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34" fillId="0" borderId="0"/>
    <xf numFmtId="0" fontId="128"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34" fillId="0" borderId="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28" fillId="78" borderId="0" applyNumberFormat="0" applyBorder="0" applyAlignment="0" applyProtection="0"/>
    <xf numFmtId="0" fontId="134" fillId="0" borderId="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8" fillId="67" borderId="0" applyNumberFormat="0" applyBorder="0" applyAlignment="0" applyProtection="0"/>
    <xf numFmtId="0" fontId="129" fillId="78" borderId="0" applyNumberFormat="0" applyBorder="0" applyAlignment="0" applyProtection="0"/>
    <xf numFmtId="0" fontId="134" fillId="0" borderId="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8" fillId="67"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8" fillId="67" borderId="0" applyNumberFormat="0" applyBorder="0" applyAlignment="0" applyProtection="0"/>
    <xf numFmtId="0" fontId="134" fillId="0" borderId="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34" fillId="0" borderId="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34" fillId="0" borderId="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34" fillId="0" borderId="0"/>
    <xf numFmtId="0" fontId="134" fillId="0" borderId="0"/>
    <xf numFmtId="0" fontId="134" fillId="0" borderId="0"/>
    <xf numFmtId="0" fontId="134" fillId="0" borderId="0"/>
    <xf numFmtId="0" fontId="134" fillId="0" borderId="0"/>
    <xf numFmtId="0" fontId="128" fillId="79" borderId="0" applyNumberFormat="0" applyBorder="0" applyAlignment="0" applyProtection="0"/>
    <xf numFmtId="0" fontId="128" fillId="79" borderId="0" applyNumberFormat="0" applyBorder="0" applyAlignment="0" applyProtection="0"/>
    <xf numFmtId="0" fontId="128" fillId="79" borderId="0" applyNumberFormat="0" applyBorder="0" applyAlignment="0" applyProtection="0"/>
    <xf numFmtId="0" fontId="128" fillId="79" borderId="0" applyNumberFormat="0" applyBorder="0" applyAlignment="0" applyProtection="0"/>
    <xf numFmtId="0" fontId="128" fillId="79" borderId="0" applyNumberFormat="0" applyBorder="0" applyAlignment="0" applyProtection="0"/>
    <xf numFmtId="0" fontId="128" fillId="79" borderId="0" applyNumberFormat="0" applyBorder="0" applyAlignment="0" applyProtection="0"/>
    <xf numFmtId="0" fontId="128" fillId="79" borderId="0" applyNumberFormat="0" applyBorder="0" applyAlignment="0" applyProtection="0"/>
    <xf numFmtId="0" fontId="128" fillId="79" borderId="0" applyNumberFormat="0" applyBorder="0" applyAlignment="0" applyProtection="0"/>
    <xf numFmtId="0" fontId="129"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34" fillId="0" borderId="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34" fillId="0" borderId="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28" fillId="70" borderId="0" applyNumberFormat="0" applyBorder="0" applyAlignment="0" applyProtection="0"/>
    <xf numFmtId="0" fontId="134" fillId="0" borderId="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79" borderId="0" applyNumberFormat="0" applyBorder="0" applyAlignment="0" applyProtection="0"/>
    <xf numFmtId="0" fontId="128" fillId="79" borderId="0" applyNumberFormat="0" applyBorder="0" applyAlignment="0" applyProtection="0"/>
    <xf numFmtId="0" fontId="8" fillId="79" borderId="0" applyNumberFormat="0" applyBorder="0" applyAlignment="0" applyProtection="0"/>
    <xf numFmtId="0" fontId="129" fillId="70" borderId="0" applyNumberFormat="0" applyBorder="0" applyAlignment="0" applyProtection="0"/>
    <xf numFmtId="0" fontId="134" fillId="0" borderId="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79"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8" fillId="79" borderId="0" applyNumberFormat="0" applyBorder="0" applyAlignment="0" applyProtection="0"/>
    <xf numFmtId="0" fontId="134" fillId="0" borderId="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34" fillId="0" borderId="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34" fillId="0" borderId="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34" fillId="0" borderId="0"/>
    <xf numFmtId="0" fontId="134" fillId="0" borderId="0"/>
    <xf numFmtId="0" fontId="134" fillId="0" borderId="0"/>
    <xf numFmtId="0" fontId="134" fillId="0" borderId="0"/>
    <xf numFmtId="0" fontId="134" fillId="0" borderId="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9"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34" fillId="0" borderId="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34" fillId="0" borderId="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134" fillId="0" borderId="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71" borderId="0" applyNumberFormat="0" applyBorder="0" applyAlignment="0" applyProtection="0"/>
    <xf numFmtId="0" fontId="128" fillId="71" borderId="0" applyNumberFormat="0" applyBorder="0" applyAlignment="0" applyProtection="0"/>
    <xf numFmtId="0" fontId="8" fillId="71" borderId="0" applyNumberFormat="0" applyBorder="0" applyAlignment="0" applyProtection="0"/>
    <xf numFmtId="0" fontId="129" fillId="71" borderId="0" applyNumberFormat="0" applyBorder="0" applyAlignment="0" applyProtection="0"/>
    <xf numFmtId="0" fontId="134" fillId="0" borderId="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8" fillId="71" borderId="0" applyNumberFormat="0" applyBorder="0" applyAlignment="0" applyProtection="0"/>
    <xf numFmtId="0" fontId="134" fillId="0" borderId="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34" fillId="0" borderId="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34" fillId="0" borderId="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34" fillId="0" borderId="0"/>
    <xf numFmtId="0" fontId="134" fillId="0" borderId="0"/>
    <xf numFmtId="0" fontId="134" fillId="0" borderId="0"/>
    <xf numFmtId="0" fontId="134" fillId="0" borderId="0"/>
    <xf numFmtId="0" fontId="134" fillId="0" borderId="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129"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34" fillId="0" borderId="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34" fillId="0" borderId="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0" fontId="134" fillId="0" borderId="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8" fillId="77" borderId="0" applyNumberFormat="0" applyBorder="0" applyAlignment="0" applyProtection="0"/>
    <xf numFmtId="0" fontId="128" fillId="77" borderId="0" applyNumberFormat="0" applyBorder="0" applyAlignment="0" applyProtection="0"/>
    <xf numFmtId="0" fontId="8" fillId="77" borderId="0" applyNumberFormat="0" applyBorder="0" applyAlignment="0" applyProtection="0"/>
    <xf numFmtId="0" fontId="129" fillId="69" borderId="0" applyNumberFormat="0" applyBorder="0" applyAlignment="0" applyProtection="0"/>
    <xf numFmtId="0" fontId="134" fillId="0" borderId="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8" fillId="77"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8" fillId="77" borderId="0" applyNumberFormat="0" applyBorder="0" applyAlignment="0" applyProtection="0"/>
    <xf numFmtId="0" fontId="134" fillId="0" borderId="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34" fillId="0" borderId="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34" fillId="0" borderId="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34" fillId="0" borderId="0"/>
    <xf numFmtId="0" fontId="134" fillId="0" borderId="0"/>
    <xf numFmtId="0" fontId="134" fillId="0" borderId="0"/>
    <xf numFmtId="0" fontId="121" fillId="0" borderId="0" applyNumberFormat="0" applyFont="0" applyFill="0" applyBorder="0" applyProtection="0"/>
    <xf numFmtId="0" fontId="121" fillId="0" borderId="0" applyNumberFormat="0" applyFont="0" applyFill="0" applyBorder="0" applyProtection="0"/>
    <xf numFmtId="0" fontId="121" fillId="0" borderId="0" applyNumberFormat="0" applyFont="0" applyFill="0" applyBorder="0" applyProtection="0"/>
    <xf numFmtId="0" fontId="134" fillId="0" borderId="0"/>
    <xf numFmtId="229" fontId="121" fillId="0" borderId="0" applyFont="0" applyFill="0" applyBorder="0"/>
    <xf numFmtId="229" fontId="121" fillId="0" borderId="0" applyFont="0" applyFill="0" applyBorder="0"/>
    <xf numFmtId="229" fontId="121" fillId="0" borderId="0" applyFont="0" applyFill="0" applyBorder="0"/>
    <xf numFmtId="0" fontId="134" fillId="0" borderId="0"/>
    <xf numFmtId="0" fontId="134" fillId="0" borderId="0"/>
    <xf numFmtId="230" fontId="12" fillId="80" borderId="0"/>
    <xf numFmtId="230" fontId="12" fillId="80" borderId="0"/>
    <xf numFmtId="230" fontId="12" fillId="80" borderId="0"/>
    <xf numFmtId="230" fontId="12" fillId="80" borderId="0"/>
    <xf numFmtId="230" fontId="12" fillId="80" borderId="0"/>
    <xf numFmtId="0" fontId="134" fillId="0" borderId="0"/>
    <xf numFmtId="0" fontId="135" fillId="81" borderId="0"/>
    <xf numFmtId="0" fontId="135" fillId="81" borderId="0"/>
    <xf numFmtId="0" fontId="135" fillId="81" borderId="0"/>
    <xf numFmtId="0" fontId="134" fillId="0" borderId="0"/>
    <xf numFmtId="0" fontId="134" fillId="0" borderId="0"/>
    <xf numFmtId="0" fontId="136" fillId="63" borderId="0" applyNumberFormat="0" applyBorder="0" applyAlignment="0" applyProtection="0"/>
    <xf numFmtId="0" fontId="136" fillId="63" borderId="0" applyNumberFormat="0" applyBorder="0" applyAlignment="0" applyProtection="0"/>
    <xf numFmtId="0" fontId="136" fillId="63" borderId="0" applyNumberFormat="0" applyBorder="0" applyAlignment="0" applyProtection="0"/>
    <xf numFmtId="0" fontId="136" fillId="63" borderId="0" applyNumberFormat="0" applyBorder="0" applyAlignment="0" applyProtection="0"/>
    <xf numFmtId="0" fontId="136" fillId="63" borderId="0" applyNumberFormat="0" applyBorder="0" applyAlignment="0" applyProtection="0"/>
    <xf numFmtId="0" fontId="136" fillId="63" borderId="0" applyNumberFormat="0" applyBorder="0" applyAlignment="0" applyProtection="0"/>
    <xf numFmtId="0" fontId="136" fillId="63"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4" fillId="0" borderId="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7" fillId="59" borderId="0" applyNumberFormat="0" applyBorder="0" applyAlignment="0" applyProtection="0"/>
    <xf numFmtId="0" fontId="137"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4" fillId="0" borderId="0"/>
    <xf numFmtId="0" fontId="136" fillId="59" borderId="0" applyNumberFormat="0" applyBorder="0" applyAlignment="0" applyProtection="0"/>
    <xf numFmtId="0" fontId="136" fillId="59" borderId="0" applyNumberFormat="0" applyBorder="0" applyAlignment="0" applyProtection="0"/>
    <xf numFmtId="0" fontId="136" fillId="59" borderId="0" applyNumberFormat="0" applyBorder="0" applyAlignment="0" applyProtection="0"/>
    <xf numFmtId="0" fontId="134" fillId="0" borderId="0"/>
    <xf numFmtId="0" fontId="137" fillId="59" borderId="0" applyNumberFormat="0" applyBorder="0" applyAlignment="0" applyProtection="0"/>
    <xf numFmtId="0" fontId="136" fillId="63" borderId="0" applyNumberFormat="0" applyBorder="0" applyAlignment="0" applyProtection="0"/>
    <xf numFmtId="0" fontId="136" fillId="63" borderId="0" applyNumberFormat="0" applyBorder="0" applyAlignment="0" applyProtection="0"/>
    <xf numFmtId="0" fontId="121" fillId="63" borderId="0" applyNumberFormat="0" applyBorder="0" applyAlignment="0" applyProtection="0"/>
    <xf numFmtId="0" fontId="137" fillId="59" borderId="0" applyNumberFormat="0" applyBorder="0" applyAlignment="0" applyProtection="0"/>
    <xf numFmtId="0" fontId="134" fillId="0" borderId="0"/>
    <xf numFmtId="0" fontId="136" fillId="63" borderId="0" applyNumberFormat="0" applyBorder="0" applyAlignment="0" applyProtection="0"/>
    <xf numFmtId="0" fontId="137" fillId="59" borderId="0" applyNumberFormat="0" applyBorder="0" applyAlignment="0" applyProtection="0"/>
    <xf numFmtId="0" fontId="137" fillId="59" borderId="0" applyNumberFormat="0" applyBorder="0" applyAlignment="0" applyProtection="0"/>
    <xf numFmtId="0" fontId="136" fillId="63" borderId="0" applyNumberFormat="0" applyBorder="0" applyAlignment="0" applyProtection="0"/>
    <xf numFmtId="0" fontId="134" fillId="0" borderId="0"/>
    <xf numFmtId="0" fontId="137" fillId="59" borderId="0" applyNumberFormat="0" applyBorder="0" applyAlignment="0" applyProtection="0"/>
    <xf numFmtId="0" fontId="137" fillId="59" borderId="0" applyNumberFormat="0" applyBorder="0" applyAlignment="0" applyProtection="0"/>
    <xf numFmtId="0" fontId="134" fillId="0" borderId="0"/>
    <xf numFmtId="0" fontId="137" fillId="59" borderId="0" applyNumberFormat="0" applyBorder="0" applyAlignment="0" applyProtection="0"/>
    <xf numFmtId="0" fontId="137" fillId="59" borderId="0" applyNumberFormat="0" applyBorder="0" applyAlignment="0" applyProtection="0"/>
    <xf numFmtId="0" fontId="134" fillId="0" borderId="0"/>
    <xf numFmtId="0" fontId="134" fillId="0" borderId="0"/>
    <xf numFmtId="0" fontId="7" fillId="6" borderId="23" applyNumberFormat="0" applyFont="0" applyBorder="0" applyAlignment="0"/>
    <xf numFmtId="0" fontId="138" fillId="61" borderId="0" applyNumberFormat="0" applyBorder="0" applyAlignment="0" applyProtection="0"/>
    <xf numFmtId="0" fontId="138" fillId="61" borderId="0" applyNumberFormat="0" applyBorder="0" applyAlignment="0" applyProtection="0"/>
    <xf numFmtId="0" fontId="138" fillId="61" borderId="0" applyNumberFormat="0" applyBorder="0" applyAlignment="0" applyProtection="0"/>
    <xf numFmtId="0" fontId="134" fillId="0" borderId="0"/>
    <xf numFmtId="0" fontId="139" fillId="0" borderId="0"/>
    <xf numFmtId="0" fontId="139" fillId="0" borderId="0"/>
    <xf numFmtId="0" fontId="139" fillId="0" borderId="0"/>
    <xf numFmtId="0" fontId="134" fillId="0" borderId="0"/>
    <xf numFmtId="0" fontId="134" fillId="0" borderId="0"/>
    <xf numFmtId="0" fontId="140" fillId="82" borderId="45" applyNumberFormat="0" applyAlignment="0" applyProtection="0"/>
    <xf numFmtId="0" fontId="140" fillId="82" borderId="45" applyNumberFormat="0" applyAlignment="0" applyProtection="0"/>
    <xf numFmtId="0" fontId="140" fillId="82" borderId="45" applyNumberFormat="0" applyAlignment="0" applyProtection="0"/>
    <xf numFmtId="0" fontId="140" fillId="82" borderId="45" applyNumberFormat="0" applyAlignment="0" applyProtection="0"/>
    <xf numFmtId="0" fontId="140" fillId="82" borderId="45" applyNumberFormat="0" applyAlignment="0" applyProtection="0"/>
    <xf numFmtId="0" fontId="140" fillId="82" borderId="45" applyNumberFormat="0" applyAlignment="0" applyProtection="0"/>
    <xf numFmtId="0" fontId="140" fillId="82"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34" fillId="0" borderId="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2" fillId="81" borderId="45" applyNumberFormat="0" applyAlignment="0" applyProtection="0"/>
    <xf numFmtId="0" fontId="142"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34" fillId="0" borderId="0"/>
    <xf numFmtId="0" fontId="141" fillId="81" borderId="45" applyNumberFormat="0" applyAlignment="0" applyProtection="0"/>
    <xf numFmtId="0" fontId="141" fillId="81" borderId="45" applyNumberFormat="0" applyAlignment="0" applyProtection="0"/>
    <xf numFmtId="0" fontId="141" fillId="81" borderId="45" applyNumberFormat="0" applyAlignment="0" applyProtection="0"/>
    <xf numFmtId="0" fontId="134" fillId="0" borderId="0"/>
    <xf numFmtId="0" fontId="142" fillId="81" borderId="45" applyNumberFormat="0" applyAlignment="0" applyProtection="0"/>
    <xf numFmtId="0" fontId="140" fillId="82" borderId="45" applyNumberFormat="0" applyAlignment="0" applyProtection="0"/>
    <xf numFmtId="0" fontId="140" fillId="82" borderId="45" applyNumberFormat="0" applyAlignment="0" applyProtection="0"/>
    <xf numFmtId="0" fontId="128" fillId="82" borderId="45" applyNumberFormat="0" applyAlignment="0" applyProtection="0"/>
    <xf numFmtId="0" fontId="142" fillId="81" borderId="45" applyNumberFormat="0" applyAlignment="0" applyProtection="0"/>
    <xf numFmtId="0" fontId="134" fillId="0" borderId="0"/>
    <xf numFmtId="0" fontId="140" fillId="82" borderId="45" applyNumberFormat="0" applyAlignment="0" applyProtection="0"/>
    <xf numFmtId="0" fontId="142" fillId="81" borderId="45" applyNumberFormat="0" applyAlignment="0" applyProtection="0"/>
    <xf numFmtId="0" fontId="142" fillId="81" borderId="45" applyNumberFormat="0" applyAlignment="0" applyProtection="0"/>
    <xf numFmtId="0" fontId="140" fillId="82" borderId="45" applyNumberFormat="0" applyAlignment="0" applyProtection="0"/>
    <xf numFmtId="0" fontId="134" fillId="0" borderId="0"/>
    <xf numFmtId="0" fontId="142" fillId="81" borderId="45" applyNumberFormat="0" applyAlignment="0" applyProtection="0"/>
    <xf numFmtId="0" fontId="143" fillId="81" borderId="45" applyNumberFormat="0" applyAlignment="0" applyProtection="0"/>
    <xf numFmtId="0" fontId="142" fillId="81" borderId="45" applyNumberFormat="0" applyAlignment="0" applyProtection="0"/>
    <xf numFmtId="0" fontId="142" fillId="81" borderId="45" applyNumberFormat="0" applyAlignment="0" applyProtection="0"/>
    <xf numFmtId="0" fontId="134" fillId="0" borderId="0"/>
    <xf numFmtId="0" fontId="142" fillId="81" borderId="45" applyNumberFormat="0" applyAlignment="0" applyProtection="0"/>
    <xf numFmtId="0" fontId="142" fillId="81" borderId="45" applyNumberFormat="0" applyAlignment="0" applyProtection="0"/>
    <xf numFmtId="0" fontId="142" fillId="81" borderId="45" applyNumberFormat="0" applyAlignment="0" applyProtection="0"/>
    <xf numFmtId="0" fontId="134" fillId="0" borderId="0"/>
    <xf numFmtId="0" fontId="134" fillId="0" borderId="0"/>
    <xf numFmtId="0" fontId="142" fillId="81" borderId="45" applyNumberFormat="0" applyAlignment="0" applyProtection="0"/>
    <xf numFmtId="0" fontId="142" fillId="81" borderId="45" applyNumberFormat="0" applyAlignment="0" applyProtection="0"/>
    <xf numFmtId="0" fontId="142" fillId="81" borderId="45" applyNumberFormat="0" applyAlignment="0" applyProtection="0"/>
    <xf numFmtId="0" fontId="134" fillId="0" borderId="0"/>
    <xf numFmtId="0" fontId="144" fillId="83" borderId="46" applyNumberFormat="0" applyAlignment="0" applyProtection="0"/>
    <xf numFmtId="0" fontId="144" fillId="83" borderId="46" applyNumberFormat="0" applyAlignment="0" applyProtection="0"/>
    <xf numFmtId="0" fontId="144" fillId="83" borderId="46" applyNumberFormat="0" applyAlignment="0" applyProtection="0"/>
    <xf numFmtId="0" fontId="134" fillId="0" borderId="0"/>
    <xf numFmtId="0" fontId="145" fillId="0" borderId="47" applyNumberFormat="0" applyFill="0" applyAlignment="0" applyProtection="0"/>
    <xf numFmtId="0" fontId="145" fillId="0" borderId="47" applyNumberFormat="0" applyFill="0" applyAlignment="0" applyProtection="0"/>
    <xf numFmtId="0" fontId="145" fillId="0" borderId="47" applyNumberFormat="0" applyFill="0" applyAlignment="0" applyProtection="0"/>
    <xf numFmtId="0" fontId="134" fillId="0" borderId="0"/>
    <xf numFmtId="0" fontId="134" fillId="0" borderId="0"/>
    <xf numFmtId="0" fontId="134" fillId="0" borderId="0"/>
    <xf numFmtId="0" fontId="146" fillId="83" borderId="46" applyNumberFormat="0" applyAlignment="0" applyProtection="0"/>
    <xf numFmtId="0" fontId="146" fillId="83" borderId="46" applyNumberFormat="0" applyAlignment="0" applyProtection="0"/>
    <xf numFmtId="0" fontId="64" fillId="28" borderId="18"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34" fillId="0" borderId="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4" fillId="83" borderId="46" applyNumberFormat="0" applyAlignment="0" applyProtection="0"/>
    <xf numFmtId="0" fontId="144"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34" fillId="0" borderId="0"/>
    <xf numFmtId="0" fontId="146"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34" fillId="0" borderId="0"/>
    <xf numFmtId="0" fontId="144" fillId="83" borderId="46" applyNumberFormat="0" applyAlignment="0" applyProtection="0"/>
    <xf numFmtId="0" fontId="146" fillId="83" borderId="46" applyNumberFormat="0" applyAlignment="0" applyProtection="0"/>
    <xf numFmtId="0" fontId="146" fillId="83" borderId="46" applyNumberFormat="0" applyAlignment="0" applyProtection="0"/>
    <xf numFmtId="0" fontId="138" fillId="83" borderId="46" applyNumberFormat="0" applyAlignment="0" applyProtection="0"/>
    <xf numFmtId="0" fontId="144" fillId="83" borderId="46" applyNumberFormat="0" applyAlignment="0" applyProtection="0"/>
    <xf numFmtId="0" fontId="134" fillId="0" borderId="0"/>
    <xf numFmtId="0" fontId="146" fillId="83" borderId="46" applyNumberFormat="0" applyAlignment="0" applyProtection="0"/>
    <xf numFmtId="0" fontId="144" fillId="83" borderId="46" applyNumberFormat="0" applyAlignment="0" applyProtection="0"/>
    <xf numFmtId="0" fontId="144" fillId="83" borderId="46" applyNumberFormat="0" applyAlignment="0" applyProtection="0"/>
    <xf numFmtId="0" fontId="146" fillId="83" borderId="46" applyNumberFormat="0" applyAlignment="0" applyProtection="0"/>
    <xf numFmtId="0" fontId="134" fillId="0" borderId="0"/>
    <xf numFmtId="0" fontId="144" fillId="83" borderId="46" applyNumberFormat="0" applyAlignment="0" applyProtection="0"/>
    <xf numFmtId="0" fontId="144" fillId="83" borderId="46" applyNumberFormat="0" applyAlignment="0" applyProtection="0"/>
    <xf numFmtId="0" fontId="134" fillId="0" borderId="0"/>
    <xf numFmtId="0" fontId="144" fillId="83" borderId="46" applyNumberFormat="0" applyAlignment="0" applyProtection="0"/>
    <xf numFmtId="0" fontId="144" fillId="83" borderId="46" applyNumberFormat="0" applyAlignment="0" applyProtection="0"/>
    <xf numFmtId="0" fontId="134" fillId="0" borderId="0"/>
    <xf numFmtId="0" fontId="134" fillId="0" borderId="0"/>
    <xf numFmtId="0" fontId="134" fillId="0" borderId="0"/>
    <xf numFmtId="219" fontId="7" fillId="0" borderId="0"/>
    <xf numFmtId="219" fontId="7" fillId="0" borderId="0"/>
    <xf numFmtId="219" fontId="7" fillId="0" borderId="0"/>
    <xf numFmtId="219" fontId="7" fillId="0" borderId="0"/>
    <xf numFmtId="219" fontId="7" fillId="0" borderId="0"/>
    <xf numFmtId="219" fontId="7" fillId="0" borderId="0"/>
    <xf numFmtId="0" fontId="134"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0" fontId="134"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0" fontId="134"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0" fontId="134"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0" fontId="134"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0" fontId="134"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0" fontId="134"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0" fontId="134"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219" fontId="7" fillId="0" borderId="0"/>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0" fontId="134" fillId="0" borderId="0"/>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231" fontId="119" fillId="0" borderId="22" applyFill="0" applyBorder="0"/>
    <xf numFmtId="231" fontId="119" fillId="0" borderId="22" applyFill="0" applyBorder="0"/>
    <xf numFmtId="231" fontId="119" fillId="0" borderId="22" applyFill="0" applyBorder="0"/>
    <xf numFmtId="0" fontId="134" fillId="0" borderId="0"/>
    <xf numFmtId="43" fontId="7" fillId="0" borderId="0" applyFont="0" applyFill="0" applyBorder="0" applyAlignment="0" applyProtection="0"/>
    <xf numFmtId="208" fontId="7" fillId="0" borderId="0" applyFont="0" applyFill="0" applyBorder="0" applyAlignment="0" applyProtection="0"/>
    <xf numFmtId="0" fontId="13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4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4" fillId="0" borderId="0"/>
    <xf numFmtId="0" fontId="13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3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34" fillId="0" borderId="0"/>
    <xf numFmtId="43" fontId="38" fillId="0" borderId="0" applyFont="0" applyFill="0" applyBorder="0" applyAlignment="0" applyProtection="0"/>
    <xf numFmtId="43" fontId="3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alignment vertical="top"/>
    </xf>
    <xf numFmtId="43" fontId="29"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0" fontId="134" fillId="0" borderId="0"/>
    <xf numFmtId="43" fontId="38" fillId="0" borderId="0" applyFont="0" applyFill="0" applyBorder="0" applyAlignment="0" applyProtection="0"/>
    <xf numFmtId="43" fontId="38" fillId="0" borderId="0" applyFont="0" applyFill="0" applyBorder="0" applyAlignment="0" applyProtection="0"/>
    <xf numFmtId="43" fontId="149"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0" fontId="134" fillId="0" borderId="0"/>
    <xf numFmtId="43" fontId="1" fillId="0" borderId="0" applyFont="0" applyFill="0" applyBorder="0" applyAlignment="0" applyProtection="0"/>
    <xf numFmtId="43" fontId="1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0" fontId="134" fillId="0" borderId="0"/>
    <xf numFmtId="0" fontId="6" fillId="0" borderId="0" applyFont="0" applyFill="0" applyBorder="0" applyAlignment="0" applyProtection="0"/>
    <xf numFmtId="0" fontId="134" fillId="0" borderId="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0" fontId="134" fillId="0" borderId="0"/>
    <xf numFmtId="43" fontId="148" fillId="0" borderId="0" applyFont="0" applyFill="0" applyBorder="0" applyAlignment="0" applyProtection="0"/>
    <xf numFmtId="0" fontId="13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4" fillId="0" borderId="0"/>
    <xf numFmtId="43" fontId="80" fillId="0" borderId="0" applyFont="0" applyFill="0" applyBorder="0" applyAlignment="0" applyProtection="0"/>
    <xf numFmtId="43" fontId="8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6"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34" fillId="0" borderId="0"/>
    <xf numFmtId="43" fontId="1"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4" fillId="0" borderId="0"/>
    <xf numFmtId="43" fontId="72" fillId="0" borderId="0" applyFont="0" applyFill="0" applyBorder="0" applyAlignment="0" applyProtection="0"/>
    <xf numFmtId="43" fontId="6" fillId="0" borderId="0" applyFont="0" applyFill="0" applyBorder="0" applyAlignment="0" applyProtection="0"/>
    <xf numFmtId="0" fontId="134" fillId="0" borderId="0"/>
    <xf numFmtId="0" fontId="13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202" fontId="6" fillId="0" borderId="0" applyFont="0" applyFill="0" applyBorder="0" applyAlignment="0" applyProtection="0"/>
    <xf numFmtId="202" fontId="6" fillId="0" borderId="0" applyFont="0" applyFill="0" applyBorder="0" applyAlignment="0" applyProtection="0"/>
    <xf numFmtId="202" fontId="11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232" fontId="151"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232" fontId="151" fillId="0" borderId="0" applyFont="0" applyFill="0" applyBorder="0" applyAlignment="0" applyProtection="0"/>
    <xf numFmtId="232" fontId="151"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0" fontId="134" fillId="0" borderId="0"/>
    <xf numFmtId="232" fontId="151" fillId="0" borderId="0" applyFont="0" applyFill="0" applyBorder="0" applyAlignment="0" applyProtection="0"/>
    <xf numFmtId="43" fontId="1"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12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0" fontId="134" fillId="0" borderId="0"/>
    <xf numFmtId="43" fontId="6" fillId="0" borderId="0" applyFont="0" applyFill="0" applyBorder="0" applyAlignment="0" applyProtection="0"/>
    <xf numFmtId="43" fontId="6" fillId="0" borderId="0" applyFont="0" applyFill="0" applyBorder="0" applyAlignment="0" applyProtection="0"/>
    <xf numFmtId="43" fontId="14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43" fontId="148" fillId="0" borderId="0" applyFont="0" applyFill="0" applyBorder="0" applyAlignment="0" applyProtection="0"/>
    <xf numFmtId="0" fontId="134" fillId="0" borderId="0"/>
    <xf numFmtId="43" fontId="6" fillId="0" borderId="0" applyFont="0" applyFill="0" applyBorder="0" applyAlignment="0" applyProtection="0"/>
    <xf numFmtId="43" fontId="6" fillId="0" borderId="0" applyFont="0" applyFill="0" applyBorder="0" applyAlignment="0" applyProtection="0"/>
    <xf numFmtId="43" fontId="14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9" fillId="0" borderId="0" applyFont="0" applyFill="0" applyBorder="0" applyAlignment="0" applyProtection="0">
      <alignment vertical="top"/>
    </xf>
    <xf numFmtId="43" fontId="29" fillId="0" borderId="0" applyFont="0" applyFill="0" applyBorder="0" applyAlignment="0" applyProtection="0">
      <alignment vertical="top"/>
    </xf>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alignment vertical="top"/>
    </xf>
    <xf numFmtId="43" fontId="29" fillId="0" borderId="0" applyFont="0" applyFill="0" applyBorder="0" applyAlignment="0" applyProtection="0">
      <alignment vertical="top"/>
    </xf>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4" fillId="0" borderId="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34" fillId="0" borderId="0"/>
    <xf numFmtId="43" fontId="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3" fontId="9" fillId="0" borderId="0"/>
    <xf numFmtId="3" fontId="152" fillId="0" borderId="0" applyFont="0" applyFill="0" applyBorder="0" applyAlignment="0" applyProtection="0"/>
    <xf numFmtId="0" fontId="153" fillId="0" borderId="0"/>
    <xf numFmtId="0" fontId="153" fillId="0" borderId="0"/>
    <xf numFmtId="0" fontId="153" fillId="0" borderId="0"/>
    <xf numFmtId="0" fontId="134" fillId="0" borderId="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0" fontId="134" fillId="0" borderId="0"/>
    <xf numFmtId="0" fontId="134" fillId="0" borderId="0"/>
    <xf numFmtId="3" fontId="152" fillId="0" borderId="0" applyFont="0" applyFill="0" applyBorder="0" applyAlignment="0" applyProtection="0"/>
    <xf numFmtId="3" fontId="152" fillId="0" borderId="0" applyFont="0" applyFill="0" applyBorder="0" applyAlignment="0" applyProtection="0"/>
    <xf numFmtId="3" fontId="152" fillId="0" borderId="0" applyFont="0" applyFill="0" applyBorder="0" applyAlignment="0" applyProtection="0"/>
    <xf numFmtId="0" fontId="153" fillId="0" borderId="0"/>
    <xf numFmtId="0" fontId="153" fillId="0" borderId="0"/>
    <xf numFmtId="0" fontId="153" fillId="0" borderId="0"/>
    <xf numFmtId="0" fontId="134" fillId="0" borderId="0"/>
    <xf numFmtId="0" fontId="12" fillId="0" borderId="0"/>
    <xf numFmtId="0" fontId="12" fillId="0" borderId="0"/>
    <xf numFmtId="0" fontId="12" fillId="0" borderId="0"/>
    <xf numFmtId="0" fontId="12" fillId="0" borderId="0"/>
    <xf numFmtId="0" fontId="12" fillId="0" borderId="0"/>
    <xf numFmtId="0" fontId="134" fillId="0" borderId="0"/>
    <xf numFmtId="0" fontId="7" fillId="0" borderId="0" applyNumberFormat="0" applyBorder="0" applyAlignment="0">
      <protection locked="0"/>
    </xf>
    <xf numFmtId="0" fontId="134" fillId="0" borderId="0"/>
    <xf numFmtId="0" fontId="134" fillId="0" borderId="0"/>
    <xf numFmtId="0" fontId="134" fillId="0" borderId="0"/>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0" fontId="134" fillId="0" borderId="0"/>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234" fontId="7" fillId="0" borderId="0" applyFont="0" applyFill="0" applyBorder="0" applyAlignment="0" applyProtection="0"/>
    <xf numFmtId="166" fontId="1"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0" fontId="134" fillId="0" borderId="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6" fontId="9" fillId="0" borderId="0"/>
    <xf numFmtId="237" fontId="120" fillId="0" borderId="10" applyFill="0" applyBorder="0" applyAlignment="0" applyProtection="0"/>
    <xf numFmtId="237" fontId="120" fillId="0" borderId="10" applyFill="0" applyBorder="0" applyAlignment="0" applyProtection="0"/>
    <xf numFmtId="237" fontId="120" fillId="0" borderId="10" applyFill="0" applyBorder="0" applyAlignment="0" applyProtection="0"/>
    <xf numFmtId="0" fontId="134" fillId="0" borderId="0"/>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0" fontId="134" fillId="0" borderId="0"/>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0" fontId="134" fillId="0" borderId="0"/>
    <xf numFmtId="0" fontId="134" fillId="0" borderId="0"/>
    <xf numFmtId="0" fontId="134" fillId="0" borderId="0"/>
    <xf numFmtId="0" fontId="134" fillId="0" borderId="0"/>
    <xf numFmtId="0" fontId="134" fillId="0" borderId="0"/>
    <xf numFmtId="238" fontId="120" fillId="0" borderId="0"/>
    <xf numFmtId="238" fontId="120" fillId="0" borderId="0"/>
    <xf numFmtId="238" fontId="120" fillId="0" borderId="0"/>
    <xf numFmtId="0" fontId="134" fillId="0" borderId="0"/>
    <xf numFmtId="239" fontId="120" fillId="0" borderId="0"/>
    <xf numFmtId="239" fontId="120" fillId="0" borderId="0"/>
    <xf numFmtId="239" fontId="120" fillId="0" borderId="0"/>
    <xf numFmtId="0" fontId="134" fillId="0" borderId="0"/>
    <xf numFmtId="0" fontId="134" fillId="0" borderId="0"/>
    <xf numFmtId="198" fontId="9" fillId="0" borderId="0"/>
    <xf numFmtId="0" fontId="134" fillId="0" borderId="0"/>
    <xf numFmtId="0" fontId="134" fillId="0" borderId="0"/>
    <xf numFmtId="0" fontId="134" fillId="0" borderId="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4" fillId="0" borderId="0"/>
    <xf numFmtId="0" fontId="129" fillId="76" borderId="0" applyNumberFormat="0" applyBorder="0" applyAlignment="0" applyProtection="0"/>
    <xf numFmtId="0" fontId="129" fillId="76" borderId="0" applyNumberFormat="0" applyBorder="0" applyAlignment="0" applyProtection="0"/>
    <xf numFmtId="0" fontId="129" fillId="76" borderId="0" applyNumberFormat="0" applyBorder="0" applyAlignment="0" applyProtection="0"/>
    <xf numFmtId="0" fontId="134" fillId="0" borderId="0"/>
    <xf numFmtId="0" fontId="129"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34" fillId="0" borderId="0"/>
    <xf numFmtId="0" fontId="129" fillId="78" borderId="0" applyNumberFormat="0" applyBorder="0" applyAlignment="0" applyProtection="0"/>
    <xf numFmtId="0" fontId="129" fillId="78" borderId="0" applyNumberFormat="0" applyBorder="0" applyAlignment="0" applyProtection="0"/>
    <xf numFmtId="0" fontId="129" fillId="78" borderId="0" applyNumberFormat="0" applyBorder="0" applyAlignment="0" applyProtection="0"/>
    <xf numFmtId="0" fontId="134" fillId="0" borderId="0"/>
    <xf numFmtId="0" fontId="129" fillId="70" borderId="0" applyNumberFormat="0" applyBorder="0" applyAlignment="0" applyProtection="0"/>
    <xf numFmtId="0" fontId="129" fillId="70" borderId="0" applyNumberFormat="0" applyBorder="0" applyAlignment="0" applyProtection="0"/>
    <xf numFmtId="0" fontId="129" fillId="70" borderId="0" applyNumberFormat="0" applyBorder="0" applyAlignment="0" applyProtection="0"/>
    <xf numFmtId="0" fontId="134" fillId="0" borderId="0"/>
    <xf numFmtId="0" fontId="129"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34" fillId="0" borderId="0"/>
    <xf numFmtId="0" fontId="129"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34" fillId="0" borderId="0"/>
    <xf numFmtId="0" fontId="155"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34" fillId="0" borderId="0"/>
    <xf numFmtId="0" fontId="156" fillId="84" borderId="23">
      <protection locked="0"/>
    </xf>
    <xf numFmtId="0" fontId="156" fillId="84" borderId="23">
      <protection locked="0"/>
    </xf>
    <xf numFmtId="0" fontId="156" fillId="84" borderId="23">
      <protection locked="0"/>
    </xf>
    <xf numFmtId="0" fontId="134" fillId="0" borderId="0"/>
    <xf numFmtId="0" fontId="134" fillId="0" borderId="0"/>
    <xf numFmtId="0" fontId="134"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4"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4" fillId="0" borderId="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4" fillId="0" borderId="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2" fillId="0" borderId="0" applyNumberFormat="0" applyFill="0" applyBorder="0" applyAlignment="0" applyProtection="0"/>
    <xf numFmtId="0" fontId="158" fillId="0" borderId="0" applyNumberFormat="0" applyFill="0" applyBorder="0" applyAlignment="0" applyProtection="0"/>
    <xf numFmtId="0" fontId="134" fillId="0" borderId="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34" fillId="0" borderId="0"/>
    <xf numFmtId="0" fontId="158" fillId="0" borderId="0" applyNumberFormat="0" applyFill="0" applyBorder="0" applyAlignment="0" applyProtection="0"/>
    <xf numFmtId="0" fontId="158" fillId="0" borderId="0" applyNumberFormat="0" applyFill="0" applyBorder="0" applyAlignment="0" applyProtection="0"/>
    <xf numFmtId="0" fontId="134" fillId="0" borderId="0"/>
    <xf numFmtId="0" fontId="158" fillId="0" borderId="0" applyNumberFormat="0" applyFill="0" applyBorder="0" applyAlignment="0" applyProtection="0"/>
    <xf numFmtId="0" fontId="158" fillId="0" borderId="0" applyNumberFormat="0" applyFill="0" applyBorder="0" applyAlignment="0" applyProtection="0"/>
    <xf numFmtId="0" fontId="134" fillId="0" borderId="0"/>
    <xf numFmtId="0" fontId="134" fillId="0" borderId="0"/>
    <xf numFmtId="0" fontId="134" fillId="0" borderId="0"/>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0" fontId="134" fillId="0" borderId="0"/>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240" fontId="119" fillId="4" borderId="33" applyBorder="0"/>
    <xf numFmtId="240" fontId="119" fillId="4" borderId="33" applyBorder="0"/>
    <xf numFmtId="240" fontId="119" fillId="4" borderId="33" applyBorder="0"/>
    <xf numFmtId="0" fontId="134" fillId="0" borderId="0"/>
    <xf numFmtId="2" fontId="152" fillId="0" borderId="0" applyFont="0" applyFill="0" applyBorder="0" applyAlignment="0" applyProtection="0"/>
    <xf numFmtId="2" fontId="152" fillId="0" borderId="0" applyFont="0" applyFill="0" applyBorder="0" applyAlignment="0" applyProtection="0"/>
    <xf numFmtId="2" fontId="152" fillId="0" borderId="0" applyFont="0" applyFill="0" applyBorder="0" applyAlignment="0" applyProtection="0"/>
    <xf numFmtId="0" fontId="134" fillId="0" borderId="0"/>
    <xf numFmtId="0" fontId="153" fillId="0" borderId="0"/>
    <xf numFmtId="0" fontId="153" fillId="0" borderId="0"/>
    <xf numFmtId="0" fontId="153" fillId="0" borderId="0"/>
    <xf numFmtId="0" fontId="134" fillId="0" borderId="0"/>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134" fillId="0" borderId="0"/>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0" fontId="7" fillId="0" borderId="48" applyNumberFormat="0" applyBorder="0" applyAlignment="0">
      <alignment horizontal="center"/>
      <protection locked="0"/>
    </xf>
    <xf numFmtId="3" fontId="159" fillId="66" borderId="0" applyBorder="0" applyProtection="0">
      <alignment horizontal="left"/>
    </xf>
    <xf numFmtId="3" fontId="159" fillId="66" borderId="0" applyBorder="0" applyProtection="0">
      <alignment horizontal="left"/>
    </xf>
    <xf numFmtId="3" fontId="159" fillId="66" borderId="0" applyBorder="0" applyProtection="0">
      <alignment horizontal="left"/>
    </xf>
    <xf numFmtId="0" fontId="134" fillId="0" borderId="0"/>
    <xf numFmtId="0" fontId="160" fillId="5" borderId="37" applyFill="0" applyBorder="0">
      <alignment horizontal="center"/>
    </xf>
    <xf numFmtId="0" fontId="160" fillId="5" borderId="37" applyFill="0" applyBorder="0">
      <alignment horizontal="center"/>
    </xf>
    <xf numFmtId="0" fontId="160" fillId="5" borderId="37" applyFill="0" applyBorder="0">
      <alignment horizontal="center"/>
    </xf>
    <xf numFmtId="0" fontId="134" fillId="0" borderId="0"/>
    <xf numFmtId="0" fontId="134" fillId="0" borderId="0"/>
    <xf numFmtId="0" fontId="161" fillId="64" borderId="0" applyNumberFormat="0" applyBorder="0" applyAlignment="0" applyProtection="0"/>
    <xf numFmtId="0" fontId="161" fillId="64" borderId="0" applyNumberFormat="0" applyBorder="0" applyAlignment="0" applyProtection="0"/>
    <xf numFmtId="0" fontId="161" fillId="64" borderId="0" applyNumberFormat="0" applyBorder="0" applyAlignment="0" applyProtection="0"/>
    <xf numFmtId="0" fontId="161" fillId="64" borderId="0" applyNumberFormat="0" applyBorder="0" applyAlignment="0" applyProtection="0"/>
    <xf numFmtId="0" fontId="161" fillId="64" borderId="0" applyNumberFormat="0" applyBorder="0" applyAlignment="0" applyProtection="0"/>
    <xf numFmtId="0" fontId="161" fillId="64" borderId="0" applyNumberFormat="0" applyBorder="0" applyAlignment="0" applyProtection="0"/>
    <xf numFmtId="0" fontId="161" fillId="64"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34" fillId="0" borderId="0"/>
    <xf numFmtId="0" fontId="161"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38" fillId="61" borderId="0" applyNumberFormat="0" applyBorder="0" applyAlignment="0" applyProtection="0"/>
    <xf numFmtId="0" fontId="138"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34" fillId="0" borderId="0"/>
    <xf numFmtId="0" fontId="161" fillId="61"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134" fillId="0" borderId="0"/>
    <xf numFmtId="0" fontId="138" fillId="61" borderId="0" applyNumberFormat="0" applyBorder="0" applyAlignment="0" applyProtection="0"/>
    <xf numFmtId="0" fontId="161" fillId="64" borderId="0" applyNumberFormat="0" applyBorder="0" applyAlignment="0" applyProtection="0"/>
    <xf numFmtId="0" fontId="161" fillId="64" borderId="0" applyNumberFormat="0" applyBorder="0" applyAlignment="0" applyProtection="0"/>
    <xf numFmtId="0" fontId="155" fillId="64" borderId="0" applyNumberFormat="0" applyBorder="0" applyAlignment="0" applyProtection="0"/>
    <xf numFmtId="0" fontId="138" fillId="61" borderId="0" applyNumberFormat="0" applyBorder="0" applyAlignment="0" applyProtection="0"/>
    <xf numFmtId="0" fontId="134" fillId="0" borderId="0"/>
    <xf numFmtId="0" fontId="161" fillId="64" borderId="0" applyNumberFormat="0" applyBorder="0" applyAlignment="0" applyProtection="0"/>
    <xf numFmtId="0" fontId="138" fillId="61" borderId="0" applyNumberFormat="0" applyBorder="0" applyAlignment="0" applyProtection="0"/>
    <xf numFmtId="0" fontId="138" fillId="61" borderId="0" applyNumberFormat="0" applyBorder="0" applyAlignment="0" applyProtection="0"/>
    <xf numFmtId="0" fontId="161" fillId="64" borderId="0" applyNumberFormat="0" applyBorder="0" applyAlignment="0" applyProtection="0"/>
    <xf numFmtId="0" fontId="134" fillId="0" borderId="0"/>
    <xf numFmtId="0" fontId="138" fillId="61" borderId="0" applyNumberFormat="0" applyBorder="0" applyAlignment="0" applyProtection="0"/>
    <xf numFmtId="0" fontId="138" fillId="61" borderId="0" applyNumberFormat="0" applyBorder="0" applyAlignment="0" applyProtection="0"/>
    <xf numFmtId="0" fontId="134" fillId="0" borderId="0"/>
    <xf numFmtId="0" fontId="138" fillId="61" borderId="0" applyNumberFormat="0" applyBorder="0" applyAlignment="0" applyProtection="0"/>
    <xf numFmtId="0" fontId="138" fillId="61" borderId="0" applyNumberFormat="0" applyBorder="0" applyAlignment="0" applyProtection="0"/>
    <xf numFmtId="0" fontId="134" fillId="0" borderId="0"/>
    <xf numFmtId="0" fontId="134" fillId="0" borderId="0"/>
    <xf numFmtId="38" fontId="115" fillId="4" borderId="0" applyNumberFormat="0" applyBorder="0" applyAlignment="0" applyProtection="0"/>
    <xf numFmtId="201" fontId="7" fillId="0" borderId="24">
      <alignment horizontal="left"/>
    </xf>
    <xf numFmtId="201" fontId="7" fillId="0" borderId="24">
      <alignment horizontal="left"/>
    </xf>
    <xf numFmtId="201" fontId="7" fillId="0" borderId="24">
      <alignment horizontal="left"/>
    </xf>
    <xf numFmtId="201" fontId="7" fillId="0" borderId="24">
      <alignment horizontal="left"/>
    </xf>
    <xf numFmtId="201" fontId="7" fillId="0" borderId="24">
      <alignment horizontal="left"/>
    </xf>
    <xf numFmtId="201" fontId="7" fillId="0" borderId="24">
      <alignment horizontal="left"/>
    </xf>
    <xf numFmtId="0" fontId="134" fillId="0" borderId="0"/>
    <xf numFmtId="201" fontId="7" fillId="0" borderId="24">
      <alignment horizontal="left"/>
    </xf>
    <xf numFmtId="201" fontId="7" fillId="0" borderId="24">
      <alignment horizontal="left"/>
    </xf>
    <xf numFmtId="201" fontId="7" fillId="0" borderId="24">
      <alignment horizontal="left"/>
    </xf>
    <xf numFmtId="201" fontId="7" fillId="0" borderId="24">
      <alignment horizontal="left"/>
    </xf>
    <xf numFmtId="201" fontId="7" fillId="0" borderId="24">
      <alignment horizontal="left"/>
    </xf>
    <xf numFmtId="201" fontId="7" fillId="0" borderId="24">
      <alignment horizontal="left"/>
    </xf>
    <xf numFmtId="201" fontId="7" fillId="0" borderId="24">
      <alignment horizontal="left"/>
    </xf>
    <xf numFmtId="201" fontId="7" fillId="0" borderId="24">
      <alignment horizontal="left"/>
    </xf>
    <xf numFmtId="201" fontId="7" fillId="0" borderId="24">
      <alignment horizontal="left"/>
    </xf>
    <xf numFmtId="201" fontId="7" fillId="0" borderId="10">
      <alignment horizontal="left"/>
    </xf>
    <xf numFmtId="201" fontId="7" fillId="0" borderId="10">
      <alignment horizontal="left"/>
    </xf>
    <xf numFmtId="201" fontId="7" fillId="0" borderId="10">
      <alignment horizontal="left"/>
    </xf>
    <xf numFmtId="201" fontId="7" fillId="0" borderId="10">
      <alignment horizontal="left"/>
    </xf>
    <xf numFmtId="201" fontId="7" fillId="0" borderId="10">
      <alignment horizontal="left"/>
    </xf>
    <xf numFmtId="201" fontId="7" fillId="0" borderId="10">
      <alignment horizontal="left"/>
    </xf>
    <xf numFmtId="0" fontId="134" fillId="0" borderId="0"/>
    <xf numFmtId="201" fontId="7" fillId="0" borderId="10">
      <alignment horizontal="left"/>
    </xf>
    <xf numFmtId="201" fontId="7" fillId="0" borderId="10">
      <alignment horizontal="left"/>
    </xf>
    <xf numFmtId="201" fontId="7" fillId="0" borderId="10">
      <alignment horizontal="left"/>
    </xf>
    <xf numFmtId="201" fontId="7" fillId="0" borderId="10">
      <alignment horizontal="left"/>
    </xf>
    <xf numFmtId="201" fontId="7" fillId="0" borderId="10">
      <alignment horizontal="left"/>
    </xf>
    <xf numFmtId="201" fontId="7" fillId="0" borderId="10">
      <alignment horizontal="left"/>
    </xf>
    <xf numFmtId="201" fontId="7" fillId="0" borderId="10">
      <alignment horizontal="left"/>
    </xf>
    <xf numFmtId="201" fontId="7" fillId="0" borderId="10">
      <alignment horizontal="left"/>
    </xf>
    <xf numFmtId="201" fontId="7" fillId="0" borderId="10">
      <alignment horizontal="left"/>
    </xf>
    <xf numFmtId="0" fontId="134" fillId="0" borderId="0"/>
    <xf numFmtId="0" fontId="162" fillId="0" borderId="49" applyNumberFormat="0" applyFill="0" applyAlignment="0" applyProtection="0"/>
    <xf numFmtId="0" fontId="162" fillId="0" borderId="49" applyNumberFormat="0" applyFill="0" applyAlignment="0" applyProtection="0"/>
    <xf numFmtId="0" fontId="162" fillId="0" borderId="49" applyNumberFormat="0" applyFill="0" applyAlignment="0" applyProtection="0"/>
    <xf numFmtId="0" fontId="162" fillId="0" borderId="49" applyNumberFormat="0" applyFill="0" applyAlignment="0" applyProtection="0"/>
    <xf numFmtId="0" fontId="162" fillId="0" borderId="49" applyNumberFormat="0" applyFill="0" applyAlignment="0" applyProtection="0"/>
    <xf numFmtId="0" fontId="162" fillId="0" borderId="49" applyNumberFormat="0" applyFill="0" applyAlignment="0" applyProtection="0"/>
    <xf numFmtId="0" fontId="162" fillId="0" borderId="49"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34" fillId="0" borderId="0"/>
    <xf numFmtId="0" fontId="163"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64" fillId="0" borderId="50" applyNumberFormat="0" applyFill="0" applyAlignment="0" applyProtection="0"/>
    <xf numFmtId="0" fontId="164"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34" fillId="0" borderId="0"/>
    <xf numFmtId="0" fontId="163" fillId="0" borderId="50" applyNumberFormat="0" applyFill="0" applyAlignment="0" applyProtection="0"/>
    <xf numFmtId="0" fontId="163" fillId="0" borderId="50" applyNumberFormat="0" applyFill="0" applyAlignment="0" applyProtection="0"/>
    <xf numFmtId="0" fontId="163" fillId="0" borderId="50" applyNumberFormat="0" applyFill="0" applyAlignment="0" applyProtection="0"/>
    <xf numFmtId="0" fontId="134" fillId="0" borderId="0"/>
    <xf numFmtId="0" fontId="164" fillId="0" borderId="50" applyNumberFormat="0" applyFill="0" applyAlignment="0" applyProtection="0"/>
    <xf numFmtId="0" fontId="162" fillId="0" borderId="49" applyNumberFormat="0" applyFill="0" applyAlignment="0" applyProtection="0"/>
    <xf numFmtId="0" fontId="162" fillId="0" borderId="49" applyNumberFormat="0" applyFill="0" applyAlignment="0" applyProtection="0"/>
    <xf numFmtId="0" fontId="156" fillId="0" borderId="49" applyNumberFormat="0" applyFill="0" applyAlignment="0" applyProtection="0"/>
    <xf numFmtId="0" fontId="164" fillId="0" borderId="50" applyNumberFormat="0" applyFill="0" applyAlignment="0" applyProtection="0"/>
    <xf numFmtId="0" fontId="134" fillId="0" borderId="0"/>
    <xf numFmtId="0" fontId="162" fillId="0" borderId="49" applyNumberFormat="0" applyFill="0" applyAlignment="0" applyProtection="0"/>
    <xf numFmtId="0" fontId="164" fillId="0" borderId="50" applyNumberFormat="0" applyFill="0" applyAlignment="0" applyProtection="0"/>
    <xf numFmtId="0" fontId="164" fillId="0" borderId="50" applyNumberFormat="0" applyFill="0" applyAlignment="0" applyProtection="0"/>
    <xf numFmtId="0" fontId="162" fillId="0" borderId="49" applyNumberFormat="0" applyFill="0" applyAlignment="0" applyProtection="0"/>
    <xf numFmtId="0" fontId="134" fillId="0" borderId="0"/>
    <xf numFmtId="0" fontId="164" fillId="0" borderId="50" applyNumberFormat="0" applyFill="0" applyAlignment="0" applyProtection="0"/>
    <xf numFmtId="0" fontId="164" fillId="0" borderId="50" applyNumberFormat="0" applyFill="0" applyAlignment="0" applyProtection="0"/>
    <xf numFmtId="0" fontId="134" fillId="0" borderId="0"/>
    <xf numFmtId="0" fontId="164" fillId="0" borderId="50" applyNumberFormat="0" applyFill="0" applyAlignment="0" applyProtection="0"/>
    <xf numFmtId="0" fontId="164" fillId="0" borderId="50" applyNumberFormat="0" applyFill="0" applyAlignment="0" applyProtection="0"/>
    <xf numFmtId="0" fontId="134" fillId="0" borderId="0"/>
    <xf numFmtId="0" fontId="134" fillId="0" borderId="0"/>
    <xf numFmtId="0" fontId="134" fillId="0" borderId="0"/>
    <xf numFmtId="0" fontId="165" fillId="0" borderId="51" applyNumberFormat="0" applyFill="0" applyAlignment="0" applyProtection="0"/>
    <xf numFmtId="0" fontId="165" fillId="0" borderId="51" applyNumberFormat="0" applyFill="0" applyAlignment="0" applyProtection="0"/>
    <xf numFmtId="0" fontId="165" fillId="0" borderId="51" applyNumberFormat="0" applyFill="0" applyAlignment="0" applyProtection="0"/>
    <xf numFmtId="0" fontId="165" fillId="0" borderId="51" applyNumberFormat="0" applyFill="0" applyAlignment="0" applyProtection="0"/>
    <xf numFmtId="0" fontId="165" fillId="0" borderId="51" applyNumberFormat="0" applyFill="0" applyAlignment="0" applyProtection="0"/>
    <xf numFmtId="0" fontId="165" fillId="0" borderId="51" applyNumberFormat="0" applyFill="0" applyAlignment="0" applyProtection="0"/>
    <xf numFmtId="0" fontId="165" fillId="0" borderId="51"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34" fillId="0" borderId="0"/>
    <xf numFmtId="0" fontId="166"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18" fillId="0" borderId="52" applyNumberFormat="0" applyFill="0" applyAlignment="0" applyProtection="0"/>
    <xf numFmtId="0" fontId="118"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34" fillId="0" borderId="0"/>
    <xf numFmtId="0" fontId="166" fillId="0" borderId="52" applyNumberFormat="0" applyFill="0" applyAlignment="0" applyProtection="0"/>
    <xf numFmtId="0" fontId="166" fillId="0" borderId="52" applyNumberFormat="0" applyFill="0" applyAlignment="0" applyProtection="0"/>
    <xf numFmtId="0" fontId="166" fillId="0" borderId="52" applyNumberFormat="0" applyFill="0" applyAlignment="0" applyProtection="0"/>
    <xf numFmtId="0" fontId="134" fillId="0" borderId="0"/>
    <xf numFmtId="0" fontId="118" fillId="0" borderId="52" applyNumberFormat="0" applyFill="0" applyAlignment="0" applyProtection="0"/>
    <xf numFmtId="0" fontId="165" fillId="0" borderId="51" applyNumberFormat="0" applyFill="0" applyAlignment="0" applyProtection="0"/>
    <xf numFmtId="0" fontId="165" fillId="0" borderId="51" applyNumberFormat="0" applyFill="0" applyAlignment="0" applyProtection="0"/>
    <xf numFmtId="0" fontId="157" fillId="0" borderId="51" applyNumberFormat="0" applyFill="0" applyAlignment="0" applyProtection="0"/>
    <xf numFmtId="0" fontId="118" fillId="0" borderId="52" applyNumberFormat="0" applyFill="0" applyAlignment="0" applyProtection="0"/>
    <xf numFmtId="0" fontId="134" fillId="0" borderId="0"/>
    <xf numFmtId="0" fontId="165" fillId="0" borderId="51" applyNumberFormat="0" applyFill="0" applyAlignment="0" applyProtection="0"/>
    <xf numFmtId="0" fontId="118" fillId="0" borderId="52" applyNumberFormat="0" applyFill="0" applyAlignment="0" applyProtection="0"/>
    <xf numFmtId="0" fontId="118" fillId="0" borderId="52" applyNumberFormat="0" applyFill="0" applyAlignment="0" applyProtection="0"/>
    <xf numFmtId="0" fontId="165" fillId="0" borderId="51" applyNumberFormat="0" applyFill="0" applyAlignment="0" applyProtection="0"/>
    <xf numFmtId="0" fontId="134" fillId="0" borderId="0"/>
    <xf numFmtId="0" fontId="118" fillId="0" borderId="52" applyNumberFormat="0" applyFill="0" applyAlignment="0" applyProtection="0"/>
    <xf numFmtId="0" fontId="118" fillId="0" borderId="52" applyNumberFormat="0" applyFill="0" applyAlignment="0" applyProtection="0"/>
    <xf numFmtId="0" fontId="134" fillId="0" borderId="0"/>
    <xf numFmtId="0" fontId="118" fillId="0" borderId="52" applyNumberFormat="0" applyFill="0" applyAlignment="0" applyProtection="0"/>
    <xf numFmtId="0" fontId="118" fillId="0" borderId="52" applyNumberFormat="0" applyFill="0" applyAlignment="0" applyProtection="0"/>
    <xf numFmtId="0" fontId="134" fillId="0" borderId="0"/>
    <xf numFmtId="0" fontId="134" fillId="0" borderId="0"/>
    <xf numFmtId="0" fontId="134" fillId="0" borderId="0"/>
    <xf numFmtId="0" fontId="167" fillId="0" borderId="53" applyNumberFormat="0" applyFill="0" applyAlignment="0" applyProtection="0"/>
    <xf numFmtId="0" fontId="167" fillId="0" borderId="53" applyNumberFormat="0" applyFill="0" applyAlignment="0" applyProtection="0"/>
    <xf numFmtId="0" fontId="167" fillId="0" borderId="53" applyNumberFormat="0" applyFill="0" applyAlignment="0" applyProtection="0"/>
    <xf numFmtId="0" fontId="167" fillId="0" borderId="53" applyNumberFormat="0" applyFill="0" applyAlignment="0" applyProtection="0"/>
    <xf numFmtId="0" fontId="167" fillId="0" borderId="53" applyNumberFormat="0" applyFill="0" applyAlignment="0" applyProtection="0"/>
    <xf numFmtId="0" fontId="167" fillId="0" borderId="53" applyNumberFormat="0" applyFill="0" applyAlignment="0" applyProtection="0"/>
    <xf numFmtId="0" fontId="167" fillId="0" borderId="53"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34" fillId="0" borderId="0"/>
    <xf numFmtId="0" fontId="168"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54" fillId="0" borderId="54" applyNumberFormat="0" applyFill="0" applyAlignment="0" applyProtection="0"/>
    <xf numFmtId="0" fontId="154"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34" fillId="0" borderId="0"/>
    <xf numFmtId="0" fontId="168" fillId="0" borderId="54" applyNumberFormat="0" applyFill="0" applyAlignment="0" applyProtection="0"/>
    <xf numFmtId="0" fontId="168" fillId="0" borderId="54" applyNumberFormat="0" applyFill="0" applyAlignment="0" applyProtection="0"/>
    <xf numFmtId="0" fontId="168" fillId="0" borderId="54" applyNumberFormat="0" applyFill="0" applyAlignment="0" applyProtection="0"/>
    <xf numFmtId="0" fontId="134" fillId="0" borderId="0"/>
    <xf numFmtId="0" fontId="154" fillId="0" borderId="54" applyNumberFormat="0" applyFill="0" applyAlignment="0" applyProtection="0"/>
    <xf numFmtId="0" fontId="167" fillId="0" borderId="53" applyNumberFormat="0" applyFill="0" applyAlignment="0" applyProtection="0"/>
    <xf numFmtId="0" fontId="167" fillId="0" borderId="53" applyNumberFormat="0" applyFill="0" applyAlignment="0" applyProtection="0"/>
    <xf numFmtId="0" fontId="159" fillId="0" borderId="53" applyNumberFormat="0" applyFill="0" applyAlignment="0" applyProtection="0"/>
    <xf numFmtId="0" fontId="154" fillId="0" borderId="54" applyNumberFormat="0" applyFill="0" applyAlignment="0" applyProtection="0"/>
    <xf numFmtId="0" fontId="134" fillId="0" borderId="0"/>
    <xf numFmtId="0" fontId="167" fillId="0" borderId="53" applyNumberFormat="0" applyFill="0" applyAlignment="0" applyProtection="0"/>
    <xf numFmtId="0" fontId="154" fillId="0" borderId="54" applyNumberFormat="0" applyFill="0" applyAlignment="0" applyProtection="0"/>
    <xf numFmtId="0" fontId="154" fillId="0" borderId="54" applyNumberFormat="0" applyFill="0" applyAlignment="0" applyProtection="0"/>
    <xf numFmtId="0" fontId="167" fillId="0" borderId="53" applyNumberFormat="0" applyFill="0" applyAlignment="0" applyProtection="0"/>
    <xf numFmtId="0" fontId="134" fillId="0" borderId="0"/>
    <xf numFmtId="0" fontId="154" fillId="0" borderId="54" applyNumberFormat="0" applyFill="0" applyAlignment="0" applyProtection="0"/>
    <xf numFmtId="0" fontId="154" fillId="0" borderId="54" applyNumberFormat="0" applyFill="0" applyAlignment="0" applyProtection="0"/>
    <xf numFmtId="0" fontId="134" fillId="0" borderId="0"/>
    <xf numFmtId="0" fontId="154" fillId="0" borderId="54" applyNumberFormat="0" applyFill="0" applyAlignment="0" applyProtection="0"/>
    <xf numFmtId="0" fontId="154" fillId="0" borderId="54" applyNumberFormat="0" applyFill="0" applyAlignment="0" applyProtection="0"/>
    <xf numFmtId="0" fontId="134" fillId="0" borderId="0"/>
    <xf numFmtId="0" fontId="134" fillId="0" borderId="0"/>
    <xf numFmtId="0" fontId="134" fillId="0" borderId="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34"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34"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34" fillId="0" borderId="0"/>
    <xf numFmtId="0" fontId="154"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59" fillId="0" borderId="0" applyNumberFormat="0" applyFill="0" applyBorder="0" applyAlignment="0" applyProtection="0"/>
    <xf numFmtId="0" fontId="154" fillId="0" borderId="0" applyNumberFormat="0" applyFill="0" applyBorder="0" applyAlignment="0" applyProtection="0"/>
    <xf numFmtId="0" fontId="134" fillId="0" borderId="0"/>
    <xf numFmtId="0" fontId="167"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67" fillId="0" borderId="0" applyNumberFormat="0" applyFill="0" applyBorder="0" applyAlignment="0" applyProtection="0"/>
    <xf numFmtId="0" fontId="134" fillId="0" borderId="0"/>
    <xf numFmtId="0" fontId="154" fillId="0" borderId="0" applyNumberFormat="0" applyFill="0" applyBorder="0" applyAlignment="0" applyProtection="0"/>
    <xf numFmtId="0" fontId="154" fillId="0" borderId="0" applyNumberFormat="0" applyFill="0" applyBorder="0" applyAlignment="0" applyProtection="0"/>
    <xf numFmtId="0" fontId="134" fillId="0" borderId="0"/>
    <xf numFmtId="0" fontId="154" fillId="0" borderId="0" applyNumberFormat="0" applyFill="0" applyBorder="0" applyAlignment="0" applyProtection="0"/>
    <xf numFmtId="0" fontId="154" fillId="0" borderId="0" applyNumberFormat="0" applyFill="0" applyBorder="0" applyAlignment="0" applyProtection="0"/>
    <xf numFmtId="0" fontId="134" fillId="0" borderId="0"/>
    <xf numFmtId="0" fontId="134" fillId="0" borderId="0"/>
    <xf numFmtId="4" fontId="169" fillId="0" borderId="0" applyFont="0" applyFill="0" applyBorder="0" applyProtection="0">
      <alignment horizontal="center"/>
    </xf>
    <xf numFmtId="4" fontId="169" fillId="0" borderId="0" applyFont="0" applyFill="0" applyBorder="0" applyProtection="0">
      <alignment horizontal="center"/>
    </xf>
    <xf numFmtId="4" fontId="169" fillId="0" borderId="0" applyFont="0" applyFill="0" applyBorder="0" applyProtection="0">
      <alignment horizontal="center"/>
    </xf>
    <xf numFmtId="0" fontId="134" fillId="0" borderId="0"/>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0" fontId="134" fillId="0" borderId="0"/>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0" fontId="169" fillId="0" borderId="0" applyNumberFormat="0" applyFont="0" applyFill="0" applyBorder="0" applyAlignment="0" applyProtection="0">
      <alignment horizontal="right"/>
    </xf>
    <xf numFmtId="0" fontId="169" fillId="0" borderId="0" applyNumberFormat="0" applyFont="0" applyFill="0" applyBorder="0" applyAlignment="0" applyProtection="0">
      <alignment horizontal="right"/>
    </xf>
    <xf numFmtId="0" fontId="169" fillId="0" borderId="0" applyNumberFormat="0" applyFont="0" applyFill="0" applyBorder="0" applyAlignment="0" applyProtection="0">
      <alignment horizontal="right"/>
    </xf>
    <xf numFmtId="0" fontId="134" fillId="0" borderId="0"/>
    <xf numFmtId="0" fontId="170" fillId="0" borderId="0" applyNumberFormat="0" applyFill="0" applyBorder="0" applyAlignment="0" applyProtection="0"/>
    <xf numFmtId="0" fontId="137" fillId="59" borderId="0" applyNumberFormat="0" applyBorder="0" applyAlignment="0" applyProtection="0"/>
    <xf numFmtId="0" fontId="137" fillId="59" borderId="0" applyNumberFormat="0" applyBorder="0" applyAlignment="0" applyProtection="0"/>
    <xf numFmtId="0" fontId="137" fillId="59" borderId="0" applyNumberFormat="0" applyBorder="0" applyAlignment="0" applyProtection="0"/>
    <xf numFmtId="0" fontId="134" fillId="0" borderId="0"/>
    <xf numFmtId="1" fontId="16" fillId="0" borderId="0" applyFont="0" applyFill="0" applyBorder="0" applyAlignment="0" applyProtection="0"/>
    <xf numFmtId="1" fontId="16" fillId="0" borderId="0" applyFont="0" applyFill="0" applyBorder="0" applyAlignment="0" applyProtection="0"/>
    <xf numFmtId="0" fontId="134" fillId="0" borderId="0"/>
    <xf numFmtId="10" fontId="115" fillId="7" borderId="23" applyNumberFormat="0" applyBorder="0" applyAlignment="0" applyProtection="0"/>
    <xf numFmtId="0" fontId="134" fillId="0" borderId="0"/>
    <xf numFmtId="0" fontId="155" fillId="64" borderId="45" applyNumberFormat="0" applyAlignment="0" applyProtection="0"/>
    <xf numFmtId="0" fontId="171" fillId="65" borderId="45" applyNumberFormat="0" applyAlignment="0" applyProtection="0"/>
    <xf numFmtId="0" fontId="155" fillId="64" borderId="45" applyNumberFormat="0" applyAlignment="0" applyProtection="0"/>
    <xf numFmtId="0" fontId="171" fillId="65" borderId="45" applyNumberFormat="0" applyAlignment="0" applyProtection="0"/>
    <xf numFmtId="0" fontId="155" fillId="64" borderId="45" applyNumberFormat="0" applyAlignment="0" applyProtection="0"/>
    <xf numFmtId="0" fontId="171" fillId="65" borderId="45" applyNumberFormat="0" applyAlignment="0" applyProtection="0"/>
    <xf numFmtId="0" fontId="155" fillId="64" borderId="45" applyNumberFormat="0" applyAlignment="0" applyProtection="0"/>
    <xf numFmtId="0" fontId="171" fillId="65" borderId="45" applyNumberFormat="0" applyAlignment="0" applyProtection="0"/>
    <xf numFmtId="0" fontId="155" fillId="64" borderId="45" applyNumberFormat="0" applyAlignment="0" applyProtection="0"/>
    <xf numFmtId="0" fontId="171" fillId="65" borderId="45" applyNumberFormat="0" applyAlignment="0" applyProtection="0"/>
    <xf numFmtId="0" fontId="155" fillId="64" borderId="45" applyNumberFormat="0" applyAlignment="0" applyProtection="0"/>
    <xf numFmtId="0" fontId="171" fillId="65" borderId="45" applyNumberFormat="0" applyAlignment="0" applyProtection="0"/>
    <xf numFmtId="0" fontId="155" fillId="64" borderId="45" applyNumberFormat="0" applyAlignment="0" applyProtection="0"/>
    <xf numFmtId="0" fontId="171" fillId="65"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34" fillId="0" borderId="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34" fillId="0" borderId="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71" fillId="62" borderId="45" applyNumberFormat="0" applyAlignment="0" applyProtection="0"/>
    <xf numFmtId="0" fontId="171" fillId="62" borderId="45" applyNumberFormat="0" applyAlignment="0" applyProtection="0"/>
    <xf numFmtId="0" fontId="171" fillId="62" borderId="45" applyNumberFormat="0" applyAlignment="0" applyProtection="0"/>
    <xf numFmtId="0" fontId="134" fillId="0" borderId="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4" borderId="45" applyNumberFormat="0" applyAlignment="0" applyProtection="0"/>
    <xf numFmtId="0" fontId="155"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71" fillId="65" borderId="45" applyNumberFormat="0" applyAlignment="0" applyProtection="0"/>
    <xf numFmtId="0" fontId="171" fillId="65" borderId="45" applyNumberFormat="0" applyAlignment="0" applyProtection="0"/>
    <xf numFmtId="0" fontId="165" fillId="65" borderId="45" applyNumberFormat="0" applyAlignment="0" applyProtection="0"/>
    <xf numFmtId="0" fontId="155" fillId="62" borderId="45" applyNumberFormat="0" applyAlignment="0" applyProtection="0"/>
    <xf numFmtId="0" fontId="134" fillId="0" borderId="0"/>
    <xf numFmtId="0" fontId="171" fillId="65" borderId="45" applyNumberFormat="0" applyAlignment="0" applyProtection="0"/>
    <xf numFmtId="0" fontId="155" fillId="62" borderId="45" applyNumberFormat="0" applyAlignment="0" applyProtection="0"/>
    <xf numFmtId="0" fontId="155" fillId="62" borderId="45" applyNumberFormat="0" applyAlignment="0" applyProtection="0"/>
    <xf numFmtId="0" fontId="171" fillId="65" borderId="45" applyNumberFormat="0" applyAlignment="0" applyProtection="0"/>
    <xf numFmtId="0" fontId="134" fillId="0" borderId="0"/>
    <xf numFmtId="0" fontId="155"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34" fillId="0" borderId="0"/>
    <xf numFmtId="0" fontId="155" fillId="62" borderId="45" applyNumberFormat="0" applyAlignment="0" applyProtection="0"/>
    <xf numFmtId="0" fontId="155" fillId="62" borderId="45" applyNumberFormat="0" applyAlignment="0" applyProtection="0"/>
    <xf numFmtId="0" fontId="155" fillId="62" borderId="45" applyNumberFormat="0" applyAlignment="0" applyProtection="0"/>
    <xf numFmtId="0" fontId="134" fillId="0" borderId="0"/>
    <xf numFmtId="0" fontId="155" fillId="62" borderId="45" applyNumberFormat="0" applyAlignment="0" applyProtection="0"/>
    <xf numFmtId="0" fontId="134" fillId="0" borderId="0"/>
    <xf numFmtId="0" fontId="155" fillId="64" borderId="45" applyNumberFormat="0" applyAlignment="0" applyProtection="0"/>
    <xf numFmtId="0" fontId="155" fillId="64" borderId="45" applyNumberFormat="0" applyAlignment="0" applyProtection="0"/>
    <xf numFmtId="0" fontId="172" fillId="62" borderId="45" applyNumberFormat="0" applyAlignment="0" applyProtection="0"/>
    <xf numFmtId="0" fontId="172" fillId="62" borderId="45" applyNumberFormat="0" applyAlignment="0" applyProtection="0"/>
    <xf numFmtId="0" fontId="134" fillId="0" borderId="0"/>
    <xf numFmtId="0" fontId="173" fillId="0" borderId="55" applyNumberFormat="0" applyFill="0" applyAlignment="0" applyProtection="0"/>
    <xf numFmtId="0" fontId="173" fillId="0" borderId="55" applyNumberFormat="0" applyFill="0" applyAlignment="0" applyProtection="0"/>
    <xf numFmtId="0" fontId="173" fillId="0" borderId="55" applyNumberFormat="0" applyFill="0" applyAlignment="0" applyProtection="0"/>
    <xf numFmtId="0" fontId="173" fillId="0" borderId="55" applyNumberFormat="0" applyFill="0" applyAlignment="0" applyProtection="0"/>
    <xf numFmtId="0" fontId="173" fillId="0" borderId="55" applyNumberFormat="0" applyFill="0" applyAlignment="0" applyProtection="0"/>
    <xf numFmtId="0" fontId="173" fillId="0" borderId="55" applyNumberFormat="0" applyFill="0" applyAlignment="0" applyProtection="0"/>
    <xf numFmtId="0" fontId="173" fillId="0" borderId="55"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34" fillId="0" borderId="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45" fillId="0" borderId="47" applyNumberFormat="0" applyFill="0" applyAlignment="0" applyProtection="0"/>
    <xf numFmtId="0" fontId="145"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34" fillId="0" borderId="0"/>
    <xf numFmtId="0" fontId="174" fillId="0" borderId="47" applyNumberFormat="0" applyFill="0" applyAlignment="0" applyProtection="0"/>
    <xf numFmtId="0" fontId="174" fillId="0" borderId="47" applyNumberFormat="0" applyFill="0" applyAlignment="0" applyProtection="0"/>
    <xf numFmtId="0" fontId="174" fillId="0" borderId="47" applyNumberFormat="0" applyFill="0" applyAlignment="0" applyProtection="0"/>
    <xf numFmtId="0" fontId="134" fillId="0" borderId="0"/>
    <xf numFmtId="0" fontId="145" fillId="0" borderId="47" applyNumberFormat="0" applyFill="0" applyAlignment="0" applyProtection="0"/>
    <xf numFmtId="0" fontId="173" fillId="0" borderId="55" applyNumberFormat="0" applyFill="0" applyAlignment="0" applyProtection="0"/>
    <xf numFmtId="0" fontId="173" fillId="0" borderId="55" applyNumberFormat="0" applyFill="0" applyAlignment="0" applyProtection="0"/>
    <xf numFmtId="0" fontId="167" fillId="0" borderId="55" applyNumberFormat="0" applyFill="0" applyAlignment="0" applyProtection="0"/>
    <xf numFmtId="0" fontId="145" fillId="0" borderId="47" applyNumberFormat="0" applyFill="0" applyAlignment="0" applyProtection="0"/>
    <xf numFmtId="0" fontId="134" fillId="0" borderId="0"/>
    <xf numFmtId="0" fontId="173" fillId="0" borderId="55" applyNumberFormat="0" applyFill="0" applyAlignment="0" applyProtection="0"/>
    <xf numFmtId="0" fontId="145" fillId="0" borderId="47" applyNumberFormat="0" applyFill="0" applyAlignment="0" applyProtection="0"/>
    <xf numFmtId="0" fontId="145" fillId="0" borderId="47" applyNumberFormat="0" applyFill="0" applyAlignment="0" applyProtection="0"/>
    <xf numFmtId="0" fontId="173" fillId="0" borderId="55" applyNumberFormat="0" applyFill="0" applyAlignment="0" applyProtection="0"/>
    <xf numFmtId="0" fontId="134" fillId="0" borderId="0"/>
    <xf numFmtId="0" fontId="145" fillId="0" borderId="47" applyNumberFormat="0" applyFill="0" applyAlignment="0" applyProtection="0"/>
    <xf numFmtId="0" fontId="145" fillId="0" borderId="47" applyNumberFormat="0" applyFill="0" applyAlignment="0" applyProtection="0"/>
    <xf numFmtId="0" fontId="134" fillId="0" borderId="0"/>
    <xf numFmtId="0" fontId="145" fillId="0" borderId="47" applyNumberFormat="0" applyFill="0" applyAlignment="0" applyProtection="0"/>
    <xf numFmtId="0" fontId="145" fillId="0" borderId="47" applyNumberFormat="0" applyFill="0" applyAlignment="0" applyProtection="0"/>
    <xf numFmtId="0" fontId="134" fillId="0" borderId="0"/>
    <xf numFmtId="0" fontId="134" fillId="0" borderId="0"/>
    <xf numFmtId="0" fontId="12" fillId="85" borderId="0">
      <alignment vertical="top"/>
    </xf>
    <xf numFmtId="0" fontId="12" fillId="85" borderId="0">
      <alignment vertical="top"/>
    </xf>
    <xf numFmtId="0" fontId="12" fillId="85" borderId="0">
      <alignment vertical="top"/>
    </xf>
    <xf numFmtId="0" fontId="12" fillId="85" borderId="0">
      <alignment vertical="top"/>
    </xf>
    <xf numFmtId="0" fontId="12" fillId="85" borderId="0">
      <alignment vertical="top"/>
    </xf>
    <xf numFmtId="0" fontId="134" fillId="0" borderId="0"/>
    <xf numFmtId="0" fontId="134" fillId="0" borderId="0"/>
    <xf numFmtId="0" fontId="175" fillId="65" borderId="0" applyNumberFormat="0" applyBorder="0" applyAlignment="0" applyProtection="0"/>
    <xf numFmtId="0" fontId="175" fillId="65" borderId="0" applyNumberFormat="0" applyBorder="0" applyAlignment="0" applyProtection="0"/>
    <xf numFmtId="0" fontId="175" fillId="65" borderId="0" applyNumberFormat="0" applyBorder="0" applyAlignment="0" applyProtection="0"/>
    <xf numFmtId="0" fontId="175" fillId="65" borderId="0" applyNumberFormat="0" applyBorder="0" applyAlignment="0" applyProtection="0"/>
    <xf numFmtId="0" fontId="175" fillId="65" borderId="0" applyNumberFormat="0" applyBorder="0" applyAlignment="0" applyProtection="0"/>
    <xf numFmtId="0" fontId="175" fillId="65" borderId="0" applyNumberFormat="0" applyBorder="0" applyAlignment="0" applyProtection="0"/>
    <xf numFmtId="0" fontId="175"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34" fillId="0" borderId="0"/>
    <xf numFmtId="0" fontId="176"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77" fillId="65" borderId="0" applyNumberFormat="0" applyBorder="0" applyAlignment="0" applyProtection="0"/>
    <xf numFmtId="0" fontId="177"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34" fillId="0" borderId="0"/>
    <xf numFmtId="0" fontId="176" fillId="65" borderId="0" applyNumberFormat="0" applyBorder="0" applyAlignment="0" applyProtection="0"/>
    <xf numFmtId="0" fontId="176" fillId="65" borderId="0" applyNumberFormat="0" applyBorder="0" applyAlignment="0" applyProtection="0"/>
    <xf numFmtId="0" fontId="176" fillId="65" borderId="0" applyNumberFormat="0" applyBorder="0" applyAlignment="0" applyProtection="0"/>
    <xf numFmtId="0" fontId="134" fillId="0" borderId="0"/>
    <xf numFmtId="0" fontId="177" fillId="65" borderId="0" applyNumberFormat="0" applyBorder="0" applyAlignment="0" applyProtection="0"/>
    <xf numFmtId="0" fontId="175" fillId="65" borderId="0" applyNumberFormat="0" applyBorder="0" applyAlignment="0" applyProtection="0"/>
    <xf numFmtId="0" fontId="175" fillId="65" borderId="0" applyNumberFormat="0" applyBorder="0" applyAlignment="0" applyProtection="0"/>
    <xf numFmtId="0" fontId="169" fillId="65" borderId="0" applyNumberFormat="0" applyBorder="0" applyAlignment="0" applyProtection="0"/>
    <xf numFmtId="0" fontId="177" fillId="65" borderId="0" applyNumberFormat="0" applyBorder="0" applyAlignment="0" applyProtection="0"/>
    <xf numFmtId="0" fontId="134" fillId="0" borderId="0"/>
    <xf numFmtId="0" fontId="175" fillId="65" borderId="0" applyNumberFormat="0" applyBorder="0" applyAlignment="0" applyProtection="0"/>
    <xf numFmtId="0" fontId="177" fillId="65" borderId="0" applyNumberFormat="0" applyBorder="0" applyAlignment="0" applyProtection="0"/>
    <xf numFmtId="0" fontId="177" fillId="65" borderId="0" applyNumberFormat="0" applyBorder="0" applyAlignment="0" applyProtection="0"/>
    <xf numFmtId="0" fontId="175" fillId="65" borderId="0" applyNumberFormat="0" applyBorder="0" applyAlignment="0" applyProtection="0"/>
    <xf numFmtId="0" fontId="134" fillId="0" borderId="0"/>
    <xf numFmtId="0" fontId="177" fillId="65" borderId="0" applyNumberFormat="0" applyBorder="0" applyAlignment="0" applyProtection="0"/>
    <xf numFmtId="0" fontId="177" fillId="65" borderId="0" applyNumberFormat="0" applyBorder="0" applyAlignment="0" applyProtection="0"/>
    <xf numFmtId="0" fontId="134" fillId="0" borderId="0"/>
    <xf numFmtId="0" fontId="177" fillId="65" borderId="0" applyNumberFormat="0" applyBorder="0" applyAlignment="0" applyProtection="0"/>
    <xf numFmtId="0" fontId="177" fillId="65" borderId="0" applyNumberFormat="0" applyBorder="0" applyAlignment="0" applyProtection="0"/>
    <xf numFmtId="0" fontId="134" fillId="0" borderId="0"/>
    <xf numFmtId="0" fontId="134" fillId="0" borderId="0"/>
    <xf numFmtId="241" fontId="120" fillId="0" borderId="0" applyFill="0" applyBorder="0" applyAlignment="0" applyProtection="0"/>
    <xf numFmtId="241" fontId="120" fillId="0" borderId="0" applyFill="0" applyBorder="0" applyAlignment="0" applyProtection="0"/>
    <xf numFmtId="241" fontId="120" fillId="0" borderId="0" applyFill="0" applyBorder="0" applyAlignment="0" applyProtection="0"/>
    <xf numFmtId="0" fontId="134" fillId="0" borderId="0"/>
    <xf numFmtId="242" fontId="178" fillId="0" borderId="32" applyBorder="0">
      <alignment horizontal="center" vertical="center" wrapText="1"/>
    </xf>
    <xf numFmtId="242" fontId="178" fillId="0" borderId="32" applyBorder="0">
      <alignment horizontal="center" vertical="center" wrapText="1"/>
    </xf>
    <xf numFmtId="0" fontId="134" fillId="0" borderId="0"/>
    <xf numFmtId="0" fontId="7" fillId="0" borderId="0"/>
    <xf numFmtId="243" fontId="7" fillId="0" borderId="0"/>
    <xf numFmtId="243" fontId="7" fillId="0" borderId="0"/>
    <xf numFmtId="243" fontId="7" fillId="0" borderId="0"/>
    <xf numFmtId="243" fontId="7" fillId="0" borderId="0"/>
    <xf numFmtId="243" fontId="7" fillId="0" borderId="0"/>
    <xf numFmtId="243" fontId="7" fillId="0" borderId="0"/>
    <xf numFmtId="0" fontId="134" fillId="0" borderId="0"/>
    <xf numFmtId="243" fontId="7" fillId="0" borderId="0"/>
    <xf numFmtId="243" fontId="7" fillId="0" borderId="0"/>
    <xf numFmtId="243" fontId="7" fillId="0" borderId="0"/>
    <xf numFmtId="243" fontId="7" fillId="0" borderId="0"/>
    <xf numFmtId="243" fontId="7" fillId="0" borderId="0"/>
    <xf numFmtId="243" fontId="7" fillId="0" borderId="0"/>
    <xf numFmtId="243" fontId="7" fillId="0" borderId="0"/>
    <xf numFmtId="243" fontId="7" fillId="0" borderId="0"/>
    <xf numFmtId="243" fontId="7" fillId="0" borderId="0"/>
    <xf numFmtId="0" fontId="134" fillId="0" borderId="0"/>
    <xf numFmtId="0" fontId="134" fillId="0" borderId="0"/>
    <xf numFmtId="0" fontId="134" fillId="0" borderId="0"/>
    <xf numFmtId="0" fontId="134" fillId="0" borderId="0"/>
    <xf numFmtId="0" fontId="6" fillId="0" borderId="0"/>
    <xf numFmtId="0" fontId="134" fillId="0" borderId="0"/>
    <xf numFmtId="0" fontId="134" fillId="0" borderId="0"/>
    <xf numFmtId="0" fontId="134" fillId="0" borderId="0"/>
    <xf numFmtId="0" fontId="134" fillId="0" borderId="0"/>
    <xf numFmtId="0" fontId="134" fillId="0" borderId="0"/>
    <xf numFmtId="0" fontId="7" fillId="0" borderId="0"/>
    <xf numFmtId="0" fontId="6" fillId="0" borderId="0"/>
    <xf numFmtId="0" fontId="134" fillId="0" borderId="0"/>
    <xf numFmtId="0" fontId="7" fillId="0" borderId="0"/>
    <xf numFmtId="0" fontId="7" fillId="0" borderId="0"/>
    <xf numFmtId="0" fontId="134" fillId="0" borderId="0"/>
    <xf numFmtId="0" fontId="7" fillId="0" borderId="0"/>
    <xf numFmtId="0" fontId="7"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18" fillId="0" borderId="0"/>
    <xf numFmtId="0" fontId="7" fillId="0" borderId="0"/>
    <xf numFmtId="0" fontId="7" fillId="0" borderId="0"/>
    <xf numFmtId="0" fontId="7" fillId="0" borderId="0"/>
    <xf numFmtId="0" fontId="6" fillId="0" borderId="0"/>
    <xf numFmtId="0" fontId="6" fillId="0" borderId="0"/>
    <xf numFmtId="0" fontId="6" fillId="0" borderId="0"/>
    <xf numFmtId="0" fontId="11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134" fillId="0" borderId="0"/>
    <xf numFmtId="0" fontId="134" fillId="0" borderId="0"/>
    <xf numFmtId="0" fontId="134" fillId="0" borderId="0"/>
    <xf numFmtId="0" fontId="134" fillId="0" borderId="0"/>
    <xf numFmtId="0" fontId="134" fillId="0" borderId="0"/>
    <xf numFmtId="0" fontId="7" fillId="0" borderId="0"/>
    <xf numFmtId="0" fontId="7" fillId="0" borderId="0"/>
    <xf numFmtId="0" fontId="134" fillId="0" borderId="0"/>
    <xf numFmtId="0" fontId="6" fillId="0" borderId="0"/>
    <xf numFmtId="0" fontId="7" fillId="0" borderId="0"/>
    <xf numFmtId="0" fontId="7" fillId="0" borderId="0"/>
    <xf numFmtId="0" fontId="6" fillId="0" borderId="0"/>
    <xf numFmtId="0" fontId="134" fillId="0" borderId="0"/>
    <xf numFmtId="0" fontId="7" fillId="0" borderId="0"/>
    <xf numFmtId="0" fontId="6" fillId="0" borderId="0"/>
    <xf numFmtId="0" fontId="7"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6" fillId="0" borderId="0"/>
    <xf numFmtId="0" fontId="6" fillId="0" borderId="0"/>
    <xf numFmtId="0" fontId="6" fillId="0" borderId="0"/>
    <xf numFmtId="0" fontId="134" fillId="0" borderId="0"/>
    <xf numFmtId="0" fontId="6" fillId="0" borderId="0"/>
    <xf numFmtId="0" fontId="134" fillId="0" borderId="0"/>
    <xf numFmtId="0" fontId="134" fillId="0" borderId="0"/>
    <xf numFmtId="0" fontId="134" fillId="0" borderId="0"/>
    <xf numFmtId="0" fontId="134" fillId="0" borderId="0"/>
    <xf numFmtId="0" fontId="134" fillId="0" borderId="0"/>
    <xf numFmtId="0" fontId="6" fillId="0" borderId="0"/>
    <xf numFmtId="0" fontId="6"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134"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7" fillId="0" borderId="0"/>
    <xf numFmtId="0" fontId="7" fillId="0" borderId="0"/>
    <xf numFmtId="0" fontId="6" fillId="0" borderId="0"/>
    <xf numFmtId="0" fontId="38" fillId="0" borderId="0"/>
    <xf numFmtId="0" fontId="134"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7" fillId="0" borderId="0"/>
    <xf numFmtId="0" fontId="6" fillId="0" borderId="0"/>
    <xf numFmtId="0" fontId="6" fillId="0" borderId="0"/>
    <xf numFmtId="0" fontId="6" fillId="0" borderId="0"/>
    <xf numFmtId="0" fontId="29" fillId="0" borderId="0">
      <alignment vertical="top"/>
    </xf>
    <xf numFmtId="0" fontId="6" fillId="0" borderId="0"/>
    <xf numFmtId="0" fontId="6" fillId="0" borderId="0"/>
    <xf numFmtId="0" fontId="29" fillId="0" borderId="0">
      <alignment vertical="top"/>
    </xf>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7" fillId="0" borderId="0"/>
    <xf numFmtId="0" fontId="7" fillId="0" borderId="0"/>
    <xf numFmtId="0" fontId="6" fillId="0" borderId="0"/>
    <xf numFmtId="0" fontId="38" fillId="0" borderId="0"/>
    <xf numFmtId="0" fontId="134"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6" fillId="0" borderId="0"/>
    <xf numFmtId="0" fontId="6" fillId="0" borderId="0"/>
    <xf numFmtId="0" fontId="6" fillId="0" borderId="0"/>
    <xf numFmtId="0" fontId="134" fillId="0" borderId="0"/>
    <xf numFmtId="0" fontId="6" fillId="0" borderId="0"/>
    <xf numFmtId="0" fontId="134" fillId="0" borderId="0"/>
    <xf numFmtId="0" fontId="134" fillId="0" borderId="0"/>
    <xf numFmtId="0" fontId="134" fillId="0" borderId="0"/>
    <xf numFmtId="0" fontId="134" fillId="0" borderId="0"/>
    <xf numFmtId="0" fontId="134" fillId="0" borderId="0"/>
    <xf numFmtId="0" fontId="6" fillId="0" borderId="0"/>
    <xf numFmtId="0" fontId="6"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134"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118" fillId="0" borderId="0"/>
    <xf numFmtId="0" fontId="6" fillId="0" borderId="0"/>
    <xf numFmtId="0" fontId="118" fillId="0" borderId="0"/>
    <xf numFmtId="0" fontId="118" fillId="0" borderId="0"/>
    <xf numFmtId="0" fontId="118" fillId="0" borderId="0"/>
    <xf numFmtId="0" fontId="118" fillId="0" borderId="0"/>
    <xf numFmtId="0" fontId="6" fillId="0" borderId="0"/>
    <xf numFmtId="0" fontId="6" fillId="0" borderId="0"/>
    <xf numFmtId="0" fontId="6" fillId="0" borderId="0"/>
    <xf numFmtId="0" fontId="6" fillId="0" borderId="0"/>
    <xf numFmtId="0" fontId="134" fillId="0" borderId="0"/>
    <xf numFmtId="0" fontId="6" fillId="0" borderId="0"/>
    <xf numFmtId="0" fontId="118" fillId="0" borderId="0"/>
    <xf numFmtId="0" fontId="6" fillId="0" borderId="0"/>
    <xf numFmtId="0" fontId="118" fillId="0" borderId="0"/>
    <xf numFmtId="0" fontId="118" fillId="0" borderId="0"/>
    <xf numFmtId="0" fontId="118" fillId="0" borderId="0"/>
    <xf numFmtId="0" fontId="118" fillId="0" borderId="0"/>
    <xf numFmtId="0" fontId="6" fillId="0" borderId="0"/>
    <xf numFmtId="0" fontId="118" fillId="0" borderId="0"/>
    <xf numFmtId="0" fontId="6" fillId="0" borderId="0"/>
    <xf numFmtId="0" fontId="118" fillId="0" borderId="0"/>
    <xf numFmtId="0" fontId="118" fillId="0" borderId="0"/>
    <xf numFmtId="0" fontId="118" fillId="0" borderId="0"/>
    <xf numFmtId="0" fontId="118" fillId="0" borderId="0"/>
    <xf numFmtId="0" fontId="6" fillId="0" borderId="0"/>
    <xf numFmtId="0" fontId="118" fillId="0" borderId="0"/>
    <xf numFmtId="0" fontId="6" fillId="0" borderId="0"/>
    <xf numFmtId="0" fontId="118" fillId="0" borderId="0"/>
    <xf numFmtId="0" fontId="118" fillId="0" borderId="0"/>
    <xf numFmtId="0" fontId="118" fillId="0" borderId="0"/>
    <xf numFmtId="0" fontId="118" fillId="0" borderId="0"/>
    <xf numFmtId="0" fontId="6" fillId="0" borderId="0"/>
    <xf numFmtId="0" fontId="118" fillId="0" borderId="0"/>
    <xf numFmtId="0" fontId="6" fillId="0" borderId="0"/>
    <xf numFmtId="0" fontId="118" fillId="0" borderId="0"/>
    <xf numFmtId="0" fontId="118" fillId="0" borderId="0"/>
    <xf numFmtId="0" fontId="118" fillId="0" borderId="0"/>
    <xf numFmtId="0" fontId="118" fillId="0" borderId="0"/>
    <xf numFmtId="0" fontId="6" fillId="0" borderId="0"/>
    <xf numFmtId="0" fontId="118" fillId="0" borderId="0"/>
    <xf numFmtId="0" fontId="6" fillId="0" borderId="0"/>
    <xf numFmtId="0" fontId="118" fillId="0" borderId="0"/>
    <xf numFmtId="0" fontId="118" fillId="0" borderId="0"/>
    <xf numFmtId="0" fontId="118" fillId="0" borderId="0"/>
    <xf numFmtId="0" fontId="118" fillId="0" borderId="0"/>
    <xf numFmtId="0" fontId="6" fillId="0" borderId="0"/>
    <xf numFmtId="0" fontId="118" fillId="0" borderId="0"/>
    <xf numFmtId="0" fontId="6" fillId="0" borderId="0"/>
    <xf numFmtId="0" fontId="118" fillId="0" borderId="0"/>
    <xf numFmtId="0" fontId="118" fillId="0" borderId="0"/>
    <xf numFmtId="0" fontId="118" fillId="0" borderId="0"/>
    <xf numFmtId="0" fontId="118" fillId="0" borderId="0"/>
    <xf numFmtId="0" fontId="6" fillId="0" borderId="0"/>
    <xf numFmtId="0" fontId="118" fillId="0" borderId="0"/>
    <xf numFmtId="0" fontId="6" fillId="0" borderId="0"/>
    <xf numFmtId="0" fontId="118" fillId="0" borderId="0"/>
    <xf numFmtId="0" fontId="118" fillId="0" borderId="0"/>
    <xf numFmtId="0" fontId="118" fillId="0" borderId="0"/>
    <xf numFmtId="0" fontId="118"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151" fillId="0" borderId="0"/>
    <xf numFmtId="0" fontId="179" fillId="0" borderId="0"/>
    <xf numFmtId="0" fontId="151" fillId="0" borderId="0"/>
    <xf numFmtId="0" fontId="151" fillId="0" borderId="0"/>
    <xf numFmtId="0" fontId="7" fillId="0" borderId="0"/>
    <xf numFmtId="0" fontId="134" fillId="0" borderId="0"/>
    <xf numFmtId="0" fontId="29" fillId="0" borderId="0">
      <alignment vertical="top"/>
    </xf>
    <xf numFmtId="0" fontId="7" fillId="0" borderId="0"/>
    <xf numFmtId="0" fontId="134" fillId="0" borderId="0"/>
    <xf numFmtId="0" fontId="7" fillId="0" borderId="0"/>
    <xf numFmtId="0" fontId="7" fillId="0" borderId="0"/>
    <xf numFmtId="0" fontId="7" fillId="0" borderId="0"/>
    <xf numFmtId="0" fontId="7" fillId="0" borderId="0"/>
    <xf numFmtId="0" fontId="7" fillId="0" borderId="0"/>
    <xf numFmtId="0" fontId="134" fillId="0" borderId="0"/>
    <xf numFmtId="0" fontId="134" fillId="0" borderId="0"/>
    <xf numFmtId="0" fontId="7" fillId="0" borderId="0"/>
    <xf numFmtId="0" fontId="180" fillId="0" borderId="0"/>
    <xf numFmtId="0" fontId="180" fillId="0" borderId="0"/>
    <xf numFmtId="0" fontId="7" fillId="0" borderId="0"/>
    <xf numFmtId="0" fontId="7" fillId="0" borderId="0"/>
    <xf numFmtId="0" fontId="7" fillId="0" borderId="0"/>
    <xf numFmtId="0" fontId="134" fillId="0" borderId="0"/>
    <xf numFmtId="0" fontId="134" fillId="0" borderId="0"/>
    <xf numFmtId="0" fontId="134"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29" fillId="0" borderId="0">
      <alignment vertical="top"/>
    </xf>
    <xf numFmtId="0" fontId="134" fillId="0" borderId="0"/>
    <xf numFmtId="0" fontId="134" fillId="0" borderId="0"/>
    <xf numFmtId="0" fontId="7" fillId="0" borderId="0"/>
    <xf numFmtId="0" fontId="181" fillId="0" borderId="0"/>
    <xf numFmtId="0" fontId="151" fillId="0" borderId="0"/>
    <xf numFmtId="0" fontId="151" fillId="0" borderId="0"/>
    <xf numFmtId="0" fontId="181" fillId="0" borderId="0"/>
    <xf numFmtId="0" fontId="134" fillId="0" borderId="0"/>
    <xf numFmtId="0" fontId="7" fillId="0" borderId="0"/>
    <xf numFmtId="0" fontId="151" fillId="0" borderId="0"/>
    <xf numFmtId="0" fontId="7" fillId="0" borderId="0"/>
    <xf numFmtId="0" fontId="151" fillId="0" borderId="0"/>
    <xf numFmtId="0" fontId="149" fillId="0" borderId="0"/>
    <xf numFmtId="0" fontId="6" fillId="0" borderId="0"/>
    <xf numFmtId="0" fontId="6" fillId="0" borderId="0"/>
    <xf numFmtId="0" fontId="7" fillId="0" borderId="0"/>
    <xf numFmtId="0" fontId="151" fillId="0" borderId="0"/>
    <xf numFmtId="0" fontId="6" fillId="0" borderId="0"/>
    <xf numFmtId="0" fontId="6" fillId="0" borderId="0"/>
    <xf numFmtId="0" fontId="29" fillId="0" borderId="0">
      <alignment vertical="top"/>
    </xf>
    <xf numFmtId="0" fontId="29" fillId="0" borderId="0">
      <alignment vertical="top"/>
    </xf>
    <xf numFmtId="0" fontId="182" fillId="0" borderId="0">
      <alignment vertical="top"/>
    </xf>
    <xf numFmtId="0" fontId="38" fillId="0" borderId="0"/>
    <xf numFmtId="0" fontId="6" fillId="0" borderId="0"/>
    <xf numFmtId="0" fontId="134"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38" fillId="0" borderId="0"/>
    <xf numFmtId="0" fontId="29" fillId="0" borderId="0">
      <alignment vertical="top"/>
    </xf>
    <xf numFmtId="0" fontId="29" fillId="0" borderId="0">
      <alignment vertical="top"/>
    </xf>
    <xf numFmtId="0" fontId="182" fillId="0" borderId="0">
      <alignment vertical="top"/>
    </xf>
    <xf numFmtId="0" fontId="38" fillId="0" borderId="0"/>
    <xf numFmtId="0" fontId="114"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118" fillId="0" borderId="0"/>
    <xf numFmtId="0" fontId="118" fillId="0" borderId="0"/>
    <xf numFmtId="0" fontId="118" fillId="0" borderId="0"/>
    <xf numFmtId="0" fontId="118" fillId="0" borderId="0"/>
    <xf numFmtId="0" fontId="6" fillId="0" borderId="0"/>
    <xf numFmtId="0" fontId="6" fillId="0" borderId="0"/>
    <xf numFmtId="0" fontId="118" fillId="0" borderId="0"/>
    <xf numFmtId="0" fontId="38" fillId="0" borderId="0"/>
    <xf numFmtId="0" fontId="29" fillId="0" borderId="0">
      <alignment vertical="top"/>
    </xf>
    <xf numFmtId="0" fontId="29" fillId="0" borderId="0">
      <alignment vertical="top"/>
    </xf>
    <xf numFmtId="0" fontId="182" fillId="0" borderId="0">
      <alignment vertical="top"/>
    </xf>
    <xf numFmtId="0" fontId="38" fillId="0" borderId="0"/>
    <xf numFmtId="0" fontId="114" fillId="0" borderId="0"/>
    <xf numFmtId="0" fontId="6" fillId="0" borderId="0"/>
    <xf numFmtId="0" fontId="6" fillId="0" borderId="0"/>
    <xf numFmtId="0" fontId="11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38" fillId="0" borderId="0"/>
    <xf numFmtId="0" fontId="38" fillId="0" borderId="0"/>
    <xf numFmtId="0" fontId="38" fillId="0" borderId="0"/>
    <xf numFmtId="0" fontId="6" fillId="0" borderId="0"/>
    <xf numFmtId="0" fontId="114" fillId="0" borderId="0"/>
    <xf numFmtId="0" fontId="6" fillId="0" borderId="0"/>
    <xf numFmtId="0" fontId="6" fillId="0" borderId="0"/>
    <xf numFmtId="0" fontId="118" fillId="0" borderId="0"/>
    <xf numFmtId="0" fontId="7" fillId="0" borderId="0"/>
    <xf numFmtId="0" fontId="7"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38" fillId="0" borderId="0"/>
    <xf numFmtId="0" fontId="7" fillId="0" borderId="0"/>
    <xf numFmtId="0" fontId="38" fillId="0" borderId="0"/>
    <xf numFmtId="0" fontId="114"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38" fillId="0" borderId="0"/>
    <xf numFmtId="0" fontId="38" fillId="0" borderId="0"/>
    <xf numFmtId="0" fontId="38" fillId="0" borderId="0"/>
    <xf numFmtId="0" fontId="114" fillId="0" borderId="0"/>
    <xf numFmtId="0" fontId="7" fillId="0" borderId="0"/>
    <xf numFmtId="0" fontId="7" fillId="0" borderId="0"/>
    <xf numFmtId="0" fontId="118"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18" fillId="0" borderId="0"/>
    <xf numFmtId="0" fontId="6" fillId="0" borderId="0"/>
    <xf numFmtId="0" fontId="38" fillId="0" borderId="0"/>
    <xf numFmtId="0" fontId="38" fillId="0" borderId="0"/>
    <xf numFmtId="0" fontId="114" fillId="0" borderId="0"/>
    <xf numFmtId="0" fontId="7" fillId="0" borderId="0"/>
    <xf numFmtId="0" fontId="7" fillId="0" borderId="0"/>
    <xf numFmtId="0" fontId="118" fillId="0" borderId="0"/>
    <xf numFmtId="0" fontId="6" fillId="0" borderId="0"/>
    <xf numFmtId="0" fontId="6" fillId="0" borderId="0"/>
    <xf numFmtId="0" fontId="118" fillId="0" borderId="0"/>
    <xf numFmtId="0" fontId="6"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38" fillId="0" borderId="0"/>
    <xf numFmtId="0" fontId="38"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6"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7" fillId="0" borderId="0"/>
    <xf numFmtId="0" fontId="7" fillId="0" borderId="0"/>
    <xf numFmtId="0" fontId="7"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7" fillId="0" borderId="0"/>
    <xf numFmtId="0" fontId="151" fillId="0" borderId="0"/>
    <xf numFmtId="0" fontId="151" fillId="0" borderId="0"/>
    <xf numFmtId="0" fontId="134" fillId="0" borderId="0"/>
    <xf numFmtId="0" fontId="151" fillId="0" borderId="0"/>
    <xf numFmtId="0" fontId="151" fillId="0" borderId="0"/>
    <xf numFmtId="0" fontId="151" fillId="0" borderId="0"/>
    <xf numFmtId="0" fontId="151" fillId="0" borderId="0"/>
    <xf numFmtId="0" fontId="183" fillId="0" borderId="0"/>
    <xf numFmtId="0" fontId="6" fillId="0" borderId="0"/>
    <xf numFmtId="0" fontId="6" fillId="0" borderId="0"/>
    <xf numFmtId="0" fontId="134"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14" fillId="0" borderId="0"/>
    <xf numFmtId="0" fontId="7" fillId="0" borderId="0"/>
    <xf numFmtId="0" fontId="7" fillId="0" borderId="0"/>
    <xf numFmtId="0" fontId="118" fillId="0" borderId="0"/>
    <xf numFmtId="0" fontId="7" fillId="0" borderId="0"/>
    <xf numFmtId="0" fontId="7"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118" fillId="0" borderId="0"/>
    <xf numFmtId="0" fontId="68" fillId="0" borderId="0"/>
    <xf numFmtId="0" fontId="68" fillId="0" borderId="0"/>
    <xf numFmtId="0" fontId="68" fillId="0" borderId="0"/>
    <xf numFmtId="0" fontId="118" fillId="0" borderId="0"/>
    <xf numFmtId="0" fontId="68" fillId="0" borderId="0"/>
    <xf numFmtId="0" fontId="68" fillId="0" borderId="0"/>
    <xf numFmtId="0" fontId="68" fillId="0" borderId="0"/>
    <xf numFmtId="0" fontId="68" fillId="0" borderId="0"/>
    <xf numFmtId="0" fontId="118" fillId="0" borderId="0"/>
    <xf numFmtId="0" fontId="68" fillId="0" borderId="0"/>
    <xf numFmtId="0" fontId="184" fillId="0" borderId="0">
      <alignment vertical="center"/>
    </xf>
    <xf numFmtId="0" fontId="184" fillId="0" borderId="0">
      <alignment vertical="center"/>
    </xf>
    <xf numFmtId="0" fontId="118" fillId="0" borderId="0"/>
    <xf numFmtId="0" fontId="184" fillId="0" borderId="0">
      <alignment vertical="center"/>
    </xf>
    <xf numFmtId="0" fontId="184" fillId="0" borderId="0">
      <alignment vertical="center"/>
    </xf>
    <xf numFmtId="0" fontId="11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14" fillId="0" borderId="0"/>
    <xf numFmtId="0" fontId="118" fillId="0" borderId="0"/>
    <xf numFmtId="0" fontId="118" fillId="0" borderId="0"/>
    <xf numFmtId="0" fontId="118" fillId="0" borderId="0"/>
    <xf numFmtId="0" fontId="118"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1" fillId="0" borderId="0"/>
    <xf numFmtId="0" fontId="1" fillId="0" borderId="0"/>
    <xf numFmtId="0" fontId="6" fillId="0" borderId="0"/>
    <xf numFmtId="0" fontId="118"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118" fillId="0" borderId="0"/>
    <xf numFmtId="0" fontId="38" fillId="0" borderId="0"/>
    <xf numFmtId="0" fontId="38" fillId="0" borderId="0"/>
    <xf numFmtId="0" fontId="38"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6" fillId="0" borderId="0"/>
    <xf numFmtId="0" fontId="118"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8"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 fillId="0" borderId="0"/>
    <xf numFmtId="0" fontId="7" fillId="0" borderId="0"/>
    <xf numFmtId="0" fontId="1" fillId="0" borderId="0"/>
    <xf numFmtId="0" fontId="185"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134"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34" fillId="0" borderId="0"/>
    <xf numFmtId="0" fontId="134" fillId="0" borderId="0"/>
    <xf numFmtId="0" fontId="6" fillId="0" borderId="0"/>
    <xf numFmtId="0" fontId="6" fillId="0" borderId="0"/>
    <xf numFmtId="0" fontId="6" fillId="0" borderId="0"/>
    <xf numFmtId="0" fontId="118"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134" fillId="0" borderId="0"/>
    <xf numFmtId="0" fontId="134" fillId="0" borderId="0"/>
    <xf numFmtId="0" fontId="134" fillId="0" borderId="0"/>
    <xf numFmtId="0" fontId="134" fillId="0" borderId="0"/>
    <xf numFmtId="0" fontId="134" fillId="0" borderId="0"/>
    <xf numFmtId="0" fontId="6" fillId="0" borderId="0"/>
    <xf numFmtId="0" fontId="6" fillId="0" borderId="0"/>
    <xf numFmtId="0" fontId="134" fillId="0" borderId="0"/>
    <xf numFmtId="0" fontId="6" fillId="0" borderId="0"/>
    <xf numFmtId="0" fontId="6" fillId="0" borderId="0"/>
    <xf numFmtId="0" fontId="134" fillId="0" borderId="0"/>
    <xf numFmtId="0" fontId="6" fillId="0" borderId="0"/>
    <xf numFmtId="0" fontId="6"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34"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8"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118"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118"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8"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11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118"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118" fillId="0" borderId="0"/>
    <xf numFmtId="0" fontId="7" fillId="0" borderId="0"/>
    <xf numFmtId="0" fontId="7" fillId="0" borderId="0"/>
    <xf numFmtId="0" fontId="21" fillId="0" borderId="0"/>
    <xf numFmtId="0" fontId="21" fillId="0" borderId="0"/>
    <xf numFmtId="0" fontId="6"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118" fillId="0" borderId="0"/>
    <xf numFmtId="0" fontId="6" fillId="0" borderId="0"/>
    <xf numFmtId="0" fontId="7" fillId="0" borderId="0"/>
    <xf numFmtId="0" fontId="6" fillId="0" borderId="0"/>
    <xf numFmtId="0" fontId="6" fillId="0" borderId="0"/>
    <xf numFmtId="0" fontId="7" fillId="0" borderId="0"/>
    <xf numFmtId="0" fontId="6"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29" fillId="0" borderId="0">
      <alignment vertical="top"/>
    </xf>
    <xf numFmtId="0" fontId="6" fillId="0" borderId="0"/>
    <xf numFmtId="0" fontId="6" fillId="0" borderId="0"/>
    <xf numFmtId="0" fontId="118" fillId="0" borderId="0"/>
    <xf numFmtId="0" fontId="6" fillId="0" borderId="0"/>
    <xf numFmtId="0" fontId="6" fillId="0" borderId="0"/>
    <xf numFmtId="0" fontId="6" fillId="0" borderId="0"/>
    <xf numFmtId="0" fontId="6" fillId="0" borderId="0"/>
    <xf numFmtId="0" fontId="6" fillId="0" borderId="0"/>
    <xf numFmtId="0" fontId="6" fillId="0" borderId="0"/>
    <xf numFmtId="0" fontId="118"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134"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118" fillId="0" borderId="0"/>
    <xf numFmtId="0" fontId="7" fillId="0" borderId="0"/>
    <xf numFmtId="0" fontId="7" fillId="0" borderId="0"/>
    <xf numFmtId="0" fontId="7" fillId="0" borderId="0"/>
    <xf numFmtId="0" fontId="6" fillId="0" borderId="0"/>
    <xf numFmtId="0" fontId="6" fillId="0" borderId="0"/>
    <xf numFmtId="0" fontId="6" fillId="0" borderId="0"/>
    <xf numFmtId="0" fontId="118" fillId="0" borderId="0"/>
    <xf numFmtId="0" fontId="6" fillId="0" borderId="0"/>
    <xf numFmtId="0" fontId="6" fillId="0" borderId="0"/>
    <xf numFmtId="0" fontId="118" fillId="0" borderId="0"/>
    <xf numFmtId="0" fontId="6" fillId="0" borderId="0"/>
    <xf numFmtId="0" fontId="6" fillId="0" borderId="0"/>
    <xf numFmtId="0" fontId="6" fillId="0" borderId="0"/>
    <xf numFmtId="0" fontId="118" fillId="0" borderId="0"/>
    <xf numFmtId="0" fontId="7"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80" fillId="60" borderId="56" applyNumberFormat="0" applyFont="0" applyAlignment="0" applyProtection="0"/>
    <xf numFmtId="0" fontId="80" fillId="60" borderId="56" applyNumberFormat="0" applyFont="0" applyAlignment="0" applyProtection="0"/>
    <xf numFmtId="0" fontId="80" fillId="60" borderId="56" applyNumberFormat="0" applyFont="0" applyAlignment="0" applyProtection="0"/>
    <xf numFmtId="0" fontId="134" fillId="0" borderId="0"/>
    <xf numFmtId="0" fontId="134" fillId="0" borderId="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34" fillId="0" borderId="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80" fillId="60" borderId="56" applyNumberFormat="0" applyFont="0" applyAlignment="0" applyProtection="0"/>
    <xf numFmtId="0" fontId="80"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34" fillId="0" borderId="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24" fillId="60" borderId="56" applyNumberFormat="0" applyFont="0" applyAlignment="0" applyProtection="0"/>
    <xf numFmtId="0" fontId="134" fillId="0" borderId="0"/>
    <xf numFmtId="0" fontId="80"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118" fillId="60" borderId="56" applyNumberFormat="0" applyFont="0" applyAlignment="0" applyProtection="0"/>
    <xf numFmtId="0" fontId="80" fillId="60" borderId="56" applyNumberFormat="0" applyFont="0" applyAlignment="0" applyProtection="0"/>
    <xf numFmtId="0" fontId="80" fillId="60" borderId="56" applyNumberFormat="0" applyFont="0" applyAlignment="0" applyProtection="0"/>
    <xf numFmtId="0" fontId="80" fillId="60" borderId="56" applyNumberFormat="0" applyFont="0" applyAlignment="0" applyProtection="0"/>
    <xf numFmtId="0" fontId="80" fillId="60" borderId="56" applyNumberFormat="0" applyFont="0" applyAlignment="0" applyProtection="0"/>
    <xf numFmtId="0" fontId="134" fillId="0" borderId="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134" fillId="0" borderId="0"/>
    <xf numFmtId="0" fontId="80" fillId="60" borderId="56" applyNumberFormat="0" applyFont="0" applyAlignment="0" applyProtection="0"/>
    <xf numFmtId="0" fontId="6" fillId="60" borderId="56" applyNumberFormat="0" applyFont="0" applyAlignment="0" applyProtection="0"/>
    <xf numFmtId="0" fontId="80" fillId="60" borderId="56" applyNumberFormat="0" applyFont="0" applyAlignment="0" applyProtection="0"/>
    <xf numFmtId="0" fontId="118"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6" fillId="60" borderId="56" applyNumberFormat="0" applyFont="0" applyAlignment="0" applyProtection="0"/>
    <xf numFmtId="0" fontId="80" fillId="60" borderId="56" applyNumberFormat="0" applyFont="0" applyAlignment="0" applyProtection="0"/>
    <xf numFmtId="0" fontId="80" fillId="60" borderId="56" applyNumberFormat="0" applyFont="0" applyAlignment="0" applyProtection="0"/>
    <xf numFmtId="0" fontId="134" fillId="0" borderId="0"/>
    <xf numFmtId="0" fontId="80" fillId="60" borderId="56" applyNumberFormat="0" applyFont="0" applyAlignment="0" applyProtection="0"/>
    <xf numFmtId="0" fontId="80" fillId="60" borderId="56" applyNumberFormat="0" applyFont="0" applyAlignment="0" applyProtection="0"/>
    <xf numFmtId="0" fontId="80" fillId="60" borderId="56" applyNumberFormat="0" applyFont="0" applyAlignment="0" applyProtection="0"/>
    <xf numFmtId="0" fontId="134" fillId="0" borderId="0"/>
    <xf numFmtId="0" fontId="6" fillId="60" borderId="56" applyNumberFormat="0" applyFont="0" applyAlignment="0" applyProtection="0"/>
    <xf numFmtId="0" fontId="6" fillId="60" borderId="56" applyNumberFormat="0" applyFont="0" applyAlignment="0" applyProtection="0"/>
    <xf numFmtId="0" fontId="134" fillId="0" borderId="0"/>
    <xf numFmtId="0" fontId="134" fillId="0" borderId="0"/>
    <xf numFmtId="0" fontId="186" fillId="82" borderId="57" applyNumberFormat="0" applyAlignment="0" applyProtection="0"/>
    <xf numFmtId="0" fontId="186" fillId="82" borderId="57" applyNumberFormat="0" applyAlignment="0" applyProtection="0"/>
    <xf numFmtId="0" fontId="186" fillId="82" borderId="57" applyNumberFormat="0" applyAlignment="0" applyProtection="0"/>
    <xf numFmtId="0" fontId="186" fillId="82" borderId="57" applyNumberFormat="0" applyAlignment="0" applyProtection="0"/>
    <xf numFmtId="0" fontId="186" fillId="82" borderId="57" applyNumberFormat="0" applyAlignment="0" applyProtection="0"/>
    <xf numFmtId="0" fontId="186" fillId="82" borderId="57" applyNumberFormat="0" applyAlignment="0" applyProtection="0"/>
    <xf numFmtId="0" fontId="186" fillId="82" borderId="57" applyNumberFormat="0" applyAlignment="0" applyProtection="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34" fillId="0" borderId="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87" fillId="81" borderId="57" applyNumberFormat="0" applyAlignment="0" applyProtection="0"/>
    <xf numFmtId="0" fontId="187"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34" fillId="0" borderId="0"/>
    <xf numFmtId="0" fontId="186" fillId="81" borderId="57" applyNumberFormat="0" applyAlignment="0" applyProtection="0"/>
    <xf numFmtId="0" fontId="186" fillId="81" borderId="57" applyNumberFormat="0" applyAlignment="0" applyProtection="0"/>
    <xf numFmtId="0" fontId="186" fillId="81" borderId="57" applyNumberFormat="0" applyAlignment="0" applyProtection="0"/>
    <xf numFmtId="0" fontId="134" fillId="0" borderId="0"/>
    <xf numFmtId="0" fontId="187" fillId="81" borderId="57" applyNumberFormat="0" applyAlignment="0" applyProtection="0"/>
    <xf numFmtId="0" fontId="186" fillId="82" borderId="57" applyNumberFormat="0" applyAlignment="0" applyProtection="0"/>
    <xf numFmtId="0" fontId="186" fillId="82" borderId="57" applyNumberFormat="0" applyAlignment="0" applyProtection="0"/>
    <xf numFmtId="0" fontId="137" fillId="82" borderId="57" applyNumberFormat="0" applyAlignment="0" applyProtection="0"/>
    <xf numFmtId="0" fontId="187" fillId="81" borderId="57" applyNumberFormat="0" applyAlignment="0" applyProtection="0"/>
    <xf numFmtId="0" fontId="134" fillId="0" borderId="0"/>
    <xf numFmtId="0" fontId="186" fillId="82" borderId="57" applyNumberFormat="0" applyAlignment="0" applyProtection="0"/>
    <xf numFmtId="0" fontId="187" fillId="81" borderId="57" applyNumberFormat="0" applyAlignment="0" applyProtection="0"/>
    <xf numFmtId="0" fontId="187" fillId="81" borderId="57" applyNumberFormat="0" applyAlignment="0" applyProtection="0"/>
    <xf numFmtId="0" fontId="186" fillId="82" borderId="57" applyNumberFormat="0" applyAlignment="0" applyProtection="0"/>
    <xf numFmtId="0" fontId="134" fillId="0" borderId="0"/>
    <xf numFmtId="0" fontId="187" fillId="81" borderId="57" applyNumberFormat="0" applyAlignment="0" applyProtection="0"/>
    <xf numFmtId="0" fontId="188" fillId="81" borderId="57" applyNumberFormat="0" applyAlignment="0" applyProtection="0"/>
    <xf numFmtId="0" fontId="187" fillId="81" borderId="57" applyNumberFormat="0" applyAlignment="0" applyProtection="0"/>
    <xf numFmtId="0" fontId="187" fillId="81" borderId="57" applyNumberFormat="0" applyAlignment="0" applyProtection="0"/>
    <xf numFmtId="0" fontId="134" fillId="0" borderId="0"/>
    <xf numFmtId="0" fontId="187" fillId="81" borderId="57" applyNumberFormat="0" applyAlignment="0" applyProtection="0"/>
    <xf numFmtId="0" fontId="187" fillId="81" borderId="57" applyNumberFormat="0" applyAlignment="0" applyProtection="0"/>
    <xf numFmtId="0" fontId="187" fillId="81" borderId="57" applyNumberFormat="0" applyAlignment="0" applyProtection="0"/>
    <xf numFmtId="0" fontId="134" fillId="0" borderId="0"/>
    <xf numFmtId="0" fontId="134" fillId="0" borderId="0"/>
    <xf numFmtId="0" fontId="134" fillId="0" borderId="0"/>
    <xf numFmtId="40" fontId="189" fillId="86" borderId="0">
      <alignment horizontal="right"/>
    </xf>
    <xf numFmtId="0" fontId="134" fillId="0" borderId="0"/>
    <xf numFmtId="0" fontId="190" fillId="86" borderId="0">
      <alignment horizontal="right"/>
    </xf>
    <xf numFmtId="0" fontId="134" fillId="0" borderId="0"/>
    <xf numFmtId="0" fontId="191" fillId="86" borderId="34"/>
    <xf numFmtId="0" fontId="134" fillId="0" borderId="0"/>
    <xf numFmtId="0" fontId="191" fillId="0" borderId="0" applyBorder="0">
      <alignment horizontal="centerContinuous"/>
    </xf>
    <xf numFmtId="0" fontId="134" fillId="0" borderId="0"/>
    <xf numFmtId="0" fontId="192" fillId="0" borderId="0" applyBorder="0">
      <alignment horizontal="centerContinuous"/>
    </xf>
    <xf numFmtId="0" fontId="153" fillId="0" borderId="0"/>
    <xf numFmtId="0" fontId="153" fillId="0" borderId="0"/>
    <xf numFmtId="0" fontId="153" fillId="0" borderId="0"/>
    <xf numFmtId="0" fontId="134" fillId="0" borderId="0"/>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0" fontId="134" fillId="0" borderId="0"/>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0" fontId="134" fillId="0" borderId="0"/>
    <xf numFmtId="0" fontId="134" fillId="0" borderId="0"/>
    <xf numFmtId="244" fontId="119" fillId="0" borderId="36" applyFill="0" applyBorder="0"/>
    <xf numFmtId="244" fontId="119" fillId="0" borderId="36" applyFill="0" applyBorder="0"/>
    <xf numFmtId="244" fontId="119" fillId="0" borderId="36" applyFill="0" applyBorder="0"/>
    <xf numFmtId="0" fontId="134" fillId="0" borderId="0"/>
    <xf numFmtId="10" fontId="119" fillId="0" borderId="0" applyFill="0" applyBorder="0"/>
    <xf numFmtId="10" fontId="119" fillId="0" borderId="0" applyFill="0" applyBorder="0"/>
    <xf numFmtId="10" fontId="119" fillId="0" borderId="0" applyFill="0" applyBorder="0"/>
    <xf numFmtId="10" fontId="119" fillId="0" borderId="0" applyFill="0" applyBorder="0"/>
    <xf numFmtId="0" fontId="134" fillId="0" borderId="0"/>
    <xf numFmtId="9" fontId="6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0" fontId="134"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3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3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34" fillId="0" borderId="0"/>
    <xf numFmtId="9" fontId="2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8" fillId="0" borderId="0" applyFont="0" applyFill="0" applyBorder="0" applyAlignment="0" applyProtection="0"/>
    <xf numFmtId="9" fontId="148" fillId="0" borderId="0" applyFont="0" applyFill="0" applyBorder="0" applyAlignment="0" applyProtection="0"/>
    <xf numFmtId="9" fontId="148" fillId="0" borderId="0" applyFont="0" applyFill="0" applyBorder="0" applyAlignment="0" applyProtection="0"/>
    <xf numFmtId="0" fontId="13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8"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48"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48"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0" fontId="134" fillId="0" borderId="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6" fillId="0" borderId="0" applyFont="0" applyFill="0" applyBorder="0" applyAlignment="0" applyProtection="0"/>
    <xf numFmtId="9" fontId="148"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48"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0" fontId="134" fillId="0" borderId="0"/>
    <xf numFmtId="9" fontId="148"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8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185" fillId="0" borderId="0" applyFont="0" applyFill="0" applyBorder="0" applyAlignment="0" applyProtection="0"/>
    <xf numFmtId="9" fontId="7" fillId="0" borderId="0" applyFont="0" applyFill="0" applyBorder="0" applyAlignment="0" applyProtection="0"/>
    <xf numFmtId="9" fontId="114" fillId="0" borderId="0" applyFont="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9" fontId="38" fillId="0" borderId="0" applyFont="0" applyFill="0" applyBorder="0" applyAlignment="0" applyProtection="0"/>
    <xf numFmtId="9" fontId="68" fillId="0" borderId="0" applyFont="0" applyFill="0" applyBorder="0" applyAlignment="0" applyProtection="0"/>
    <xf numFmtId="0" fontId="134" fillId="0" borderId="0"/>
    <xf numFmtId="0" fontId="134" fillId="0" borderId="0"/>
    <xf numFmtId="0" fontId="150"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150" fillId="0" borderId="0" applyNumberFormat="0" applyFont="0" applyFill="0" applyBorder="0" applyAlignment="0" applyProtection="0">
      <alignment horizontal="left"/>
    </xf>
    <xf numFmtId="0" fontId="150"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150" fillId="0" borderId="0" applyNumberFormat="0" applyFont="0" applyFill="0" applyBorder="0" applyAlignment="0" applyProtection="0">
      <alignment horizontal="left"/>
    </xf>
    <xf numFmtId="0" fontId="150" fillId="0" borderId="0" applyNumberFormat="0" applyFont="0" applyFill="0" applyBorder="0" applyAlignment="0" applyProtection="0">
      <alignment horizontal="left"/>
    </xf>
    <xf numFmtId="0" fontId="150"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134" fillId="0" borderId="0"/>
    <xf numFmtId="15" fontId="150" fillId="0" borderId="0" applyFont="0" applyFill="0" applyBorder="0" applyAlignment="0" applyProtection="0"/>
    <xf numFmtId="15" fontId="23" fillId="0" borderId="0" applyFont="0" applyFill="0" applyBorder="0" applyAlignment="0" applyProtection="0"/>
    <xf numFmtId="15" fontId="150" fillId="0" borderId="0" applyFont="0" applyFill="0" applyBorder="0" applyAlignment="0" applyProtection="0"/>
    <xf numFmtId="15" fontId="150" fillId="0" borderId="0" applyFont="0" applyFill="0" applyBorder="0" applyAlignment="0" applyProtection="0"/>
    <xf numFmtId="15" fontId="23" fillId="0" borderId="0" applyFont="0" applyFill="0" applyBorder="0" applyAlignment="0" applyProtection="0"/>
    <xf numFmtId="15" fontId="150" fillId="0" borderId="0" applyFont="0" applyFill="0" applyBorder="0" applyAlignment="0" applyProtection="0"/>
    <xf numFmtId="15" fontId="150" fillId="0" borderId="0" applyFont="0" applyFill="0" applyBorder="0" applyAlignment="0" applyProtection="0"/>
    <xf numFmtId="15" fontId="150"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0" fontId="134" fillId="0" borderId="0"/>
    <xf numFmtId="4" fontId="150" fillId="0" borderId="0" applyFont="0" applyFill="0" applyBorder="0" applyAlignment="0" applyProtection="0"/>
    <xf numFmtId="4" fontId="23" fillId="0" borderId="0" applyFont="0" applyFill="0" applyBorder="0" applyAlignment="0" applyProtection="0"/>
    <xf numFmtId="4" fontId="150" fillId="0" borderId="0" applyFont="0" applyFill="0" applyBorder="0" applyAlignment="0" applyProtection="0"/>
    <xf numFmtId="4" fontId="150" fillId="0" borderId="0" applyFont="0" applyFill="0" applyBorder="0" applyAlignment="0" applyProtection="0"/>
    <xf numFmtId="4" fontId="23" fillId="0" borderId="0" applyFont="0" applyFill="0" applyBorder="0" applyAlignment="0" applyProtection="0"/>
    <xf numFmtId="4" fontId="150" fillId="0" borderId="0" applyFont="0" applyFill="0" applyBorder="0" applyAlignment="0" applyProtection="0"/>
    <xf numFmtId="4" fontId="150" fillId="0" borderId="0" applyFont="0" applyFill="0" applyBorder="0" applyAlignment="0" applyProtection="0"/>
    <xf numFmtId="4" fontId="150"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0" fontId="134" fillId="0" borderId="0"/>
    <xf numFmtId="245" fontId="194" fillId="0" borderId="0"/>
    <xf numFmtId="245" fontId="194" fillId="0" borderId="0"/>
    <xf numFmtId="245" fontId="194" fillId="0" borderId="0"/>
    <xf numFmtId="0" fontId="134" fillId="0" borderId="0"/>
    <xf numFmtId="0" fontId="195" fillId="0" borderId="4">
      <alignment horizontal="center"/>
    </xf>
    <xf numFmtId="0" fontId="24" fillId="0" borderId="4">
      <alignment horizontal="center"/>
    </xf>
    <xf numFmtId="0" fontId="195" fillId="0" borderId="4">
      <alignment horizontal="center"/>
    </xf>
    <xf numFmtId="0" fontId="195" fillId="0" borderId="4">
      <alignment horizontal="center"/>
    </xf>
    <xf numFmtId="0" fontId="24" fillId="0" borderId="4">
      <alignment horizontal="center"/>
    </xf>
    <xf numFmtId="0" fontId="195" fillId="0" borderId="4">
      <alignment horizontal="center"/>
    </xf>
    <xf numFmtId="0" fontId="195" fillId="0" borderId="4">
      <alignment horizontal="center"/>
    </xf>
    <xf numFmtId="0" fontId="195" fillId="0" borderId="4">
      <alignment horizontal="center"/>
    </xf>
    <xf numFmtId="0" fontId="24" fillId="0" borderId="4">
      <alignment horizontal="center"/>
    </xf>
    <xf numFmtId="0" fontId="24" fillId="0" borderId="4">
      <alignment horizontal="center"/>
    </xf>
    <xf numFmtId="0" fontId="24" fillId="0" borderId="4">
      <alignment horizontal="center"/>
    </xf>
    <xf numFmtId="0" fontId="24" fillId="0" borderId="4">
      <alignment horizontal="center"/>
    </xf>
    <xf numFmtId="0" fontId="24" fillId="0" borderId="4">
      <alignment horizontal="center"/>
    </xf>
    <xf numFmtId="0" fontId="134" fillId="0" borderId="0"/>
    <xf numFmtId="3" fontId="150" fillId="0" borderId="0" applyFont="0" applyFill="0" applyBorder="0" applyAlignment="0" applyProtection="0"/>
    <xf numFmtId="3" fontId="23" fillId="0" borderId="0" applyFont="0" applyFill="0" applyBorder="0" applyAlignment="0" applyProtection="0"/>
    <xf numFmtId="3" fontId="150" fillId="0" borderId="0" applyFont="0" applyFill="0" applyBorder="0" applyAlignment="0" applyProtection="0"/>
    <xf numFmtId="3" fontId="150" fillId="0" borderId="0" applyFont="0" applyFill="0" applyBorder="0" applyAlignment="0" applyProtection="0"/>
    <xf numFmtId="3" fontId="23" fillId="0" borderId="0" applyFont="0" applyFill="0" applyBorder="0" applyAlignment="0" applyProtection="0"/>
    <xf numFmtId="3" fontId="150" fillId="0" borderId="0" applyFont="0" applyFill="0" applyBorder="0" applyAlignment="0" applyProtection="0"/>
    <xf numFmtId="3" fontId="150" fillId="0" borderId="0" applyFont="0" applyFill="0" applyBorder="0" applyAlignment="0" applyProtection="0"/>
    <xf numFmtId="3" fontId="150"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0" fontId="134" fillId="0" borderId="0"/>
    <xf numFmtId="0" fontId="150" fillId="8" borderId="0" applyNumberFormat="0" applyFont="0" applyBorder="0" applyAlignment="0" applyProtection="0"/>
    <xf numFmtId="0" fontId="23" fillId="8" borderId="0" applyNumberFormat="0" applyFont="0" applyBorder="0" applyAlignment="0" applyProtection="0"/>
    <xf numFmtId="0" fontId="150" fillId="8" borderId="0" applyNumberFormat="0" applyFont="0" applyBorder="0" applyAlignment="0" applyProtection="0"/>
    <xf numFmtId="0" fontId="150" fillId="8" borderId="0" applyNumberFormat="0" applyFont="0" applyBorder="0" applyAlignment="0" applyProtection="0"/>
    <xf numFmtId="0" fontId="23" fillId="8" borderId="0" applyNumberFormat="0" applyFont="0" applyBorder="0" applyAlignment="0" applyProtection="0"/>
    <xf numFmtId="0" fontId="150" fillId="8" borderId="0" applyNumberFormat="0" applyFont="0" applyBorder="0" applyAlignment="0" applyProtection="0"/>
    <xf numFmtId="0" fontId="150" fillId="8" borderId="0" applyNumberFormat="0" applyFont="0" applyBorder="0" applyAlignment="0" applyProtection="0"/>
    <xf numFmtId="0" fontId="150" fillId="8" borderId="0" applyNumberFormat="0" applyFont="0" applyBorder="0" applyAlignment="0" applyProtection="0"/>
    <xf numFmtId="0" fontId="23" fillId="8" borderId="0" applyNumberFormat="0" applyFont="0" applyBorder="0" applyAlignment="0" applyProtection="0"/>
    <xf numFmtId="0" fontId="23" fillId="8" borderId="0" applyNumberFormat="0" applyFont="0" applyBorder="0" applyAlignment="0" applyProtection="0"/>
    <xf numFmtId="0" fontId="23" fillId="8" borderId="0" applyNumberFormat="0" applyFont="0" applyBorder="0" applyAlignment="0" applyProtection="0"/>
    <xf numFmtId="0" fontId="23" fillId="8" borderId="0" applyNumberFormat="0" applyFont="0" applyBorder="0" applyAlignment="0" applyProtection="0"/>
    <xf numFmtId="0" fontId="23" fillId="8" borderId="0" applyNumberFormat="0" applyFont="0" applyBorder="0" applyAlignment="0" applyProtection="0"/>
    <xf numFmtId="0" fontId="134" fillId="0" borderId="0"/>
    <xf numFmtId="0" fontId="85" fillId="7" borderId="0" applyNumberFormat="0" applyBorder="0">
      <alignment horizontal="right"/>
      <protection locked="0"/>
    </xf>
    <xf numFmtId="0" fontId="7" fillId="15" borderId="0" applyNumberFormat="0" applyFont="0" applyBorder="0" applyAlignment="0"/>
    <xf numFmtId="1" fontId="7" fillId="0" borderId="33" applyNumberFormat="0" applyFill="0" applyAlignment="0" applyProtection="0">
      <alignment horizontal="center" vertical="center"/>
    </xf>
    <xf numFmtId="1" fontId="7" fillId="0" borderId="33" applyNumberFormat="0" applyFill="0" applyAlignment="0" applyProtection="0">
      <alignment horizontal="center" vertical="center"/>
    </xf>
    <xf numFmtId="1" fontId="7" fillId="0" borderId="33" applyNumberFormat="0" applyFill="0" applyAlignment="0" applyProtection="0">
      <alignment horizontal="center" vertical="center"/>
    </xf>
    <xf numFmtId="0" fontId="134" fillId="0" borderId="0"/>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0" fontId="134" fillId="0" borderId="0"/>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0" fontId="87" fillId="0" borderId="0"/>
    <xf numFmtId="0" fontId="134" fillId="0" borderId="0"/>
    <xf numFmtId="0" fontId="187" fillId="81" borderId="57" applyNumberFormat="0" applyAlignment="0" applyProtection="0"/>
    <xf numFmtId="0" fontId="187" fillId="81" borderId="57" applyNumberFormat="0" applyAlignment="0" applyProtection="0"/>
    <xf numFmtId="0" fontId="187" fillId="81" borderId="57" applyNumberFormat="0" applyAlignment="0" applyProtection="0"/>
    <xf numFmtId="0" fontId="134" fillId="0" borderId="0"/>
    <xf numFmtId="0" fontId="134" fillId="0" borderId="0"/>
    <xf numFmtId="0" fontId="134" fillId="0" borderId="0"/>
    <xf numFmtId="0" fontId="134" fillId="0" borderId="0"/>
    <xf numFmtId="246" fontId="121" fillId="0" borderId="0"/>
    <xf numFmtId="246" fontId="121" fillId="0" borderId="0"/>
    <xf numFmtId="246" fontId="121" fillId="0" borderId="0"/>
    <xf numFmtId="0" fontId="134" fillId="0" borderId="0"/>
    <xf numFmtId="207" fontId="8" fillId="0" borderId="0"/>
    <xf numFmtId="0" fontId="134" fillId="0" borderId="0"/>
    <xf numFmtId="0" fontId="134" fillId="0" borderId="0"/>
    <xf numFmtId="0" fontId="134" fillId="0" borderId="0"/>
    <xf numFmtId="207" fontId="8" fillId="0" borderId="0"/>
    <xf numFmtId="207" fontId="8" fillId="0" borderId="0"/>
    <xf numFmtId="0" fontId="134" fillId="0" borderId="0"/>
    <xf numFmtId="0" fontId="23" fillId="0" borderId="0"/>
    <xf numFmtId="207" fontId="8" fillId="0" borderId="0"/>
    <xf numFmtId="207" fontId="8" fillId="0" borderId="0"/>
    <xf numFmtId="0" fontId="134" fillId="0" borderId="0"/>
    <xf numFmtId="207" fontId="8" fillId="0" borderId="0"/>
    <xf numFmtId="207" fontId="8"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207" fontId="8" fillId="0" borderId="0"/>
    <xf numFmtId="0" fontId="134" fillId="0" borderId="0"/>
    <xf numFmtId="0" fontId="134" fillId="0" borderId="0"/>
    <xf numFmtId="0" fontId="134" fillId="0" borderId="0"/>
    <xf numFmtId="207" fontId="8" fillId="0" borderId="0"/>
    <xf numFmtId="207" fontId="8" fillId="0" borderId="0"/>
    <xf numFmtId="0" fontId="134" fillId="0" borderId="0"/>
    <xf numFmtId="207" fontId="8" fillId="0" borderId="0"/>
    <xf numFmtId="207" fontId="8" fillId="0" borderId="0"/>
    <xf numFmtId="0" fontId="134" fillId="0" borderId="0"/>
    <xf numFmtId="207" fontId="8" fillId="0" borderId="0"/>
    <xf numFmtId="207" fontId="8"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207" fontId="8" fillId="0" borderId="0"/>
    <xf numFmtId="0" fontId="134" fillId="0" borderId="0"/>
    <xf numFmtId="0" fontId="134" fillId="0" borderId="0"/>
    <xf numFmtId="0" fontId="134" fillId="0" borderId="0"/>
    <xf numFmtId="207" fontId="8" fillId="0" borderId="0"/>
    <xf numFmtId="207" fontId="8"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2" fillId="87" borderId="0"/>
    <xf numFmtId="0" fontId="12" fillId="87" borderId="0"/>
    <xf numFmtId="0" fontId="12" fillId="87" borderId="0"/>
    <xf numFmtId="0" fontId="12" fillId="87" borderId="0"/>
    <xf numFmtId="0" fontId="12" fillId="87" borderId="0"/>
    <xf numFmtId="0" fontId="134" fillId="0" borderId="0"/>
    <xf numFmtId="0" fontId="196" fillId="84" borderId="23" applyNumberFormat="0"/>
    <xf numFmtId="0" fontId="196" fillId="84" borderId="23" applyNumberFormat="0"/>
    <xf numFmtId="0" fontId="196" fillId="84" borderId="23" applyNumberFormat="0"/>
    <xf numFmtId="0" fontId="134" fillId="0" borderId="0"/>
    <xf numFmtId="0" fontId="134" fillId="0" borderId="0"/>
    <xf numFmtId="194" fontId="7" fillId="0" borderId="0"/>
    <xf numFmtId="10" fontId="14" fillId="4" borderId="23" applyNumberFormat="0" applyProtection="0">
      <alignment horizontal="center" vertical="center" wrapText="1"/>
    </xf>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34" fillId="0" borderId="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4"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34" fillId="0" borderId="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34" fillId="0" borderId="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34" fillId="0" borderId="0"/>
    <xf numFmtId="0" fontId="199" fillId="0" borderId="0" applyNumberFormat="0" applyFill="0" applyBorder="0" applyAlignment="0" applyProtection="0"/>
    <xf numFmtId="0" fontId="119" fillId="0" borderId="0"/>
    <xf numFmtId="0" fontId="119" fillId="0" borderId="0"/>
    <xf numFmtId="0" fontId="6" fillId="0" borderId="0"/>
    <xf numFmtId="0" fontId="199" fillId="0" borderId="0" applyNumberFormat="0" applyFill="0" applyBorder="0" applyAlignment="0" applyProtection="0"/>
    <xf numFmtId="0" fontId="119" fillId="0" borderId="0"/>
    <xf numFmtId="0" fontId="199" fillId="0" borderId="0" applyNumberFormat="0" applyFill="0" applyBorder="0" applyAlignment="0" applyProtection="0"/>
    <xf numFmtId="0" fontId="199" fillId="0" borderId="0" applyNumberFormat="0" applyFill="0" applyBorder="0" applyAlignment="0" applyProtection="0"/>
    <xf numFmtId="0" fontId="119" fillId="0" borderId="0"/>
    <xf numFmtId="0" fontId="200"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19" fillId="0" borderId="0"/>
    <xf numFmtId="0" fontId="199" fillId="0" borderId="0" applyNumberFormat="0" applyFill="0" applyBorder="0" applyAlignment="0" applyProtection="0"/>
    <xf numFmtId="0" fontId="199" fillId="0" borderId="0" applyNumberFormat="0" applyFill="0" applyBorder="0" applyAlignment="0" applyProtection="0"/>
    <xf numFmtId="0" fontId="119" fillId="0" borderId="0"/>
    <xf numFmtId="0" fontId="119" fillId="0" borderId="0"/>
    <xf numFmtId="0" fontId="134" fillId="0" borderId="0"/>
    <xf numFmtId="0" fontId="199" fillId="0" borderId="0" applyNumberFormat="0" applyFill="0" applyBorder="0" applyAlignment="0" applyProtection="0"/>
    <xf numFmtId="0" fontId="164" fillId="0" borderId="50" applyNumberFormat="0" applyFill="0" applyAlignment="0" applyProtection="0"/>
    <xf numFmtId="0" fontId="164" fillId="0" borderId="50" applyNumberFormat="0" applyFill="0" applyAlignment="0" applyProtection="0"/>
    <xf numFmtId="0" fontId="164" fillId="0" borderId="50" applyNumberFormat="0" applyFill="0" applyAlignment="0" applyProtection="0"/>
    <xf numFmtId="0" fontId="134" fillId="0" borderId="0"/>
    <xf numFmtId="0" fontId="118" fillId="0" borderId="52" applyNumberFormat="0" applyFill="0" applyAlignment="0" applyProtection="0"/>
    <xf numFmtId="0" fontId="118" fillId="0" borderId="52" applyNumberFormat="0" applyFill="0" applyAlignment="0" applyProtection="0"/>
    <xf numFmtId="0" fontId="118" fillId="0" borderId="52" applyNumberFormat="0" applyFill="0" applyAlignment="0" applyProtection="0"/>
    <xf numFmtId="0" fontId="134" fillId="0" borderId="0"/>
    <xf numFmtId="0" fontId="154" fillId="0" borderId="54" applyNumberFormat="0" applyFill="0" applyAlignment="0" applyProtection="0"/>
    <xf numFmtId="0" fontId="154" fillId="0" borderId="54" applyNumberFormat="0" applyFill="0" applyAlignment="0" applyProtection="0"/>
    <xf numFmtId="0" fontId="154" fillId="0" borderId="54" applyNumberFormat="0" applyFill="0" applyAlignment="0" applyProtection="0"/>
    <xf numFmtId="0" fontId="134" fillId="0" borderId="0"/>
    <xf numFmtId="0" fontId="199" fillId="0" borderId="0" applyNumberFormat="0" applyFill="0" applyBorder="0" applyAlignment="0" applyProtection="0"/>
    <xf numFmtId="0" fontId="199" fillId="0" borderId="0" applyNumberFormat="0" applyFill="0" applyBorder="0" applyAlignment="0" applyProtection="0"/>
    <xf numFmtId="0" fontId="134" fillId="0" borderId="0"/>
    <xf numFmtId="0" fontId="134" fillId="0" borderId="0"/>
    <xf numFmtId="0" fontId="182" fillId="0" borderId="58" applyNumberFormat="0" applyFill="0" applyAlignment="0" applyProtection="0"/>
    <xf numFmtId="0" fontId="182" fillId="0" borderId="58" applyNumberFormat="0" applyFill="0" applyAlignment="0" applyProtection="0"/>
    <xf numFmtId="0" fontId="182" fillId="0" borderId="58" applyNumberFormat="0" applyFill="0" applyAlignment="0" applyProtection="0"/>
    <xf numFmtId="0" fontId="182" fillId="0" borderId="58" applyNumberFormat="0" applyFill="0" applyAlignment="0" applyProtection="0"/>
    <xf numFmtId="0" fontId="182" fillId="0" borderId="58" applyNumberFormat="0" applyFill="0" applyAlignment="0" applyProtection="0"/>
    <xf numFmtId="0" fontId="182" fillId="0" borderId="58" applyNumberFormat="0" applyFill="0" applyAlignment="0" applyProtection="0"/>
    <xf numFmtId="0" fontId="182" fillId="0" borderId="58"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34" fillId="0" borderId="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201" fillId="0" borderId="59" applyNumberFormat="0" applyFill="0" applyAlignment="0" applyProtection="0"/>
    <xf numFmtId="0" fontId="201"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34" fillId="0" borderId="0"/>
    <xf numFmtId="0" fontId="182" fillId="0" borderId="59" applyNumberFormat="0" applyFill="0" applyAlignment="0" applyProtection="0"/>
    <xf numFmtId="0" fontId="182" fillId="0" borderId="59" applyNumberFormat="0" applyFill="0" applyAlignment="0" applyProtection="0"/>
    <xf numFmtId="0" fontId="182" fillId="0" borderId="59" applyNumberFormat="0" applyFill="0" applyAlignment="0" applyProtection="0"/>
    <xf numFmtId="0" fontId="134" fillId="0" borderId="0"/>
    <xf numFmtId="0" fontId="201" fillId="0" borderId="59" applyNumberFormat="0" applyFill="0" applyAlignment="0" applyProtection="0"/>
    <xf numFmtId="0" fontId="182" fillId="0" borderId="58" applyNumberFormat="0" applyFill="0" applyAlignment="0" applyProtection="0"/>
    <xf numFmtId="0" fontId="182" fillId="0" borderId="58" applyNumberFormat="0" applyFill="0" applyAlignment="0" applyProtection="0"/>
    <xf numFmtId="0" fontId="158" fillId="0" borderId="58" applyNumberFormat="0" applyFill="0" applyAlignment="0" applyProtection="0"/>
    <xf numFmtId="0" fontId="201" fillId="0" borderId="59" applyNumberFormat="0" applyFill="0" applyAlignment="0" applyProtection="0"/>
    <xf numFmtId="0" fontId="134" fillId="0" borderId="0"/>
    <xf numFmtId="0" fontId="182" fillId="0" borderId="58" applyNumberFormat="0" applyFill="0" applyAlignment="0" applyProtection="0"/>
    <xf numFmtId="0" fontId="201" fillId="0" borderId="59" applyNumberFormat="0" applyFill="0" applyAlignment="0" applyProtection="0"/>
    <xf numFmtId="0" fontId="201" fillId="0" borderId="59" applyNumberFormat="0" applyFill="0" applyAlignment="0" applyProtection="0"/>
    <xf numFmtId="0" fontId="182" fillId="0" borderId="58" applyNumberFormat="0" applyFill="0" applyAlignment="0" applyProtection="0"/>
    <xf numFmtId="0" fontId="134" fillId="0" borderId="0"/>
    <xf numFmtId="0" fontId="201" fillId="0" borderId="59" applyNumberFormat="0" applyFill="0" applyAlignment="0" applyProtection="0"/>
    <xf numFmtId="0" fontId="202" fillId="0" borderId="59" applyNumberFormat="0" applyFill="0" applyAlignment="0" applyProtection="0"/>
    <xf numFmtId="0" fontId="201" fillId="0" borderId="59" applyNumberFormat="0" applyFill="0" applyAlignment="0" applyProtection="0"/>
    <xf numFmtId="0" fontId="201" fillId="0" borderId="59" applyNumberFormat="0" applyFill="0" applyAlignment="0" applyProtection="0"/>
    <xf numFmtId="0" fontId="134" fillId="0" borderId="0"/>
    <xf numFmtId="0" fontId="201" fillId="0" borderId="59" applyNumberFormat="0" applyFill="0" applyAlignment="0" applyProtection="0"/>
    <xf numFmtId="0" fontId="201" fillId="0" borderId="59" applyNumberFormat="0" applyFill="0" applyAlignment="0" applyProtection="0"/>
    <xf numFmtId="0" fontId="201" fillId="0" borderId="59" applyNumberFormat="0" applyFill="0" applyAlignment="0" applyProtection="0"/>
    <xf numFmtId="0" fontId="134" fillId="0" borderId="0"/>
    <xf numFmtId="0" fontId="134" fillId="0" borderId="0"/>
    <xf numFmtId="40" fontId="121" fillId="0" borderId="0"/>
    <xf numFmtId="40" fontId="121" fillId="0" borderId="0"/>
    <xf numFmtId="40" fontId="121" fillId="0" borderId="0"/>
    <xf numFmtId="0" fontId="134" fillId="0" borderId="0"/>
    <xf numFmtId="0" fontId="120" fillId="84" borderId="38" applyNumberFormat="0" applyBorder="0"/>
    <xf numFmtId="0" fontId="120" fillId="84" borderId="38" applyNumberFormat="0" applyBorder="0"/>
    <xf numFmtId="0" fontId="120" fillId="84" borderId="38" applyNumberFormat="0" applyBorder="0"/>
    <xf numFmtId="0" fontId="134" fillId="0" borderId="0"/>
    <xf numFmtId="0" fontId="203" fillId="0" borderId="0">
      <alignment vertical="top"/>
    </xf>
    <xf numFmtId="0" fontId="203" fillId="0" borderId="0">
      <alignment vertical="top"/>
    </xf>
    <xf numFmtId="0" fontId="203" fillId="0" borderId="0">
      <alignment vertical="top"/>
    </xf>
    <xf numFmtId="0" fontId="134" fillId="0" borderId="0"/>
    <xf numFmtId="0" fontId="204" fillId="84" borderId="23">
      <protection locked="0"/>
    </xf>
    <xf numFmtId="0" fontId="204" fillId="84" borderId="23">
      <protection locked="0"/>
    </xf>
    <xf numFmtId="0" fontId="204" fillId="84" borderId="23">
      <protection locked="0"/>
    </xf>
    <xf numFmtId="0" fontId="134" fillId="0" borderId="0"/>
    <xf numFmtId="0" fontId="134" fillId="0" borderId="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34" fillId="0" borderId="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34" fillId="0" borderId="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34" fillId="0" borderId="0"/>
    <xf numFmtId="0" fontId="197"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67" fillId="0" borderId="0" applyNumberFormat="0" applyFill="0" applyBorder="0" applyAlignment="0" applyProtection="0"/>
    <xf numFmtId="0" fontId="197" fillId="0" borderId="0" applyNumberFormat="0" applyFill="0" applyBorder="0" applyAlignment="0" applyProtection="0"/>
    <xf numFmtId="0" fontId="134" fillId="0" borderId="0"/>
    <xf numFmtId="0" fontId="173"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73" fillId="0" borderId="0" applyNumberFormat="0" applyFill="0" applyBorder="0" applyAlignment="0" applyProtection="0"/>
    <xf numFmtId="0" fontId="134" fillId="0" borderId="0"/>
    <xf numFmtId="0" fontId="197" fillId="0" borderId="0" applyNumberFormat="0" applyFill="0" applyBorder="0" applyAlignment="0" applyProtection="0"/>
    <xf numFmtId="0" fontId="197" fillId="0" borderId="0" applyNumberFormat="0" applyFill="0" applyBorder="0" applyAlignment="0" applyProtection="0"/>
    <xf numFmtId="0" fontId="134" fillId="0" borderId="0"/>
    <xf numFmtId="0" fontId="197" fillId="0" borderId="0" applyNumberFormat="0" applyFill="0" applyBorder="0" applyAlignment="0" applyProtection="0"/>
    <xf numFmtId="0" fontId="197" fillId="0" borderId="0" applyNumberFormat="0" applyFill="0" applyBorder="0" applyAlignment="0" applyProtection="0"/>
    <xf numFmtId="0" fontId="134" fillId="0" borderId="0"/>
    <xf numFmtId="0" fontId="134" fillId="0" borderId="0"/>
    <xf numFmtId="41" fontId="6" fillId="0" borderId="0" applyFont="0" applyFill="0" applyBorder="0" applyAlignment="0" applyProtection="0"/>
    <xf numFmtId="247" fontId="6" fillId="0" borderId="0" applyFont="0" applyFill="0" applyBorder="0" applyAlignment="0" applyProtection="0"/>
    <xf numFmtId="248" fontId="6" fillId="0" borderId="0" applyFont="0" applyFill="0" applyBorder="0" applyAlignment="0" applyProtection="0"/>
    <xf numFmtId="0" fontId="146" fillId="83" borderId="46" applyNumberFormat="0" applyAlignment="0" applyProtection="0"/>
    <xf numFmtId="0" fontId="174" fillId="0" borderId="47" applyNumberFormat="0" applyFill="0" applyAlignment="0" applyProtection="0"/>
    <xf numFmtId="0" fontId="136" fillId="59" borderId="0" applyNumberFormat="0" applyBorder="0" applyAlignment="0" applyProtection="0"/>
    <xf numFmtId="0" fontId="186" fillId="81" borderId="57" applyNumberFormat="0" applyAlignment="0" applyProtection="0"/>
    <xf numFmtId="0" fontId="141" fillId="81" borderId="45" applyNumberFormat="0" applyAlignment="0" applyProtection="0"/>
    <xf numFmtId="0" fontId="173" fillId="0" borderId="0" applyNumberFormat="0" applyFill="0" applyBorder="0" applyAlignment="0" applyProtection="0"/>
    <xf numFmtId="0" fontId="157" fillId="0" borderId="0" applyNumberFormat="0" applyFill="0" applyBorder="0" applyAlignment="0" applyProtection="0"/>
    <xf numFmtId="0" fontId="198" fillId="0" borderId="0" applyNumberFormat="0" applyFill="0" applyBorder="0" applyAlignment="0" applyProtection="0"/>
    <xf numFmtId="0" fontId="161" fillId="61" borderId="0" applyNumberFormat="0" applyBorder="0" applyAlignment="0" applyProtection="0"/>
    <xf numFmtId="0" fontId="171" fillId="62" borderId="45" applyNumberFormat="0" applyAlignment="0" applyProtection="0"/>
    <xf numFmtId="0" fontId="176" fillId="65" borderId="0" applyNumberFormat="0" applyBorder="0" applyAlignment="0" applyProtection="0"/>
    <xf numFmtId="0" fontId="182" fillId="0" borderId="59" applyNumberFormat="0" applyFill="0" applyAlignment="0" applyProtection="0"/>
    <xf numFmtId="0" fontId="128" fillId="76" borderId="0" applyNumberFormat="0" applyBorder="0" applyAlignment="0" applyProtection="0"/>
    <xf numFmtId="0" fontId="128" fillId="77" borderId="0" applyNumberFormat="0" applyBorder="0" applyAlignment="0" applyProtection="0"/>
    <xf numFmtId="0" fontId="128" fillId="78" borderId="0" applyNumberFormat="0" applyBorder="0" applyAlignment="0" applyProtection="0"/>
    <xf numFmtId="0" fontId="128" fillId="70" borderId="0" applyNumberFormat="0" applyBorder="0" applyAlignment="0" applyProtection="0"/>
    <xf numFmtId="0" fontId="128" fillId="71" borderId="0" applyNumberFormat="0" applyBorder="0" applyAlignment="0" applyProtection="0"/>
    <xf numFmtId="0" fontId="128" fillId="69" borderId="0" applyNumberFormat="0" applyBorder="0" applyAlignment="0" applyProtection="0"/>
    <xf numFmtId="0" fontId="205" fillId="60" borderId="56" applyNumberFormat="0" applyFont="0" applyAlignment="0" applyProtection="0"/>
    <xf numFmtId="0" fontId="163" fillId="0" borderId="50" applyNumberFormat="0" applyFill="0" applyAlignment="0" applyProtection="0"/>
    <xf numFmtId="0" fontId="166" fillId="0" borderId="52" applyNumberFormat="0" applyFill="0" applyAlignment="0" applyProtection="0"/>
    <xf numFmtId="0" fontId="168" fillId="0" borderId="54" applyNumberFormat="0" applyFill="0" applyAlignment="0" applyProtection="0"/>
    <xf numFmtId="0" fontId="168" fillId="0" borderId="0" applyNumberFormat="0" applyFill="0" applyBorder="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1" fontId="206" fillId="0" borderId="22" applyFill="0" applyBorder="0"/>
    <xf numFmtId="211" fontId="7" fillId="0" borderId="22" applyFill="0" applyBorder="0"/>
    <xf numFmtId="211" fontId="206" fillId="0" borderId="22" applyFill="0" applyBorder="0"/>
    <xf numFmtId="0" fontId="206" fillId="0" borderId="22" applyFill="0" applyBorder="0"/>
    <xf numFmtId="0" fontId="7" fillId="0" borderId="22" applyFill="0" applyBorder="0"/>
    <xf numFmtId="0" fontId="206" fillId="0" borderId="22" applyFill="0" applyBorder="0"/>
    <xf numFmtId="0" fontId="206" fillId="0" borderId="22" applyFill="0" applyBorder="0"/>
    <xf numFmtId="0" fontId="7" fillId="0" borderId="22" applyFill="0" applyBorder="0"/>
    <xf numFmtId="0" fontId="206" fillId="0" borderId="22" applyFill="0" applyBorder="0"/>
    <xf numFmtId="212" fontId="206" fillId="0" borderId="22" applyFill="0" applyBorder="0"/>
    <xf numFmtId="212" fontId="7" fillId="0" borderId="22" applyFill="0" applyBorder="0"/>
    <xf numFmtId="212"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10" fontId="206" fillId="0" borderId="22" applyFill="0" applyBorder="0"/>
    <xf numFmtId="210" fontId="119" fillId="0" borderId="22" applyFill="0" applyBorder="0"/>
    <xf numFmtId="210" fontId="20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6" fillId="0" borderId="22" applyFill="0" applyBorder="0"/>
    <xf numFmtId="208" fontId="206" fillId="0" borderId="22" applyFill="0" applyBorder="0"/>
    <xf numFmtId="208" fontId="6" fillId="0" borderId="22" applyFill="0" applyBorder="0"/>
    <xf numFmtId="208" fontId="206" fillId="0" borderId="22" applyFill="0" applyBorder="0"/>
    <xf numFmtId="208" fontId="6" fillId="0" borderId="22" applyFill="0" applyBorder="0"/>
    <xf numFmtId="210" fontId="206" fillId="0" borderId="22" applyFill="0" applyBorder="0"/>
    <xf numFmtId="210" fontId="119" fillId="0" borderId="22" applyFill="0" applyBorder="0"/>
    <xf numFmtId="210" fontId="206" fillId="0" borderId="22" applyFill="0" applyBorder="0"/>
    <xf numFmtId="213" fontId="6" fillId="0" borderId="22" applyFill="0" applyBorder="0"/>
    <xf numFmtId="213" fontId="120" fillId="0" borderId="22" applyFill="0" applyBorder="0"/>
    <xf numFmtId="213" fontId="6" fillId="0" borderId="22" applyFill="0" applyBorder="0"/>
    <xf numFmtId="210" fontId="206" fillId="0" borderId="22" applyFill="0" applyBorder="0"/>
    <xf numFmtId="210" fontId="119" fillId="0" borderId="22" applyFill="0" applyBorder="0"/>
    <xf numFmtId="210" fontId="206" fillId="0" borderId="22" applyFill="0" applyBorder="0"/>
    <xf numFmtId="213" fontId="6" fillId="0" borderId="22" applyFill="0" applyBorder="0"/>
    <xf numFmtId="213" fontId="120" fillId="0" borderId="22" applyFill="0" applyBorder="0"/>
    <xf numFmtId="213" fontId="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09" fontId="206" fillId="0" borderId="22" applyFill="0" applyBorder="0"/>
    <xf numFmtId="209" fontId="119" fillId="0" borderId="22" applyFill="0" applyBorder="0"/>
    <xf numFmtId="209" fontId="20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206" fillId="0" borderId="22" applyFill="0" applyBorder="0"/>
    <xf numFmtId="214" fontId="6" fillId="0" borderId="22" applyFill="0" applyBorder="0"/>
    <xf numFmtId="214" fontId="206" fillId="0" borderId="22" applyFill="0" applyBorder="0"/>
    <xf numFmtId="214" fontId="6" fillId="0" borderId="22" applyFill="0" applyBorder="0"/>
    <xf numFmtId="208" fontId="206" fillId="0" borderId="22" applyFill="0" applyBorder="0"/>
    <xf numFmtId="208" fontId="6" fillId="0" borderId="22" applyFill="0" applyBorder="0"/>
    <xf numFmtId="208" fontId="20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206" fillId="0" borderId="22" applyFill="0" applyBorder="0"/>
    <xf numFmtId="214" fontId="6" fillId="0" borderId="22" applyFill="0" applyBorder="0"/>
    <xf numFmtId="214" fontId="20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206" fillId="0" borderId="22" applyFill="0" applyBorder="0"/>
    <xf numFmtId="214" fontId="6" fillId="0" borderId="22" applyFill="0" applyBorder="0"/>
    <xf numFmtId="214" fontId="206" fillId="0" borderId="22" applyFill="0" applyBorder="0"/>
    <xf numFmtId="214" fontId="6" fillId="0" borderId="22" applyFill="0" applyBorder="0"/>
    <xf numFmtId="214" fontId="206" fillId="0" borderId="22" applyFill="0" applyBorder="0"/>
    <xf numFmtId="214" fontId="6" fillId="0" borderId="22" applyFill="0" applyBorder="0"/>
    <xf numFmtId="214" fontId="206" fillId="0" borderId="22" applyFill="0" applyBorder="0"/>
    <xf numFmtId="214" fontId="206" fillId="0" borderId="22" applyFill="0" applyBorder="0"/>
    <xf numFmtId="214" fontId="6" fillId="0" borderId="22" applyFill="0" applyBorder="0"/>
    <xf numFmtId="214" fontId="206" fillId="0" borderId="22" applyFill="0" applyBorder="0"/>
    <xf numFmtId="214" fontId="206" fillId="0" borderId="22" applyFill="0" applyBorder="0"/>
    <xf numFmtId="214" fontId="6" fillId="0" borderId="22" applyFill="0" applyBorder="0"/>
    <xf numFmtId="214" fontId="206" fillId="0" borderId="22" applyFill="0" applyBorder="0"/>
    <xf numFmtId="214" fontId="206" fillId="0" borderId="22" applyFill="0" applyBorder="0"/>
    <xf numFmtId="214" fontId="6" fillId="0" borderId="22" applyFill="0" applyBorder="0"/>
    <xf numFmtId="214" fontId="20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6" fillId="0" borderId="22" applyFill="0" applyBorder="0"/>
    <xf numFmtId="214" fontId="206" fillId="0" borderId="22" applyFill="0" applyBorder="0"/>
    <xf numFmtId="214" fontId="6" fillId="0" borderId="22" applyFill="0" applyBorder="0"/>
    <xf numFmtId="214" fontId="206" fillId="0" borderId="22" applyFill="0" applyBorder="0"/>
    <xf numFmtId="214" fontId="6" fillId="0" borderId="22" applyFill="0" applyBorder="0"/>
    <xf numFmtId="214" fontId="206" fillId="0" borderId="22" applyFill="0" applyBorder="0"/>
    <xf numFmtId="214" fontId="6" fillId="0" borderId="22" applyFill="0" applyBorder="0"/>
    <xf numFmtId="214" fontId="206" fillId="0" borderId="22" applyFill="0" applyBorder="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47"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49"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7"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43" fontId="7"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72" fillId="0" borderId="0" applyFont="0" applyFill="0" applyBorder="0" applyAlignment="0" applyProtection="0"/>
    <xf numFmtId="0" fontId="38" fillId="0" borderId="0"/>
    <xf numFmtId="0" fontId="38" fillId="0" borderId="0"/>
    <xf numFmtId="0" fontId="38" fillId="0" borderId="0"/>
    <xf numFmtId="43" fontId="7"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43" fontId="1" fillId="0" borderId="0" applyFont="0" applyFill="0" applyBorder="0" applyAlignment="0" applyProtection="0"/>
    <xf numFmtId="0" fontId="38" fillId="0" borderId="0"/>
    <xf numFmtId="43" fontId="1" fillId="0" borderId="0" applyFon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0" fontId="38" fillId="0" borderId="0"/>
    <xf numFmtId="43" fontId="1" fillId="0" borderId="0" applyFont="0" applyFill="0" applyBorder="0" applyAlignment="0" applyProtection="0"/>
    <xf numFmtId="0" fontId="38" fillId="0" borderId="0"/>
    <xf numFmtId="166" fontId="7"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43" fontId="7" fillId="0" borderId="0" applyFont="0" applyFill="0" applyBorder="0" applyAlignment="0" applyProtection="0"/>
    <xf numFmtId="0" fontId="38" fillId="0" borderId="0"/>
    <xf numFmtId="0" fontId="38" fillId="0" borderId="0"/>
    <xf numFmtId="43" fontId="7" fillId="0" borderId="0" applyFont="0" applyFill="0" applyBorder="0" applyAlignment="0" applyProtection="0"/>
    <xf numFmtId="0" fontId="38" fillId="0" borderId="0"/>
    <xf numFmtId="43" fontId="7" fillId="0" borderId="0" applyFont="0" applyFill="0" applyBorder="0" applyAlignment="0" applyProtection="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234" fontId="7" fillId="0" borderId="0" applyFont="0" applyFill="0" applyBorder="0" applyAlignment="0" applyProtection="0"/>
    <xf numFmtId="166" fontId="7" fillId="0" borderId="0" applyFont="0" applyFill="0" applyBorder="0" applyAlignment="0" applyProtection="0"/>
    <xf numFmtId="0" fontId="38"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7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 fillId="0" borderId="0"/>
    <xf numFmtId="0" fontId="38"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7" fillId="0" borderId="0"/>
    <xf numFmtId="0" fontId="38" fillId="0" borderId="0"/>
    <xf numFmtId="0" fontId="38" fillId="0" borderId="0"/>
    <xf numFmtId="0" fontId="38" fillId="0" borderId="0"/>
    <xf numFmtId="0" fontId="1" fillId="0" borderId="0"/>
    <xf numFmtId="0" fontId="38"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1" fontId="7"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43" fontId="1" fillId="0" borderId="0" applyFont="0" applyFill="0" applyBorder="0" applyAlignment="0" applyProtection="0"/>
    <xf numFmtId="197"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7" fillId="0" borderId="0"/>
    <xf numFmtId="0" fontId="7" fillId="0" borderId="0"/>
    <xf numFmtId="0" fontId="29" fillId="0" borderId="0">
      <alignment vertical="top"/>
    </xf>
    <xf numFmtId="0" fontId="29" fillId="0" borderId="0">
      <alignment vertical="top"/>
    </xf>
    <xf numFmtId="0" fontId="7" fillId="0" borderId="0"/>
    <xf numFmtId="0" fontId="7" fillId="0" borderId="0"/>
    <xf numFmtId="0" fontId="7" fillId="0" borderId="0"/>
    <xf numFmtId="0" fontId="121" fillId="0" borderId="0"/>
    <xf numFmtId="0" fontId="7" fillId="0" borderId="0"/>
    <xf numFmtId="202" fontId="195" fillId="0" borderId="35" applyAlignment="0" applyProtection="0"/>
    <xf numFmtId="249" fontId="6" fillId="0" borderId="0" applyFill="0" applyBorder="0" applyAlignment="0"/>
    <xf numFmtId="207" fontId="204" fillId="0" borderId="0" applyFill="0" applyBorder="0" applyAlignment="0"/>
    <xf numFmtId="250" fontId="204" fillId="0" borderId="0" applyFill="0" applyBorder="0" applyAlignment="0"/>
    <xf numFmtId="0" fontId="6" fillId="0" borderId="0" applyFill="0" applyBorder="0" applyAlignment="0"/>
    <xf numFmtId="223" fontId="6" fillId="0" borderId="0" applyFill="0" applyBorder="0" applyAlignment="0"/>
    <xf numFmtId="249" fontId="6" fillId="0" borderId="0" applyFill="0" applyBorder="0" applyAlignment="0"/>
    <xf numFmtId="251" fontId="6" fillId="0" borderId="0" applyFill="0" applyBorder="0" applyAlignment="0"/>
    <xf numFmtId="207" fontId="204" fillId="0" borderId="0" applyFill="0" applyBorder="0" applyAlignment="0"/>
    <xf numFmtId="43" fontId="1" fillId="0" borderId="0" applyFont="0" applyFill="0" applyBorder="0" applyAlignment="0" applyProtection="0"/>
    <xf numFmtId="249"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 fillId="0" borderId="0"/>
    <xf numFmtId="252" fontId="120" fillId="0" borderId="0" applyFill="0" applyBorder="0" applyProtection="0"/>
    <xf numFmtId="207" fontId="204" fillId="0" borderId="0" applyFont="0" applyFill="0" applyBorder="0" applyAlignment="0" applyProtection="0"/>
    <xf numFmtId="0" fontId="9" fillId="0" borderId="0"/>
    <xf numFmtId="0" fontId="14" fillId="4" borderId="0" applyNumberFormat="0" applyFont="0" applyFill="0" applyBorder="0" applyProtection="0">
      <alignment horizontal="left"/>
    </xf>
    <xf numFmtId="14" fontId="29" fillId="0" borderId="0" applyFill="0" applyBorder="0" applyAlignment="0"/>
    <xf numFmtId="253" fontId="120" fillId="0" borderId="0" applyFill="0" applyBorder="0" applyProtection="0"/>
    <xf numFmtId="251" fontId="6" fillId="0" borderId="60">
      <alignment vertical="center"/>
    </xf>
    <xf numFmtId="249" fontId="6" fillId="0" borderId="0" applyFill="0" applyBorder="0" applyAlignment="0"/>
    <xf numFmtId="207" fontId="204" fillId="0" borderId="0" applyFill="0" applyBorder="0" applyAlignment="0"/>
    <xf numFmtId="249" fontId="6" fillId="0" borderId="0" applyFill="0" applyBorder="0" applyAlignment="0"/>
    <xf numFmtId="251" fontId="6" fillId="0" borderId="0" applyFill="0" applyBorder="0" applyAlignment="0"/>
    <xf numFmtId="207" fontId="204" fillId="0" borderId="0" applyFill="0" applyBorder="0" applyAlignment="0"/>
    <xf numFmtId="254" fontId="208" fillId="0" borderId="0">
      <alignment horizontal="right"/>
    </xf>
    <xf numFmtId="38" fontId="12" fillId="4" borderId="0" applyNumberFormat="0" applyBorder="0" applyAlignment="0" applyProtection="0"/>
    <xf numFmtId="0" fontId="13" fillId="0" borderId="24">
      <alignment horizontal="left" vertical="center"/>
    </xf>
    <xf numFmtId="181" fontId="210" fillId="7" borderId="0">
      <alignment horizontal="left" vertical="top"/>
    </xf>
    <xf numFmtId="0" fontId="185" fillId="7" borderId="0">
      <alignment horizontal="left" wrapText="1"/>
    </xf>
    <xf numFmtId="38" fontId="211" fillId="0" borderId="0"/>
    <xf numFmtId="38" fontId="212" fillId="0" borderId="0"/>
    <xf numFmtId="38" fontId="213" fillId="0" borderId="0"/>
    <xf numFmtId="38" fontId="214" fillId="0" borderId="0"/>
    <xf numFmtId="0" fontId="208" fillId="0" borderId="0"/>
    <xf numFmtId="0" fontId="208" fillId="0" borderId="0"/>
    <xf numFmtId="249" fontId="6" fillId="0" borderId="0" applyFill="0" applyBorder="0" applyAlignment="0"/>
    <xf numFmtId="207" fontId="204" fillId="0" borderId="0" applyFill="0" applyBorder="0" applyAlignment="0"/>
    <xf numFmtId="249" fontId="6" fillId="0" borderId="0" applyFill="0" applyBorder="0" applyAlignment="0"/>
    <xf numFmtId="251" fontId="6" fillId="0" borderId="0" applyFill="0" applyBorder="0" applyAlignment="0"/>
    <xf numFmtId="207" fontId="204" fillId="0" borderId="0" applyFill="0" applyBorder="0" applyAlignment="0"/>
    <xf numFmtId="0" fontId="215" fillId="0" borderId="0"/>
    <xf numFmtId="0" fontId="10" fillId="0" borderId="0"/>
    <xf numFmtId="0" fontId="215" fillId="0" borderId="0"/>
    <xf numFmtId="0" fontId="10" fillId="0" borderId="0"/>
    <xf numFmtId="0" fontId="216" fillId="0" borderId="0"/>
    <xf numFmtId="255" fontId="7" fillId="88" borderId="44">
      <alignment horizontal="center"/>
    </xf>
    <xf numFmtId="0" fontId="7" fillId="89" borderId="44">
      <alignment horizontal="center"/>
    </xf>
    <xf numFmtId="17" fontId="7" fillId="90" borderId="44">
      <alignment horizontal="left"/>
    </xf>
    <xf numFmtId="255" fontId="7" fillId="0" borderId="44">
      <alignment horizontal="center"/>
    </xf>
    <xf numFmtId="3" fontId="7" fillId="0" borderId="44">
      <alignment horizontal="center"/>
    </xf>
    <xf numFmtId="3" fontId="7" fillId="0" borderId="0">
      <alignment horizontal="center"/>
    </xf>
    <xf numFmtId="10" fontId="7" fillId="0" borderId="44">
      <alignment horizontal="center"/>
    </xf>
    <xf numFmtId="10" fontId="7" fillId="0" borderId="0">
      <alignment horizontal="center"/>
    </xf>
    <xf numFmtId="0" fontId="7" fillId="0" borderId="44"/>
    <xf numFmtId="0" fontId="215" fillId="0" borderId="0"/>
    <xf numFmtId="0" fontId="10" fillId="0" borderId="0"/>
    <xf numFmtId="0" fontId="10" fillId="0" borderId="0"/>
    <xf numFmtId="256" fontId="2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8" fillId="0" borderId="0"/>
    <xf numFmtId="0" fontId="1" fillId="0" borderId="0"/>
    <xf numFmtId="0" fontId="1" fillId="0" borderId="0"/>
    <xf numFmtId="0" fontId="6" fillId="0" borderId="0"/>
    <xf numFmtId="0" fontId="7" fillId="0" borderId="0"/>
    <xf numFmtId="0" fontId="7" fillId="0" borderId="0"/>
    <xf numFmtId="0" fontId="1" fillId="0" borderId="0"/>
    <xf numFmtId="0" fontId="1" fillId="0" borderId="0"/>
    <xf numFmtId="0" fontId="1" fillId="0" borderId="0"/>
    <xf numFmtId="0" fontId="1" fillId="0" borderId="0"/>
    <xf numFmtId="40" fontId="6" fillId="0" borderId="0" applyFill="0" applyBorder="0" applyAlignment="0" applyProtection="0"/>
    <xf numFmtId="38" fontId="6" fillId="0" borderId="0" applyFill="0" applyBorder="0" applyAlignment="0" applyProtection="0"/>
    <xf numFmtId="0" fontId="218" fillId="86" borderId="0"/>
    <xf numFmtId="9" fontId="1" fillId="0" borderId="0" applyFont="0" applyFill="0" applyBorder="0" applyAlignment="0" applyProtection="0"/>
    <xf numFmtId="223" fontId="6" fillId="0" borderId="0" applyFont="0" applyFill="0" applyBorder="0" applyAlignment="0" applyProtection="0"/>
    <xf numFmtId="257" fontId="7" fillId="0" borderId="0" applyFont="0" applyFill="0" applyBorder="0" applyAlignment="0" applyProtection="0"/>
    <xf numFmtId="10" fontId="7"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249" fontId="6" fillId="0" borderId="0" applyFill="0" applyBorder="0" applyAlignment="0"/>
    <xf numFmtId="207" fontId="204" fillId="0" borderId="0" applyFill="0" applyBorder="0" applyAlignment="0"/>
    <xf numFmtId="249" fontId="6" fillId="0" borderId="0" applyFill="0" applyBorder="0" applyAlignment="0"/>
    <xf numFmtId="251" fontId="6" fillId="0" borderId="0" applyFill="0" applyBorder="0" applyAlignment="0"/>
    <xf numFmtId="207" fontId="204" fillId="0" borderId="0" applyFill="0" applyBorder="0" applyAlignment="0"/>
    <xf numFmtId="0" fontId="78" fillId="0" borderId="0"/>
    <xf numFmtId="0" fontId="221" fillId="0" borderId="0"/>
    <xf numFmtId="0" fontId="221" fillId="0" borderId="0"/>
    <xf numFmtId="0" fontId="221" fillId="0" borderId="0"/>
    <xf numFmtId="0" fontId="222" fillId="0" borderId="0"/>
    <xf numFmtId="0" fontId="223" fillId="0" borderId="0"/>
    <xf numFmtId="0" fontId="224" fillId="0" borderId="0"/>
    <xf numFmtId="0" fontId="225" fillId="0" borderId="0"/>
    <xf numFmtId="0" fontId="79" fillId="0" borderId="0"/>
    <xf numFmtId="0" fontId="226" fillId="0" borderId="0"/>
    <xf numFmtId="0" fontId="78" fillId="0" borderId="0"/>
    <xf numFmtId="0" fontId="227" fillId="0" borderId="0"/>
    <xf numFmtId="0" fontId="228" fillId="0" borderId="0"/>
    <xf numFmtId="0" fontId="229" fillId="0" borderId="0"/>
    <xf numFmtId="0" fontId="230" fillId="0" borderId="0"/>
    <xf numFmtId="0" fontId="231" fillId="0" borderId="0"/>
    <xf numFmtId="0" fontId="232" fillId="0" borderId="0"/>
    <xf numFmtId="0" fontId="233" fillId="0" borderId="0"/>
    <xf numFmtId="0" fontId="78" fillId="0" borderId="0"/>
    <xf numFmtId="0" fontId="78" fillId="0" borderId="0"/>
    <xf numFmtId="0" fontId="234" fillId="0" borderId="0"/>
    <xf numFmtId="38" fontId="120" fillId="0" borderId="0" applyNumberFormat="0" applyFont="0" applyFill="0" applyBorder="0" applyAlignment="0"/>
    <xf numFmtId="0" fontId="7" fillId="0" borderId="0"/>
    <xf numFmtId="0" fontId="219" fillId="0" borderId="0" applyNumberFormat="0" applyBorder="0"/>
    <xf numFmtId="0" fontId="207" fillId="7" borderId="0">
      <alignment wrapText="1"/>
    </xf>
    <xf numFmtId="49" fontId="29" fillId="0" borderId="0" applyFill="0" applyBorder="0" applyAlignment="0"/>
    <xf numFmtId="258" fontId="6" fillId="0" borderId="0" applyFill="0" applyBorder="0" applyAlignment="0"/>
    <xf numFmtId="223" fontId="6" fillId="0" borderId="0" applyFill="0" applyBorder="0" applyAlignment="0"/>
    <xf numFmtId="40" fontId="209" fillId="0" borderId="0"/>
    <xf numFmtId="259" fontId="6" fillId="0" borderId="0" applyFill="0" applyBorder="0" applyAlignment="0" applyProtection="0"/>
    <xf numFmtId="260" fontId="6" fillId="0" borderId="0" applyFill="0" applyBorder="0" applyAlignment="0" applyProtection="0"/>
    <xf numFmtId="261" fontId="6" fillId="0" borderId="0" applyFill="0" applyBorder="0" applyAlignment="0" applyProtection="0"/>
    <xf numFmtId="262" fontId="6" fillId="0" borderId="0" applyFill="0" applyBorder="0" applyAlignment="0" applyProtection="0"/>
    <xf numFmtId="43" fontId="7" fillId="0" borderId="0" applyFont="0" applyFill="0" applyBorder="0" applyAlignment="0" applyProtection="0"/>
    <xf numFmtId="9" fontId="6" fillId="0" borderId="0" applyFont="0" applyFill="0" applyBorder="0" applyAlignment="0" applyProtection="0"/>
    <xf numFmtId="0" fontId="7" fillId="0" borderId="0"/>
    <xf numFmtId="203" fontId="7" fillId="0" borderId="0" applyFont="0" applyFill="0" applyBorder="0" applyAlignment="0" applyProtection="0"/>
    <xf numFmtId="164" fontId="7" fillId="0" borderId="0" applyFont="0" applyFill="0" applyBorder="0" applyAlignment="0" applyProtection="0"/>
    <xf numFmtId="207" fontId="25" fillId="0" borderId="0"/>
    <xf numFmtId="41" fontId="121" fillId="0" borderId="0" applyFont="0" applyFill="0" applyBorder="0" applyAlignment="0" applyProtection="0"/>
    <xf numFmtId="43" fontId="121" fillId="0" borderId="0" applyFont="0" applyFill="0" applyBorder="0" applyAlignment="0" applyProtection="0"/>
    <xf numFmtId="43" fontId="7" fillId="0" borderId="0" applyFont="0" applyFill="0" applyBorder="0" applyAlignment="0" applyProtection="0"/>
    <xf numFmtId="0" fontId="220" fillId="0" borderId="0"/>
    <xf numFmtId="263" fontId="121" fillId="0" borderId="0" applyFont="0" applyFill="0" applyBorder="0" applyAlignment="0" applyProtection="0"/>
    <xf numFmtId="264" fontId="121" fillId="0" borderId="0" applyFont="0" applyFill="0" applyBorder="0" applyAlignment="0" applyProtection="0"/>
    <xf numFmtId="0" fontId="235" fillId="0" borderId="0" applyNumberFormat="0" applyFill="0" applyBorder="0" applyAlignment="0" applyProtection="0"/>
    <xf numFmtId="0" fontId="54" fillId="0" borderId="12" applyNumberFormat="0" applyFill="0" applyAlignment="0" applyProtection="0"/>
    <xf numFmtId="0" fontId="55" fillId="0" borderId="13" applyNumberFormat="0" applyFill="0" applyAlignment="0" applyProtection="0"/>
    <xf numFmtId="0" fontId="56" fillId="0" borderId="14" applyNumberFormat="0" applyFill="0" applyAlignment="0" applyProtection="0"/>
    <xf numFmtId="0" fontId="56" fillId="0" borderId="0" applyNumberFormat="0" applyFill="0" applyBorder="0" applyAlignment="0" applyProtection="0"/>
    <xf numFmtId="0" fontId="57" fillId="23" borderId="0" applyNumberFormat="0" applyBorder="0" applyAlignment="0" applyProtection="0"/>
    <xf numFmtId="0" fontId="58" fillId="24" borderId="0" applyNumberFormat="0" applyBorder="0" applyAlignment="0" applyProtection="0"/>
    <xf numFmtId="0" fontId="236" fillId="25" borderId="0" applyNumberFormat="0" applyBorder="0" applyAlignment="0" applyProtection="0"/>
    <xf numFmtId="0" fontId="60" fillId="26" borderId="15" applyNumberFormat="0" applyAlignment="0" applyProtection="0"/>
    <xf numFmtId="0" fontId="61" fillId="27" borderId="16" applyNumberFormat="0" applyAlignment="0" applyProtection="0"/>
    <xf numFmtId="0" fontId="62" fillId="27" borderId="15" applyNumberFormat="0" applyAlignment="0" applyProtection="0"/>
    <xf numFmtId="0" fontId="63" fillId="0" borderId="17" applyNumberFormat="0" applyFill="0" applyAlignment="0" applyProtection="0"/>
    <xf numFmtId="0" fontId="65" fillId="0" borderId="0" applyNumberFormat="0" applyFill="0" applyBorder="0" applyAlignment="0" applyProtection="0"/>
    <xf numFmtId="0" fontId="1" fillId="29" borderId="19" applyNumberFormat="0" applyFont="0" applyAlignment="0" applyProtection="0"/>
    <xf numFmtId="0" fontId="66" fillId="0" borderId="0" applyNumberFormat="0" applyFill="0" applyBorder="0" applyAlignment="0" applyProtection="0"/>
    <xf numFmtId="0" fontId="52" fillId="0" borderId="20" applyNumberFormat="0" applyFill="0" applyAlignment="0" applyProtection="0"/>
    <xf numFmtId="0" fontId="6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7" fillId="33" borderId="0" applyNumberFormat="0" applyBorder="0" applyAlignment="0" applyProtection="0"/>
    <xf numFmtId="0" fontId="6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7" fillId="37" borderId="0" applyNumberFormat="0" applyBorder="0" applyAlignment="0" applyProtection="0"/>
    <xf numFmtId="0" fontId="67"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7" fillId="41" borderId="0" applyNumberFormat="0" applyBorder="0" applyAlignment="0" applyProtection="0"/>
    <xf numFmtId="0" fontId="67"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7" fillId="45" borderId="0" applyNumberFormat="0" applyBorder="0" applyAlignment="0" applyProtection="0"/>
    <xf numFmtId="0" fontId="67"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67" fillId="49" borderId="0" applyNumberFormat="0" applyBorder="0" applyAlignment="0" applyProtection="0"/>
    <xf numFmtId="0" fontId="67"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67" fillId="53" borderId="0" applyNumberFormat="0" applyBorder="0" applyAlignment="0" applyProtection="0"/>
    <xf numFmtId="0" fontId="68" fillId="0" borderId="0"/>
    <xf numFmtId="43" fontId="68" fillId="0" borderId="0" applyFont="0" applyFill="0" applyBorder="0" applyAlignment="0" applyProtection="0"/>
    <xf numFmtId="43" fontId="80" fillId="0" borderId="0" applyFont="0" applyFill="0" applyBorder="0" applyAlignment="0" applyProtection="0"/>
    <xf numFmtId="0" fontId="68" fillId="0" borderId="0"/>
    <xf numFmtId="43" fontId="68" fillId="0" borderId="0" applyFont="0" applyFill="0" applyBorder="0" applyAlignment="0" applyProtection="0"/>
    <xf numFmtId="0" fontId="72" fillId="0" borderId="0"/>
    <xf numFmtId="197" fontId="72" fillId="0" borderId="0" applyFont="0" applyFill="0" applyBorder="0" applyAlignment="0" applyProtection="0"/>
    <xf numFmtId="9" fontId="72" fillId="0" borderId="0" applyFont="0" applyFill="0" applyBorder="0" applyAlignment="0" applyProtection="0"/>
    <xf numFmtId="0" fontId="46" fillId="0" borderId="0"/>
    <xf numFmtId="4" fontId="5" fillId="0" borderId="0"/>
    <xf numFmtId="37" fontId="10" fillId="0" borderId="0"/>
    <xf numFmtId="37" fontId="10" fillId="0" borderId="0"/>
    <xf numFmtId="37" fontId="10" fillId="0" borderId="0"/>
    <xf numFmtId="37" fontId="10" fillId="0" borderId="0"/>
    <xf numFmtId="37" fontId="10" fillId="0" borderId="0"/>
    <xf numFmtId="37" fontId="10" fillId="0" borderId="0"/>
    <xf numFmtId="37" fontId="10" fillId="0" borderId="0"/>
    <xf numFmtId="43" fontId="11" fillId="0" borderId="0" applyFont="0" applyFill="0" applyBorder="0" applyAlignment="0" applyProtection="0"/>
    <xf numFmtId="4" fontId="5" fillId="0" borderId="0"/>
    <xf numFmtId="168" fontId="7" fillId="0" borderId="0"/>
    <xf numFmtId="169" fontId="7" fillId="0" borderId="0"/>
    <xf numFmtId="0" fontId="8" fillId="0" borderId="0"/>
    <xf numFmtId="37" fontId="8" fillId="0" borderId="0"/>
    <xf numFmtId="14" fontId="14" fillId="5" borderId="4">
      <alignment horizontal="center" vertical="center" wrapText="1"/>
    </xf>
    <xf numFmtId="0" fontId="15" fillId="0" borderId="23" applyNumberFormat="0" applyFill="0" applyBorder="0" applyAlignment="0" applyProtection="0">
      <alignment vertical="top"/>
      <protection locked="0"/>
    </xf>
    <xf numFmtId="180" fontId="21" fillId="0" borderId="0"/>
    <xf numFmtId="0" fontId="9" fillId="0" borderId="0" applyBorder="0"/>
    <xf numFmtId="182" fontId="9" fillId="0" borderId="0" applyFont="0" applyFill="0" applyBorder="0" applyAlignment="0" applyProtection="0"/>
    <xf numFmtId="0" fontId="35" fillId="0" borderId="23">
      <alignment horizontal="center"/>
    </xf>
    <xf numFmtId="0" fontId="6" fillId="0" borderId="0"/>
    <xf numFmtId="0" fontId="35" fillId="0" borderId="0">
      <alignment horizontal="center" vertical="center"/>
    </xf>
    <xf numFmtId="0" fontId="36" fillId="22" borderId="0" applyNumberFormat="0" applyFill="0">
      <alignment horizontal="left" vertical="center"/>
    </xf>
    <xf numFmtId="41" fontId="7" fillId="0" borderId="0" applyFont="0" applyFill="0" applyBorder="0" applyAlignment="0" applyProtection="0"/>
    <xf numFmtId="0" fontId="46" fillId="0" borderId="0"/>
    <xf numFmtId="0" fontId="6" fillId="0" borderId="0"/>
    <xf numFmtId="0" fontId="6" fillId="0" borderId="0"/>
    <xf numFmtId="9" fontId="46" fillId="0" borderId="0" applyFont="0" applyFill="0" applyBorder="0" applyAlignment="0" applyProtection="0"/>
    <xf numFmtId="0" fontId="46" fillId="0" borderId="0"/>
    <xf numFmtId="4" fontId="5" fillId="0" borderId="0"/>
    <xf numFmtId="9" fontId="46" fillId="0" borderId="0" applyFont="0" applyFill="0" applyBorder="0" applyAlignment="0" applyProtection="0"/>
    <xf numFmtId="0" fontId="68" fillId="0" borderId="0"/>
    <xf numFmtId="0" fontId="68" fillId="0" borderId="0"/>
    <xf numFmtId="0" fontId="68" fillId="31" borderId="0" applyNumberFormat="0" applyBorder="0" applyAlignment="0" applyProtection="0"/>
    <xf numFmtId="0" fontId="68" fillId="35" borderId="0" applyNumberFormat="0" applyBorder="0" applyAlignment="0" applyProtection="0"/>
    <xf numFmtId="0" fontId="68" fillId="39" borderId="0" applyNumberFormat="0" applyBorder="0" applyAlignment="0" applyProtection="0"/>
    <xf numFmtId="0" fontId="68" fillId="43" borderId="0" applyNumberFormat="0" applyBorder="0" applyAlignment="0" applyProtection="0"/>
    <xf numFmtId="0" fontId="68" fillId="47" borderId="0" applyNumberFormat="0" applyBorder="0" applyAlignment="0" applyProtection="0"/>
    <xf numFmtId="0" fontId="68" fillId="51" borderId="0" applyNumberFormat="0" applyBorder="0" applyAlignment="0" applyProtection="0"/>
    <xf numFmtId="0" fontId="68" fillId="32" borderId="0" applyNumberFormat="0" applyBorder="0" applyAlignment="0" applyProtection="0"/>
    <xf numFmtId="0" fontId="68" fillId="36" borderId="0" applyNumberFormat="0" applyBorder="0" applyAlignment="0" applyProtection="0"/>
    <xf numFmtId="0" fontId="68" fillId="40" borderId="0" applyNumberFormat="0" applyBorder="0" applyAlignment="0" applyProtection="0"/>
    <xf numFmtId="0" fontId="68" fillId="44" borderId="0" applyNumberFormat="0" applyBorder="0" applyAlignment="0" applyProtection="0"/>
    <xf numFmtId="0" fontId="68" fillId="48" borderId="0" applyNumberFormat="0" applyBorder="0" applyAlignment="0" applyProtection="0"/>
    <xf numFmtId="0" fontId="68" fillId="52" borderId="0" applyNumberFormat="0" applyBorder="0" applyAlignment="0" applyProtection="0"/>
    <xf numFmtId="0" fontId="68" fillId="33" borderId="0" applyNumberFormat="0" applyBorder="0" applyAlignment="0" applyProtection="0"/>
    <xf numFmtId="0" fontId="68" fillId="37" borderId="0" applyNumberFormat="0" applyBorder="0" applyAlignment="0" applyProtection="0"/>
    <xf numFmtId="0" fontId="68" fillId="41" borderId="0" applyNumberFormat="0" applyBorder="0" applyAlignment="0" applyProtection="0"/>
    <xf numFmtId="0" fontId="68" fillId="45" borderId="0" applyNumberFormat="0" applyBorder="0" applyAlignment="0" applyProtection="0"/>
    <xf numFmtId="0" fontId="68" fillId="49" borderId="0" applyNumberFormat="0" applyBorder="0" applyAlignment="0" applyProtection="0"/>
    <xf numFmtId="0" fontId="68" fillId="53" borderId="0" applyNumberFormat="0" applyBorder="0" applyAlignment="0" applyProtection="0"/>
    <xf numFmtId="0" fontId="237" fillId="30" borderId="0" applyNumberFormat="0" applyBorder="0" applyAlignment="0" applyProtection="0"/>
    <xf numFmtId="0" fontId="237" fillId="34" borderId="0" applyNumberFormat="0" applyBorder="0" applyAlignment="0" applyProtection="0"/>
    <xf numFmtId="0" fontId="237" fillId="38" borderId="0" applyNumberFormat="0" applyBorder="0" applyAlignment="0" applyProtection="0"/>
    <xf numFmtId="0" fontId="237" fillId="42" borderId="0" applyNumberFormat="0" applyBorder="0" applyAlignment="0" applyProtection="0"/>
    <xf numFmtId="0" fontId="237" fillId="46" borderId="0" applyNumberFormat="0" applyBorder="0" applyAlignment="0" applyProtection="0"/>
    <xf numFmtId="0" fontId="237" fillId="50" borderId="0" applyNumberFormat="0" applyBorder="0" applyAlignment="0" applyProtection="0"/>
    <xf numFmtId="0" fontId="238" fillId="24" borderId="0" applyNumberFormat="0" applyBorder="0" applyAlignment="0" applyProtection="0"/>
    <xf numFmtId="0" fontId="239" fillId="27" borderId="15" applyNumberFormat="0" applyAlignment="0" applyProtection="0"/>
    <xf numFmtId="0" fontId="240" fillId="28" borderId="18" applyNumberFormat="0" applyAlignment="0" applyProtection="0"/>
    <xf numFmtId="43" fontId="68" fillId="0" borderId="0" applyFont="0" applyFill="0" applyBorder="0" applyAlignment="0" applyProtection="0"/>
    <xf numFmtId="43" fontId="29" fillId="0" borderId="0" applyFont="0" applyFill="0" applyBorder="0" applyAlignment="0" applyProtection="0">
      <alignment vertical="top"/>
    </xf>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88" fillId="0" borderId="0" applyFont="0" applyFill="0" applyBorder="0" applyAlignment="0" applyProtection="0"/>
    <xf numFmtId="0" fontId="241" fillId="0" borderId="0" applyNumberFormat="0" applyFill="0" applyBorder="0" applyAlignment="0" applyProtection="0"/>
    <xf numFmtId="0" fontId="242" fillId="23" borderId="0" applyNumberFormat="0" applyBorder="0" applyAlignment="0" applyProtection="0"/>
    <xf numFmtId="0" fontId="243" fillId="0" borderId="12" applyNumberFormat="0" applyFill="0" applyAlignment="0" applyProtection="0"/>
    <xf numFmtId="0" fontId="244" fillId="0" borderId="13" applyNumberFormat="0" applyFill="0" applyAlignment="0" applyProtection="0"/>
    <xf numFmtId="0" fontId="245" fillId="0" borderId="14" applyNumberFormat="0" applyFill="0" applyAlignment="0" applyProtection="0"/>
    <xf numFmtId="0" fontId="245" fillId="0" borderId="0" applyNumberFormat="0" applyFill="0" applyBorder="0" applyAlignment="0" applyProtection="0"/>
    <xf numFmtId="0" fontId="246" fillId="26" borderId="15" applyNumberFormat="0" applyAlignment="0" applyProtection="0"/>
    <xf numFmtId="0" fontId="247" fillId="0" borderId="17" applyNumberFormat="0" applyFill="0" applyAlignment="0" applyProtection="0"/>
    <xf numFmtId="0" fontId="248" fillId="25" borderId="0" applyNumberFormat="0" applyBorder="0" applyAlignment="0" applyProtection="0"/>
    <xf numFmtId="0" fontId="7" fillId="0" borderId="0"/>
    <xf numFmtId="0" fontId="29" fillId="0" borderId="0">
      <alignment vertical="top"/>
    </xf>
    <xf numFmtId="0" fontId="85" fillId="0" borderId="0"/>
    <xf numFmtId="0" fontId="68" fillId="0" borderId="0"/>
    <xf numFmtId="0" fontId="1" fillId="0" borderId="0"/>
    <xf numFmtId="0" fontId="88" fillId="0" borderId="0"/>
    <xf numFmtId="0" fontId="68" fillId="29" borderId="19" applyNumberFormat="0" applyFont="0" applyAlignment="0" applyProtection="0"/>
    <xf numFmtId="0" fontId="249" fillId="27" borderId="16"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alignment vertical="top"/>
    </xf>
    <xf numFmtId="0" fontId="250" fillId="0" borderId="0" applyNumberFormat="0" applyFill="0" applyBorder="0" applyAlignment="0" applyProtection="0"/>
    <xf numFmtId="0" fontId="251" fillId="0" borderId="20" applyNumberFormat="0" applyFill="0" applyAlignment="0" applyProtection="0"/>
    <xf numFmtId="0" fontId="252" fillId="0" borderId="0" applyNumberFormat="0" applyFill="0" applyBorder="0" applyAlignment="0" applyProtection="0"/>
    <xf numFmtId="0" fontId="1" fillId="0" borderId="0"/>
    <xf numFmtId="9" fontId="6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8" fillId="0" borderId="0"/>
    <xf numFmtId="43" fontId="68" fillId="0" borderId="0" applyFont="0" applyFill="0" applyBorder="0" applyAlignment="0" applyProtection="0"/>
    <xf numFmtId="181" fontId="210" fillId="7" borderId="0">
      <alignment horizontal="left" vertical="top"/>
    </xf>
    <xf numFmtId="0" fontId="68" fillId="0" borderId="0"/>
    <xf numFmtId="256" fontId="217" fillId="0" borderId="0"/>
    <xf numFmtId="0" fontId="208" fillId="0" borderId="0"/>
    <xf numFmtId="0" fontId="1" fillId="0" borderId="0"/>
    <xf numFmtId="0" fontId="6" fillId="0" borderId="0"/>
    <xf numFmtId="0" fontId="7" fillId="0" borderId="0"/>
    <xf numFmtId="9" fontId="1"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0" fontId="7" fillId="0" borderId="0"/>
    <xf numFmtId="0" fontId="246" fillId="26" borderId="15" applyNumberFormat="0" applyAlignment="0" applyProtection="0"/>
    <xf numFmtId="43" fontId="68" fillId="0" borderId="0" applyFont="0" applyFill="0" applyBorder="0" applyAlignment="0" applyProtection="0"/>
    <xf numFmtId="0" fontId="68" fillId="0" borderId="0"/>
    <xf numFmtId="0" fontId="235" fillId="0" borderId="0" applyNumberFormat="0" applyFill="0" applyBorder="0" applyAlignment="0" applyProtection="0"/>
    <xf numFmtId="0" fontId="54" fillId="0" borderId="12" applyNumberFormat="0" applyFill="0" applyAlignment="0" applyProtection="0"/>
    <xf numFmtId="0" fontId="55" fillId="0" borderId="13" applyNumberFormat="0" applyFill="0" applyAlignment="0" applyProtection="0"/>
    <xf numFmtId="0" fontId="56" fillId="0" borderId="14" applyNumberFormat="0" applyFill="0" applyAlignment="0" applyProtection="0"/>
    <xf numFmtId="0" fontId="56" fillId="0" borderId="0" applyNumberFormat="0" applyFill="0" applyBorder="0" applyAlignment="0" applyProtection="0"/>
    <xf numFmtId="0" fontId="57" fillId="23" borderId="0" applyNumberFormat="0" applyBorder="0" applyAlignment="0" applyProtection="0"/>
    <xf numFmtId="0" fontId="58" fillId="24" borderId="0" applyNumberFormat="0" applyBorder="0" applyAlignment="0" applyProtection="0"/>
    <xf numFmtId="0" fontId="236" fillId="25" borderId="0" applyNumberFormat="0" applyBorder="0" applyAlignment="0" applyProtection="0"/>
    <xf numFmtId="0" fontId="60" fillId="26" borderId="15" applyNumberFormat="0" applyAlignment="0" applyProtection="0"/>
    <xf numFmtId="0" fontId="61" fillId="27" borderId="16" applyNumberFormat="0" applyAlignment="0" applyProtection="0"/>
    <xf numFmtId="0" fontId="62" fillId="27" borderId="15" applyNumberFormat="0" applyAlignment="0" applyProtection="0"/>
    <xf numFmtId="0" fontId="63" fillId="0" borderId="17" applyNumberFormat="0" applyFill="0" applyAlignment="0" applyProtection="0"/>
    <xf numFmtId="0" fontId="64" fillId="28" borderId="18" applyNumberFormat="0" applyAlignment="0" applyProtection="0"/>
    <xf numFmtId="0" fontId="65" fillId="0" borderId="0" applyNumberFormat="0" applyFill="0" applyBorder="0" applyAlignment="0" applyProtection="0"/>
    <xf numFmtId="0" fontId="1" fillId="29" borderId="19" applyNumberFormat="0" applyFont="0" applyAlignment="0" applyProtection="0"/>
    <xf numFmtId="0" fontId="66" fillId="0" borderId="0" applyNumberFormat="0" applyFill="0" applyBorder="0" applyAlignment="0" applyProtection="0"/>
    <xf numFmtId="0" fontId="52" fillId="0" borderId="20" applyNumberFormat="0" applyFill="0" applyAlignment="0" applyProtection="0"/>
    <xf numFmtId="0" fontId="6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7" fillId="33" borderId="0" applyNumberFormat="0" applyBorder="0" applyAlignment="0" applyProtection="0"/>
    <xf numFmtId="0" fontId="6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7" fillId="37" borderId="0" applyNumberFormat="0" applyBorder="0" applyAlignment="0" applyProtection="0"/>
    <xf numFmtId="0" fontId="67"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7" fillId="41" borderId="0" applyNumberFormat="0" applyBorder="0" applyAlignment="0" applyProtection="0"/>
    <xf numFmtId="0" fontId="67"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7" fillId="45" borderId="0" applyNumberFormat="0" applyBorder="0" applyAlignment="0" applyProtection="0"/>
    <xf numFmtId="0" fontId="67"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67" fillId="49" borderId="0" applyNumberFormat="0" applyBorder="0" applyAlignment="0" applyProtection="0"/>
    <xf numFmtId="0" fontId="67"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67" fillId="53" borderId="0" applyNumberFormat="0" applyBorder="0" applyAlignment="0" applyProtection="0"/>
    <xf numFmtId="0" fontId="68" fillId="0" borderId="0"/>
    <xf numFmtId="43" fontId="68" fillId="0" borderId="0" applyFont="0" applyFill="0" applyBorder="0" applyAlignment="0" applyProtection="0"/>
    <xf numFmtId="0" fontId="68" fillId="0" borderId="0"/>
    <xf numFmtId="43" fontId="68" fillId="0" borderId="0" applyFont="0" applyFill="0" applyBorder="0" applyAlignment="0" applyProtection="0"/>
    <xf numFmtId="0" fontId="246" fillId="26" borderId="15" applyNumberFormat="0" applyAlignment="0" applyProtection="0"/>
    <xf numFmtId="43" fontId="68" fillId="0" borderId="0" applyFont="0" applyFill="0" applyBorder="0" applyAlignment="0" applyProtection="0"/>
    <xf numFmtId="43" fontId="68" fillId="0" borderId="0" applyFont="0" applyFill="0" applyBorder="0" applyAlignment="0" applyProtection="0"/>
    <xf numFmtId="0" fontId="246" fillId="26" borderId="15" applyNumberFormat="0" applyAlignment="0" applyProtection="0"/>
    <xf numFmtId="0" fontId="68" fillId="0" borderId="0"/>
    <xf numFmtId="9" fontId="68" fillId="0" borderId="0" applyFont="0" applyFill="0" applyBorder="0" applyAlignment="0" applyProtection="0"/>
    <xf numFmtId="0" fontId="1" fillId="0" borderId="0"/>
    <xf numFmtId="0" fontId="246" fillId="26" borderId="15" applyNumberFormat="0" applyAlignment="0" applyProtection="0"/>
    <xf numFmtId="43" fontId="1" fillId="0" borderId="0" applyFont="0" applyFill="0" applyBorder="0" applyAlignment="0" applyProtection="0"/>
    <xf numFmtId="9" fontId="1" fillId="0" borderId="0" applyFont="0" applyFill="0" applyBorder="0" applyAlignment="0" applyProtection="0"/>
    <xf numFmtId="0" fontId="60" fillId="26" borderId="15" applyNumberFormat="0" applyAlignment="0" applyProtection="0"/>
    <xf numFmtId="9" fontId="68" fillId="0" borderId="0" applyFont="0" applyFill="0" applyBorder="0" applyAlignment="0" applyProtection="0"/>
    <xf numFmtId="0" fontId="89" fillId="0" borderId="0"/>
    <xf numFmtId="43" fontId="68" fillId="0" borderId="0" applyFont="0" applyFill="0" applyBorder="0" applyAlignment="0" applyProtection="0"/>
    <xf numFmtId="9" fontId="68" fillId="0" borderId="0" applyFont="0" applyFill="0" applyBorder="0" applyAlignment="0" applyProtection="0"/>
    <xf numFmtId="0" fontId="89" fillId="0" borderId="0"/>
    <xf numFmtId="9" fontId="38"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0" fontId="253" fillId="0" borderId="0"/>
    <xf numFmtId="0" fontId="263" fillId="0" borderId="0" applyFill="0">
      <alignment horizontal="center" vertical="center" wrapText="1"/>
    </xf>
    <xf numFmtId="4" fontId="28" fillId="3" borderId="65" applyNumberFormat="0" applyProtection="0">
      <alignment horizontal="left" vertical="center" indent="1"/>
    </xf>
    <xf numFmtId="4" fontId="28" fillId="14" borderId="26" applyNumberFormat="0" applyProtection="0">
      <alignment horizontal="right" vertical="center"/>
    </xf>
    <xf numFmtId="4" fontId="28" fillId="13" borderId="26" applyNumberFormat="0" applyProtection="0">
      <alignment horizontal="right" vertical="center"/>
    </xf>
    <xf numFmtId="4" fontId="30" fillId="20" borderId="26" applyNumberFormat="0" applyProtection="0">
      <alignment vertical="center"/>
    </xf>
    <xf numFmtId="4" fontId="28" fillId="17" borderId="26" applyNumberFormat="0" applyProtection="0">
      <alignment horizontal="right" vertical="center"/>
    </xf>
    <xf numFmtId="4" fontId="28" fillId="18" borderId="26" applyNumberFormat="0" applyProtection="0">
      <alignment horizontal="right" vertical="center"/>
    </xf>
    <xf numFmtId="0" fontId="14" fillId="0" borderId="0" applyNumberFormat="0" applyAlignment="0">
      <alignment horizontal="right"/>
    </xf>
    <xf numFmtId="0" fontId="7" fillId="0" borderId="0"/>
    <xf numFmtId="0" fontId="85" fillId="0" borderId="0"/>
    <xf numFmtId="0" fontId="284" fillId="0" borderId="0" applyNumberFormat="0" applyFill="0" applyBorder="0" applyAlignment="0" applyProtection="0"/>
    <xf numFmtId="4" fontId="28" fillId="13" borderId="65" applyNumberFormat="0" applyProtection="0">
      <alignment horizontal="right" vertical="center"/>
    </xf>
    <xf numFmtId="4" fontId="33" fillId="20" borderId="26" applyNumberFormat="0" applyProtection="0">
      <alignment horizontal="right" vertical="center"/>
    </xf>
    <xf numFmtId="0" fontId="35" fillId="0" borderId="61">
      <alignment horizontal="center"/>
    </xf>
    <xf numFmtId="43" fontId="7" fillId="0" borderId="0" applyFont="0" applyFill="0" applyBorder="0" applyAlignment="0" applyProtection="0"/>
    <xf numFmtId="0" fontId="15" fillId="0" borderId="61" applyNumberFormat="0" applyFill="0" applyBorder="0" applyAlignment="0" applyProtection="0">
      <alignment vertical="top"/>
      <protection locked="0"/>
    </xf>
    <xf numFmtId="4" fontId="30" fillId="20" borderId="26" applyNumberFormat="0" applyProtection="0">
      <alignment horizontal="right" vertical="center"/>
    </xf>
    <xf numFmtId="4" fontId="32" fillId="21" borderId="30" applyNumberFormat="0" applyProtection="0">
      <alignment horizontal="left" vertical="center" indent="1"/>
    </xf>
    <xf numFmtId="4" fontId="28" fillId="16" borderId="26" applyNumberFormat="0" applyProtection="0">
      <alignment horizontal="right" vertical="center"/>
    </xf>
    <xf numFmtId="4" fontId="32" fillId="21" borderId="66" applyNumberFormat="0" applyProtection="0">
      <alignment horizontal="left" vertical="center" indent="1"/>
    </xf>
    <xf numFmtId="0" fontId="35" fillId="0" borderId="61">
      <alignment horizontal="center"/>
    </xf>
    <xf numFmtId="0" fontId="7" fillId="0" borderId="0">
      <alignment vertical="top"/>
    </xf>
    <xf numFmtId="4" fontId="31" fillId="6" borderId="26" applyNumberFormat="0" applyProtection="0">
      <alignment horizontal="left" vertical="center" wrapText="1" indent="1"/>
    </xf>
    <xf numFmtId="0" fontId="35" fillId="0" borderId="61">
      <alignment horizontal="center"/>
    </xf>
    <xf numFmtId="4" fontId="33" fillId="20" borderId="26" applyNumberFormat="0" applyProtection="0">
      <alignment horizontal="right" vertical="center"/>
    </xf>
    <xf numFmtId="0" fontId="35" fillId="0" borderId="23">
      <alignment horizontal="center"/>
    </xf>
    <xf numFmtId="4" fontId="28" fillId="3" borderId="26" applyNumberFormat="0" applyProtection="0">
      <alignment horizontal="left" vertical="center" indent="1"/>
    </xf>
    <xf numFmtId="4" fontId="28" fillId="20" borderId="26" applyNumberFormat="0" applyProtection="0">
      <alignment horizontal="right" vertical="center"/>
    </xf>
    <xf numFmtId="0" fontId="273" fillId="86" borderId="0">
      <alignment horizontal="left" indent="7"/>
    </xf>
    <xf numFmtId="4" fontId="32" fillId="21" borderId="30" applyNumberFormat="0" applyProtection="0">
      <alignment horizontal="left" vertical="center" indent="1"/>
    </xf>
    <xf numFmtId="0" fontId="7" fillId="0" borderId="0"/>
    <xf numFmtId="0" fontId="7" fillId="0" borderId="0">
      <alignment vertical="top"/>
    </xf>
    <xf numFmtId="0" fontId="7" fillId="0" borderId="0">
      <alignment vertical="top"/>
    </xf>
    <xf numFmtId="4" fontId="30" fillId="20" borderId="26" applyNumberFormat="0" applyProtection="0">
      <alignment vertical="center"/>
    </xf>
    <xf numFmtId="43" fontId="68" fillId="0" borderId="0" applyFont="0" applyFill="0" applyBorder="0" applyAlignment="0" applyProtection="0"/>
    <xf numFmtId="4" fontId="26" fillId="6" borderId="30" applyNumberFormat="0" applyProtection="0">
      <alignment horizontal="left" vertical="center" indent="1"/>
    </xf>
    <xf numFmtId="4" fontId="30" fillId="20" borderId="26" applyNumberFormat="0" applyProtection="0">
      <alignment vertical="center"/>
    </xf>
    <xf numFmtId="4" fontId="28" fillId="20" borderId="26" applyNumberFormat="0" applyProtection="0">
      <alignment vertical="center"/>
    </xf>
    <xf numFmtId="3" fontId="6" fillId="0" borderId="23"/>
    <xf numFmtId="0" fontId="35" fillId="0" borderId="61">
      <alignment horizontal="center"/>
    </xf>
    <xf numFmtId="4" fontId="28" fillId="6" borderId="26" applyNumberFormat="0" applyProtection="0">
      <alignment horizontal="right" vertical="center"/>
    </xf>
    <xf numFmtId="4" fontId="28" fillId="18" borderId="26" applyNumberFormat="0" applyProtection="0">
      <alignment horizontal="right" vertical="center"/>
    </xf>
    <xf numFmtId="4" fontId="28" fillId="17" borderId="26" applyNumberFormat="0" applyProtection="0">
      <alignment horizontal="right" vertical="center"/>
    </xf>
    <xf numFmtId="0" fontId="35" fillId="0" borderId="23">
      <alignment horizontal="center"/>
    </xf>
    <xf numFmtId="0" fontId="7" fillId="0" borderId="0">
      <alignment vertical="top"/>
    </xf>
    <xf numFmtId="4" fontId="33" fillId="20" borderId="26" applyNumberFormat="0" applyProtection="0">
      <alignment horizontal="right" vertical="center"/>
    </xf>
    <xf numFmtId="43" fontId="94" fillId="0" borderId="0" applyFont="0" applyFill="0" applyBorder="0" applyAlignment="0" applyProtection="0"/>
    <xf numFmtId="0" fontId="7" fillId="0" borderId="0">
      <alignment vertical="top"/>
    </xf>
    <xf numFmtId="9" fontId="85" fillId="0" borderId="0" applyFont="0" applyFill="0" applyBorder="0" applyAlignment="0" applyProtection="0"/>
    <xf numFmtId="4" fontId="27" fillId="3" borderId="26" applyNumberFormat="0" applyProtection="0">
      <alignment vertical="center"/>
    </xf>
    <xf numFmtId="0" fontId="35" fillId="0" borderId="23">
      <alignment horizontal="center"/>
    </xf>
    <xf numFmtId="4" fontId="28" fillId="13" borderId="26" applyNumberFormat="0" applyProtection="0">
      <alignment horizontal="right" vertical="center"/>
    </xf>
    <xf numFmtId="4" fontId="31" fillId="6" borderId="26" applyNumberFormat="0" applyProtection="0">
      <alignment horizontal="left" vertical="center" wrapText="1" indent="1"/>
    </xf>
    <xf numFmtId="4" fontId="31" fillId="6" borderId="26" applyNumberFormat="0" applyProtection="0">
      <alignment horizontal="left" vertical="center" wrapText="1" indent="1"/>
    </xf>
    <xf numFmtId="4" fontId="28" fillId="15" borderId="26" applyNumberFormat="0" applyProtection="0">
      <alignment horizontal="right" vertical="center"/>
    </xf>
    <xf numFmtId="4" fontId="27" fillId="3" borderId="26" applyNumberFormat="0" applyProtection="0">
      <alignment vertical="center"/>
    </xf>
    <xf numFmtId="4" fontId="32" fillId="21" borderId="30" applyNumberFormat="0" applyProtection="0">
      <alignment horizontal="left" vertical="center" indent="1"/>
    </xf>
    <xf numFmtId="0" fontId="259" fillId="0" borderId="0" applyNumberFormat="0" applyFont="0" applyAlignment="0">
      <alignment horizontal="center"/>
    </xf>
    <xf numFmtId="0" fontId="6" fillId="0" borderId="0"/>
    <xf numFmtId="181" fontId="16" fillId="0" borderId="64" applyFont="0" applyFill="0" applyBorder="0" applyAlignment="0" applyProtection="0"/>
    <xf numFmtId="0" fontId="6" fillId="0" borderId="0"/>
    <xf numFmtId="43" fontId="7" fillId="0" borderId="0" applyFont="0" applyFill="0" applyBorder="0" applyAlignment="0" applyProtection="0"/>
    <xf numFmtId="0" fontId="13" fillId="0" borderId="3">
      <alignment horizontal="left" vertical="center"/>
    </xf>
    <xf numFmtId="0" fontId="183" fillId="0" borderId="0"/>
    <xf numFmtId="0" fontId="1" fillId="0" borderId="0"/>
    <xf numFmtId="43" fontId="7" fillId="0" borderId="0" applyFont="0" applyFill="0" applyBorder="0" applyAlignment="0" applyProtection="0"/>
    <xf numFmtId="0" fontId="15" fillId="0" borderId="1" applyNumberFormat="0" applyFill="0" applyBorder="0" applyAlignment="0" applyProtection="0">
      <alignment vertical="top"/>
      <protection locked="0"/>
    </xf>
    <xf numFmtId="0" fontId="1" fillId="0" borderId="0"/>
    <xf numFmtId="10" fontId="12" fillId="7" borderId="1" applyNumberFormat="0" applyBorder="0" applyAlignment="0" applyProtection="0"/>
    <xf numFmtId="0" fontId="35" fillId="0" borderId="61">
      <alignment horizontal="center"/>
    </xf>
    <xf numFmtId="0" fontId="7" fillId="0" borderId="0">
      <alignment vertical="top"/>
    </xf>
    <xf numFmtId="4" fontId="26" fillId="6" borderId="66" applyNumberFormat="0" applyProtection="0">
      <alignment horizontal="left" vertical="center" indent="1"/>
    </xf>
    <xf numFmtId="4" fontId="32" fillId="21" borderId="30" applyNumberFormat="0" applyProtection="0">
      <alignment horizontal="left" vertical="center" indent="1"/>
    </xf>
    <xf numFmtId="0" fontId="7" fillId="0" borderId="0"/>
    <xf numFmtId="43" fontId="7" fillId="0" borderId="0" applyFont="0" applyFill="0" applyBorder="0" applyAlignment="0" applyProtection="0"/>
    <xf numFmtId="0" fontId="288" fillId="81" borderId="71" applyNumberFormat="0" applyAlignment="0" applyProtection="0"/>
    <xf numFmtId="4" fontId="28" fillId="6" borderId="65" applyNumberFormat="0" applyProtection="0">
      <alignment horizontal="right" vertical="center"/>
    </xf>
    <xf numFmtId="0" fontId="35" fillId="0" borderId="61">
      <alignment horizontal="center"/>
    </xf>
    <xf numFmtId="4" fontId="26" fillId="3" borderId="65" applyNumberFormat="0" applyProtection="0">
      <alignment vertical="center"/>
    </xf>
    <xf numFmtId="4" fontId="28" fillId="20" borderId="65" applyNumberFormat="0" applyProtection="0">
      <alignment horizontal="right" vertical="center"/>
    </xf>
    <xf numFmtId="4" fontId="28" fillId="15" borderId="65" applyNumberFormat="0" applyProtection="0">
      <alignment horizontal="right" vertical="center"/>
    </xf>
    <xf numFmtId="0" fontId="35" fillId="0" borderId="61">
      <alignment horizontal="center"/>
    </xf>
    <xf numFmtId="265" fontId="7" fillId="0" borderId="0" applyFill="0"/>
    <xf numFmtId="43" fontId="85" fillId="0" borderId="0" applyFont="0" applyFill="0" applyBorder="0" applyAlignment="0" applyProtection="0"/>
    <xf numFmtId="268" fontId="262" fillId="0" borderId="0" applyFill="0"/>
    <xf numFmtId="4" fontId="28" fillId="20" borderId="65" applyNumberFormat="0" applyProtection="0">
      <alignment horizontal="right" vertical="center"/>
    </xf>
    <xf numFmtId="4" fontId="28" fillId="17" borderId="65" applyNumberFormat="0" applyProtection="0">
      <alignment horizontal="right" vertical="center"/>
    </xf>
    <xf numFmtId="4" fontId="28" fillId="15" borderId="65" applyNumberFormat="0" applyProtection="0">
      <alignment horizontal="right" vertical="center"/>
    </xf>
    <xf numFmtId="0" fontId="6" fillId="0" borderId="0"/>
    <xf numFmtId="0" fontId="35" fillId="0" borderId="61">
      <alignment horizontal="center"/>
    </xf>
    <xf numFmtId="0" fontId="15" fillId="0" borderId="61" applyNumberFormat="0" applyFill="0" applyBorder="0" applyAlignment="0" applyProtection="0">
      <alignment vertical="top"/>
      <protection locked="0"/>
    </xf>
    <xf numFmtId="0" fontId="7" fillId="0" borderId="0">
      <alignment vertical="top"/>
    </xf>
    <xf numFmtId="0" fontId="6" fillId="0" borderId="0"/>
    <xf numFmtId="4" fontId="28" fillId="20" borderId="26" applyNumberFormat="0" applyProtection="0">
      <alignment horizontal="right" vertical="center"/>
    </xf>
    <xf numFmtId="0" fontId="7" fillId="0" borderId="0">
      <alignment vertical="top"/>
    </xf>
    <xf numFmtId="0" fontId="35" fillId="0" borderId="61">
      <alignment horizontal="center"/>
    </xf>
    <xf numFmtId="4" fontId="28" fillId="6" borderId="26" applyNumberFormat="0" applyProtection="0">
      <alignment horizontal="right" vertical="center"/>
    </xf>
    <xf numFmtId="0" fontId="126" fillId="61" borderId="0" applyNumberFormat="0" applyBorder="0" applyAlignment="0" applyProtection="0"/>
    <xf numFmtId="181" fontId="16" fillId="0" borderId="5" applyFont="0" applyFill="0" applyBorder="0" applyAlignment="0" applyProtection="0"/>
    <xf numFmtId="0" fontId="6" fillId="0" borderId="0"/>
    <xf numFmtId="0" fontId="126" fillId="57" borderId="0" applyNumberFormat="0" applyBorder="0" applyAlignment="0" applyProtection="0"/>
    <xf numFmtId="4" fontId="26" fillId="6" borderId="66" applyNumberFormat="0" applyProtection="0">
      <alignment horizontal="left" vertical="center" indent="1"/>
    </xf>
    <xf numFmtId="0" fontId="6" fillId="0" borderId="0"/>
    <xf numFmtId="0" fontId="270" fillId="0" borderId="0" applyFill="0">
      <alignment horizontal="left" indent="2"/>
    </xf>
    <xf numFmtId="4" fontId="27" fillId="3" borderId="65" applyNumberFormat="0" applyProtection="0">
      <alignment vertical="center"/>
    </xf>
    <xf numFmtId="0" fontId="7" fillId="0" borderId="0">
      <alignment vertical="top"/>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0" fontId="85" fillId="0" borderId="0"/>
    <xf numFmtId="43" fontId="7" fillId="0" borderId="0" applyFont="0" applyFill="0" applyBorder="0" applyAlignment="0" applyProtection="0"/>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1">
      <alignment horizontal="center"/>
    </xf>
    <xf numFmtId="0" fontId="7" fillId="0" borderId="0">
      <alignment vertical="top"/>
    </xf>
    <xf numFmtId="43" fontId="7" fillId="0" borderId="0" applyFont="0" applyFill="0" applyBorder="0" applyAlignment="0" applyProtection="0"/>
    <xf numFmtId="0" fontId="7" fillId="0" borderId="0">
      <alignment vertical="top"/>
    </xf>
    <xf numFmtId="0" fontId="7" fillId="0" borderId="0">
      <alignment vertical="top"/>
    </xf>
    <xf numFmtId="0" fontId="35" fillId="0" borderId="61">
      <alignment horizontal="center"/>
    </xf>
    <xf numFmtId="4" fontId="28" fillId="20" borderId="65" applyNumberFormat="0" applyProtection="0">
      <alignment vertical="center"/>
    </xf>
    <xf numFmtId="4" fontId="28" fillId="17" borderId="65" applyNumberFormat="0" applyProtection="0">
      <alignment horizontal="right" vertical="center"/>
    </xf>
    <xf numFmtId="4" fontId="30" fillId="20" borderId="65" applyNumberFormat="0" applyProtection="0">
      <alignment horizontal="right" vertical="center"/>
    </xf>
    <xf numFmtId="4" fontId="33" fillId="20" borderId="65" applyNumberFormat="0" applyProtection="0">
      <alignment horizontal="right" vertical="center"/>
    </xf>
    <xf numFmtId="4" fontId="28" fillId="17" borderId="65" applyNumberFormat="0" applyProtection="0">
      <alignment horizontal="right" vertical="center"/>
    </xf>
    <xf numFmtId="0" fontId="7" fillId="20" borderId="0" applyNumberFormat="0" applyFont="0" applyBorder="0" applyAlignment="0"/>
    <xf numFmtId="0" fontId="6" fillId="0" borderId="0"/>
    <xf numFmtId="0" fontId="276" fillId="66" borderId="0" applyNumberFormat="0" applyBorder="0" applyAlignment="0" applyProtection="0"/>
    <xf numFmtId="0" fontId="151" fillId="64" borderId="0" applyNumberFormat="0" applyBorder="0" applyAlignment="0" applyProtection="0"/>
    <xf numFmtId="4" fontId="30" fillId="20" borderId="26" applyNumberFormat="0" applyProtection="0">
      <alignment horizontal="right" vertical="center"/>
    </xf>
    <xf numFmtId="43" fontId="7" fillId="0" borderId="0" applyFont="0" applyFill="0" applyBorder="0" applyAlignment="0" applyProtection="0"/>
    <xf numFmtId="37" fontId="7" fillId="0" borderId="0"/>
    <xf numFmtId="269" fontId="255" fillId="0" borderId="0" applyFill="0"/>
    <xf numFmtId="4" fontId="30" fillId="20" borderId="26" applyNumberFormat="0" applyProtection="0">
      <alignment horizontal="right" vertical="center"/>
    </xf>
    <xf numFmtId="4" fontId="30" fillId="20" borderId="26" applyNumberFormat="0" applyProtection="0">
      <alignment horizontal="right" vertical="center"/>
    </xf>
    <xf numFmtId="4" fontId="28" fillId="13" borderId="65" applyNumberFormat="0" applyProtection="0">
      <alignment horizontal="right" vertical="center"/>
    </xf>
    <xf numFmtId="4" fontId="28" fillId="17" borderId="26" applyNumberFormat="0" applyProtection="0">
      <alignment horizontal="right" vertical="center"/>
    </xf>
    <xf numFmtId="4" fontId="26" fillId="3" borderId="26" applyNumberFormat="0" applyProtection="0">
      <alignment vertical="center"/>
    </xf>
    <xf numFmtId="268" fontId="12" fillId="0" borderId="0">
      <alignment horizontal="center"/>
    </xf>
    <xf numFmtId="4" fontId="28" fillId="20" borderId="26" applyNumberFormat="0" applyProtection="0">
      <alignment vertical="center"/>
    </xf>
    <xf numFmtId="0" fontId="6" fillId="0" borderId="0"/>
    <xf numFmtId="0" fontId="7" fillId="60" borderId="70" applyNumberFormat="0" applyFont="0" applyAlignment="0" applyProtection="0"/>
    <xf numFmtId="4" fontId="32" fillId="21" borderId="30" applyNumberFormat="0" applyProtection="0">
      <alignment horizontal="left" vertical="center" indent="1"/>
    </xf>
    <xf numFmtId="4" fontId="27" fillId="3" borderId="26" applyNumberFormat="0" applyProtection="0">
      <alignment vertical="center"/>
    </xf>
    <xf numFmtId="4" fontId="28" fillId="3" borderId="26" applyNumberFormat="0" applyProtection="0">
      <alignment horizontal="left" vertical="center" indent="1"/>
    </xf>
    <xf numFmtId="43" fontId="11" fillId="0" borderId="0" applyFont="0" applyFill="0" applyBorder="0" applyAlignment="0" applyProtection="0"/>
    <xf numFmtId="4" fontId="28" fillId="11" borderId="26" applyNumberFormat="0" applyProtection="0">
      <alignment horizontal="right" vertical="center"/>
    </xf>
    <xf numFmtId="4" fontId="28" fillId="12" borderId="26" applyNumberFormat="0" applyProtection="0">
      <alignment horizontal="right" vertical="center"/>
    </xf>
    <xf numFmtId="41" fontId="7" fillId="0" borderId="0" applyFont="0" applyFill="0" applyBorder="0" applyAlignment="0" applyProtection="0"/>
    <xf numFmtId="43" fontId="7" fillId="0" borderId="0" applyFont="0" applyFill="0" applyBorder="0" applyAlignment="0" applyProtection="0"/>
    <xf numFmtId="0" fontId="6" fillId="0" borderId="0"/>
    <xf numFmtId="43" fontId="7" fillId="0" borderId="0" applyFont="0" applyFill="0" applyBorder="0" applyAlignment="0" applyProtection="0"/>
    <xf numFmtId="0" fontId="6" fillId="0" borderId="0"/>
    <xf numFmtId="4" fontId="30" fillId="20" borderId="29" applyNumberFormat="0" applyProtection="0">
      <alignment horizontal="right" vertical="center"/>
    </xf>
    <xf numFmtId="0" fontId="72" fillId="0" borderId="0"/>
    <xf numFmtId="4" fontId="26" fillId="3" borderId="26" applyNumberFormat="0" applyProtection="0">
      <alignment vertical="center"/>
    </xf>
    <xf numFmtId="4" fontId="28" fillId="6" borderId="29" applyNumberFormat="0" applyProtection="0">
      <alignment horizontal="right" vertical="center"/>
    </xf>
    <xf numFmtId="4" fontId="26" fillId="6" borderId="30" applyNumberFormat="0" applyProtection="0">
      <alignment horizontal="left" vertical="center" indent="1"/>
    </xf>
    <xf numFmtId="4" fontId="26" fillId="6" borderId="30" applyNumberFormat="0" applyProtection="0">
      <alignment horizontal="left" vertical="center" indent="1"/>
    </xf>
    <xf numFmtId="4" fontId="28" fillId="11" borderId="29" applyNumberFormat="0" applyProtection="0">
      <alignment horizontal="right" vertical="center"/>
    </xf>
    <xf numFmtId="43" fontId="1" fillId="0" borderId="0" applyFont="0" applyFill="0" applyBorder="0" applyAlignment="0" applyProtection="0"/>
    <xf numFmtId="4" fontId="33" fillId="20" borderId="29" applyNumberFormat="0" applyProtection="0">
      <alignment horizontal="right" vertical="center"/>
    </xf>
    <xf numFmtId="4" fontId="28" fillId="3" borderId="29" applyNumberFormat="0" applyProtection="0">
      <alignment horizontal="left" vertical="center" indent="1"/>
    </xf>
    <xf numFmtId="4" fontId="28" fillId="14" borderId="29" applyNumberFormat="0" applyProtection="0">
      <alignment horizontal="right" vertical="center"/>
    </xf>
    <xf numFmtId="4" fontId="28" fillId="6" borderId="29" applyNumberFormat="0" applyProtection="0">
      <alignment horizontal="right" vertical="center"/>
    </xf>
    <xf numFmtId="4" fontId="28" fillId="13" borderId="29" applyNumberFormat="0" applyProtection="0">
      <alignment horizontal="right" vertical="center"/>
    </xf>
    <xf numFmtId="4" fontId="28" fillId="20" borderId="29" applyNumberFormat="0" applyProtection="0">
      <alignment horizontal="right" vertical="center"/>
    </xf>
    <xf numFmtId="4" fontId="28" fillId="12" borderId="29" applyNumberFormat="0" applyProtection="0">
      <alignment horizontal="right" vertical="center"/>
    </xf>
    <xf numFmtId="4" fontId="28" fillId="20" borderId="29" applyNumberFormat="0" applyProtection="0">
      <alignment vertical="center"/>
    </xf>
    <xf numFmtId="4" fontId="28" fillId="15" borderId="29" applyNumberFormat="0" applyProtection="0">
      <alignment horizontal="right" vertical="center"/>
    </xf>
    <xf numFmtId="4" fontId="28" fillId="14" borderId="29" applyNumberFormat="0" applyProtection="0">
      <alignment horizontal="right" vertical="center"/>
    </xf>
    <xf numFmtId="4" fontId="28" fillId="18" borderId="29" applyNumberFormat="0" applyProtection="0">
      <alignment horizontal="right" vertical="center"/>
    </xf>
    <xf numFmtId="43" fontId="11" fillId="0" borderId="0" applyFont="0" applyFill="0" applyBorder="0" applyAlignment="0" applyProtection="0"/>
    <xf numFmtId="4" fontId="28" fillId="13" borderId="29" applyNumberFormat="0" applyProtection="0">
      <alignment horizontal="right" vertical="center"/>
    </xf>
    <xf numFmtId="4" fontId="30" fillId="20" borderId="29" applyNumberFormat="0" applyProtection="0">
      <alignment vertical="center"/>
    </xf>
    <xf numFmtId="4" fontId="28" fillId="10" borderId="29" applyNumberFormat="0" applyProtection="0">
      <alignment horizontal="right" vertical="center"/>
    </xf>
    <xf numFmtId="4" fontId="31" fillId="6" borderId="29" applyNumberFormat="0" applyProtection="0">
      <alignment horizontal="left" vertical="center" wrapText="1" indent="1"/>
    </xf>
    <xf numFmtId="43" fontId="7" fillId="0" borderId="0" applyFont="0" applyFill="0" applyBorder="0" applyAlignment="0" applyProtection="0"/>
    <xf numFmtId="4" fontId="28" fillId="20" borderId="29" applyNumberFormat="0" applyProtection="0">
      <alignment vertical="center"/>
    </xf>
    <xf numFmtId="4" fontId="28" fillId="6" borderId="29" applyNumberFormat="0" applyProtection="0">
      <alignment horizontal="right" vertical="center"/>
    </xf>
    <xf numFmtId="0" fontId="6" fillId="0" borderId="0"/>
    <xf numFmtId="4" fontId="26" fillId="6" borderId="30" applyNumberFormat="0" applyProtection="0">
      <alignment horizontal="left" vertical="center" indent="1"/>
    </xf>
    <xf numFmtId="0" fontId="7" fillId="0" borderId="0">
      <alignment vertical="top"/>
    </xf>
    <xf numFmtId="4" fontId="28" fillId="16" borderId="29" applyNumberFormat="0" applyProtection="0">
      <alignment horizontal="right" vertical="center"/>
    </xf>
    <xf numFmtId="4" fontId="28" fillId="13" borderId="29" applyNumberFormat="0" applyProtection="0">
      <alignment horizontal="right" vertical="center"/>
    </xf>
    <xf numFmtId="4" fontId="28" fillId="14" borderId="29" applyNumberFormat="0" applyProtection="0">
      <alignment horizontal="right" vertical="center"/>
    </xf>
    <xf numFmtId="4" fontId="28" fillId="14" borderId="29" applyNumberFormat="0" applyProtection="0">
      <alignment horizontal="right" vertical="center"/>
    </xf>
    <xf numFmtId="4" fontId="33" fillId="20" borderId="29" applyNumberFormat="0" applyProtection="0">
      <alignment horizontal="right" vertical="center"/>
    </xf>
    <xf numFmtId="0" fontId="276" fillId="70" borderId="0" applyNumberFormat="0" applyBorder="0" applyAlignment="0" applyProtection="0"/>
    <xf numFmtId="4" fontId="28" fillId="10" borderId="29" applyNumberFormat="0" applyProtection="0">
      <alignment horizontal="right" vertical="center"/>
    </xf>
    <xf numFmtId="4" fontId="28" fillId="15" borderId="29" applyNumberFormat="0" applyProtection="0">
      <alignment horizontal="right" vertical="center"/>
    </xf>
    <xf numFmtId="4" fontId="30" fillId="20" borderId="29" applyNumberFormat="0" applyProtection="0">
      <alignment vertical="center"/>
    </xf>
    <xf numFmtId="4" fontId="28" fillId="20" borderId="29" applyNumberFormat="0" applyProtection="0">
      <alignment vertical="center"/>
    </xf>
    <xf numFmtId="4" fontId="32" fillId="21" borderId="30" applyNumberFormat="0" applyProtection="0">
      <alignment horizontal="left" vertical="center" indent="1"/>
    </xf>
    <xf numFmtId="4" fontId="28" fillId="16" borderId="29" applyNumberFormat="0" applyProtection="0">
      <alignment horizontal="right" vertical="center"/>
    </xf>
    <xf numFmtId="4" fontId="28" fillId="20" borderId="29" applyNumberFormat="0" applyProtection="0">
      <alignment vertical="center"/>
    </xf>
    <xf numFmtId="4" fontId="28" fillId="13" borderId="29" applyNumberFormat="0" applyProtection="0">
      <alignment horizontal="right" vertical="center"/>
    </xf>
    <xf numFmtId="4" fontId="28" fillId="18" borderId="29" applyNumberFormat="0" applyProtection="0">
      <alignment horizontal="right" vertical="center"/>
    </xf>
    <xf numFmtId="4" fontId="30" fillId="20" borderId="29" applyNumberFormat="0" applyProtection="0">
      <alignment vertical="center"/>
    </xf>
    <xf numFmtId="0" fontId="35" fillId="0" borderId="23">
      <alignment horizontal="center"/>
    </xf>
    <xf numFmtId="4" fontId="28" fillId="6" borderId="29" applyNumberFormat="0" applyProtection="0">
      <alignment horizontal="right" vertical="center"/>
    </xf>
    <xf numFmtId="0" fontId="85" fillId="0" borderId="0"/>
    <xf numFmtId="43" fontId="7" fillId="0" borderId="0" applyFont="0" applyFill="0" applyBorder="0" applyAlignment="0" applyProtection="0"/>
    <xf numFmtId="4" fontId="28" fillId="12" borderId="26" applyNumberFormat="0" applyProtection="0">
      <alignment horizontal="right" vertical="center"/>
    </xf>
    <xf numFmtId="4" fontId="31" fillId="6" borderId="29" applyNumberFormat="0" applyProtection="0">
      <alignment horizontal="left" vertical="center" wrapText="1" indent="1"/>
    </xf>
    <xf numFmtId="4" fontId="26" fillId="6" borderId="30" applyNumberFormat="0" applyProtection="0">
      <alignment horizontal="left" vertical="center" indent="1"/>
    </xf>
    <xf numFmtId="4" fontId="28" fillId="18" borderId="29" applyNumberFormat="0" applyProtection="0">
      <alignment horizontal="right" vertical="center"/>
    </xf>
    <xf numFmtId="4" fontId="28" fillId="12" borderId="29" applyNumberFormat="0" applyProtection="0">
      <alignment horizontal="right" vertical="center"/>
    </xf>
    <xf numFmtId="4" fontId="28" fillId="20" borderId="26" applyNumberFormat="0" applyProtection="0">
      <alignment vertical="center"/>
    </xf>
    <xf numFmtId="4" fontId="30" fillId="20" borderId="26" applyNumberFormat="0" applyProtection="0">
      <alignment vertical="center"/>
    </xf>
    <xf numFmtId="0" fontId="72" fillId="0" borderId="0"/>
    <xf numFmtId="43" fontId="80" fillId="0" borderId="0" applyFont="0" applyFill="0" applyBorder="0" applyAlignment="0" applyProtection="0"/>
    <xf numFmtId="4" fontId="28" fillId="20" borderId="29" applyNumberFormat="0" applyProtection="0">
      <alignment horizontal="right" vertical="center"/>
    </xf>
    <xf numFmtId="0" fontId="13" fillId="0" borderId="24">
      <alignment horizontal="left" vertical="center"/>
    </xf>
    <xf numFmtId="0" fontId="35" fillId="0" borderId="23">
      <alignment horizontal="center"/>
    </xf>
    <xf numFmtId="181" fontId="16" fillId="0" borderId="25"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31" fillId="6" borderId="26" applyNumberFormat="0" applyProtection="0">
      <alignment horizontal="left" vertical="center" wrapText="1" indent="1"/>
    </xf>
    <xf numFmtId="4" fontId="28" fillId="12" borderId="26" applyNumberFormat="0" applyProtection="0">
      <alignment horizontal="right" vertical="center"/>
    </xf>
    <xf numFmtId="43" fontId="6" fillId="0" borderId="0" applyFont="0" applyFill="0" applyBorder="0" applyAlignment="0" applyProtection="0"/>
    <xf numFmtId="4" fontId="28" fillId="10" borderId="26" applyNumberFormat="0" applyProtection="0">
      <alignment horizontal="right" vertical="center"/>
    </xf>
    <xf numFmtId="43" fontId="6" fillId="0" borderId="0" applyFont="0" applyFill="0" applyBorder="0" applyAlignment="0" applyProtection="0"/>
    <xf numFmtId="4" fontId="30" fillId="20" borderId="26" applyNumberFormat="0" applyProtection="0">
      <alignment vertical="center"/>
    </xf>
    <xf numFmtId="4" fontId="31" fillId="6" borderId="26" applyNumberFormat="0" applyProtection="0">
      <alignment horizontal="left" vertical="center" wrapText="1" indent="1"/>
    </xf>
    <xf numFmtId="0" fontId="72" fillId="0" borderId="0">
      <protection locked="0"/>
    </xf>
    <xf numFmtId="4" fontId="28" fillId="10" borderId="26" applyNumberFormat="0" applyProtection="0">
      <alignment horizontal="right" vertical="center"/>
    </xf>
    <xf numFmtId="0" fontId="72" fillId="0" borderId="0"/>
    <xf numFmtId="9" fontId="1" fillId="0" borderId="0" applyFont="0" applyFill="0" applyBorder="0" applyAlignment="0" applyProtection="0"/>
    <xf numFmtId="4" fontId="28" fillId="17" borderId="65" applyNumberFormat="0" applyProtection="0">
      <alignment horizontal="right" vertical="center"/>
    </xf>
    <xf numFmtId="269" fontId="85" fillId="0" borderId="0" applyFill="0"/>
    <xf numFmtId="0" fontId="72" fillId="0" borderId="0"/>
    <xf numFmtId="0" fontId="72" fillId="0" borderId="0"/>
    <xf numFmtId="4" fontId="28" fillId="20" borderId="26" applyNumberFormat="0" applyProtection="0">
      <alignment vertical="center"/>
    </xf>
    <xf numFmtId="0" fontId="72" fillId="0" borderId="0"/>
    <xf numFmtId="4" fontId="28" fillId="13" borderId="26" applyNumberFormat="0" applyProtection="0">
      <alignment horizontal="right" vertical="center"/>
    </xf>
    <xf numFmtId="0" fontId="35" fillId="0" borderId="61">
      <alignment horizontal="center"/>
    </xf>
    <xf numFmtId="0" fontId="7" fillId="0" borderId="0">
      <alignment vertical="top"/>
    </xf>
    <xf numFmtId="0" fontId="72" fillId="0" borderId="0"/>
    <xf numFmtId="9" fontId="85" fillId="0" borderId="0" applyFont="0" applyFill="0" applyBorder="0" applyAlignment="0" applyProtection="0"/>
    <xf numFmtId="9" fontId="72" fillId="0" borderId="0" applyFont="0" applyFill="0" applyBorder="0" applyAlignment="0" applyProtection="0"/>
    <xf numFmtId="43" fontId="1" fillId="0" borderId="0" applyFont="0" applyFill="0" applyBorder="0" applyAlignment="0" applyProtection="0"/>
    <xf numFmtId="0" fontId="72" fillId="0" borderId="0"/>
    <xf numFmtId="43" fontId="7" fillId="0" borderId="0" applyFont="0" applyFill="0" applyBorder="0" applyAlignment="0" applyProtection="0"/>
    <xf numFmtId="0" fontId="1" fillId="0" borderId="0"/>
    <xf numFmtId="197" fontId="72" fillId="0" borderId="0" applyFont="0" applyFill="0" applyBorder="0" applyAlignment="0" applyProtection="0"/>
    <xf numFmtId="43" fontId="72" fillId="0" borderId="0" applyFont="0" applyFill="0" applyBorder="0" applyAlignment="0" applyProtection="0"/>
    <xf numFmtId="43" fontId="7" fillId="0" borderId="0" applyFont="0" applyFill="0" applyBorder="0" applyAlignment="0" applyProtection="0"/>
    <xf numFmtId="4" fontId="32" fillId="21" borderId="30" applyNumberFormat="0" applyProtection="0">
      <alignment horizontal="left" vertical="center" indent="1"/>
    </xf>
    <xf numFmtId="4" fontId="27" fillId="3" borderId="26" applyNumberFormat="0" applyProtection="0">
      <alignment vertical="center"/>
    </xf>
    <xf numFmtId="37" fontId="7" fillId="0" borderId="0"/>
    <xf numFmtId="43" fontId="68" fillId="0" borderId="0" applyFont="0" applyFill="0" applyBorder="0" applyAlignment="0" applyProtection="0"/>
    <xf numFmtId="43" fontId="68" fillId="0" borderId="0" applyFont="0" applyFill="0" applyBorder="0" applyAlignment="0" applyProtection="0"/>
    <xf numFmtId="43" fontId="72" fillId="0" borderId="0" applyFont="0" applyFill="0" applyBorder="0" applyAlignment="0" applyProtection="0"/>
    <xf numFmtId="43" fontId="68" fillId="0" borderId="0" applyFont="0" applyFill="0" applyBorder="0" applyAlignment="0" applyProtection="0"/>
    <xf numFmtId="0" fontId="72" fillId="0" borderId="0"/>
    <xf numFmtId="197" fontId="72" fillId="0" borderId="0" applyFont="0" applyFill="0" applyBorder="0" applyAlignment="0" applyProtection="0"/>
    <xf numFmtId="181" fontId="16" fillId="0" borderId="25" applyFont="0" applyFill="0" applyBorder="0" applyAlignment="0" applyProtection="0"/>
    <xf numFmtId="4" fontId="28" fillId="18" borderId="7" applyNumberFormat="0" applyProtection="0">
      <alignment horizontal="right" vertical="center"/>
    </xf>
    <xf numFmtId="4" fontId="28" fillId="11" borderId="7" applyNumberFormat="0" applyProtection="0">
      <alignment horizontal="right" vertical="center"/>
    </xf>
    <xf numFmtId="4" fontId="31" fillId="6" borderId="65" applyNumberFormat="0" applyProtection="0">
      <alignment horizontal="left" vertical="center" wrapText="1" indent="1"/>
    </xf>
    <xf numFmtId="4" fontId="28" fillId="15" borderId="7" applyNumberFormat="0" applyProtection="0">
      <alignment horizontal="right" vertical="center"/>
    </xf>
    <xf numFmtId="4" fontId="33" fillId="20" borderId="7" applyNumberFormat="0" applyProtection="0">
      <alignment horizontal="right" vertical="center"/>
    </xf>
    <xf numFmtId="4" fontId="32" fillId="21" borderId="9" applyNumberFormat="0" applyProtection="0">
      <alignment horizontal="left" vertical="center" indent="1"/>
    </xf>
    <xf numFmtId="4" fontId="31" fillId="6" borderId="7" applyNumberFormat="0" applyProtection="0">
      <alignment horizontal="left" vertical="center" wrapText="1" indent="1"/>
    </xf>
    <xf numFmtId="4" fontId="30" fillId="20" borderId="7" applyNumberFormat="0" applyProtection="0">
      <alignment horizontal="right" vertical="center"/>
    </xf>
    <xf numFmtId="4" fontId="28" fillId="20" borderId="7" applyNumberFormat="0" applyProtection="0">
      <alignment horizontal="right" vertical="center"/>
    </xf>
    <xf numFmtId="4" fontId="26" fillId="6" borderId="9" applyNumberFormat="0" applyProtection="0">
      <alignment horizontal="left" vertical="center" indent="1"/>
    </xf>
    <xf numFmtId="43" fontId="11" fillId="0" borderId="0" applyFont="0" applyFill="0" applyBorder="0" applyAlignment="0" applyProtection="0"/>
    <xf numFmtId="4" fontId="28" fillId="16" borderId="7" applyNumberFormat="0" applyProtection="0">
      <alignment horizontal="right" vertical="center"/>
    </xf>
    <xf numFmtId="4" fontId="28" fillId="10"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4" fontId="26" fillId="3" borderId="7" applyNumberFormat="0" applyProtection="0">
      <alignment vertical="center"/>
    </xf>
    <xf numFmtId="0" fontId="13" fillId="0" borderId="3">
      <alignment horizontal="left" vertical="center"/>
    </xf>
    <xf numFmtId="0" fontId="15" fillId="0" borderId="1" applyNumberFormat="0" applyFill="0" applyBorder="0" applyAlignment="0" applyProtection="0">
      <alignment vertical="top"/>
      <protection locked="0"/>
    </xf>
    <xf numFmtId="10" fontId="12" fillId="7" borderId="1" applyNumberFormat="0" applyBorder="0" applyAlignment="0" applyProtection="0"/>
    <xf numFmtId="181" fontId="16" fillId="0" borderId="5"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1">
      <alignment horizontal="center"/>
    </xf>
    <xf numFmtId="41" fontId="7" fillId="0" borderId="0" applyFont="0" applyFill="0" applyBorder="0" applyAlignment="0" applyProtection="0"/>
    <xf numFmtId="181" fontId="16" fillId="0" borderId="64" applyFont="0" applyFill="0" applyBorder="0" applyAlignment="0" applyProtection="0"/>
    <xf numFmtId="4" fontId="28" fillId="14"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6" borderId="7" applyNumberFormat="0" applyProtection="0">
      <alignment horizontal="right" vertical="center"/>
    </xf>
    <xf numFmtId="4" fontId="30" fillId="20" borderId="7" applyNumberFormat="0" applyProtection="0">
      <alignment vertical="center"/>
    </xf>
    <xf numFmtId="4" fontId="28" fillId="13" borderId="7" applyNumberFormat="0" applyProtection="0">
      <alignment horizontal="right" vertical="center"/>
    </xf>
    <xf numFmtId="0" fontId="72" fillId="0" borderId="0"/>
    <xf numFmtId="43" fontId="85" fillId="0" borderId="0" applyFont="0" applyFill="0" applyBorder="0" applyAlignment="0" applyProtection="0"/>
    <xf numFmtId="4" fontId="28" fillId="18" borderId="26" applyNumberFormat="0" applyProtection="0">
      <alignment horizontal="right" vertical="center"/>
    </xf>
    <xf numFmtId="0" fontId="72" fillId="0" borderId="0"/>
    <xf numFmtId="4" fontId="28" fillId="17" borderId="7" applyNumberFormat="0" applyProtection="0">
      <alignment horizontal="right" vertical="center"/>
    </xf>
    <xf numFmtId="43" fontId="11"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1" fontId="7" fillId="0" borderId="0" applyFont="0" applyFill="0" applyBorder="0" applyAlignment="0" applyProtection="0"/>
    <xf numFmtId="0" fontId="72" fillId="0" borderId="0"/>
    <xf numFmtId="4" fontId="28" fillId="15" borderId="26" applyNumberFormat="0" applyProtection="0">
      <alignment horizontal="right" vertical="center"/>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3" fontId="1" fillId="0" borderId="0" applyFont="0" applyFill="0" applyBorder="0" applyAlignment="0" applyProtection="0"/>
    <xf numFmtId="4" fontId="28" fillId="3" borderId="29" applyNumberFormat="0" applyProtection="0">
      <alignment horizontal="left" vertical="center" indent="1"/>
    </xf>
    <xf numFmtId="4" fontId="28" fillId="20" borderId="29" applyNumberFormat="0" applyProtection="0">
      <alignment horizontal="right" vertical="center"/>
    </xf>
    <xf numFmtId="4" fontId="26" fillId="6" borderId="30" applyNumberFormat="0" applyProtection="0">
      <alignment horizontal="left" vertical="center" indent="1"/>
    </xf>
    <xf numFmtId="4" fontId="28" fillId="15" borderId="29" applyNumberFormat="0" applyProtection="0">
      <alignment horizontal="right" vertical="center"/>
    </xf>
    <xf numFmtId="4" fontId="28" fillId="20" borderId="29" applyNumberFormat="0" applyProtection="0">
      <alignment horizontal="right" vertical="center"/>
    </xf>
    <xf numFmtId="4" fontId="28" fillId="17" borderId="29" applyNumberFormat="0" applyProtection="0">
      <alignment horizontal="right" vertical="center"/>
    </xf>
    <xf numFmtId="4" fontId="27" fillId="3" borderId="29" applyNumberFormat="0" applyProtection="0">
      <alignment vertical="center"/>
    </xf>
    <xf numFmtId="4" fontId="33" fillId="20" borderId="29" applyNumberFormat="0" applyProtection="0">
      <alignment horizontal="right" vertical="center"/>
    </xf>
    <xf numFmtId="4" fontId="30" fillId="20" borderId="29" applyNumberFormat="0" applyProtection="0">
      <alignment horizontal="right" vertical="center"/>
    </xf>
    <xf numFmtId="4" fontId="28" fillId="17" borderId="29" applyNumberFormat="0" applyProtection="0">
      <alignment horizontal="right" vertical="center"/>
    </xf>
    <xf numFmtId="4" fontId="28" fillId="16" borderId="29" applyNumberFormat="0" applyProtection="0">
      <alignment horizontal="right" vertical="center"/>
    </xf>
    <xf numFmtId="4" fontId="28" fillId="10" borderId="29" applyNumberFormat="0" applyProtection="0">
      <alignment horizontal="right" vertical="center"/>
    </xf>
    <xf numFmtId="4" fontId="26" fillId="3" borderId="29" applyNumberFormat="0" applyProtection="0">
      <alignment vertical="center"/>
    </xf>
    <xf numFmtId="4" fontId="28" fillId="11" borderId="29" applyNumberFormat="0" applyProtection="0">
      <alignment horizontal="right" vertical="center"/>
    </xf>
    <xf numFmtId="4" fontId="28" fillId="6" borderId="29" applyNumberFormat="0" applyProtection="0">
      <alignment horizontal="right" vertical="center"/>
    </xf>
    <xf numFmtId="4" fontId="28" fillId="11" borderId="29" applyNumberFormat="0" applyProtection="0">
      <alignment horizontal="right" vertical="center"/>
    </xf>
    <xf numFmtId="4" fontId="26" fillId="3" borderId="29" applyNumberFormat="0" applyProtection="0">
      <alignment vertical="center"/>
    </xf>
    <xf numFmtId="4" fontId="26" fillId="3" borderId="29" applyNumberFormat="0" applyProtection="0">
      <alignment vertical="center"/>
    </xf>
    <xf numFmtId="4" fontId="28" fillId="10" borderId="29" applyNumberFormat="0" applyProtection="0">
      <alignment horizontal="right" vertical="center"/>
    </xf>
    <xf numFmtId="4" fontId="30" fillId="20" borderId="29" applyNumberFormat="0" applyProtection="0">
      <alignment vertical="center"/>
    </xf>
    <xf numFmtId="4" fontId="26" fillId="3" borderId="29" applyNumberFormat="0" applyProtection="0">
      <alignment vertical="center"/>
    </xf>
    <xf numFmtId="0" fontId="35" fillId="0" borderId="23">
      <alignment horizontal="center"/>
    </xf>
    <xf numFmtId="4" fontId="28" fillId="20" borderId="29" applyNumberFormat="0" applyProtection="0">
      <alignment vertical="center"/>
    </xf>
    <xf numFmtId="4" fontId="28" fillId="16" borderId="29" applyNumberFormat="0" applyProtection="0">
      <alignment horizontal="right" vertical="center"/>
    </xf>
    <xf numFmtId="4" fontId="28" fillId="3" borderId="29" applyNumberFormat="0" applyProtection="0">
      <alignment horizontal="left" vertical="center" indent="1"/>
    </xf>
    <xf numFmtId="4" fontId="27" fillId="3" borderId="29" applyNumberFormat="0" applyProtection="0">
      <alignment vertical="center"/>
    </xf>
    <xf numFmtId="10" fontId="12" fillId="7" borderId="23" applyNumberFormat="0" applyBorder="0" applyAlignment="0" applyProtection="0"/>
    <xf numFmtId="4" fontId="28" fillId="20" borderId="29" applyNumberFormat="0" applyProtection="0">
      <alignment horizontal="right" vertical="center"/>
    </xf>
    <xf numFmtId="4" fontId="28" fillId="17" borderId="29" applyNumberFormat="0" applyProtection="0">
      <alignment horizontal="right" vertical="center"/>
    </xf>
    <xf numFmtId="4" fontId="33" fillId="20" borderId="29" applyNumberFormat="0" applyProtection="0">
      <alignment horizontal="right" vertical="center"/>
    </xf>
    <xf numFmtId="4" fontId="31" fillId="6" borderId="29" applyNumberFormat="0" applyProtection="0">
      <alignment horizontal="left" vertical="center" wrapText="1" indent="1"/>
    </xf>
    <xf numFmtId="0" fontId="15" fillId="0" borderId="23" applyNumberFormat="0" applyFill="0" applyBorder="0" applyAlignment="0" applyProtection="0">
      <alignment vertical="top"/>
      <protection locked="0"/>
    </xf>
    <xf numFmtId="4" fontId="32" fillId="21" borderId="30" applyNumberFormat="0" applyProtection="0">
      <alignment horizontal="left" vertical="center" indent="1"/>
    </xf>
    <xf numFmtId="4" fontId="28" fillId="18" borderId="29" applyNumberFormat="0" applyProtection="0">
      <alignment horizontal="right" vertical="center"/>
    </xf>
    <xf numFmtId="4" fontId="28" fillId="15" borderId="29" applyNumberFormat="0" applyProtection="0">
      <alignment horizontal="right" vertical="center"/>
    </xf>
    <xf numFmtId="4" fontId="28" fillId="3" borderId="29" applyNumberFormat="0" applyProtection="0">
      <alignment horizontal="left" vertical="center" indent="1"/>
    </xf>
    <xf numFmtId="4" fontId="28" fillId="12" borderId="29" applyNumberFormat="0" applyProtection="0">
      <alignment horizontal="right" vertical="center"/>
    </xf>
    <xf numFmtId="4" fontId="32" fillId="21" borderId="30" applyNumberFormat="0" applyProtection="0">
      <alignment horizontal="left" vertical="center" indent="1"/>
    </xf>
    <xf numFmtId="4" fontId="28" fillId="17" borderId="29" applyNumberFormat="0" applyProtection="0">
      <alignment horizontal="right" vertical="center"/>
    </xf>
    <xf numFmtId="4" fontId="30" fillId="20" borderId="29" applyNumberFormat="0" applyProtection="0">
      <alignment vertical="center"/>
    </xf>
    <xf numFmtId="4" fontId="27" fillId="3" borderId="29" applyNumberFormat="0" applyProtection="0">
      <alignment vertical="center"/>
    </xf>
    <xf numFmtId="4" fontId="28" fillId="11" borderId="29" applyNumberFormat="0" applyProtection="0">
      <alignment horizontal="right" vertical="center"/>
    </xf>
    <xf numFmtId="4" fontId="32" fillId="21" borderId="30" applyNumberFormat="0" applyProtection="0">
      <alignment horizontal="left" vertical="center" indent="1"/>
    </xf>
    <xf numFmtId="4" fontId="28" fillId="12" borderId="29" applyNumberFormat="0" applyProtection="0">
      <alignment horizontal="right" vertical="center"/>
    </xf>
    <xf numFmtId="4" fontId="28" fillId="3" borderId="29" applyNumberFormat="0" applyProtection="0">
      <alignment horizontal="left" vertical="center" indent="1"/>
    </xf>
    <xf numFmtId="4" fontId="26" fillId="3" borderId="29" applyNumberFormat="0" applyProtection="0">
      <alignment vertical="center"/>
    </xf>
    <xf numFmtId="4" fontId="30" fillId="20" borderId="29" applyNumberFormat="0" applyProtection="0">
      <alignment horizontal="right" vertical="center"/>
    </xf>
    <xf numFmtId="4" fontId="28" fillId="12" borderId="29" applyNumberFormat="0" applyProtection="0">
      <alignment horizontal="right" vertical="center"/>
    </xf>
    <xf numFmtId="4" fontId="28" fillId="17" borderId="29" applyNumberFormat="0" applyProtection="0">
      <alignment horizontal="right" vertical="center"/>
    </xf>
    <xf numFmtId="4" fontId="26" fillId="6" borderId="30" applyNumberFormat="0" applyProtection="0">
      <alignment horizontal="left" vertical="center" indent="1"/>
    </xf>
    <xf numFmtId="4" fontId="30" fillId="20" borderId="29" applyNumberFormat="0" applyProtection="0">
      <alignment horizontal="right" vertical="center"/>
    </xf>
    <xf numFmtId="4" fontId="27" fillId="3" borderId="29" applyNumberFormat="0" applyProtection="0">
      <alignment vertical="center"/>
    </xf>
    <xf numFmtId="4" fontId="28" fillId="15" borderId="29" applyNumberFormat="0" applyProtection="0">
      <alignment horizontal="right" vertical="center"/>
    </xf>
    <xf numFmtId="4" fontId="31" fillId="6" borderId="29" applyNumberFormat="0" applyProtection="0">
      <alignment horizontal="left" vertical="center" wrapText="1" indent="1"/>
    </xf>
    <xf numFmtId="4" fontId="31" fillId="6" borderId="29" applyNumberFormat="0" applyProtection="0">
      <alignment horizontal="left" vertical="center" wrapText="1" indent="1"/>
    </xf>
    <xf numFmtId="4" fontId="28" fillId="13" borderId="29" applyNumberFormat="0" applyProtection="0">
      <alignment horizontal="right" vertical="center"/>
    </xf>
    <xf numFmtId="4" fontId="27" fillId="3" borderId="29" applyNumberFormat="0" applyProtection="0">
      <alignment vertical="center"/>
    </xf>
    <xf numFmtId="4" fontId="28" fillId="14" borderId="29" applyNumberFormat="0" applyProtection="0">
      <alignment horizontal="right" vertical="center"/>
    </xf>
    <xf numFmtId="4" fontId="28" fillId="18" borderId="29" applyNumberFormat="0" applyProtection="0">
      <alignment horizontal="right" vertical="center"/>
    </xf>
    <xf numFmtId="4" fontId="28" fillId="11" borderId="29" applyNumberFormat="0" applyProtection="0">
      <alignment horizontal="right" vertical="center"/>
    </xf>
    <xf numFmtId="4" fontId="30" fillId="20" borderId="29" applyNumberFormat="0" applyProtection="0">
      <alignment horizontal="right" vertical="center"/>
    </xf>
    <xf numFmtId="4" fontId="28" fillId="16" borderId="29"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28" fillId="10" borderId="29"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33" fillId="20" borderId="29"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6" fillId="3" borderId="26" applyNumberFormat="0" applyProtection="0">
      <alignment vertical="center"/>
    </xf>
    <xf numFmtId="43" fontId="1" fillId="0" borderId="0" applyFont="0" applyFill="0" applyBorder="0" applyAlignment="0" applyProtection="0"/>
    <xf numFmtId="0" fontId="35" fillId="0" borderId="1">
      <alignment horizontal="center"/>
    </xf>
    <xf numFmtId="4" fontId="28" fillId="20" borderId="26" applyNumberFormat="0" applyProtection="0">
      <alignment horizontal="right" vertical="center"/>
    </xf>
    <xf numFmtId="4" fontId="28" fillId="18" borderId="26" applyNumberFormat="0" applyProtection="0">
      <alignment horizontal="right" vertical="center"/>
    </xf>
    <xf numFmtId="43" fontId="1" fillId="0" borderId="0" applyFont="0" applyFill="0" applyBorder="0" applyAlignment="0" applyProtection="0"/>
    <xf numFmtId="0" fontId="35" fillId="0" borderId="61">
      <alignment horizontal="center"/>
    </xf>
    <xf numFmtId="0" fontId="7" fillId="0" borderId="0"/>
    <xf numFmtId="4" fontId="28" fillId="3" borderId="65" applyNumberFormat="0" applyProtection="0">
      <alignment horizontal="left" vertical="center" indent="1"/>
    </xf>
    <xf numFmtId="4" fontId="26" fillId="3" borderId="26" applyNumberFormat="0" applyProtection="0">
      <alignment vertical="center"/>
    </xf>
    <xf numFmtId="4" fontId="28" fillId="6" borderId="26" applyNumberFormat="0" applyProtection="0">
      <alignment horizontal="right" vertical="center"/>
    </xf>
    <xf numFmtId="43" fontId="11" fillId="0" borderId="0" applyFont="0" applyFill="0" applyBorder="0" applyAlignment="0" applyProtection="0"/>
    <xf numFmtId="4" fontId="28" fillId="15" borderId="26" applyNumberFormat="0" applyProtection="0">
      <alignment horizontal="right" vertical="center"/>
    </xf>
    <xf numFmtId="43" fontId="7" fillId="0" borderId="0" applyFont="0" applyFill="0" applyBorder="0" applyAlignment="0" applyProtection="0"/>
    <xf numFmtId="265" fontId="264" fillId="86" borderId="0"/>
    <xf numFmtId="4" fontId="28" fillId="20" borderId="26" applyNumberFormat="0" applyProtection="0">
      <alignment horizontal="right" vertical="center"/>
    </xf>
    <xf numFmtId="0" fontId="7" fillId="0" borderId="0" applyNumberFormat="0" applyFont="0" applyAlignment="0"/>
    <xf numFmtId="0" fontId="35" fillId="0" borderId="61">
      <alignment horizontal="center"/>
    </xf>
    <xf numFmtId="0" fontId="7" fillId="0" borderId="0">
      <alignment vertical="top"/>
    </xf>
    <xf numFmtId="4" fontId="28" fillId="20" borderId="65" applyNumberFormat="0" applyProtection="0">
      <alignment horizontal="right" vertical="center"/>
    </xf>
    <xf numFmtId="4" fontId="28" fillId="14" borderId="26" applyNumberFormat="0" applyProtection="0">
      <alignment horizontal="right" vertical="center"/>
    </xf>
    <xf numFmtId="4" fontId="26" fillId="6" borderId="30" applyNumberFormat="0" applyProtection="0">
      <alignment horizontal="left" vertical="center" indent="1"/>
    </xf>
    <xf numFmtId="0" fontId="35" fillId="0" borderId="67">
      <alignment horizontal="center"/>
    </xf>
    <xf numFmtId="4" fontId="28" fillId="13" borderId="26" applyNumberFormat="0" applyProtection="0">
      <alignment horizontal="right" vertical="center"/>
    </xf>
    <xf numFmtId="4" fontId="28" fillId="10" borderId="65" applyNumberFormat="0" applyProtection="0">
      <alignment horizontal="right" vertical="center"/>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0" fontId="7" fillId="0" borderId="0">
      <alignment vertical="top"/>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11" borderId="26" applyNumberFormat="0" applyProtection="0">
      <alignment horizontal="right" vertical="center"/>
    </xf>
    <xf numFmtId="4" fontId="28" fillId="11" borderId="26"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0" fontId="7" fillId="0" borderId="0">
      <alignment vertical="top"/>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265" fontId="264" fillId="0" borderId="0" applyFill="0"/>
    <xf numFmtId="4" fontId="33" fillId="20" borderId="7" applyNumberFormat="0" applyProtection="0">
      <alignment horizontal="right" vertical="center"/>
    </xf>
    <xf numFmtId="4" fontId="28" fillId="11" borderId="65" applyNumberFormat="0" applyProtection="0">
      <alignment horizontal="right" vertical="center"/>
    </xf>
    <xf numFmtId="0" fontId="35" fillId="0" borderId="23">
      <alignment horizontal="center"/>
    </xf>
    <xf numFmtId="41" fontId="7" fillId="0" borderId="0" applyFont="0" applyFill="0" applyBorder="0" applyAlignment="0" applyProtection="0"/>
    <xf numFmtId="43" fontId="7" fillId="0" borderId="0" applyFont="0" applyFill="0" applyBorder="0" applyAlignment="0" applyProtection="0"/>
    <xf numFmtId="4" fontId="28" fillId="14" borderId="26" applyNumberFormat="0" applyProtection="0">
      <alignment horizontal="right" vertical="center"/>
    </xf>
    <xf numFmtId="4" fontId="28" fillId="12" borderId="26" applyNumberFormat="0" applyProtection="0">
      <alignment horizontal="right" vertical="center"/>
    </xf>
    <xf numFmtId="43" fontId="292" fillId="0" borderId="0" applyFont="0" applyFill="0" applyBorder="0" applyAlignment="0" applyProtection="0"/>
    <xf numFmtId="0" fontId="126" fillId="57" borderId="0" applyNumberFormat="0" applyBorder="0" applyAlignment="0" applyProtection="0"/>
    <xf numFmtId="4" fontId="33" fillId="20" borderId="65" applyNumberFormat="0" applyProtection="0">
      <alignment horizontal="right" vertical="center"/>
    </xf>
    <xf numFmtId="0" fontId="7" fillId="0" borderId="0">
      <alignment vertical="top"/>
    </xf>
    <xf numFmtId="4" fontId="28" fillId="3" borderId="65" applyNumberFormat="0" applyProtection="0">
      <alignment horizontal="left" vertical="center" indent="1"/>
    </xf>
    <xf numFmtId="0" fontId="13" fillId="0" borderId="63">
      <alignment horizontal="left" vertical="center"/>
    </xf>
    <xf numFmtId="4" fontId="28" fillId="6" borderId="26" applyNumberFormat="0" applyProtection="0">
      <alignment horizontal="right" vertical="center"/>
    </xf>
    <xf numFmtId="0" fontId="6" fillId="0" borderId="0"/>
    <xf numFmtId="4" fontId="28" fillId="15" borderId="65" applyNumberFormat="0" applyProtection="0">
      <alignment horizontal="right" vertical="center"/>
    </xf>
    <xf numFmtId="4" fontId="28" fillId="18" borderId="26" applyNumberFormat="0" applyProtection="0">
      <alignment horizontal="right" vertical="center"/>
    </xf>
    <xf numFmtId="4" fontId="28" fillId="20" borderId="65" applyNumberFormat="0" applyProtection="0">
      <alignment vertical="center"/>
    </xf>
    <xf numFmtId="0" fontId="7" fillId="0" borderId="0">
      <alignment vertical="top"/>
    </xf>
    <xf numFmtId="43" fontId="94" fillId="0" borderId="0" applyFont="0" applyFill="0" applyBorder="0" applyAlignment="0" applyProtection="0"/>
    <xf numFmtId="4" fontId="28" fillId="13" borderId="26" applyNumberFormat="0" applyProtection="0">
      <alignment horizontal="right" vertical="center"/>
    </xf>
    <xf numFmtId="43" fontId="7" fillId="0" borderId="0" applyFont="0" applyFill="0" applyBorder="0" applyAlignment="0" applyProtection="0"/>
    <xf numFmtId="0" fontId="126" fillId="63" borderId="0" applyNumberFormat="0" applyBorder="0" applyAlignment="0" applyProtection="0"/>
    <xf numFmtId="0" fontId="7" fillId="0" borderId="0">
      <alignment vertical="top"/>
    </xf>
    <xf numFmtId="0" fontId="7" fillId="0" borderId="0">
      <alignment vertical="top"/>
    </xf>
    <xf numFmtId="0" fontId="7" fillId="60" borderId="70" applyNumberFormat="0" applyFont="0" applyAlignment="0" applyProtection="0"/>
    <xf numFmtId="4" fontId="28" fillId="10" borderId="26" applyNumberFormat="0" applyProtection="0">
      <alignment horizontal="right" vertical="center"/>
    </xf>
    <xf numFmtId="0" fontId="7" fillId="0" borderId="0">
      <alignment vertical="top"/>
    </xf>
    <xf numFmtId="4" fontId="30" fillId="20" borderId="26" applyNumberFormat="0" applyProtection="0">
      <alignment horizontal="right" vertical="center"/>
    </xf>
    <xf numFmtId="3" fontId="6" fillId="0" borderId="61"/>
    <xf numFmtId="4" fontId="28" fillId="14" borderId="26" applyNumberFormat="0" applyProtection="0">
      <alignment horizontal="right" vertical="center"/>
    </xf>
    <xf numFmtId="4" fontId="30" fillId="20" borderId="65" applyNumberFormat="0" applyProtection="0">
      <alignment vertical="center"/>
    </xf>
    <xf numFmtId="0" fontId="7" fillId="0" borderId="0" applyFill="0">
      <alignment horizontal="center" vertical="center" wrapText="1"/>
    </xf>
    <xf numFmtId="0" fontId="13" fillId="0" borderId="63">
      <alignment horizontal="left" vertical="center"/>
    </xf>
    <xf numFmtId="4" fontId="28" fillId="15" borderId="26" applyNumberFormat="0" applyProtection="0">
      <alignment horizontal="right" vertical="center"/>
    </xf>
    <xf numFmtId="0" fontId="35" fillId="0" borderId="23">
      <alignment horizontal="center"/>
    </xf>
    <xf numFmtId="0" fontId="35" fillId="0" borderId="23">
      <alignment horizontal="center"/>
    </xf>
    <xf numFmtId="4" fontId="28" fillId="13" borderId="26" applyNumberFormat="0" applyProtection="0">
      <alignment horizontal="right" vertical="center"/>
    </xf>
    <xf numFmtId="0" fontId="6" fillId="0" borderId="0"/>
    <xf numFmtId="4" fontId="31" fillId="6" borderId="65" applyNumberFormat="0" applyProtection="0">
      <alignment horizontal="left" vertical="center" wrapText="1" indent="1"/>
    </xf>
    <xf numFmtId="4" fontId="28" fillId="11" borderId="26" applyNumberFormat="0" applyProtection="0">
      <alignment horizontal="right" vertical="center"/>
    </xf>
    <xf numFmtId="9" fontId="72" fillId="0" borderId="0" applyFont="0" applyFill="0" applyBorder="0" applyAlignment="0" applyProtection="0"/>
    <xf numFmtId="4" fontId="30" fillId="20" borderId="65" applyNumberFormat="0" applyProtection="0">
      <alignment horizontal="right" vertical="center"/>
    </xf>
    <xf numFmtId="0" fontId="7" fillId="0" borderId="0">
      <alignment vertical="top"/>
    </xf>
    <xf numFmtId="0" fontId="35" fillId="0" borderId="23">
      <alignment horizontal="center"/>
    </xf>
    <xf numFmtId="0" fontId="7" fillId="0" borderId="0">
      <alignment vertical="top"/>
    </xf>
    <xf numFmtId="0" fontId="7" fillId="0" borderId="0">
      <alignment vertical="top"/>
    </xf>
    <xf numFmtId="4" fontId="27" fillId="3" borderId="26" applyNumberFormat="0" applyProtection="0">
      <alignment vertical="center"/>
    </xf>
    <xf numFmtId="0" fontId="35" fillId="0" borderId="23">
      <alignment horizontal="center"/>
    </xf>
    <xf numFmtId="0" fontId="84" fillId="0" borderId="0" applyFill="0">
      <alignment horizontal="center" vertical="center" wrapText="1"/>
    </xf>
    <xf numFmtId="43" fontId="85" fillId="0" borderId="0" applyFont="0" applyFill="0" applyBorder="0" applyAlignment="0" applyProtection="0"/>
    <xf numFmtId="0" fontId="35" fillId="0" borderId="23">
      <alignment horizontal="center"/>
    </xf>
    <xf numFmtId="0" fontId="35" fillId="0" borderId="23">
      <alignment horizontal="center"/>
    </xf>
    <xf numFmtId="0" fontId="35" fillId="0" borderId="23">
      <alignment horizontal="center"/>
    </xf>
    <xf numFmtId="43" fontId="1" fillId="0" borderId="0" applyFont="0" applyFill="0" applyBorder="0" applyAlignment="0" applyProtection="0"/>
    <xf numFmtId="0" fontId="7" fillId="0" borderId="0"/>
    <xf numFmtId="0" fontId="68" fillId="3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lignment vertical="top"/>
    </xf>
    <xf numFmtId="43" fontId="68" fillId="0" borderId="0" applyFont="0" applyFill="0" applyBorder="0" applyAlignment="0" applyProtection="0"/>
    <xf numFmtId="43" fontId="1" fillId="0" borderId="0" applyFont="0" applyFill="0" applyBorder="0" applyAlignment="0" applyProtection="0"/>
    <xf numFmtId="4" fontId="28" fillId="12" borderId="26" applyNumberFormat="0" applyProtection="0">
      <alignment horizontal="right" vertical="center"/>
    </xf>
    <xf numFmtId="43" fontId="1" fillId="0" borderId="0" applyFont="0" applyFill="0" applyBorder="0" applyAlignment="0" applyProtection="0"/>
    <xf numFmtId="4" fontId="26" fillId="6" borderId="30" applyNumberFormat="0" applyProtection="0">
      <alignment horizontal="left" vertical="center" indent="1"/>
    </xf>
    <xf numFmtId="43" fontId="6" fillId="0" borderId="0" applyFont="0" applyFill="0" applyBorder="0" applyAlignment="0" applyProtection="0"/>
    <xf numFmtId="43" fontId="7" fillId="0" borderId="0" applyFont="0" applyFill="0" applyBorder="0" applyAlignment="0" applyProtection="0"/>
    <xf numFmtId="4" fontId="32" fillId="21" borderId="66" applyNumberFormat="0" applyProtection="0">
      <alignment horizontal="left" vertical="center" indent="1"/>
    </xf>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 fontId="28" fillId="3" borderId="26" applyNumberFormat="0" applyProtection="0">
      <alignment horizontal="left" vertical="center" indent="1"/>
    </xf>
    <xf numFmtId="43" fontId="68" fillId="0" borderId="0" applyFont="0" applyFill="0" applyBorder="0" applyAlignment="0" applyProtection="0"/>
    <xf numFmtId="4" fontId="28" fillId="6" borderId="26" applyNumberFormat="0" applyProtection="0">
      <alignment horizontal="right" vertical="center"/>
    </xf>
    <xf numFmtId="43" fontId="68" fillId="0" borderId="0" applyFont="0" applyFill="0" applyBorder="0" applyAlignment="0" applyProtection="0"/>
    <xf numFmtId="4" fontId="31" fillId="6" borderId="26" applyNumberFormat="0" applyProtection="0">
      <alignment horizontal="left" vertical="center" wrapText="1" indent="1"/>
    </xf>
    <xf numFmtId="43" fontId="68" fillId="0" borderId="0" applyFont="0" applyFill="0" applyBorder="0" applyAlignment="0" applyProtection="0"/>
    <xf numFmtId="4" fontId="28" fillId="6" borderId="26" applyNumberFormat="0" applyProtection="0">
      <alignment horizontal="right" vertical="center"/>
    </xf>
    <xf numFmtId="43" fontId="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 fontId="32" fillId="21" borderId="30" applyNumberFormat="0" applyProtection="0">
      <alignment horizontal="left" vertical="center" indent="1"/>
    </xf>
    <xf numFmtId="4" fontId="28" fillId="15" borderId="26" applyNumberFormat="0" applyProtection="0">
      <alignment horizontal="right" vertical="center"/>
    </xf>
    <xf numFmtId="43" fontId="7" fillId="0" borderId="0" applyFont="0" applyFill="0" applyBorder="0" applyAlignment="0" applyProtection="0"/>
    <xf numFmtId="4" fontId="28" fillId="17" borderId="26" applyNumberFormat="0" applyProtection="0">
      <alignment horizontal="right" vertical="center"/>
    </xf>
    <xf numFmtId="4" fontId="28" fillId="11" borderId="26" applyNumberFormat="0" applyProtection="0">
      <alignment horizontal="right" vertical="center"/>
    </xf>
    <xf numFmtId="4" fontId="28" fillId="3" borderId="65" applyNumberFormat="0" applyProtection="0">
      <alignment horizontal="left" vertical="center" indent="1"/>
    </xf>
    <xf numFmtId="181" fontId="16" fillId="0" borderId="64" applyFont="0" applyFill="0" applyBorder="0" applyAlignment="0" applyProtection="0"/>
    <xf numFmtId="4" fontId="28" fillId="12" borderId="65" applyNumberFormat="0" applyProtection="0">
      <alignment horizontal="right" vertical="center"/>
    </xf>
    <xf numFmtId="0" fontId="151" fillId="59" borderId="0" applyNumberFormat="0" applyBorder="0" applyAlignment="0" applyProtection="0"/>
    <xf numFmtId="4" fontId="28" fillId="16" borderId="65" applyNumberFormat="0" applyProtection="0">
      <alignment horizontal="right" vertical="center"/>
    </xf>
    <xf numFmtId="0" fontId="257" fillId="0" borderId="0" applyFill="0">
      <alignment horizontal="left" vertical="top" wrapText="1"/>
    </xf>
    <xf numFmtId="0" fontId="13" fillId="0" borderId="63">
      <alignment horizontal="left" vertical="center"/>
    </xf>
    <xf numFmtId="0" fontId="7" fillId="0" borderId="0">
      <alignment vertical="top"/>
    </xf>
    <xf numFmtId="9" fontId="72" fillId="0" borderId="0" applyFont="0" applyFill="0" applyBorder="0" applyAlignment="0" applyProtection="0"/>
    <xf numFmtId="4" fontId="28" fillId="12" borderId="65" applyNumberFormat="0" applyProtection="0">
      <alignment horizontal="right" vertical="center"/>
    </xf>
    <xf numFmtId="4" fontId="28" fillId="17" borderId="65" applyNumberFormat="0" applyProtection="0">
      <alignment horizontal="right" vertical="center"/>
    </xf>
    <xf numFmtId="0" fontId="260" fillId="0" borderId="0" applyFill="0">
      <alignment vertical="top" wrapText="1"/>
    </xf>
    <xf numFmtId="4" fontId="27" fillId="3" borderId="65" applyNumberFormat="0" applyProtection="0">
      <alignment vertical="center"/>
    </xf>
    <xf numFmtId="4" fontId="28" fillId="18" borderId="65" applyNumberFormat="0" applyProtection="0">
      <alignment horizontal="right" vertical="center"/>
    </xf>
    <xf numFmtId="265" fontId="7" fillId="0" borderId="0" applyFill="0"/>
    <xf numFmtId="0" fontId="7" fillId="0" borderId="0"/>
    <xf numFmtId="4" fontId="26" fillId="3" borderId="26" applyNumberFormat="0" applyProtection="0">
      <alignment vertical="center"/>
    </xf>
    <xf numFmtId="0" fontId="7" fillId="0" borderId="0"/>
    <xf numFmtId="4" fontId="28" fillId="10" borderId="26" applyNumberFormat="0" applyProtection="0">
      <alignment horizontal="right" vertical="center"/>
    </xf>
    <xf numFmtId="0" fontId="7" fillId="0" borderId="0">
      <alignment vertical="top"/>
    </xf>
    <xf numFmtId="4" fontId="28" fillId="16" borderId="26" applyNumberFormat="0" applyProtection="0">
      <alignment horizontal="right" vertical="center"/>
    </xf>
    <xf numFmtId="4" fontId="28" fillId="12" borderId="65" applyNumberFormat="0" applyProtection="0">
      <alignment horizontal="right" vertical="center"/>
    </xf>
    <xf numFmtId="0" fontId="7" fillId="0" borderId="0">
      <alignment vertical="top"/>
    </xf>
    <xf numFmtId="0" fontId="6" fillId="0" borderId="0"/>
    <xf numFmtId="4" fontId="28" fillId="17" borderId="26" applyNumberFormat="0" applyProtection="0">
      <alignment horizontal="right" vertical="center"/>
    </xf>
    <xf numFmtId="0" fontId="7" fillId="0" borderId="0">
      <alignment vertical="top"/>
    </xf>
    <xf numFmtId="4" fontId="30" fillId="20" borderId="26" applyNumberFormat="0" applyProtection="0">
      <alignment horizontal="right" vertical="center"/>
    </xf>
    <xf numFmtId="0" fontId="7" fillId="0" borderId="0">
      <alignment vertical="top"/>
    </xf>
    <xf numFmtId="4" fontId="28" fillId="6" borderId="65" applyNumberFormat="0" applyProtection="0">
      <alignment horizontal="right" vertical="center"/>
    </xf>
    <xf numFmtId="0" fontId="7" fillId="0" borderId="0">
      <alignment vertical="top"/>
    </xf>
    <xf numFmtId="4" fontId="26" fillId="6" borderId="66" applyNumberFormat="0" applyProtection="0">
      <alignment horizontal="left" vertical="center" indent="1"/>
    </xf>
    <xf numFmtId="43" fontId="6" fillId="0" borderId="0" applyFont="0" applyFill="0" applyBorder="0" applyAlignment="0" applyProtection="0"/>
    <xf numFmtId="4" fontId="28" fillId="16" borderId="65" applyNumberFormat="0" applyProtection="0">
      <alignment horizontal="right" vertical="center"/>
    </xf>
    <xf numFmtId="4" fontId="28" fillId="15" borderId="26" applyNumberFormat="0" applyProtection="0">
      <alignment horizontal="right" vertical="center"/>
    </xf>
    <xf numFmtId="4" fontId="26" fillId="3" borderId="65" applyNumberFormat="0" applyProtection="0">
      <alignment vertical="center"/>
    </xf>
    <xf numFmtId="43" fontId="7" fillId="0" borderId="0" applyFont="0" applyFill="0" applyBorder="0" applyAlignment="0" applyProtection="0"/>
    <xf numFmtId="4" fontId="26" fillId="6" borderId="30" applyNumberFormat="0" applyProtection="0">
      <alignment horizontal="left" vertical="center" indent="1"/>
    </xf>
    <xf numFmtId="43" fontId="7" fillId="0" borderId="0" applyFont="0" applyFill="0" applyBorder="0" applyAlignment="0" applyProtection="0"/>
    <xf numFmtId="4" fontId="28" fillId="20" borderId="26" applyNumberFormat="0" applyProtection="0">
      <alignment horizontal="right" vertical="center"/>
    </xf>
    <xf numFmtId="0" fontId="7" fillId="0" borderId="0"/>
    <xf numFmtId="4" fontId="28" fillId="3" borderId="26" applyNumberFormat="0" applyProtection="0">
      <alignment horizontal="left" vertical="center" indent="1"/>
    </xf>
    <xf numFmtId="0" fontId="7" fillId="0" borderId="0"/>
    <xf numFmtId="0" fontId="7" fillId="0" borderId="0">
      <alignment vertical="top"/>
    </xf>
    <xf numFmtId="0" fontId="6" fillId="0" borderId="0"/>
    <xf numFmtId="0" fontId="7" fillId="0" borderId="0"/>
    <xf numFmtId="0" fontId="7" fillId="0" borderId="0">
      <alignment vertical="top"/>
    </xf>
    <xf numFmtId="269" fontId="262" fillId="0" borderId="0" applyFill="0"/>
    <xf numFmtId="0" fontId="7" fillId="0" borderId="0">
      <alignment vertical="top"/>
    </xf>
    <xf numFmtId="269" fontId="13" fillId="0" borderId="35" applyFill="0"/>
    <xf numFmtId="269" fontId="7" fillId="0" borderId="0" applyFill="0"/>
    <xf numFmtId="0" fontId="7" fillId="0" borderId="0">
      <alignment vertical="top"/>
    </xf>
    <xf numFmtId="4" fontId="30" fillId="20" borderId="65" applyNumberFormat="0" applyProtection="0">
      <alignment vertical="center"/>
    </xf>
    <xf numFmtId="43" fontId="292" fillId="0" borderId="0" applyFont="0" applyFill="0" applyBorder="0" applyAlignment="0" applyProtection="0"/>
    <xf numFmtId="43" fontId="292" fillId="0" borderId="0" applyFont="0" applyFill="0" applyBorder="0" applyAlignment="0" applyProtection="0"/>
    <xf numFmtId="0" fontId="7" fillId="0" borderId="0"/>
    <xf numFmtId="0" fontId="271" fillId="20" borderId="0">
      <alignment horizontal="left" indent="4"/>
    </xf>
    <xf numFmtId="4" fontId="28" fillId="16" borderId="65" applyNumberFormat="0" applyProtection="0">
      <alignment horizontal="right" vertical="center"/>
    </xf>
    <xf numFmtId="43" fontId="85" fillId="0" borderId="0" applyFont="0" applyFill="0" applyBorder="0" applyAlignment="0" applyProtection="0"/>
    <xf numFmtId="268" fontId="13" fillId="0" borderId="35" applyFill="0"/>
    <xf numFmtId="4" fontId="28" fillId="14" borderId="65" applyNumberFormat="0" applyProtection="0">
      <alignment horizontal="right" vertical="center"/>
    </xf>
    <xf numFmtId="0" fontId="7" fillId="20" borderId="0" applyNumberFormat="0" applyFont="0" applyBorder="0" applyAlignment="0"/>
    <xf numFmtId="268" fontId="12" fillId="0" borderId="0" applyFill="0"/>
    <xf numFmtId="0" fontId="6" fillId="0" borderId="0"/>
    <xf numFmtId="0" fontId="72" fillId="0" borderId="0"/>
    <xf numFmtId="269" fontId="12" fillId="0" borderId="0" applyFill="0"/>
    <xf numFmtId="43" fontId="7" fillId="0" borderId="0" applyFont="0" applyFill="0" applyBorder="0" applyAlignment="0" applyProtection="0"/>
    <xf numFmtId="43" fontId="6" fillId="0" borderId="0" applyFont="0" applyFill="0" applyBorder="0" applyAlignment="0" applyProtection="0"/>
    <xf numFmtId="0" fontId="257" fillId="0" borderId="0" applyFill="0">
      <alignment horizontal="left" vertical="top"/>
    </xf>
    <xf numFmtId="268" fontId="255" fillId="0" borderId="0" applyFill="0"/>
    <xf numFmtId="0" fontId="6" fillId="0" borderId="0"/>
    <xf numFmtId="0" fontId="7" fillId="0" borderId="0">
      <alignment vertical="top"/>
    </xf>
    <xf numFmtId="0" fontId="7" fillId="0" borderId="0">
      <alignment vertical="top"/>
    </xf>
    <xf numFmtId="0" fontId="35" fillId="0" borderId="61">
      <alignment horizontal="center"/>
    </xf>
    <xf numFmtId="0" fontId="7" fillId="0" borderId="0">
      <alignment vertical="top"/>
    </xf>
    <xf numFmtId="0" fontId="35" fillId="0" borderId="61">
      <alignment horizontal="center"/>
    </xf>
    <xf numFmtId="0" fontId="126" fillId="59" borderId="0" applyNumberFormat="0" applyBorder="0" applyAlignment="0" applyProtection="0"/>
    <xf numFmtId="0" fontId="68" fillId="31" borderId="0" applyNumberFormat="0" applyBorder="0" applyAlignment="0" applyProtection="0"/>
    <xf numFmtId="0" fontId="7" fillId="0" borderId="0">
      <alignment vertical="top"/>
    </xf>
    <xf numFmtId="0" fontId="7" fillId="0" borderId="0">
      <alignment vertical="top"/>
    </xf>
    <xf numFmtId="0" fontId="7" fillId="0" borderId="0">
      <alignment vertical="top"/>
    </xf>
    <xf numFmtId="0" fontId="126" fillId="59" borderId="0" applyNumberFormat="0" applyBorder="0" applyAlignment="0" applyProtection="0"/>
    <xf numFmtId="4" fontId="28" fillId="20" borderId="26" applyNumberFormat="0" applyProtection="0">
      <alignment vertical="center"/>
    </xf>
    <xf numFmtId="0" fontId="35" fillId="0" borderId="61">
      <alignment horizontal="center"/>
    </xf>
    <xf numFmtId="0" fontId="264" fillId="0" borderId="0" applyFill="0">
      <alignment horizontal="left" indent="8"/>
    </xf>
    <xf numFmtId="43" fontId="7" fillId="0" borderId="0" applyFont="0" applyFill="0" applyBorder="0" applyAlignment="0" applyProtection="0"/>
    <xf numFmtId="0" fontId="72" fillId="0" borderId="0"/>
    <xf numFmtId="0" fontId="72" fillId="0" borderId="0"/>
    <xf numFmtId="0" fontId="72" fillId="0" borderId="0"/>
    <xf numFmtId="0" fontId="72" fillId="0" borderId="0"/>
    <xf numFmtId="0" fontId="72" fillId="0" borderId="0"/>
    <xf numFmtId="9" fontId="72" fillId="0" borderId="0" applyFont="0" applyFill="0" applyBorder="0" applyAlignment="0" applyProtection="0"/>
    <xf numFmtId="43" fontId="1" fillId="0" borderId="0" applyFont="0" applyFill="0" applyBorder="0" applyAlignment="0" applyProtection="0"/>
    <xf numFmtId="0" fontId="72" fillId="0" borderId="0"/>
    <xf numFmtId="197" fontId="72" fillId="0" borderId="0" applyFont="0" applyFill="0" applyBorder="0" applyAlignment="0" applyProtection="0"/>
    <xf numFmtId="43" fontId="7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72" fillId="0" borderId="0"/>
    <xf numFmtId="197" fontId="72" fillId="0" borderId="0" applyFont="0" applyFill="0" applyBorder="0" applyAlignment="0" applyProtection="0"/>
    <xf numFmtId="0" fontId="7" fillId="0" borderId="0">
      <alignment vertical="top"/>
    </xf>
    <xf numFmtId="0" fontId="85" fillId="0" borderId="0"/>
    <xf numFmtId="43" fontId="7" fillId="0" borderId="0" applyFont="0" applyFill="0" applyBorder="0" applyAlignment="0" applyProtection="0"/>
    <xf numFmtId="0" fontId="35" fillId="0" borderId="61">
      <alignment horizontal="center"/>
    </xf>
    <xf numFmtId="43" fontId="11" fillId="0" borderId="0" applyFont="0" applyFill="0" applyBorder="0" applyAlignment="0" applyProtection="0"/>
    <xf numFmtId="0" fontId="7" fillId="0" borderId="0">
      <alignment vertical="top"/>
    </xf>
    <xf numFmtId="0" fontId="35" fillId="0" borderId="61">
      <alignment horizontal="center"/>
    </xf>
    <xf numFmtId="0" fontId="85" fillId="0" borderId="0"/>
    <xf numFmtId="43" fontId="7" fillId="0" borderId="0" applyFont="0" applyFill="0" applyBorder="0" applyAlignment="0" applyProtection="0"/>
    <xf numFmtId="41" fontId="7" fillId="0" borderId="0" applyFont="0" applyFill="0" applyBorder="0" applyAlignment="0" applyProtection="0"/>
    <xf numFmtId="0" fontId="7" fillId="0" borderId="0">
      <alignment vertical="top"/>
    </xf>
    <xf numFmtId="43" fontId="7" fillId="0" borderId="0" applyFont="0" applyFill="0" applyBorder="0" applyAlignment="0" applyProtection="0"/>
    <xf numFmtId="4" fontId="28" fillId="11" borderId="26" applyNumberFormat="0" applyProtection="0">
      <alignment horizontal="right" vertical="center"/>
    </xf>
    <xf numFmtId="269" fontId="265" fillId="0" borderId="0" applyFill="0"/>
    <xf numFmtId="0" fontId="35" fillId="0" borderId="61">
      <alignment horizontal="center"/>
    </xf>
    <xf numFmtId="43" fontId="80" fillId="0" borderId="0" applyFont="0" applyFill="0" applyBorder="0" applyAlignment="0" applyProtection="0"/>
    <xf numFmtId="4" fontId="28" fillId="12" borderId="65" applyNumberFormat="0" applyProtection="0">
      <alignment horizontal="right" vertical="center"/>
    </xf>
    <xf numFmtId="43" fontId="6" fillId="0" borderId="0" applyFont="0" applyFill="0" applyBorder="0" applyAlignment="0" applyProtection="0"/>
    <xf numFmtId="4" fontId="26" fillId="6" borderId="30" applyNumberFormat="0" applyProtection="0">
      <alignment horizontal="left" vertical="center" indent="1"/>
    </xf>
    <xf numFmtId="4" fontId="28" fillId="14" borderId="26"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 fillId="86" borderId="0" applyNumberFormat="0" applyFont="0" applyBorder="0" applyAlignment="0"/>
    <xf numFmtId="43" fontId="11" fillId="0" borderId="0" applyFont="0" applyFill="0" applyBorder="0" applyAlignment="0" applyProtection="0"/>
    <xf numFmtId="0" fontId="151" fillId="66" borderId="0" applyNumberFormat="0" applyBorder="0" applyAlignment="0" applyProtection="0"/>
    <xf numFmtId="0" fontId="151" fillId="67" borderId="0" applyNumberFormat="0" applyBorder="0" applyAlignment="0" applyProtection="0"/>
    <xf numFmtId="4" fontId="28" fillId="3" borderId="65" applyNumberFormat="0" applyProtection="0">
      <alignment horizontal="left" vertical="center" indent="1"/>
    </xf>
    <xf numFmtId="0" fontId="276" fillId="68" borderId="0" applyNumberFormat="0" applyBorder="0" applyAlignment="0" applyProtection="0"/>
    <xf numFmtId="0" fontId="7" fillId="0" borderId="0">
      <alignment vertical="top"/>
    </xf>
    <xf numFmtId="0" fontId="35" fillId="0" borderId="23">
      <alignment horizontal="center"/>
    </xf>
    <xf numFmtId="0" fontId="7" fillId="0" borderId="0">
      <alignment vertical="top"/>
    </xf>
    <xf numFmtId="4" fontId="28" fillId="18" borderId="65" applyNumberFormat="0" applyProtection="0">
      <alignment horizontal="right" vertical="center"/>
    </xf>
    <xf numFmtId="41" fontId="7" fillId="0" borderId="0" applyFont="0" applyFill="0" applyBorder="0" applyAlignment="0" applyProtection="0"/>
    <xf numFmtId="43" fontId="7" fillId="0" borderId="0" applyFont="0" applyFill="0" applyBorder="0" applyAlignment="0" applyProtection="0"/>
    <xf numFmtId="0" fontId="85" fillId="0" borderId="0"/>
    <xf numFmtId="4" fontId="33" fillId="20" borderId="26" applyNumberFormat="0" applyProtection="0">
      <alignment horizontal="right" vertical="center"/>
    </xf>
    <xf numFmtId="4" fontId="33" fillId="20" borderId="26" applyNumberFormat="0" applyProtection="0">
      <alignment horizontal="right" vertical="center"/>
    </xf>
    <xf numFmtId="4" fontId="30" fillId="20" borderId="26" applyNumberFormat="0" applyProtection="0">
      <alignment vertical="center"/>
    </xf>
    <xf numFmtId="4" fontId="28" fillId="17" borderId="26" applyNumberFormat="0" applyProtection="0">
      <alignment horizontal="right" vertical="center"/>
    </xf>
    <xf numFmtId="10" fontId="12" fillId="7" borderId="61" applyNumberFormat="0" applyBorder="0" applyAlignment="0" applyProtection="0"/>
    <xf numFmtId="4" fontId="28" fillId="3" borderId="26" applyNumberFormat="0" applyProtection="0">
      <alignment horizontal="left" vertical="center" indent="1"/>
    </xf>
    <xf numFmtId="4" fontId="28" fillId="20" borderId="26" applyNumberFormat="0" applyProtection="0">
      <alignment vertical="center"/>
    </xf>
    <xf numFmtId="43" fontId="6" fillId="0" borderId="0" applyFont="0" applyFill="0" applyBorder="0" applyAlignment="0" applyProtection="0"/>
    <xf numFmtId="43" fontId="6" fillId="0" borderId="0" applyFont="0" applyFill="0" applyBorder="0" applyAlignment="0" applyProtection="0"/>
    <xf numFmtId="0" fontId="35" fillId="0" borderId="61">
      <alignment horizontal="center"/>
    </xf>
    <xf numFmtId="4" fontId="28" fillId="16" borderId="26" applyNumberFormat="0" applyProtection="0">
      <alignment horizontal="right" vertical="center"/>
    </xf>
    <xf numFmtId="4" fontId="27" fillId="3" borderId="26" applyNumberFormat="0" applyProtection="0">
      <alignment vertical="center"/>
    </xf>
    <xf numFmtId="4" fontId="28" fillId="20" borderId="26" applyNumberFormat="0" applyProtection="0">
      <alignment horizontal="right" vertical="center"/>
    </xf>
    <xf numFmtId="4" fontId="33" fillId="20" borderId="26" applyNumberFormat="0" applyProtection="0">
      <alignment horizontal="right" vertical="center"/>
    </xf>
    <xf numFmtId="4" fontId="28" fillId="10" borderId="26" applyNumberFormat="0" applyProtection="0">
      <alignment horizontal="right" vertical="center"/>
    </xf>
    <xf numFmtId="43" fontId="1"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0" fillId="0" borderId="0" applyFont="0" applyFill="0" applyBorder="0" applyAlignment="0" applyProtection="0"/>
    <xf numFmtId="0" fontId="7" fillId="0" borderId="0" applyFill="0">
      <alignment horizontal="center" vertical="center" wrapText="1"/>
    </xf>
    <xf numFmtId="43" fontId="11" fillId="0" borderId="0" applyFont="0" applyFill="0" applyBorder="0" applyAlignment="0" applyProtection="0"/>
    <xf numFmtId="43" fontId="85" fillId="0" borderId="0" applyFont="0" applyFill="0" applyBorder="0" applyAlignment="0" applyProtection="0"/>
    <xf numFmtId="0" fontId="151" fillId="63" borderId="0" applyNumberFormat="0" applyBorder="0" applyAlignment="0" applyProtection="0"/>
    <xf numFmtId="4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1" fillId="56"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0" fontId="35" fillId="0" borderId="1">
      <alignment horizontal="center"/>
    </xf>
    <xf numFmtId="0" fontId="7" fillId="0" borderId="0">
      <alignment vertical="top"/>
    </xf>
    <xf numFmtId="0" fontId="7" fillId="0" borderId="0">
      <alignment vertical="top"/>
    </xf>
    <xf numFmtId="268" fontId="85" fillId="0" borderId="0" applyFill="0"/>
    <xf numFmtId="0" fontId="7" fillId="0" borderId="0">
      <alignment vertical="top"/>
    </xf>
    <xf numFmtId="4" fontId="28" fillId="20" borderId="65" applyNumberFormat="0" applyProtection="0">
      <alignment vertical="center"/>
    </xf>
    <xf numFmtId="205" fontId="7" fillId="0" borderId="0" applyFont="0" applyFill="0" applyBorder="0" applyAlignment="0" applyProtection="0"/>
    <xf numFmtId="4" fontId="28" fillId="16" borderId="26" applyNumberFormat="0" applyProtection="0">
      <alignment horizontal="right" vertical="center"/>
    </xf>
    <xf numFmtId="4" fontId="28" fillId="18" borderId="26" applyNumberFormat="0" applyProtection="0">
      <alignment horizontal="right" vertical="center"/>
    </xf>
    <xf numFmtId="0" fontId="35" fillId="0" borderId="61">
      <alignment horizontal="center"/>
    </xf>
    <xf numFmtId="0" fontId="183" fillId="0" borderId="0"/>
    <xf numFmtId="0" fontId="7" fillId="0" borderId="0">
      <alignment vertical="top"/>
    </xf>
    <xf numFmtId="0" fontId="35" fillId="0" borderId="67">
      <alignment horizontal="center"/>
    </xf>
    <xf numFmtId="4" fontId="28" fillId="16" borderId="26" applyNumberFormat="0" applyProtection="0">
      <alignment horizontal="right" vertical="center"/>
    </xf>
    <xf numFmtId="0" fontId="35" fillId="0" borderId="23">
      <alignment horizontal="center"/>
    </xf>
    <xf numFmtId="4" fontId="28" fillId="20" borderId="65" applyNumberFormat="0" applyProtection="0">
      <alignment vertical="center"/>
    </xf>
    <xf numFmtId="4" fontId="28" fillId="14" borderId="26" applyNumberFormat="0" applyProtection="0">
      <alignment horizontal="right" vertical="center"/>
    </xf>
    <xf numFmtId="43" fontId="7" fillId="0" borderId="0" applyFont="0" applyFill="0" applyBorder="0" applyAlignment="0" applyProtection="0"/>
    <xf numFmtId="43" fontId="85" fillId="0" borderId="0" applyFont="0" applyFill="0" applyBorder="0" applyAlignment="0" applyProtection="0"/>
    <xf numFmtId="0" fontId="151" fillId="63" borderId="0" applyNumberFormat="0" applyBorder="0" applyAlignment="0" applyProtection="0"/>
    <xf numFmtId="4" fontId="28" fillId="12" borderId="26" applyNumberFormat="0" applyProtection="0">
      <alignment horizontal="right" vertical="center"/>
    </xf>
    <xf numFmtId="4" fontId="31" fillId="6" borderId="65" applyNumberFormat="0" applyProtection="0">
      <alignment horizontal="left" vertical="center" wrapText="1" indent="1"/>
    </xf>
    <xf numFmtId="4" fontId="28" fillId="18" borderId="65" applyNumberFormat="0" applyProtection="0">
      <alignment horizontal="right" vertical="center"/>
    </xf>
    <xf numFmtId="0" fontId="6" fillId="0" borderId="0"/>
    <xf numFmtId="4" fontId="28" fillId="10" borderId="26" applyNumberFormat="0" applyProtection="0">
      <alignment horizontal="right" vertical="center"/>
    </xf>
    <xf numFmtId="0" fontId="291" fillId="0" borderId="0" applyNumberFormat="0" applyFill="0" applyBorder="0" applyAlignment="0" applyProtection="0"/>
    <xf numFmtId="0" fontId="6" fillId="0" borderId="0"/>
    <xf numFmtId="4" fontId="28" fillId="3" borderId="26" applyNumberFormat="0" applyProtection="0">
      <alignment horizontal="left" vertical="center" indent="1"/>
    </xf>
    <xf numFmtId="0" fontId="7" fillId="0" borderId="0">
      <alignment vertical="top"/>
    </xf>
    <xf numFmtId="0" fontId="35" fillId="0" borderId="23">
      <alignment horizontal="center"/>
    </xf>
    <xf numFmtId="43" fontId="7" fillId="0" borderId="0" applyFont="0" applyFill="0" applyBorder="0" applyAlignment="0" applyProtection="0"/>
    <xf numFmtId="4" fontId="26" fillId="3" borderId="26" applyNumberFormat="0" applyProtection="0">
      <alignment vertical="center"/>
    </xf>
    <xf numFmtId="4" fontId="28" fillId="14" borderId="65" applyNumberFormat="0" applyProtection="0">
      <alignment horizontal="right" vertical="center"/>
    </xf>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 fontId="28" fillId="16" borderId="26" applyNumberFormat="0" applyProtection="0">
      <alignment horizontal="right" vertical="center"/>
    </xf>
    <xf numFmtId="0" fontId="35" fillId="0" borderId="61">
      <alignment horizontal="center"/>
    </xf>
    <xf numFmtId="43" fontId="6" fillId="0" borderId="0" applyFont="0" applyFill="0" applyBorder="0" applyAlignment="0" applyProtection="0"/>
    <xf numFmtId="43" fontId="68" fillId="0" borderId="0" applyFont="0" applyFill="0" applyBorder="0" applyAlignment="0" applyProtection="0"/>
    <xf numFmtId="0" fontId="7" fillId="0" borderId="0">
      <alignment vertical="top"/>
    </xf>
    <xf numFmtId="43" fontId="292" fillId="0" borderId="0" applyFont="0" applyFill="0" applyBorder="0" applyAlignment="0" applyProtection="0"/>
    <xf numFmtId="0" fontId="7" fillId="0" borderId="0">
      <alignment vertical="top"/>
    </xf>
    <xf numFmtId="0" fontId="7" fillId="92" borderId="0" applyNumberFormat="0" applyFont="0" applyBorder="0" applyAlignment="0"/>
    <xf numFmtId="0" fontId="7" fillId="0" borderId="0">
      <alignment vertical="top"/>
    </xf>
    <xf numFmtId="0" fontId="7" fillId="0" borderId="0">
      <alignment vertical="top"/>
    </xf>
    <xf numFmtId="0" fontId="35" fillId="0" borderId="23">
      <alignment horizontal="center"/>
    </xf>
    <xf numFmtId="0" fontId="35" fillId="0" borderId="23">
      <alignment horizontal="center"/>
    </xf>
    <xf numFmtId="4" fontId="28" fillId="14" borderId="65" applyNumberFormat="0" applyProtection="0">
      <alignment horizontal="right" vertical="center"/>
    </xf>
    <xf numFmtId="0" fontId="35" fillId="0" borderId="23">
      <alignment horizontal="center"/>
    </xf>
    <xf numFmtId="0" fontId="35" fillId="0" borderId="61">
      <alignment horizontal="center"/>
    </xf>
    <xf numFmtId="4" fontId="33" fillId="20" borderId="65" applyNumberFormat="0" applyProtection="0">
      <alignment horizontal="right" vertical="center"/>
    </xf>
    <xf numFmtId="0" fontId="35" fillId="0" borderId="23">
      <alignment horizontal="center"/>
    </xf>
    <xf numFmtId="0" fontId="35" fillId="0" borderId="23">
      <alignment horizontal="center"/>
    </xf>
    <xf numFmtId="0" fontId="35" fillId="0" borderId="23">
      <alignment horizontal="center"/>
    </xf>
    <xf numFmtId="0" fontId="14" fillId="0" borderId="0" applyFill="0"/>
    <xf numFmtId="0" fontId="35" fillId="0" borderId="23">
      <alignment horizontal="center"/>
    </xf>
    <xf numFmtId="0" fontId="35" fillId="0" borderId="23">
      <alignment horizontal="center"/>
    </xf>
    <xf numFmtId="0" fontId="7" fillId="0" borderId="0"/>
    <xf numFmtId="0" fontId="7" fillId="0" borderId="0">
      <alignment vertical="top"/>
    </xf>
    <xf numFmtId="4" fontId="28" fillId="10" borderId="65" applyNumberFormat="0" applyProtection="0">
      <alignment horizontal="right" vertical="center"/>
    </xf>
    <xf numFmtId="4" fontId="26" fillId="3" borderId="65" applyNumberFormat="0" applyProtection="0">
      <alignment vertical="center"/>
    </xf>
    <xf numFmtId="4" fontId="28" fillId="6" borderId="65" applyNumberFormat="0" applyProtection="0">
      <alignment horizontal="right" vertical="center"/>
    </xf>
    <xf numFmtId="4" fontId="26" fillId="3" borderId="65" applyNumberFormat="0" applyProtection="0">
      <alignment vertical="center"/>
    </xf>
    <xf numFmtId="4" fontId="27" fillId="3" borderId="65" applyNumberFormat="0" applyProtection="0">
      <alignment vertical="center"/>
    </xf>
    <xf numFmtId="37" fontId="7" fillId="0" borderId="0"/>
    <xf numFmtId="0" fontId="273" fillId="0" borderId="0">
      <alignment horizontal="left" indent="6"/>
    </xf>
    <xf numFmtId="0" fontId="258" fillId="0" borderId="0" applyFill="0">
      <alignment wrapText="1"/>
    </xf>
    <xf numFmtId="0" fontId="35" fillId="0" borderId="61">
      <alignment horizontal="center"/>
    </xf>
    <xf numFmtId="0" fontId="15" fillId="0" borderId="67" applyNumberFormat="0" applyFill="0" applyBorder="0" applyAlignment="0" applyProtection="0">
      <alignment vertical="top"/>
      <protection locked="0"/>
    </xf>
    <xf numFmtId="43" fontId="7" fillId="0" borderId="0" applyFont="0" applyFill="0" applyBorder="0" applyAlignment="0" applyProtection="0"/>
    <xf numFmtId="0" fontId="12" fillId="0" borderId="0" applyFill="0">
      <alignment horizontal="center"/>
    </xf>
    <xf numFmtId="43" fontId="85" fillId="0" borderId="0" applyFont="0" applyFill="0" applyBorder="0" applyAlignment="0" applyProtection="0"/>
    <xf numFmtId="0" fontId="281" fillId="61" borderId="0" applyNumberFormat="0" applyBorder="0" applyAlignment="0" applyProtection="0"/>
    <xf numFmtId="0" fontId="7" fillId="0" borderId="0">
      <alignment vertical="top"/>
    </xf>
    <xf numFmtId="268" fontId="257" fillId="0" borderId="68" applyFill="0"/>
    <xf numFmtId="43" fontId="6" fillId="0" borderId="0" applyFont="0" applyFill="0" applyBorder="0" applyAlignment="0" applyProtection="0"/>
    <xf numFmtId="0" fontId="276" fillId="58" borderId="0" applyNumberFormat="0" applyBorder="0" applyAlignment="0" applyProtection="0"/>
    <xf numFmtId="0" fontId="35" fillId="0" borderId="61">
      <alignment horizontal="center"/>
    </xf>
    <xf numFmtId="0" fontId="7" fillId="0" borderId="0" applyFont="0" applyAlignment="0"/>
    <xf numFmtId="0" fontId="35" fillId="0" borderId="61">
      <alignment horizontal="center"/>
    </xf>
    <xf numFmtId="0" fontId="283" fillId="0" borderId="52" applyNumberFormat="0" applyFill="0" applyAlignment="0" applyProtection="0"/>
    <xf numFmtId="0" fontId="6" fillId="0" borderId="0"/>
    <xf numFmtId="0" fontId="258" fillId="0" borderId="0" applyFill="0">
      <alignment vertical="top"/>
    </xf>
    <xf numFmtId="43" fontId="7" fillId="0" borderId="0" applyFont="0" applyFill="0" applyBorder="0" applyAlignment="0" applyProtection="0"/>
    <xf numFmtId="0" fontId="35" fillId="0" borderId="61">
      <alignment horizontal="center"/>
    </xf>
    <xf numFmtId="0" fontId="276" fillId="71" borderId="0" applyNumberFormat="0" applyBorder="0" applyAlignment="0" applyProtection="0"/>
    <xf numFmtId="0" fontId="94" fillId="0" borderId="0"/>
    <xf numFmtId="43" fontId="7" fillId="0" borderId="0" applyFont="0" applyFill="0" applyBorder="0" applyAlignment="0" applyProtection="0"/>
    <xf numFmtId="0" fontId="280" fillId="0" borderId="0" applyNumberFormat="0" applyFill="0" applyBorder="0" applyAlignment="0" applyProtection="0"/>
    <xf numFmtId="0" fontId="276" fillId="69" borderId="0" applyNumberFormat="0" applyBorder="0" applyAlignment="0" applyProtection="0"/>
    <xf numFmtId="0" fontId="35" fillId="0" borderId="61">
      <alignment horizontal="center"/>
    </xf>
    <xf numFmtId="0" fontId="6" fillId="0" borderId="0"/>
    <xf numFmtId="0" fontId="277" fillId="59" borderId="0" applyNumberFormat="0" applyBorder="0" applyAlignment="0" applyProtection="0"/>
    <xf numFmtId="0" fontId="7" fillId="0" borderId="0">
      <alignment vertical="top"/>
    </xf>
    <xf numFmtId="4" fontId="28" fillId="20" borderId="65" applyNumberFormat="0" applyProtection="0">
      <alignment vertical="center"/>
    </xf>
    <xf numFmtId="4" fontId="26" fillId="6" borderId="66" applyNumberFormat="0" applyProtection="0">
      <alignment horizontal="left" vertical="center" indent="1"/>
    </xf>
    <xf numFmtId="4" fontId="31" fillId="6" borderId="65" applyNumberFormat="0" applyProtection="0">
      <alignment horizontal="left" vertical="center" wrapText="1" indent="1"/>
    </xf>
    <xf numFmtId="4" fontId="30" fillId="20" borderId="65" applyNumberFormat="0" applyProtection="0">
      <alignment horizontal="right" vertical="center"/>
    </xf>
    <xf numFmtId="0" fontId="7" fillId="0" borderId="0">
      <alignment vertical="top"/>
    </xf>
    <xf numFmtId="0" fontId="35" fillId="0" borderId="23">
      <alignment horizontal="center"/>
    </xf>
    <xf numFmtId="0" fontId="7" fillId="0" borderId="0">
      <alignment vertical="top"/>
    </xf>
    <xf numFmtId="0" fontId="183" fillId="0" borderId="0"/>
    <xf numFmtId="4" fontId="32" fillId="21" borderId="66" applyNumberFormat="0" applyProtection="0">
      <alignment horizontal="left" vertical="center" indent="1"/>
    </xf>
    <xf numFmtId="9" fontId="85" fillId="0" borderId="0" applyFont="0" applyFill="0" applyBorder="0" applyAlignment="0" applyProtection="0"/>
    <xf numFmtId="0" fontId="287" fillId="65" borderId="0" applyNumberFormat="0" applyBorder="0" applyAlignment="0" applyProtection="0"/>
    <xf numFmtId="43" fontId="85" fillId="0" borderId="0" applyFont="0" applyFill="0" applyBorder="0" applyAlignment="0" applyProtection="0"/>
    <xf numFmtId="0" fontId="7" fillId="0" borderId="0"/>
    <xf numFmtId="43" fontId="292" fillId="0" borderId="0" applyFont="0" applyFill="0" applyBorder="0" applyAlignment="0" applyProtection="0"/>
    <xf numFmtId="0" fontId="7" fillId="0" borderId="0">
      <alignment vertical="top"/>
    </xf>
    <xf numFmtId="0" fontId="293" fillId="0" borderId="0" applyNumberFormat="0" applyFill="0" applyBorder="0" applyAlignment="0" applyProtection="0"/>
    <xf numFmtId="0" fontId="6" fillId="0" borderId="0"/>
    <xf numFmtId="4" fontId="28" fillId="17" borderId="65" applyNumberFormat="0" applyProtection="0">
      <alignment horizontal="right" vertical="center"/>
    </xf>
    <xf numFmtId="0" fontId="1" fillId="0" borderId="0"/>
    <xf numFmtId="4" fontId="28" fillId="16" borderId="65" applyNumberFormat="0" applyProtection="0">
      <alignment horizontal="right" vertical="center"/>
    </xf>
    <xf numFmtId="0" fontId="7" fillId="0" borderId="0"/>
    <xf numFmtId="0" fontId="7" fillId="0" borderId="0">
      <alignment vertical="top"/>
    </xf>
    <xf numFmtId="43" fontId="7" fillId="0" borderId="0" applyFont="0" applyFill="0" applyBorder="0" applyAlignment="0" applyProtection="0"/>
    <xf numFmtId="0" fontId="269" fillId="93" borderId="0">
      <alignment horizontal="left" indent="2"/>
    </xf>
    <xf numFmtId="0" fontId="7" fillId="92" borderId="0" applyNumberFormat="0" applyFont="0" applyBorder="0" applyAlignment="0"/>
    <xf numFmtId="4" fontId="28" fillId="13" borderId="65" applyNumberFormat="0" applyProtection="0">
      <alignment horizontal="right" vertical="center"/>
    </xf>
    <xf numFmtId="0" fontId="7" fillId="0" borderId="0" applyFill="0">
      <alignment horizontal="center" vertical="center" wrapText="1"/>
    </xf>
    <xf numFmtId="4" fontId="28" fillId="10" borderId="65" applyNumberFormat="0" applyProtection="0">
      <alignment horizontal="right" vertical="center"/>
    </xf>
    <xf numFmtId="43" fontId="7" fillId="0" borderId="0" applyFont="0" applyFill="0" applyBorder="0" applyAlignment="0" applyProtection="0"/>
    <xf numFmtId="0" fontId="7" fillId="0" borderId="0"/>
    <xf numFmtId="0" fontId="6" fillId="0" borderId="0"/>
    <xf numFmtId="0" fontId="35" fillId="0" borderId="61">
      <alignment horizontal="center"/>
    </xf>
    <xf numFmtId="0" fontId="6" fillId="0" borderId="0"/>
    <xf numFmtId="0" fontId="6" fillId="0" borderId="0"/>
    <xf numFmtId="0" fontId="289" fillId="0" borderId="0" applyNumberFormat="0" applyFill="0" applyBorder="0" applyAlignment="0" applyProtection="0"/>
    <xf numFmtId="0" fontId="7" fillId="0" borderId="0">
      <alignment vertical="top"/>
    </xf>
    <xf numFmtId="0" fontId="7" fillId="0" borderId="0">
      <alignment vertical="top"/>
    </xf>
    <xf numFmtId="0" fontId="7" fillId="0" borderId="0">
      <alignment vertical="top"/>
    </xf>
    <xf numFmtId="43" fontId="7" fillId="0" borderId="0" applyFont="0" applyFill="0" applyBorder="0" applyAlignment="0" applyProtection="0"/>
    <xf numFmtId="4" fontId="28" fillId="12" borderId="65" applyNumberFormat="0" applyProtection="0">
      <alignment horizontal="right" vertical="center"/>
    </xf>
    <xf numFmtId="0" fontId="7" fillId="0" borderId="0"/>
    <xf numFmtId="0" fontId="85" fillId="0" borderId="0"/>
    <xf numFmtId="4" fontId="32" fillId="21" borderId="66" applyNumberFormat="0" applyProtection="0">
      <alignment horizontal="left" vertical="center" indent="1"/>
    </xf>
    <xf numFmtId="0" fontId="35" fillId="0" borderId="23">
      <alignment horizontal="center"/>
    </xf>
    <xf numFmtId="0" fontId="35" fillId="0" borderId="23">
      <alignment horizontal="center"/>
    </xf>
    <xf numFmtId="4" fontId="27" fillId="3" borderId="65" applyNumberFormat="0" applyProtection="0">
      <alignment vertical="center"/>
    </xf>
    <xf numFmtId="4" fontId="28" fillId="20" borderId="65" applyNumberFormat="0" applyProtection="0">
      <alignment vertical="center"/>
    </xf>
    <xf numFmtId="0" fontId="35" fillId="0" borderId="23">
      <alignment horizontal="center"/>
    </xf>
    <xf numFmtId="0" fontId="35" fillId="0" borderId="23">
      <alignment horizontal="center"/>
    </xf>
    <xf numFmtId="0" fontId="35" fillId="0" borderId="23">
      <alignment horizontal="center"/>
    </xf>
    <xf numFmtId="0" fontId="7" fillId="0" borderId="0">
      <alignment vertical="top"/>
    </xf>
    <xf numFmtId="43" fontId="7" fillId="0" borderId="0" applyFont="0" applyFill="0" applyBorder="0" applyAlignment="0" applyProtection="0"/>
    <xf numFmtId="4" fontId="28" fillId="13" borderId="65" applyNumberFormat="0" applyProtection="0">
      <alignment horizontal="right" vertical="center"/>
    </xf>
    <xf numFmtId="0" fontId="7" fillId="0" borderId="0">
      <alignment vertical="top"/>
    </xf>
    <xf numFmtId="0" fontId="35" fillId="0" borderId="23">
      <alignment horizontal="center"/>
    </xf>
    <xf numFmtId="0" fontId="13" fillId="0" borderId="0" applyFill="0">
      <alignment horizontal="left" vertical="top" wrapText="1"/>
    </xf>
    <xf numFmtId="4" fontId="28" fillId="6" borderId="65" applyNumberFormat="0" applyProtection="0">
      <alignment horizontal="right" vertical="center"/>
    </xf>
    <xf numFmtId="4" fontId="31" fillId="6" borderId="65" applyNumberFormat="0" applyProtection="0">
      <alignment horizontal="left" vertical="center" wrapText="1" indent="1"/>
    </xf>
    <xf numFmtId="4" fontId="30" fillId="20" borderId="65" applyNumberFormat="0" applyProtection="0">
      <alignment horizontal="right" vertical="center"/>
    </xf>
    <xf numFmtId="43" fontId="292" fillId="0" borderId="0" applyFont="0" applyFill="0" applyBorder="0" applyAlignment="0" applyProtection="0"/>
    <xf numFmtId="4" fontId="28" fillId="20" borderId="65" applyNumberFormat="0" applyProtection="0">
      <alignment horizontal="right" vertical="center"/>
    </xf>
    <xf numFmtId="0" fontId="35" fillId="0" borderId="23">
      <alignment horizontal="center"/>
    </xf>
    <xf numFmtId="0" fontId="35" fillId="0" borderId="23">
      <alignment horizontal="center"/>
    </xf>
    <xf numFmtId="4" fontId="26" fillId="6" borderId="66" applyNumberFormat="0" applyProtection="0">
      <alignment horizontal="left" vertical="center" indent="1"/>
    </xf>
    <xf numFmtId="4" fontId="30" fillId="20" borderId="65" applyNumberFormat="0" applyProtection="0">
      <alignment vertical="center"/>
    </xf>
    <xf numFmtId="0" fontId="7" fillId="0" borderId="0">
      <alignment vertical="top"/>
    </xf>
    <xf numFmtId="0" fontId="35" fillId="0" borderId="23">
      <alignment horizontal="center"/>
    </xf>
    <xf numFmtId="0" fontId="7" fillId="0" borderId="0">
      <alignment vertical="top"/>
    </xf>
    <xf numFmtId="0" fontId="35" fillId="0" borderId="23">
      <alignment horizontal="center"/>
    </xf>
    <xf numFmtId="0" fontId="35" fillId="0" borderId="23">
      <alignment horizontal="center"/>
    </xf>
    <xf numFmtId="265" fontId="14" fillId="0" borderId="35" applyFill="0"/>
    <xf numFmtId="0" fontId="35" fillId="0" borderId="23">
      <alignment horizontal="center"/>
    </xf>
    <xf numFmtId="0" fontId="7" fillId="0" borderId="0">
      <alignment vertical="top"/>
    </xf>
    <xf numFmtId="0" fontId="35" fillId="0" borderId="61">
      <alignment horizontal="center"/>
    </xf>
    <xf numFmtId="0" fontId="7" fillId="0" borderId="0">
      <alignment vertical="top"/>
    </xf>
    <xf numFmtId="0" fontId="7" fillId="86" borderId="0" applyNumberFormat="0" applyFont="0" applyBorder="0" applyAlignment="0"/>
    <xf numFmtId="0" fontId="7" fillId="0" borderId="0">
      <alignment vertical="top"/>
    </xf>
    <xf numFmtId="0" fontId="35" fillId="0" borderId="61">
      <alignment horizontal="center"/>
    </xf>
    <xf numFmtId="0" fontId="264" fillId="0" borderId="0" applyFill="0">
      <alignment horizontal="center" vertical="center" wrapText="1"/>
    </xf>
    <xf numFmtId="43" fontId="7" fillId="0" borderId="0" applyFont="0" applyFill="0" applyBorder="0" applyAlignment="0" applyProtection="0"/>
    <xf numFmtId="0" fontId="35" fillId="0" borderId="23">
      <alignment horizontal="center"/>
    </xf>
    <xf numFmtId="0" fontId="262" fillId="0" borderId="0" applyFill="0">
      <alignment horizontal="center" wrapText="1"/>
    </xf>
    <xf numFmtId="0" fontId="35" fillId="0" borderId="61">
      <alignment horizontal="center"/>
    </xf>
    <xf numFmtId="0" fontId="7" fillId="0" borderId="0">
      <alignment vertical="top"/>
    </xf>
    <xf numFmtId="43" fontId="7" fillId="0" borderId="0" applyFont="0" applyFill="0" applyBorder="0" applyAlignment="0" applyProtection="0"/>
    <xf numFmtId="0" fontId="7" fillId="0" borderId="0">
      <alignment vertical="top"/>
    </xf>
    <xf numFmtId="43" fontId="7" fillId="0" borderId="0" applyFont="0" applyFill="0" applyBorder="0" applyAlignment="0" applyProtection="0"/>
    <xf numFmtId="0" fontId="35" fillId="0" borderId="61">
      <alignment horizontal="center"/>
    </xf>
    <xf numFmtId="43" fontId="7" fillId="0" borderId="0" applyFont="0" applyFill="0" applyBorder="0" applyAlignment="0" applyProtection="0"/>
    <xf numFmtId="0" fontId="35" fillId="0" borderId="23">
      <alignment horizontal="center"/>
    </xf>
    <xf numFmtId="0" fontId="35" fillId="0" borderId="61">
      <alignment horizontal="center"/>
    </xf>
    <xf numFmtId="0" fontId="7" fillId="0" borderId="0">
      <alignment vertical="top"/>
    </xf>
    <xf numFmtId="0" fontId="7" fillId="0" borderId="0">
      <alignment vertical="top"/>
    </xf>
    <xf numFmtId="0" fontId="7" fillId="0" borderId="0">
      <alignment vertical="top"/>
    </xf>
    <xf numFmtId="0" fontId="35" fillId="0" borderId="61">
      <alignment horizontal="center"/>
    </xf>
    <xf numFmtId="0" fontId="282" fillId="0" borderId="50" applyNumberFormat="0" applyFill="0" applyAlignment="0" applyProtection="0"/>
    <xf numFmtId="0" fontId="35" fillId="0" borderId="23">
      <alignment horizontal="center"/>
    </xf>
    <xf numFmtId="0" fontId="7" fillId="0" borderId="0">
      <alignment vertical="top"/>
    </xf>
    <xf numFmtId="4" fontId="28" fillId="15" borderId="65" applyNumberFormat="0" applyProtection="0">
      <alignment horizontal="right" vertical="center"/>
    </xf>
    <xf numFmtId="4" fontId="30" fillId="20" borderId="65" applyNumberFormat="0" applyProtection="0">
      <alignment vertical="center"/>
    </xf>
    <xf numFmtId="0" fontId="7" fillId="0" borderId="0"/>
    <xf numFmtId="4" fontId="28" fillId="10" borderId="65" applyNumberFormat="0" applyProtection="0">
      <alignment horizontal="right" vertical="center"/>
    </xf>
    <xf numFmtId="4" fontId="28" fillId="10" borderId="65" applyNumberFormat="0" applyProtection="0">
      <alignment horizontal="right" vertical="center"/>
    </xf>
    <xf numFmtId="43" fontId="7" fillId="0" borderId="0" applyFont="0" applyFill="0" applyBorder="0" applyAlignment="0" applyProtection="0"/>
    <xf numFmtId="43" fontId="11" fillId="0" borderId="0" applyFont="0" applyFill="0" applyBorder="0" applyAlignment="0" applyProtection="0"/>
    <xf numFmtId="181" fontId="16" fillId="0" borderId="64" applyFont="0" applyFill="0" applyBorder="0" applyAlignment="0" applyProtection="0"/>
    <xf numFmtId="0" fontId="6" fillId="0" borderId="0"/>
    <xf numFmtId="4" fontId="33" fillId="20" borderId="65" applyNumberFormat="0" applyProtection="0">
      <alignment horizontal="right" vertical="center"/>
    </xf>
    <xf numFmtId="4" fontId="28" fillId="6" borderId="65" applyNumberFormat="0" applyProtection="0">
      <alignment horizontal="right" vertical="center"/>
    </xf>
    <xf numFmtId="0" fontId="35" fillId="0" borderId="23">
      <alignment horizontal="center"/>
    </xf>
    <xf numFmtId="4" fontId="28" fillId="14" borderId="65" applyNumberFormat="0" applyProtection="0">
      <alignment horizontal="right" vertical="center"/>
    </xf>
    <xf numFmtId="0" fontId="259" fillId="0" borderId="0" applyNumberFormat="0" applyFont="0" applyAlignment="0">
      <alignment horizontal="center"/>
    </xf>
    <xf numFmtId="0" fontId="35" fillId="0" borderId="23">
      <alignment horizontal="center"/>
    </xf>
    <xf numFmtId="0" fontId="7" fillId="0" borderId="0">
      <alignment vertical="top"/>
    </xf>
    <xf numFmtId="0" fontId="35" fillId="0" borderId="23">
      <alignment horizontal="center"/>
    </xf>
    <xf numFmtId="0" fontId="7" fillId="0" borderId="0">
      <alignment vertical="top"/>
    </xf>
    <xf numFmtId="0" fontId="7" fillId="0" borderId="0">
      <alignment vertical="top"/>
    </xf>
    <xf numFmtId="4" fontId="28" fillId="16" borderId="65" applyNumberFormat="0" applyProtection="0">
      <alignment horizontal="right" vertical="center"/>
    </xf>
    <xf numFmtId="4" fontId="30" fillId="20" borderId="65" applyNumberFormat="0" applyProtection="0">
      <alignment horizontal="right" vertical="center"/>
    </xf>
    <xf numFmtId="0" fontId="46" fillId="0" borderId="0"/>
    <xf numFmtId="4" fontId="28" fillId="11" borderId="65" applyNumberFormat="0" applyProtection="0">
      <alignment horizontal="right" vertical="center"/>
    </xf>
    <xf numFmtId="4" fontId="28" fillId="18" borderId="65" applyNumberFormat="0" applyProtection="0">
      <alignment horizontal="right" vertical="center"/>
    </xf>
    <xf numFmtId="0" fontId="7" fillId="0" borderId="0"/>
    <xf numFmtId="4" fontId="33" fillId="20" borderId="65" applyNumberFormat="0" applyProtection="0">
      <alignment horizontal="right" vertical="center"/>
    </xf>
    <xf numFmtId="0" fontId="7" fillId="0" borderId="0">
      <alignment vertical="top"/>
    </xf>
    <xf numFmtId="4" fontId="28" fillId="10" borderId="65" applyNumberFormat="0" applyProtection="0">
      <alignment horizontal="right" vertical="center"/>
    </xf>
    <xf numFmtId="0" fontId="14" fillId="86" borderId="0">
      <alignment horizontal="left"/>
    </xf>
    <xf numFmtId="266" fontId="7" fillId="0" borderId="0" applyFont="0" applyFill="0" applyBorder="0" applyAlignment="0" applyProtection="0"/>
    <xf numFmtId="0" fontId="266" fillId="0" borderId="0">
      <alignment horizontal="center" wrapText="1"/>
    </xf>
    <xf numFmtId="0" fontId="7" fillId="86" borderId="0" applyNumberFormat="0" applyFont="0" applyBorder="0" applyAlignment="0"/>
    <xf numFmtId="0" fontId="7" fillId="0" borderId="0">
      <alignment vertical="top"/>
    </xf>
    <xf numFmtId="0" fontId="7" fillId="0" borderId="0">
      <alignment vertical="top"/>
    </xf>
    <xf numFmtId="4" fontId="28" fillId="14" borderId="65" applyNumberFormat="0" applyProtection="0">
      <alignment horizontal="right" vertical="center"/>
    </xf>
    <xf numFmtId="0" fontId="35" fillId="0" borderId="61">
      <alignment horizontal="center"/>
    </xf>
    <xf numFmtId="4" fontId="28" fillId="15" borderId="65" applyNumberFormat="0" applyProtection="0">
      <alignment horizontal="right" vertical="center"/>
    </xf>
    <xf numFmtId="4" fontId="33" fillId="20" borderId="65" applyNumberFormat="0" applyProtection="0">
      <alignment horizontal="right" vertical="center"/>
    </xf>
    <xf numFmtId="4" fontId="31" fillId="6" borderId="65" applyNumberFormat="0" applyProtection="0">
      <alignment horizontal="left" vertical="center" wrapText="1" indent="1"/>
    </xf>
    <xf numFmtId="4" fontId="26" fillId="3" borderId="65" applyNumberFormat="0" applyProtection="0">
      <alignment vertical="center"/>
    </xf>
    <xf numFmtId="4" fontId="28" fillId="11" borderId="65" applyNumberFormat="0" applyProtection="0">
      <alignment horizontal="right" vertical="center"/>
    </xf>
    <xf numFmtId="4" fontId="28" fillId="3" borderId="65" applyNumberFormat="0" applyProtection="0">
      <alignment horizontal="left" vertical="center" indent="1"/>
    </xf>
    <xf numFmtId="4" fontId="30" fillId="20" borderId="65" applyNumberFormat="0" applyProtection="0">
      <alignment vertical="center"/>
    </xf>
    <xf numFmtId="0" fontId="7" fillId="0" borderId="0">
      <alignment vertical="top"/>
    </xf>
    <xf numFmtId="4" fontId="28" fillId="15" borderId="65" applyNumberFormat="0" applyProtection="0">
      <alignment horizontal="right" vertical="center"/>
    </xf>
    <xf numFmtId="4" fontId="30" fillId="20" borderId="65" applyNumberFormat="0" applyProtection="0">
      <alignment horizontal="right" vertical="center"/>
    </xf>
    <xf numFmtId="0" fontId="35" fillId="0" borderId="23">
      <alignment horizontal="center"/>
    </xf>
    <xf numFmtId="0" fontId="7" fillId="0" borderId="0">
      <alignment vertical="top"/>
    </xf>
    <xf numFmtId="0" fontId="35" fillId="0" borderId="23">
      <alignment horizontal="center"/>
    </xf>
    <xf numFmtId="0" fontId="35" fillId="0" borderId="23">
      <alignment horizontal="center"/>
    </xf>
    <xf numFmtId="4" fontId="27" fillId="3" borderId="65" applyNumberFormat="0" applyProtection="0">
      <alignment vertical="center"/>
    </xf>
    <xf numFmtId="0" fontId="35" fillId="0" borderId="23">
      <alignment horizontal="center"/>
    </xf>
    <xf numFmtId="0" fontId="68" fillId="39" borderId="0" applyNumberFormat="0" applyBorder="0" applyAlignment="0" applyProtection="0"/>
    <xf numFmtId="4" fontId="28" fillId="13" borderId="65" applyNumberFormat="0" applyProtection="0">
      <alignment horizontal="right" vertical="center"/>
    </xf>
    <xf numFmtId="4" fontId="28" fillId="18" borderId="65" applyNumberFormat="0" applyProtection="0">
      <alignment horizontal="right" vertical="center"/>
    </xf>
    <xf numFmtId="0" fontId="7" fillId="0" borderId="0"/>
    <xf numFmtId="4" fontId="26" fillId="6" borderId="66" applyNumberFormat="0" applyProtection="0">
      <alignment horizontal="left" vertical="center" indent="1"/>
    </xf>
    <xf numFmtId="0" fontId="35" fillId="0" borderId="23">
      <alignment horizontal="center"/>
    </xf>
    <xf numFmtId="0" fontId="7" fillId="0" borderId="0">
      <alignment vertical="top"/>
    </xf>
    <xf numFmtId="4" fontId="32" fillId="21" borderId="66" applyNumberFormat="0" applyProtection="0">
      <alignment horizontal="left" vertical="center" indent="1"/>
    </xf>
    <xf numFmtId="0" fontId="6" fillId="0" borderId="0"/>
    <xf numFmtId="0" fontId="290" fillId="0" borderId="72" applyNumberFormat="0" applyFill="0" applyAlignment="0" applyProtection="0"/>
    <xf numFmtId="0" fontId="264" fillId="0" borderId="0" applyFill="0">
      <alignment horizontal="left" indent="9"/>
    </xf>
    <xf numFmtId="0" fontId="7" fillId="0" borderId="0">
      <alignment vertical="top"/>
    </xf>
    <xf numFmtId="0" fontId="6" fillId="0" borderId="0"/>
    <xf numFmtId="0" fontId="35" fillId="0" borderId="23">
      <alignment horizontal="center"/>
    </xf>
    <xf numFmtId="0" fontId="7" fillId="0" borderId="0">
      <alignment vertical="top"/>
    </xf>
    <xf numFmtId="0" fontId="35" fillId="0" borderId="23">
      <alignment horizontal="center"/>
    </xf>
    <xf numFmtId="0" fontId="35" fillId="0" borderId="23">
      <alignment horizontal="center"/>
    </xf>
    <xf numFmtId="0" fontId="35" fillId="0" borderId="23">
      <alignment horizontal="center"/>
    </xf>
    <xf numFmtId="0" fontId="35" fillId="0" borderId="23">
      <alignment horizontal="center"/>
    </xf>
    <xf numFmtId="0" fontId="35" fillId="0" borderId="23">
      <alignment horizontal="center"/>
    </xf>
    <xf numFmtId="0" fontId="35" fillId="0" borderId="23">
      <alignment horizontal="center"/>
    </xf>
    <xf numFmtId="0" fontId="7" fillId="20" borderId="0" applyNumberFormat="0" applyFont="0" applyBorder="0" applyAlignment="0"/>
    <xf numFmtId="0" fontId="35" fillId="0" borderId="23">
      <alignment horizontal="center"/>
    </xf>
    <xf numFmtId="0" fontId="35" fillId="0" borderId="23">
      <alignment horizontal="center"/>
    </xf>
    <xf numFmtId="0" fontId="35" fillId="0" borderId="23">
      <alignment horizontal="center"/>
    </xf>
    <xf numFmtId="0" fontId="35" fillId="0" borderId="23">
      <alignment horizontal="center"/>
    </xf>
    <xf numFmtId="0" fontId="126" fillId="61" borderId="0" applyNumberFormat="0" applyBorder="0" applyAlignment="0" applyProtection="0"/>
    <xf numFmtId="0" fontId="35" fillId="0" borderId="23">
      <alignment horizontal="center"/>
    </xf>
    <xf numFmtId="10" fontId="12" fillId="7" borderId="61" applyNumberFormat="0" applyBorder="0" applyAlignment="0" applyProtection="0"/>
    <xf numFmtId="0" fontId="7" fillId="0" borderId="0">
      <alignment vertical="top"/>
    </xf>
    <xf numFmtId="4" fontId="28" fillId="20" borderId="65" applyNumberFormat="0" applyProtection="0">
      <alignment horizontal="right" vertical="center"/>
    </xf>
    <xf numFmtId="0" fontId="35" fillId="0" borderId="23">
      <alignment horizontal="center"/>
    </xf>
    <xf numFmtId="0" fontId="6" fillId="0" borderId="0"/>
    <xf numFmtId="0" fontId="7" fillId="0" borderId="0"/>
    <xf numFmtId="269" fontId="12" fillId="0" borderId="0">
      <alignment horizontal="center"/>
    </xf>
    <xf numFmtId="43" fontId="85" fillId="0" borderId="0" applyFont="0" applyFill="0" applyBorder="0" applyAlignment="0" applyProtection="0"/>
    <xf numFmtId="4" fontId="28" fillId="14" borderId="65" applyNumberFormat="0" applyProtection="0">
      <alignment horizontal="right" vertical="center"/>
    </xf>
    <xf numFmtId="0" fontId="7" fillId="0" borderId="0">
      <alignment vertical="top"/>
    </xf>
    <xf numFmtId="43" fontId="7" fillId="0" borderId="0" applyFont="0" applyFill="0" applyBorder="0" applyAlignment="0" applyProtection="0"/>
    <xf numFmtId="43" fontId="7" fillId="0" borderId="0" applyFont="0" applyFill="0" applyBorder="0" applyAlignment="0" applyProtection="0"/>
    <xf numFmtId="268" fontId="7" fillId="0" borderId="0" applyFill="0"/>
    <xf numFmtId="0" fontId="7" fillId="0" borderId="0">
      <alignment vertical="top"/>
    </xf>
    <xf numFmtId="0" fontId="151" fillId="57" borderId="0" applyNumberFormat="0" applyBorder="0" applyAlignment="0" applyProtection="0"/>
    <xf numFmtId="0" fontId="35" fillId="0" borderId="23">
      <alignment horizontal="center"/>
    </xf>
    <xf numFmtId="0" fontId="286" fillId="0" borderId="47" applyNumberFormat="0" applyFill="0" applyAlignment="0" applyProtection="0"/>
    <xf numFmtId="0" fontId="85" fillId="0" borderId="0"/>
    <xf numFmtId="0" fontId="7" fillId="0" borderId="0">
      <alignment vertical="top"/>
    </xf>
    <xf numFmtId="0" fontId="6" fillId="0" borderId="0"/>
    <xf numFmtId="0" fontId="35" fillId="0" borderId="61">
      <alignment horizontal="center"/>
    </xf>
    <xf numFmtId="0" fontId="261" fillId="0" borderId="0" applyFill="0">
      <alignment vertical="center" wrapText="1"/>
    </xf>
    <xf numFmtId="0" fontId="35" fillId="0" borderId="23">
      <alignment horizontal="center"/>
    </xf>
    <xf numFmtId="0" fontId="35" fillId="0" borderId="23">
      <alignment horizontal="center"/>
    </xf>
    <xf numFmtId="0" fontId="7" fillId="0" borderId="0">
      <alignment vertical="top"/>
    </xf>
    <xf numFmtId="0" fontId="35" fillId="0" borderId="23">
      <alignment horizontal="center"/>
    </xf>
    <xf numFmtId="0" fontId="35" fillId="0" borderId="23">
      <alignment horizontal="center"/>
    </xf>
    <xf numFmtId="43" fontId="7" fillId="0" borderId="0" applyFont="0" applyFill="0" applyBorder="0" applyAlignment="0" applyProtection="0"/>
    <xf numFmtId="0" fontId="35" fillId="0" borderId="23">
      <alignment horizontal="center"/>
    </xf>
    <xf numFmtId="4" fontId="28" fillId="13" borderId="65" applyNumberFormat="0" applyProtection="0">
      <alignment horizontal="right" vertical="center"/>
    </xf>
    <xf numFmtId="0" fontId="7" fillId="0" borderId="0">
      <alignment vertical="top"/>
    </xf>
    <xf numFmtId="0" fontId="268" fillId="91" borderId="0"/>
    <xf numFmtId="265" fontId="14" fillId="0" borderId="68" applyFill="0"/>
    <xf numFmtId="0" fontId="35" fillId="0" borderId="23">
      <alignment horizontal="center"/>
    </xf>
    <xf numFmtId="0" fontId="7" fillId="0" borderId="0">
      <alignment vertical="top"/>
    </xf>
    <xf numFmtId="0" fontId="6" fillId="0" borderId="0"/>
    <xf numFmtId="265" fontId="7" fillId="0" borderId="0" applyFill="0"/>
    <xf numFmtId="0" fontId="259" fillId="0" borderId="0" applyNumberFormat="0" applyFont="0" applyAlignment="0">
      <alignment horizontal="center"/>
    </xf>
    <xf numFmtId="43" fontId="1" fillId="0" borderId="0" applyFont="0" applyFill="0" applyBorder="0" applyAlignment="0" applyProtection="0"/>
    <xf numFmtId="4" fontId="30" fillId="20" borderId="65" applyNumberFormat="0" applyProtection="0">
      <alignment vertical="center"/>
    </xf>
    <xf numFmtId="4" fontId="26" fillId="3" borderId="65" applyNumberFormat="0" applyProtection="0">
      <alignment vertical="center"/>
    </xf>
    <xf numFmtId="4" fontId="28" fillId="11" borderId="65" applyNumberFormat="0" applyProtection="0">
      <alignment horizontal="right" vertical="center"/>
    </xf>
    <xf numFmtId="4" fontId="28" fillId="11" borderId="65" applyNumberFormat="0" applyProtection="0">
      <alignment horizontal="right" vertical="center"/>
    </xf>
    <xf numFmtId="10" fontId="12" fillId="7" borderId="67" applyNumberFormat="0" applyBorder="0" applyAlignment="0" applyProtection="0"/>
    <xf numFmtId="0" fontId="35" fillId="0" borderId="61">
      <alignment horizontal="center"/>
    </xf>
    <xf numFmtId="4" fontId="28" fillId="20" borderId="65" applyNumberFormat="0" applyProtection="0">
      <alignment horizontal="right" vertical="center"/>
    </xf>
    <xf numFmtId="0" fontId="6" fillId="0" borderId="0"/>
    <xf numFmtId="9" fontId="85" fillId="0" borderId="0" applyFont="0" applyFill="0" applyBorder="0" applyAlignment="0" applyProtection="0"/>
    <xf numFmtId="0" fontId="6" fillId="0" borderId="0"/>
    <xf numFmtId="0" fontId="7" fillId="0" borderId="0">
      <alignment vertical="top"/>
    </xf>
    <xf numFmtId="4" fontId="28" fillId="11" borderId="65" applyNumberFormat="0" applyProtection="0">
      <alignment horizontal="right" vertical="center"/>
    </xf>
    <xf numFmtId="4" fontId="32" fillId="21" borderId="66" applyNumberFormat="0" applyProtection="0">
      <alignment horizontal="left" vertical="center" indent="1"/>
    </xf>
    <xf numFmtId="0" fontId="7" fillId="0" borderId="0"/>
    <xf numFmtId="0" fontId="6" fillId="0" borderId="0"/>
    <xf numFmtId="0" fontId="276" fillId="71" borderId="0" applyNumberFormat="0" applyBorder="0" applyAlignment="0" applyProtection="0"/>
    <xf numFmtId="0" fontId="276" fillId="72" borderId="0" applyNumberFormat="0" applyBorder="0" applyAlignment="0" applyProtection="0"/>
    <xf numFmtId="0" fontId="276" fillId="78" borderId="0" applyNumberFormat="0" applyBorder="0" applyAlignment="0" applyProtection="0"/>
    <xf numFmtId="0" fontId="6" fillId="0" borderId="0"/>
    <xf numFmtId="0" fontId="7" fillId="0" borderId="0">
      <alignment vertical="top"/>
    </xf>
    <xf numFmtId="0" fontId="6" fillId="0" borderId="0"/>
    <xf numFmtId="0" fontId="6" fillId="0" borderId="0"/>
    <xf numFmtId="43" fontId="6" fillId="0" borderId="0" applyFont="0" applyFill="0" applyBorder="0" applyAlignment="0" applyProtection="0"/>
    <xf numFmtId="0" fontId="284" fillId="0" borderId="54" applyNumberFormat="0" applyFill="0" applyAlignment="0" applyProtection="0"/>
    <xf numFmtId="0" fontId="276" fillId="70" borderId="0" applyNumberFormat="0" applyBorder="0" applyAlignment="0" applyProtection="0"/>
    <xf numFmtId="0" fontId="6" fillId="0" borderId="0"/>
    <xf numFmtId="43" fontId="7" fillId="0" borderId="0" applyFont="0" applyFill="0" applyBorder="0" applyAlignment="0" applyProtection="0"/>
    <xf numFmtId="0" fontId="276" fillId="76" borderId="0" applyNumberFormat="0" applyBorder="0" applyAlignment="0" applyProtection="0"/>
    <xf numFmtId="0" fontId="6" fillId="0" borderId="0"/>
    <xf numFmtId="0" fontId="35" fillId="0" borderId="61">
      <alignment horizontal="center"/>
    </xf>
    <xf numFmtId="0" fontId="6" fillId="0" borderId="0"/>
    <xf numFmtId="0" fontId="6" fillId="0" borderId="0"/>
    <xf numFmtId="0" fontId="6" fillId="0" borderId="0"/>
    <xf numFmtId="0" fontId="267" fillId="86" borderId="0">
      <alignment horizontal="left" indent="7"/>
    </xf>
    <xf numFmtId="0" fontId="82" fillId="0" borderId="0" applyNumberFormat="0" applyFill="0" applyBorder="0" applyAlignment="0" applyProtection="0"/>
    <xf numFmtId="0" fontId="276" fillId="77" borderId="0" applyNumberFormat="0" applyBorder="0" applyAlignment="0" applyProtection="0"/>
    <xf numFmtId="0" fontId="6" fillId="0" borderId="0"/>
    <xf numFmtId="0" fontId="183" fillId="0" borderId="0"/>
    <xf numFmtId="0" fontId="7" fillId="0" borderId="0">
      <alignment vertical="top"/>
    </xf>
    <xf numFmtId="0" fontId="6" fillId="0" borderId="0"/>
    <xf numFmtId="0" fontId="7" fillId="0" borderId="0">
      <alignment vertical="top"/>
    </xf>
    <xf numFmtId="0" fontId="6" fillId="0" borderId="0"/>
    <xf numFmtId="4" fontId="28" fillId="12" borderId="65" applyNumberFormat="0" applyProtection="0">
      <alignment horizontal="right" vertical="center"/>
    </xf>
    <xf numFmtId="0" fontId="7" fillId="0" borderId="0">
      <alignment vertical="top"/>
    </xf>
    <xf numFmtId="0" fontId="35" fillId="0" borderId="61">
      <alignment horizontal="center"/>
    </xf>
    <xf numFmtId="0" fontId="35" fillId="0" borderId="61">
      <alignment horizontal="center"/>
    </xf>
    <xf numFmtId="0" fontId="7" fillId="0" borderId="0">
      <alignment vertical="top"/>
    </xf>
    <xf numFmtId="43" fontId="7" fillId="0" borderId="0" applyFont="0" applyFill="0" applyBorder="0" applyAlignment="0" applyProtection="0"/>
    <xf numFmtId="4" fontId="27" fillId="3" borderId="65" applyNumberFormat="0" applyProtection="0">
      <alignment vertical="center"/>
    </xf>
    <xf numFmtId="0" fontId="7" fillId="0" borderId="0">
      <alignment vertical="top"/>
    </xf>
    <xf numFmtId="43" fontId="7" fillId="0" borderId="0" applyFont="0" applyFill="0" applyBorder="0" applyAlignment="0" applyProtection="0"/>
    <xf numFmtId="0" fontId="7" fillId="0" borderId="0">
      <alignment vertical="top"/>
    </xf>
    <xf numFmtId="0" fontId="35" fillId="0" borderId="61">
      <alignment horizontal="center"/>
    </xf>
    <xf numFmtId="4" fontId="28" fillId="18" borderId="65" applyNumberFormat="0" applyProtection="0">
      <alignment horizontal="right" vertical="center"/>
    </xf>
    <xf numFmtId="0" fontId="7" fillId="0" borderId="0">
      <alignment vertical="top"/>
    </xf>
    <xf numFmtId="0" fontId="7" fillId="0" borderId="0">
      <alignment vertical="top"/>
    </xf>
    <xf numFmtId="43" fontId="85" fillId="0" borderId="0" applyFont="0" applyFill="0" applyBorder="0" applyAlignment="0" applyProtection="0"/>
    <xf numFmtId="0" fontId="7" fillId="0" borderId="0">
      <alignment vertical="top"/>
    </xf>
    <xf numFmtId="43" fontId="7" fillId="0" borderId="0" applyFont="0" applyFill="0" applyBorder="0" applyAlignment="0" applyProtection="0"/>
    <xf numFmtId="0" fontId="35" fillId="0" borderId="61">
      <alignment horizontal="center"/>
    </xf>
    <xf numFmtId="0" fontId="7" fillId="0" borderId="0">
      <alignment vertical="top"/>
    </xf>
    <xf numFmtId="0" fontId="7" fillId="0" borderId="0"/>
    <xf numFmtId="0" fontId="6" fillId="0" borderId="0"/>
    <xf numFmtId="0" fontId="35" fillId="0" borderId="61">
      <alignment horizontal="center"/>
    </xf>
    <xf numFmtId="4" fontId="28" fillId="16" borderId="65" applyNumberFormat="0" applyProtection="0">
      <alignment horizontal="right" vertical="center"/>
    </xf>
    <xf numFmtId="0" fontId="7" fillId="0" borderId="0">
      <alignment vertical="top"/>
    </xf>
    <xf numFmtId="0" fontId="6" fillId="0" borderId="0"/>
    <xf numFmtId="0" fontId="7" fillId="0" borderId="0">
      <alignment vertical="top"/>
    </xf>
    <xf numFmtId="0" fontId="6" fillId="0" borderId="0"/>
    <xf numFmtId="0" fontId="35" fillId="0" borderId="61">
      <alignment horizontal="center"/>
    </xf>
    <xf numFmtId="9" fontId="85" fillId="0" borderId="0" applyFont="0" applyFill="0" applyBorder="0" applyAlignment="0" applyProtection="0"/>
    <xf numFmtId="43" fontId="292" fillId="0" borderId="0" applyFont="0" applyFill="0" applyBorder="0" applyAlignment="0" applyProtection="0"/>
    <xf numFmtId="0" fontId="6" fillId="0" borderId="0"/>
    <xf numFmtId="0" fontId="7" fillId="0" borderId="0">
      <alignment vertical="top"/>
    </xf>
    <xf numFmtId="0" fontId="35" fillId="0" borderId="61">
      <alignment horizontal="center"/>
    </xf>
    <xf numFmtId="4" fontId="28" fillId="6" borderId="65" applyNumberFormat="0" applyProtection="0">
      <alignment horizontal="right" vertical="center"/>
    </xf>
    <xf numFmtId="37" fontId="7" fillId="0" borderId="0"/>
    <xf numFmtId="0" fontId="7" fillId="0" borderId="0">
      <alignment vertical="top"/>
    </xf>
    <xf numFmtId="0" fontId="7" fillId="86" borderId="0" applyNumberFormat="0" applyFont="0" applyBorder="0" applyAlignment="0"/>
    <xf numFmtId="43" fontId="85" fillId="0" borderId="0" applyFont="0" applyFill="0" applyBorder="0" applyAlignment="0" applyProtection="0"/>
    <xf numFmtId="0" fontId="35" fillId="0" borderId="61">
      <alignment horizontal="center"/>
    </xf>
    <xf numFmtId="0" fontId="7" fillId="0" borderId="0">
      <alignment vertical="top"/>
    </xf>
    <xf numFmtId="0" fontId="7" fillId="0" borderId="0">
      <alignment vertical="top"/>
    </xf>
    <xf numFmtId="0" fontId="7" fillId="0" borderId="0">
      <alignment vertical="top"/>
    </xf>
    <xf numFmtId="0" fontId="6" fillId="0" borderId="0"/>
    <xf numFmtId="0" fontId="7" fillId="0" borderId="0">
      <alignment vertical="top"/>
    </xf>
    <xf numFmtId="0" fontId="151" fillId="58" borderId="0" applyNumberFormat="0" applyBorder="0" applyAlignment="0" applyProtection="0"/>
    <xf numFmtId="9" fontId="72" fillId="0" borderId="0" applyFont="0" applyFill="0" applyBorder="0" applyAlignment="0" applyProtection="0"/>
    <xf numFmtId="0" fontId="151" fillId="56" borderId="0" applyNumberFormat="0" applyBorder="0" applyAlignment="0" applyProtection="0"/>
    <xf numFmtId="0" fontId="259" fillId="0" borderId="0" applyNumberFormat="0" applyFont="0" applyAlignment="0">
      <alignment horizontal="center"/>
    </xf>
    <xf numFmtId="265" fontId="14" fillId="86" borderId="0"/>
    <xf numFmtId="0" fontId="7" fillId="60" borderId="70" applyNumberFormat="0" applyFont="0" applyAlignment="0" applyProtection="0"/>
    <xf numFmtId="43" fontId="7" fillId="0" borderId="0" applyFont="0" applyFill="0" applyBorder="0" applyAlignment="0" applyProtection="0"/>
    <xf numFmtId="0" fontId="6" fillId="0" borderId="0"/>
    <xf numFmtId="265" fontId="84" fillId="0" borderId="0" applyFill="0"/>
    <xf numFmtId="267" fontId="83" fillId="0" borderId="0" applyFill="0">
      <alignment horizontal="left" indent="7"/>
    </xf>
    <xf numFmtId="0" fontId="274" fillId="0" borderId="0" applyFill="0">
      <alignment horizontal="left" indent="6"/>
    </xf>
    <xf numFmtId="265" fontId="14" fillId="0" borderId="0" applyFill="0"/>
    <xf numFmtId="268" fontId="265" fillId="0" borderId="0" applyFill="0"/>
    <xf numFmtId="0" fontId="151" fillId="62" borderId="0" applyNumberFormat="0" applyBorder="0" applyAlignment="0" applyProtection="0"/>
    <xf numFmtId="0" fontId="6" fillId="0" borderId="0"/>
    <xf numFmtId="0" fontId="7" fillId="0" borderId="0">
      <alignment vertical="top"/>
    </xf>
    <xf numFmtId="9" fontId="72" fillId="0" borderId="0" applyFont="0" applyFill="0" applyBorder="0" applyAlignment="0" applyProtection="0"/>
    <xf numFmtId="0" fontId="6" fillId="0" borderId="0"/>
    <xf numFmtId="0" fontId="6" fillId="0" borderId="0"/>
    <xf numFmtId="0" fontId="7" fillId="0" borderId="0">
      <alignment vertical="top"/>
    </xf>
    <xf numFmtId="0" fontId="183" fillId="0" borderId="0"/>
    <xf numFmtId="43" fontId="7" fillId="0" borderId="0" applyFont="0" applyFill="0" applyBorder="0" applyAlignment="0" applyProtection="0"/>
    <xf numFmtId="43" fontId="85" fillId="0" borderId="0" applyFont="0" applyFill="0" applyBorder="0" applyAlignment="0" applyProtection="0"/>
    <xf numFmtId="9" fontId="85" fillId="0" borderId="0" applyFont="0" applyFill="0" applyBorder="0" applyAlignment="0" applyProtection="0"/>
    <xf numFmtId="0" fontId="6" fillId="0" borderId="0"/>
    <xf numFmtId="0" fontId="151" fillId="61" borderId="0" applyNumberFormat="0" applyBorder="0" applyAlignment="0" applyProtection="0"/>
    <xf numFmtId="37" fontId="7" fillId="0" borderId="0" applyFont="0" applyFill="0" applyBorder="0" applyAlignment="0" applyProtection="0"/>
    <xf numFmtId="0" fontId="279" fillId="83" borderId="46"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35" fillId="0" borderId="61">
      <alignment horizontal="center"/>
    </xf>
    <xf numFmtId="0" fontId="7" fillId="0" borderId="0">
      <alignment vertical="top"/>
    </xf>
    <xf numFmtId="0" fontId="35" fillId="0" borderId="61">
      <alignment horizontal="center"/>
    </xf>
    <xf numFmtId="0" fontId="35" fillId="0" borderId="61">
      <alignment horizontal="center"/>
    </xf>
    <xf numFmtId="43" fontId="85" fillId="0" borderId="0" applyFont="0" applyFill="0" applyBorder="0" applyAlignment="0" applyProtection="0"/>
    <xf numFmtId="0" fontId="35" fillId="0" borderId="61">
      <alignment horizontal="center"/>
    </xf>
    <xf numFmtId="0" fontId="256" fillId="0" borderId="62">
      <alignment horizontal="center"/>
    </xf>
    <xf numFmtId="0" fontId="278" fillId="81" borderId="69" applyNumberFormat="0" applyAlignment="0" applyProtection="0"/>
    <xf numFmtId="43" fontId="7" fillId="0" borderId="0" applyFont="0" applyFill="0" applyBorder="0" applyAlignment="0" applyProtection="0"/>
    <xf numFmtId="0" fontId="35" fillId="0" borderId="61">
      <alignment horizontal="center"/>
    </xf>
    <xf numFmtId="0" fontId="7" fillId="0" borderId="0">
      <alignment vertical="top"/>
    </xf>
    <xf numFmtId="0" fontId="285" fillId="62" borderId="69" applyNumberFormat="0" applyAlignment="0" applyProtection="0"/>
    <xf numFmtId="0" fontId="6" fillId="0" borderId="0"/>
    <xf numFmtId="0" fontId="7" fillId="60" borderId="70" applyNumberFormat="0" applyFont="0" applyAlignment="0" applyProtection="0"/>
    <xf numFmtId="0" fontId="7" fillId="0" borderId="0">
      <alignment vertical="top"/>
    </xf>
    <xf numFmtId="0" fontId="7" fillId="0" borderId="0">
      <alignment vertical="top"/>
    </xf>
    <xf numFmtId="0" fontId="6" fillId="0" borderId="0"/>
    <xf numFmtId="0" fontId="35" fillId="0" borderId="61">
      <alignment horizontal="center"/>
    </xf>
    <xf numFmtId="0" fontId="7" fillId="0" borderId="0">
      <alignment vertical="top"/>
    </xf>
    <xf numFmtId="0" fontId="35" fillId="0" borderId="61">
      <alignment horizontal="center"/>
    </xf>
    <xf numFmtId="0" fontId="35" fillId="0" borderId="61">
      <alignment horizontal="center"/>
    </xf>
    <xf numFmtId="0" fontId="35" fillId="0" borderId="61">
      <alignment horizontal="center"/>
    </xf>
    <xf numFmtId="0" fontId="35" fillId="0" borderId="61">
      <alignment horizontal="center"/>
    </xf>
    <xf numFmtId="0" fontId="35" fillId="0" borderId="61">
      <alignment horizontal="center"/>
    </xf>
    <xf numFmtId="0" fontId="35" fillId="0" borderId="61">
      <alignment horizontal="center"/>
    </xf>
    <xf numFmtId="0" fontId="272" fillId="20" borderId="0">
      <alignment horizontal="left" indent="4"/>
    </xf>
    <xf numFmtId="0" fontId="35" fillId="0" borderId="61">
      <alignment horizontal="center"/>
    </xf>
    <xf numFmtId="0" fontId="35" fillId="0" borderId="61">
      <alignment horizontal="center"/>
    </xf>
    <xf numFmtId="0" fontId="35" fillId="0" borderId="61">
      <alignment horizontal="center"/>
    </xf>
    <xf numFmtId="0" fontId="35" fillId="0" borderId="61">
      <alignment horizontal="center"/>
    </xf>
    <xf numFmtId="0" fontId="35" fillId="0" borderId="61">
      <alignment horizontal="center"/>
    </xf>
    <xf numFmtId="0" fontId="7" fillId="0" borderId="0"/>
    <xf numFmtId="0" fontId="275" fillId="0" borderId="0" applyFill="0">
      <alignment horizontal="left" indent="9"/>
    </xf>
    <xf numFmtId="0" fontId="85" fillId="0" borderId="0"/>
    <xf numFmtId="0" fontId="35" fillId="0" borderId="61">
      <alignment horizontal="center"/>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7" fillId="0" borderId="0">
      <alignment vertical="top"/>
    </xf>
    <xf numFmtId="0" fontId="35" fillId="0" borderId="61">
      <alignment horizontal="center"/>
    </xf>
    <xf numFmtId="0" fontId="7" fillId="0" borderId="0">
      <alignment vertical="top"/>
    </xf>
    <xf numFmtId="0" fontId="7" fillId="0" borderId="0">
      <alignment vertical="top"/>
    </xf>
    <xf numFmtId="43" fontId="85" fillId="0" borderId="0" applyFont="0" applyFill="0" applyBorder="0" applyAlignment="0" applyProtection="0"/>
    <xf numFmtId="0" fontId="7" fillId="0" borderId="0">
      <alignment vertical="top"/>
    </xf>
    <xf numFmtId="0" fontId="7" fillId="0" borderId="0">
      <alignment vertical="top"/>
    </xf>
    <xf numFmtId="0" fontId="6" fillId="0" borderId="0"/>
    <xf numFmtId="0" fontId="7" fillId="0" borderId="0">
      <alignment vertical="top"/>
    </xf>
    <xf numFmtId="0" fontId="35" fillId="0" borderId="61">
      <alignment horizontal="center"/>
    </xf>
    <xf numFmtId="0" fontId="35" fillId="0" borderId="61">
      <alignment horizontal="center"/>
    </xf>
    <xf numFmtId="0" fontId="7" fillId="0" borderId="0">
      <alignment vertical="top"/>
    </xf>
    <xf numFmtId="0" fontId="35" fillId="0" borderId="61">
      <alignment horizontal="center"/>
    </xf>
    <xf numFmtId="0" fontId="35" fillId="0" borderId="61">
      <alignment horizontal="center"/>
    </xf>
    <xf numFmtId="0" fontId="35" fillId="0" borderId="61">
      <alignment horizontal="center"/>
    </xf>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35" fillId="0" borderId="61">
      <alignment horizontal="center"/>
    </xf>
    <xf numFmtId="0" fontId="7" fillId="0" borderId="0">
      <alignment vertical="top"/>
    </xf>
    <xf numFmtId="0" fontId="7" fillId="0" borderId="0">
      <alignment vertical="top"/>
    </xf>
    <xf numFmtId="0" fontId="6" fillId="0" borderId="0"/>
    <xf numFmtId="0" fontId="7" fillId="0" borderId="0">
      <alignment vertical="top"/>
    </xf>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5" fillId="0" borderId="0" applyFont="0" applyFill="0" applyBorder="0" applyAlignment="0" applyProtection="0"/>
    <xf numFmtId="0" fontId="7" fillId="0" borderId="0">
      <alignment vertical="top"/>
    </xf>
    <xf numFmtId="269" fontId="257" fillId="0" borderId="68" applyFill="0"/>
    <xf numFmtId="43" fontId="7" fillId="0" borderId="0" applyFont="0" applyFill="0" applyBorder="0" applyAlignment="0" applyProtection="0"/>
    <xf numFmtId="0" fontId="259" fillId="0" borderId="0" applyNumberFormat="0" applyFont="0" applyAlignment="0">
      <alignment horizontal="center"/>
    </xf>
    <xf numFmtId="0" fontId="7" fillId="0" borderId="0">
      <alignment vertical="top"/>
    </xf>
    <xf numFmtId="0" fontId="7" fillId="0" borderId="0"/>
    <xf numFmtId="0" fontId="7" fillId="0" borderId="0">
      <alignment vertical="top"/>
    </xf>
    <xf numFmtId="0" fontId="21" fillId="0" borderId="0">
      <alignment horizontal="left" vertical="center" wrapText="1"/>
    </xf>
    <xf numFmtId="0" fontId="7" fillId="92" borderId="0" applyNumberFormat="0" applyFont="0" applyBorder="0" applyAlignment="0"/>
    <xf numFmtId="4" fontId="5"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6" fillId="0" borderId="0"/>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6" fillId="0" borderId="0"/>
    <xf numFmtId="0" fontId="7" fillId="0" borderId="0">
      <alignment vertical="top"/>
    </xf>
    <xf numFmtId="0" fontId="6" fillId="0" borderId="0"/>
    <xf numFmtId="0" fontId="7" fillId="0" borderId="0">
      <alignment vertical="top"/>
    </xf>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6" fillId="0" borderId="0"/>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6" fillId="0" borderId="0"/>
    <xf numFmtId="0" fontId="7" fillId="0" borderId="0">
      <alignment vertical="top"/>
    </xf>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43" fontId="7" fillId="0" borderId="0" applyFont="0" applyFill="0" applyBorder="0" applyAlignment="0" applyProtection="0"/>
    <xf numFmtId="0" fontId="275" fillId="0" borderId="0">
      <alignment horizontal="left" indent="8"/>
    </xf>
    <xf numFmtId="0" fontId="7" fillId="0" borderId="0">
      <alignment vertical="top"/>
    </xf>
    <xf numFmtId="0" fontId="7" fillId="0" borderId="0">
      <alignment vertical="top"/>
    </xf>
    <xf numFmtId="0" fontId="126" fillId="63" borderId="0" applyNumberFormat="0" applyBorder="0" applyAlignment="0" applyProtection="0"/>
    <xf numFmtId="0" fontId="68" fillId="43" borderId="0" applyNumberFormat="0" applyBorder="0" applyAlignment="0" applyProtection="0"/>
    <xf numFmtId="0" fontId="126" fillId="64" borderId="0" applyNumberFormat="0" applyBorder="0" applyAlignment="0" applyProtection="0"/>
    <xf numFmtId="0" fontId="126" fillId="64" borderId="0" applyNumberFormat="0" applyBorder="0" applyAlignment="0" applyProtection="0"/>
    <xf numFmtId="0" fontId="68" fillId="47" borderId="0" applyNumberFormat="0" applyBorder="0" applyAlignment="0" applyProtection="0"/>
    <xf numFmtId="0" fontId="126" fillId="62" borderId="0" applyNumberFormat="0" applyBorder="0" applyAlignment="0" applyProtection="0"/>
    <xf numFmtId="0" fontId="126" fillId="62" borderId="0" applyNumberFormat="0" applyBorder="0" applyAlignment="0" applyProtection="0"/>
    <xf numFmtId="0" fontId="68" fillId="51" borderId="0" applyNumberFormat="0" applyBorder="0" applyAlignment="0" applyProtection="0"/>
    <xf numFmtId="0" fontId="80" fillId="57" borderId="0" applyNumberFormat="0" applyBorder="0" applyAlignment="0" applyProtection="0"/>
    <xf numFmtId="0" fontId="80" fillId="59" borderId="0" applyNumberFormat="0" applyBorder="0" applyAlignment="0" applyProtection="0"/>
    <xf numFmtId="0" fontId="80" fillId="61" borderId="0" applyNumberFormat="0" applyBorder="0" applyAlignment="0" applyProtection="0"/>
    <xf numFmtId="0" fontId="80" fillId="63" borderId="0" applyNumberFormat="0" applyBorder="0" applyAlignment="0" applyProtection="0"/>
    <xf numFmtId="0" fontId="80" fillId="64" borderId="0" applyNumberFormat="0" applyBorder="0" applyAlignment="0" applyProtection="0"/>
    <xf numFmtId="0" fontId="80" fillId="62" borderId="0" applyNumberFormat="0" applyBorder="0" applyAlignment="0" applyProtection="0"/>
    <xf numFmtId="0" fontId="126" fillId="56" borderId="0" applyNumberFormat="0" applyBorder="0" applyAlignment="0" applyProtection="0"/>
    <xf numFmtId="0" fontId="126" fillId="56" borderId="0" applyNumberFormat="0" applyBorder="0" applyAlignment="0" applyProtection="0"/>
    <xf numFmtId="0" fontId="68" fillId="32" borderId="0" applyNumberFormat="0" applyBorder="0" applyAlignment="0" applyProtection="0"/>
    <xf numFmtId="0" fontId="126" fillId="58" borderId="0" applyNumberFormat="0" applyBorder="0" applyAlignment="0" applyProtection="0"/>
    <xf numFmtId="0" fontId="126" fillId="58" borderId="0" applyNumberFormat="0" applyBorder="0" applyAlignment="0" applyProtection="0"/>
    <xf numFmtId="0" fontId="68" fillId="36" borderId="0" applyNumberFormat="0" applyBorder="0" applyAlignment="0" applyProtection="0"/>
    <xf numFmtId="0" fontId="126" fillId="66" borderId="0" applyNumberFormat="0" applyBorder="0" applyAlignment="0" applyProtection="0"/>
    <xf numFmtId="0" fontId="126" fillId="66" borderId="0" applyNumberFormat="0" applyBorder="0" applyAlignment="0" applyProtection="0"/>
    <xf numFmtId="0" fontId="68" fillId="40" borderId="0" applyNumberFormat="0" applyBorder="0" applyAlignment="0" applyProtection="0"/>
    <xf numFmtId="0" fontId="126" fillId="63" borderId="0" applyNumberFormat="0" applyBorder="0" applyAlignment="0" applyProtection="0"/>
    <xf numFmtId="0" fontId="126" fillId="63" borderId="0" applyNumberFormat="0" applyBorder="0" applyAlignment="0" applyProtection="0"/>
    <xf numFmtId="0" fontId="68" fillId="44" borderId="0" applyNumberFormat="0" applyBorder="0" applyAlignment="0" applyProtection="0"/>
    <xf numFmtId="0" fontId="126" fillId="56" borderId="0" applyNumberFormat="0" applyBorder="0" applyAlignment="0" applyProtection="0"/>
    <xf numFmtId="0" fontId="126" fillId="56" borderId="0" applyNumberFormat="0" applyBorder="0" applyAlignment="0" applyProtection="0"/>
    <xf numFmtId="0" fontId="68" fillId="48" borderId="0" applyNumberFormat="0" applyBorder="0" applyAlignment="0" applyProtection="0"/>
    <xf numFmtId="0" fontId="126" fillId="67" borderId="0" applyNumberFormat="0" applyBorder="0" applyAlignment="0" applyProtection="0"/>
    <xf numFmtId="0" fontId="126" fillId="67" borderId="0" applyNumberFormat="0" applyBorder="0" applyAlignment="0" applyProtection="0"/>
    <xf numFmtId="0" fontId="68" fillId="52" borderId="0" applyNumberFormat="0" applyBorder="0" applyAlignment="0" applyProtection="0"/>
    <xf numFmtId="0" fontId="80" fillId="56" borderId="0" applyNumberFormat="0" applyBorder="0" applyAlignment="0" applyProtection="0"/>
    <xf numFmtId="0" fontId="80" fillId="58" borderId="0" applyNumberFormat="0" applyBorder="0" applyAlignment="0" applyProtection="0"/>
    <xf numFmtId="0" fontId="80" fillId="66" borderId="0" applyNumberFormat="0" applyBorder="0" applyAlignment="0" applyProtection="0"/>
    <xf numFmtId="0" fontId="80" fillId="63" borderId="0" applyNumberFormat="0" applyBorder="0" applyAlignment="0" applyProtection="0"/>
    <xf numFmtId="0" fontId="80" fillId="56" borderId="0" applyNumberFormat="0" applyBorder="0" applyAlignment="0" applyProtection="0"/>
    <xf numFmtId="0" fontId="80" fillId="67" borderId="0" applyNumberFormat="0" applyBorder="0" applyAlignment="0" applyProtection="0"/>
    <xf numFmtId="0" fontId="130" fillId="68" borderId="0" applyNumberFormat="0" applyBorder="0" applyAlignment="0" applyProtection="0"/>
    <xf numFmtId="0" fontId="237" fillId="33" borderId="0" applyNumberFormat="0" applyBorder="0" applyAlignment="0" applyProtection="0"/>
    <xf numFmtId="0" fontId="130" fillId="58" borderId="0" applyNumberFormat="0" applyBorder="0" applyAlignment="0" applyProtection="0"/>
    <xf numFmtId="0" fontId="237" fillId="37" borderId="0" applyNumberFormat="0" applyBorder="0" applyAlignment="0" applyProtection="0"/>
    <xf numFmtId="0" fontId="130" fillId="66" borderId="0" applyNumberFormat="0" applyBorder="0" applyAlignment="0" applyProtection="0"/>
    <xf numFmtId="0" fontId="237" fillId="41" borderId="0" applyNumberFormat="0" applyBorder="0" applyAlignment="0" applyProtection="0"/>
    <xf numFmtId="0" fontId="130" fillId="70" borderId="0" applyNumberFormat="0" applyBorder="0" applyAlignment="0" applyProtection="0"/>
    <xf numFmtId="0" fontId="237" fillId="45" borderId="0" applyNumberFormat="0" applyBorder="0" applyAlignment="0" applyProtection="0"/>
    <xf numFmtId="0" fontId="130" fillId="71" borderId="0" applyNumberFormat="0" applyBorder="0" applyAlignment="0" applyProtection="0"/>
    <xf numFmtId="0" fontId="237" fillId="49" borderId="0" applyNumberFormat="0" applyBorder="0" applyAlignment="0" applyProtection="0"/>
    <xf numFmtId="0" fontId="130" fillId="72" borderId="0" applyNumberFormat="0" applyBorder="0" applyAlignment="0" applyProtection="0"/>
    <xf numFmtId="0" fontId="237" fillId="53" borderId="0" applyNumberFormat="0" applyBorder="0" applyAlignment="0" applyProtection="0"/>
    <xf numFmtId="0" fontId="129" fillId="68" borderId="0" applyNumberFormat="0" applyBorder="0" applyAlignment="0" applyProtection="0"/>
    <xf numFmtId="0" fontId="129" fillId="58" borderId="0" applyNumberFormat="0" applyBorder="0" applyAlignment="0" applyProtection="0"/>
    <xf numFmtId="0" fontId="129" fillId="66" borderId="0" applyNumberFormat="0" applyBorder="0" applyAlignment="0" applyProtection="0"/>
    <xf numFmtId="0" fontId="129" fillId="70" borderId="0" applyNumberFormat="0" applyBorder="0" applyAlignment="0" applyProtection="0"/>
    <xf numFmtId="0" fontId="129" fillId="71" borderId="0" applyNumberFormat="0" applyBorder="0" applyAlignment="0" applyProtection="0"/>
    <xf numFmtId="0" fontId="129" fillId="72" borderId="0" applyNumberFormat="0" applyBorder="0" applyAlignment="0" applyProtection="0"/>
    <xf numFmtId="0" fontId="130" fillId="76" borderId="0" applyNumberFormat="0" applyBorder="0" applyAlignment="0" applyProtection="0"/>
    <xf numFmtId="0" fontId="130" fillId="77" borderId="0" applyNumberFormat="0" applyBorder="0" applyAlignment="0" applyProtection="0"/>
    <xf numFmtId="0" fontId="130" fillId="78" borderId="0" applyNumberFormat="0" applyBorder="0" applyAlignment="0" applyProtection="0"/>
    <xf numFmtId="0" fontId="130" fillId="70" borderId="0" applyNumberFormat="0" applyBorder="0" applyAlignment="0" applyProtection="0"/>
    <xf numFmtId="0" fontId="130" fillId="71" borderId="0" applyNumberFormat="0" applyBorder="0" applyAlignment="0" applyProtection="0"/>
    <xf numFmtId="0" fontId="130" fillId="69" borderId="0" applyNumberFormat="0" applyBorder="0" applyAlignment="0" applyProtection="0"/>
    <xf numFmtId="0" fontId="7" fillId="0" borderId="0" applyFill="0" applyBorder="0">
      <alignment vertical="center"/>
    </xf>
    <xf numFmtId="0" fontId="7" fillId="0" borderId="0" applyFill="0" applyBorder="0">
      <alignment vertical="center"/>
    </xf>
    <xf numFmtId="0" fontId="7" fillId="0" borderId="0" applyFill="0" applyBorder="0">
      <alignment vertical="center"/>
    </xf>
    <xf numFmtId="0" fontId="295" fillId="59" borderId="0" applyNumberFormat="0" applyBorder="0" applyAlignment="0" applyProtection="0"/>
    <xf numFmtId="3" fontId="7" fillId="2" borderId="0"/>
    <xf numFmtId="3" fontId="7" fillId="2" borderId="0"/>
    <xf numFmtId="3" fontId="7" fillId="2" borderId="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0" fontId="143" fillId="81" borderId="69" applyNumberFormat="0" applyAlignment="0" applyProtection="0"/>
    <xf numFmtId="3" fontId="6" fillId="0" borderId="61"/>
    <xf numFmtId="3" fontId="6" fillId="0" borderId="61"/>
    <xf numFmtId="3" fontId="6" fillId="0" borderId="61"/>
    <xf numFmtId="0" fontId="296" fillId="83" borderId="46" applyNumberFormat="0" applyAlignment="0" applyProtection="0"/>
    <xf numFmtId="43" fontId="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4" fillId="0" borderId="0" applyFont="0" applyFill="0" applyBorder="0" applyAlignment="0" applyProtection="0"/>
    <xf numFmtId="43" fontId="294" fillId="0" borderId="0" applyFont="0" applyFill="0" applyBorder="0" applyAlignment="0" applyProtection="0"/>
    <xf numFmtId="43" fontId="29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 fillId="0" borderId="0"/>
    <xf numFmtId="43" fontId="7" fillId="0" borderId="0" applyFont="0" applyFill="0" applyBorder="0" applyAlignment="0" applyProtection="0"/>
    <xf numFmtId="43" fontId="7" fillId="0" borderId="0" applyFont="0" applyFill="0" applyBorder="0" applyAlignment="0" applyProtection="0"/>
    <xf numFmtId="195" fontId="7" fillId="0" borderId="0" applyFont="0" applyFill="0" applyBorder="0" applyAlignment="0" applyProtection="0"/>
    <xf numFmtId="43" fontId="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5" fillId="0" borderId="0"/>
    <xf numFmtId="43" fontId="9" fillId="0" borderId="0" applyFont="0" applyFill="0" applyBorder="0" applyAlignment="0" applyProtection="0"/>
    <xf numFmtId="43" fontId="11" fillId="0" borderId="0" applyFont="0" applyFill="0" applyBorder="0" applyAlignment="0" applyProtection="0"/>
    <xf numFmtId="4" fontId="5" fillId="0" borderId="0"/>
    <xf numFmtId="43" fontId="9" fillId="0" borderId="0" applyFont="0" applyFill="0" applyBorder="0" applyAlignment="0" applyProtection="0"/>
    <xf numFmtId="43" fontId="11"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 fontId="5" fillId="0" borderId="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7" fillId="0" borderId="0"/>
    <xf numFmtId="169" fontId="7" fillId="0" borderId="0"/>
    <xf numFmtId="0" fontId="8" fillId="0" borderId="0"/>
    <xf numFmtId="0" fontId="8" fillId="0" borderId="0"/>
    <xf numFmtId="0" fontId="8" fillId="0" borderId="0"/>
    <xf numFmtId="0" fontId="8" fillId="0" borderId="0"/>
    <xf numFmtId="0" fontId="297" fillId="0" borderId="0" applyNumberFormat="0" applyFill="0" applyBorder="0" applyAlignment="0" applyProtection="0"/>
    <xf numFmtId="37" fontId="8" fillId="0" borderId="0"/>
    <xf numFmtId="37" fontId="8" fillId="0" borderId="0"/>
    <xf numFmtId="37" fontId="8" fillId="0" borderId="0"/>
    <xf numFmtId="37" fontId="8" fillId="0" borderId="0"/>
    <xf numFmtId="3" fontId="7" fillId="3" borderId="0"/>
    <xf numFmtId="3" fontId="7" fillId="3" borderId="0"/>
    <xf numFmtId="3" fontId="7" fillId="3" borderId="0"/>
    <xf numFmtId="0" fontId="298" fillId="61" borderId="0" applyNumberFormat="0" applyBorder="0" applyAlignment="0" applyProtection="0"/>
    <xf numFmtId="0" fontId="13" fillId="0" borderId="63">
      <alignment horizontal="left" vertical="center"/>
    </xf>
    <xf numFmtId="0" fontId="13" fillId="0" borderId="63">
      <alignment horizontal="left" vertical="center"/>
    </xf>
    <xf numFmtId="0" fontId="13" fillId="0" borderId="63">
      <alignment horizontal="left" vertical="center"/>
    </xf>
    <xf numFmtId="0" fontId="13" fillId="0" borderId="63">
      <alignment horizontal="left" vertical="center"/>
    </xf>
    <xf numFmtId="0" fontId="13" fillId="0" borderId="63">
      <alignment horizontal="left" vertical="center"/>
    </xf>
    <xf numFmtId="0" fontId="13" fillId="0" borderId="63">
      <alignment horizontal="left" vertical="center"/>
    </xf>
    <xf numFmtId="0" fontId="13" fillId="0" borderId="63">
      <alignment horizontal="left" vertical="center"/>
    </xf>
    <xf numFmtId="0" fontId="13" fillId="0" borderId="63">
      <alignment horizontal="left" vertical="center"/>
    </xf>
    <xf numFmtId="0" fontId="13" fillId="0" borderId="63">
      <alignment horizontal="left" vertical="center"/>
    </xf>
    <xf numFmtId="0" fontId="13" fillId="0" borderId="63">
      <alignment horizontal="left" vertical="center"/>
    </xf>
    <xf numFmtId="0" fontId="13" fillId="0" borderId="63">
      <alignment horizontal="left" vertical="center"/>
    </xf>
    <xf numFmtId="0" fontId="299" fillId="0" borderId="50" applyNumberFormat="0" applyFill="0" applyAlignment="0" applyProtection="0"/>
    <xf numFmtId="0" fontId="300" fillId="0" borderId="52" applyNumberFormat="0" applyFill="0" applyAlignment="0" applyProtection="0"/>
    <xf numFmtId="0" fontId="301" fillId="0" borderId="54" applyNumberFormat="0" applyFill="0" applyAlignment="0" applyProtection="0"/>
    <xf numFmtId="0" fontId="301" fillId="0" borderId="0" applyNumberFormat="0" applyFill="0" applyBorder="0" applyAlignment="0" applyProtection="0"/>
    <xf numFmtId="3" fontId="7" fillId="6" borderId="0"/>
    <xf numFmtId="3" fontId="7" fillId="6" borderId="0"/>
    <xf numFmtId="3" fontId="7" fillId="6" borderId="0"/>
    <xf numFmtId="3" fontId="7" fillId="4" borderId="0"/>
    <xf numFmtId="3" fontId="7" fillId="4" borderId="0"/>
    <xf numFmtId="3" fontId="7" fillId="4" borderId="0"/>
    <xf numFmtId="0" fontId="92" fillId="0" borderId="22" applyNumberFormat="0" applyFill="0" applyAlignment="0">
      <alignment wrapText="1"/>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0" fontId="15" fillId="0" borderId="61" applyNumberFormat="0" applyFill="0" applyBorder="0" applyAlignment="0" applyProtection="0">
      <alignment vertical="top"/>
      <protection locked="0"/>
    </xf>
    <xf numFmtId="10" fontId="12" fillId="7" borderId="61" applyNumberFormat="0" applyBorder="0" applyAlignment="0" applyProtection="0"/>
    <xf numFmtId="10" fontId="12" fillId="7" borderId="61" applyNumberFormat="0" applyBorder="0" applyAlignment="0" applyProtection="0"/>
    <xf numFmtId="10" fontId="12" fillId="7" borderId="61" applyNumberFormat="0" applyBorder="0" applyAlignment="0" applyProtection="0"/>
    <xf numFmtId="10" fontId="12" fillId="7" borderId="61" applyNumberFormat="0" applyBorder="0" applyAlignment="0" applyProtection="0"/>
    <xf numFmtId="10" fontId="12" fillId="7" borderId="61" applyNumberFormat="0" applyBorder="0" applyAlignment="0" applyProtection="0"/>
    <xf numFmtId="10" fontId="12" fillId="7" borderId="61" applyNumberFormat="0" applyBorder="0" applyAlignment="0" applyProtection="0"/>
    <xf numFmtId="10" fontId="12" fillId="7" borderId="61" applyNumberFormat="0" applyBorder="0" applyAlignment="0" applyProtection="0"/>
    <xf numFmtId="10" fontId="12" fillId="7" borderId="61" applyNumberFormat="0" applyBorder="0" applyAlignment="0" applyProtection="0"/>
    <xf numFmtId="10" fontId="12" fillId="7" borderId="61" applyNumberFormat="0" applyBorder="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172" fillId="62" borderId="69" applyNumberFormat="0" applyAlignment="0" applyProtection="0"/>
    <xf numFmtId="0" fontId="246" fillId="26" borderId="15" applyNumberFormat="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72" fontId="7" fillId="0" borderId="0"/>
    <xf numFmtId="0" fontId="302" fillId="0" borderId="47" applyNumberFormat="0" applyFill="0" applyAlignment="0" applyProtection="0"/>
    <xf numFmtId="0" fontId="303" fillId="65" borderId="0" applyNumberFormat="0" applyBorder="0" applyAlignment="0" applyProtection="0"/>
    <xf numFmtId="0" fontId="307" fillId="25" borderId="0" applyNumberFormat="0" applyBorder="0" applyAlignment="0" applyProtection="0"/>
    <xf numFmtId="0" fontId="8" fillId="0" borderId="0"/>
    <xf numFmtId="0" fontId="8" fillId="0" borderId="0"/>
    <xf numFmtId="0" fontId="8" fillId="0" borderId="0"/>
    <xf numFmtId="0" fontId="8" fillId="0" borderId="0"/>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242" fontId="178" fillId="0" borderId="62" applyBorder="0">
      <alignment horizontal="center" vertical="center"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0" borderId="0"/>
    <xf numFmtId="0" fontId="1" fillId="0" borderId="0"/>
    <xf numFmtId="0" fontId="308" fillId="0" borderId="0"/>
    <xf numFmtId="0" fontId="308" fillId="0" borderId="0"/>
    <xf numFmtId="0" fontId="6" fillId="0" borderId="0"/>
    <xf numFmtId="0" fontId="68" fillId="0" borderId="0"/>
    <xf numFmtId="0" fontId="68" fillId="0" borderId="0"/>
    <xf numFmtId="0" fontId="7" fillId="0" borderId="0"/>
    <xf numFmtId="0" fontId="1" fillId="0" borderId="0"/>
    <xf numFmtId="0" fontId="29" fillId="0" borderId="0">
      <alignment vertical="top"/>
    </xf>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73" fillId="0" borderId="0"/>
    <xf numFmtId="0" fontId="9" fillId="0" borderId="0" applyBorder="0"/>
    <xf numFmtId="0" fontId="46" fillId="0" borderId="0"/>
    <xf numFmtId="0" fontId="73" fillId="0" borderId="0"/>
    <xf numFmtId="0" fontId="1" fillId="0" borderId="0"/>
    <xf numFmtId="0" fontId="46" fillId="0" borderId="0"/>
    <xf numFmtId="0" fontId="9" fillId="0" borderId="0"/>
    <xf numFmtId="0" fontId="46" fillId="0" borderId="0"/>
    <xf numFmtId="0" fontId="1" fillId="0" borderId="0"/>
    <xf numFmtId="0" fontId="6" fillId="0" borderId="0"/>
    <xf numFmtId="0" fontId="11" fillId="0" borderId="0"/>
    <xf numFmtId="0" fontId="11" fillId="0" borderId="0"/>
    <xf numFmtId="0" fontId="254" fillId="0" borderId="0"/>
    <xf numFmtId="0" fontId="6" fillId="0" borderId="0"/>
    <xf numFmtId="0" fontId="68" fillId="0" borderId="0"/>
    <xf numFmtId="0" fontId="1" fillId="0" borderId="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126" fillId="29" borderId="19" applyNumberFormat="0" applyFont="0" applyAlignment="0" applyProtection="0"/>
    <xf numFmtId="0" fontId="126" fillId="29" borderId="19" applyNumberFormat="0" applyFont="0" applyAlignment="0" applyProtection="0"/>
    <xf numFmtId="181" fontId="16" fillId="0" borderId="64" applyFont="0" applyFill="0" applyBorder="0" applyAlignment="0" applyProtection="0"/>
    <xf numFmtId="181" fontId="16" fillId="0" borderId="64" applyFont="0" applyFill="0" applyBorder="0" applyAlignment="0" applyProtection="0"/>
    <xf numFmtId="181" fontId="16" fillId="0" borderId="64" applyFont="0" applyFill="0" applyBorder="0" applyAlignment="0" applyProtection="0"/>
    <xf numFmtId="181" fontId="16" fillId="0" borderId="64" applyFont="0" applyFill="0" applyBorder="0" applyAlignment="0" applyProtection="0"/>
    <xf numFmtId="181" fontId="16" fillId="0" borderId="64" applyFont="0" applyFill="0" applyBorder="0" applyAlignment="0" applyProtection="0"/>
    <xf numFmtId="181" fontId="16" fillId="0" borderId="64" applyFont="0" applyFill="0" applyBorder="0" applyAlignment="0" applyProtection="0"/>
    <xf numFmtId="181" fontId="16" fillId="0" borderId="64" applyFont="0" applyFill="0" applyBorder="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0" fontId="188" fillId="81" borderId="71" applyNumberFormat="0" applyAlignment="0" applyProtection="0"/>
    <xf numFmtId="205" fontId="7" fillId="0" borderId="0" applyFont="0" applyFill="0" applyBorder="0" applyAlignment="0" applyProtection="0"/>
    <xf numFmtId="205" fontId="7"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94" fillId="0" borderId="0" applyFont="0" applyFill="0" applyBorder="0" applyAlignment="0" applyProtection="0"/>
    <xf numFmtId="9" fontId="12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94"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0" fontId="7" fillId="15" borderId="0" applyNumberFormat="0" applyFont="0" applyBorder="0" applyAlignment="0"/>
    <xf numFmtId="4" fontId="26" fillId="3" borderId="65" applyNumberFormat="0" applyProtection="0">
      <alignment vertical="center"/>
    </xf>
    <xf numFmtId="4" fontId="26" fillId="3" borderId="65" applyNumberFormat="0" applyProtection="0">
      <alignment vertical="center"/>
    </xf>
    <xf numFmtId="4" fontId="26" fillId="3" borderId="65" applyNumberFormat="0" applyProtection="0">
      <alignment vertical="center"/>
    </xf>
    <xf numFmtId="4" fontId="27" fillId="3" borderId="65" applyNumberFormat="0" applyProtection="0">
      <alignment vertical="center"/>
    </xf>
    <xf numFmtId="4" fontId="27" fillId="3" borderId="65" applyNumberFormat="0" applyProtection="0">
      <alignment vertical="center"/>
    </xf>
    <xf numFmtId="4" fontId="27" fillId="3" borderId="65" applyNumberFormat="0" applyProtection="0">
      <alignment vertical="center"/>
    </xf>
    <xf numFmtId="4" fontId="28" fillId="3" borderId="65" applyNumberFormat="0" applyProtection="0">
      <alignment horizontal="left" vertical="center" indent="1"/>
    </xf>
    <xf numFmtId="4" fontId="28" fillId="3" borderId="65" applyNumberFormat="0" applyProtection="0">
      <alignment horizontal="left" vertical="center" indent="1"/>
    </xf>
    <xf numFmtId="4" fontId="28" fillId="3" borderId="65" applyNumberFormat="0" applyProtection="0">
      <alignment horizontal="left" vertical="center" indent="1"/>
    </xf>
    <xf numFmtId="4" fontId="28" fillId="10" borderId="65" applyNumberFormat="0" applyProtection="0">
      <alignment horizontal="right" vertical="center"/>
    </xf>
    <xf numFmtId="4" fontId="28" fillId="10" borderId="65" applyNumberFormat="0" applyProtection="0">
      <alignment horizontal="right" vertical="center"/>
    </xf>
    <xf numFmtId="4" fontId="28" fillId="10" borderId="65" applyNumberFormat="0" applyProtection="0">
      <alignment horizontal="right" vertical="center"/>
    </xf>
    <xf numFmtId="4" fontId="28" fillId="11" borderId="65" applyNumberFormat="0" applyProtection="0">
      <alignment horizontal="right" vertical="center"/>
    </xf>
    <xf numFmtId="4" fontId="28" fillId="11" borderId="65" applyNumberFormat="0" applyProtection="0">
      <alignment horizontal="right" vertical="center"/>
    </xf>
    <xf numFmtId="4" fontId="28" fillId="11" borderId="65" applyNumberFormat="0" applyProtection="0">
      <alignment horizontal="right" vertical="center"/>
    </xf>
    <xf numFmtId="4" fontId="28" fillId="12" borderId="65" applyNumberFormat="0" applyProtection="0">
      <alignment horizontal="right" vertical="center"/>
    </xf>
    <xf numFmtId="4" fontId="28" fillId="12" borderId="65" applyNumberFormat="0" applyProtection="0">
      <alignment horizontal="right" vertical="center"/>
    </xf>
    <xf numFmtId="4" fontId="28" fillId="12" borderId="65" applyNumberFormat="0" applyProtection="0">
      <alignment horizontal="right" vertical="center"/>
    </xf>
    <xf numFmtId="4" fontId="28" fillId="13" borderId="65" applyNumberFormat="0" applyProtection="0">
      <alignment horizontal="right" vertical="center"/>
    </xf>
    <xf numFmtId="4" fontId="28" fillId="13" borderId="65" applyNumberFormat="0" applyProtection="0">
      <alignment horizontal="right" vertical="center"/>
    </xf>
    <xf numFmtId="4" fontId="28" fillId="13" borderId="65" applyNumberFormat="0" applyProtection="0">
      <alignment horizontal="right" vertical="center"/>
    </xf>
    <xf numFmtId="4" fontId="28" fillId="14" borderId="65" applyNumberFormat="0" applyProtection="0">
      <alignment horizontal="right" vertical="center"/>
    </xf>
    <xf numFmtId="4" fontId="28" fillId="14" borderId="65" applyNumberFormat="0" applyProtection="0">
      <alignment horizontal="right" vertical="center"/>
    </xf>
    <xf numFmtId="4" fontId="28" fillId="14" borderId="65" applyNumberFormat="0" applyProtection="0">
      <alignment horizontal="right" vertical="center"/>
    </xf>
    <xf numFmtId="4" fontId="28" fillId="15" borderId="65" applyNumberFormat="0" applyProtection="0">
      <alignment horizontal="right" vertical="center"/>
    </xf>
    <xf numFmtId="4" fontId="28" fillId="15" borderId="65" applyNumberFormat="0" applyProtection="0">
      <alignment horizontal="right" vertical="center"/>
    </xf>
    <xf numFmtId="4" fontId="28" fillId="15" borderId="65" applyNumberFormat="0" applyProtection="0">
      <alignment horizontal="right" vertical="center"/>
    </xf>
    <xf numFmtId="4" fontId="28" fillId="16" borderId="65" applyNumberFormat="0" applyProtection="0">
      <alignment horizontal="right" vertical="center"/>
    </xf>
    <xf numFmtId="4" fontId="28" fillId="16" borderId="65" applyNumberFormat="0" applyProtection="0">
      <alignment horizontal="right" vertical="center"/>
    </xf>
    <xf numFmtId="4" fontId="28" fillId="16" borderId="65" applyNumberFormat="0" applyProtection="0">
      <alignment horizontal="right" vertical="center"/>
    </xf>
    <xf numFmtId="4" fontId="28" fillId="17" borderId="65" applyNumberFormat="0" applyProtection="0">
      <alignment horizontal="right" vertical="center"/>
    </xf>
    <xf numFmtId="4" fontId="28" fillId="17" borderId="65" applyNumberFormat="0" applyProtection="0">
      <alignment horizontal="right" vertical="center"/>
    </xf>
    <xf numFmtId="4" fontId="28" fillId="17" borderId="65" applyNumberFormat="0" applyProtection="0">
      <alignment horizontal="right" vertical="center"/>
    </xf>
    <xf numFmtId="4" fontId="28" fillId="18" borderId="65" applyNumberFormat="0" applyProtection="0">
      <alignment horizontal="right" vertical="center"/>
    </xf>
    <xf numFmtId="4" fontId="28" fillId="18" borderId="65" applyNumberFormat="0" applyProtection="0">
      <alignment horizontal="right" vertical="center"/>
    </xf>
    <xf numFmtId="4" fontId="28" fillId="18" borderId="65" applyNumberFormat="0" applyProtection="0">
      <alignment horizontal="right" vertical="center"/>
    </xf>
    <xf numFmtId="4" fontId="28" fillId="6" borderId="65" applyNumberFormat="0" applyProtection="0">
      <alignment horizontal="right" vertical="center"/>
    </xf>
    <xf numFmtId="4" fontId="28" fillId="6" borderId="65" applyNumberFormat="0" applyProtection="0">
      <alignment horizontal="right" vertical="center"/>
    </xf>
    <xf numFmtId="4" fontId="28" fillId="6" borderId="65" applyNumberFormat="0" applyProtection="0">
      <alignment horizontal="right" vertical="center"/>
    </xf>
    <xf numFmtId="4" fontId="28" fillId="20" borderId="65" applyNumberFormat="0" applyProtection="0">
      <alignment vertical="center"/>
    </xf>
    <xf numFmtId="4" fontId="28" fillId="20" borderId="65" applyNumberFormat="0" applyProtection="0">
      <alignment vertical="center"/>
    </xf>
    <xf numFmtId="4" fontId="28" fillId="20" borderId="65" applyNumberFormat="0" applyProtection="0">
      <alignment vertical="center"/>
    </xf>
    <xf numFmtId="4" fontId="30" fillId="20" borderId="65" applyNumberFormat="0" applyProtection="0">
      <alignment vertical="center"/>
    </xf>
    <xf numFmtId="4" fontId="30" fillId="20" borderId="65" applyNumberFormat="0" applyProtection="0">
      <alignment vertical="center"/>
    </xf>
    <xf numFmtId="4" fontId="30" fillId="20" borderId="65" applyNumberFormat="0" applyProtection="0">
      <alignment vertical="center"/>
    </xf>
    <xf numFmtId="4" fontId="26" fillId="6" borderId="66" applyNumberFormat="0" applyProtection="0">
      <alignment horizontal="left" vertical="center" indent="1"/>
    </xf>
    <xf numFmtId="4" fontId="26" fillId="6" borderId="66" applyNumberFormat="0" applyProtection="0">
      <alignment horizontal="left" vertical="center" indent="1"/>
    </xf>
    <xf numFmtId="4" fontId="26" fillId="6" borderId="66" applyNumberFormat="0" applyProtection="0">
      <alignment horizontal="left" vertical="center" indent="1"/>
    </xf>
    <xf numFmtId="4" fontId="28" fillId="20" borderId="65" applyNumberFormat="0" applyProtection="0">
      <alignment horizontal="right" vertical="center"/>
    </xf>
    <xf numFmtId="4" fontId="28" fillId="20" borderId="65" applyNumberFormat="0" applyProtection="0">
      <alignment horizontal="right" vertical="center"/>
    </xf>
    <xf numFmtId="4" fontId="28" fillId="20" borderId="65" applyNumberFormat="0" applyProtection="0">
      <alignment horizontal="right" vertical="center"/>
    </xf>
    <xf numFmtId="4" fontId="30" fillId="20" borderId="65" applyNumberFormat="0" applyProtection="0">
      <alignment horizontal="right" vertical="center"/>
    </xf>
    <xf numFmtId="4" fontId="30" fillId="20" borderId="65" applyNumberFormat="0" applyProtection="0">
      <alignment horizontal="right" vertical="center"/>
    </xf>
    <xf numFmtId="4" fontId="30" fillId="20" borderId="65" applyNumberFormat="0" applyProtection="0">
      <alignment horizontal="right" vertical="center"/>
    </xf>
    <xf numFmtId="4" fontId="31" fillId="6" borderId="65" applyNumberFormat="0" applyProtection="0">
      <alignment horizontal="left" vertical="center" wrapText="1" indent="1"/>
    </xf>
    <xf numFmtId="4" fontId="31" fillId="6" borderId="65" applyNumberFormat="0" applyProtection="0">
      <alignment horizontal="left" vertical="center" wrapText="1" indent="1"/>
    </xf>
    <xf numFmtId="4" fontId="31" fillId="6" borderId="65" applyNumberFormat="0" applyProtection="0">
      <alignment horizontal="left" vertical="center" wrapText="1" indent="1"/>
    </xf>
    <xf numFmtId="4" fontId="32" fillId="21" borderId="66" applyNumberFormat="0" applyProtection="0">
      <alignment horizontal="left" vertical="center" indent="1"/>
    </xf>
    <xf numFmtId="4" fontId="32" fillId="21" borderId="66" applyNumberFormat="0" applyProtection="0">
      <alignment horizontal="left" vertical="center" indent="1"/>
    </xf>
    <xf numFmtId="4" fontId="32" fillId="21" borderId="66" applyNumberFormat="0" applyProtection="0">
      <alignment horizontal="left" vertical="center" indent="1"/>
    </xf>
    <xf numFmtId="4" fontId="33" fillId="20" borderId="65" applyNumberFormat="0" applyProtection="0">
      <alignment horizontal="right" vertical="center"/>
    </xf>
    <xf numFmtId="4" fontId="33" fillId="20" borderId="65" applyNumberFormat="0" applyProtection="0">
      <alignment horizontal="right" vertical="center"/>
    </xf>
    <xf numFmtId="4" fontId="33" fillId="20" borderId="65" applyNumberFormat="0" applyProtection="0">
      <alignment horizontal="right" vertical="center"/>
    </xf>
    <xf numFmtId="0" fontId="304" fillId="0" borderId="61">
      <alignment horizontal="center"/>
    </xf>
    <xf numFmtId="0" fontId="6" fillId="0" borderId="0"/>
    <xf numFmtId="0" fontId="6" fillId="0" borderId="0"/>
    <xf numFmtId="0" fontId="6" fillId="0" borderId="0"/>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04" fillId="0" borderId="61">
      <alignment horizontal="center"/>
    </xf>
    <xf numFmtId="0" fontId="35" fillId="0" borderId="61">
      <alignment horizontal="center"/>
    </xf>
    <xf numFmtId="0" fontId="304" fillId="0" borderId="0">
      <alignment horizontal="center" vertical="center"/>
    </xf>
    <xf numFmtId="0" fontId="305" fillId="22" borderId="0" applyNumberFormat="0" applyFill="0">
      <alignment horizontal="left" vertical="center"/>
    </xf>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200" fillId="0" borderId="0" applyNumberFormat="0" applyFill="0" applyBorder="0" applyAlignment="0" applyProtection="0"/>
    <xf numFmtId="0" fontId="309" fillId="0" borderId="0" applyNumberFormat="0" applyFill="0" applyBorder="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202" fillId="0" borderId="72" applyNumberFormat="0" applyFill="0" applyAlignment="0" applyProtection="0"/>
    <xf numFmtId="0" fontId="8" fillId="0" borderId="0"/>
    <xf numFmtId="0" fontId="8" fillId="0" borderId="0"/>
    <xf numFmtId="0" fontId="8" fillId="0" borderId="0"/>
    <xf numFmtId="0" fontId="8" fillId="0" borderId="0"/>
    <xf numFmtId="0" fontId="306" fillId="0" borderId="0" applyNumberFormat="0" applyFill="0" applyBorder="0" applyAlignment="0" applyProtection="0"/>
    <xf numFmtId="0" fontId="144" fillId="83" borderId="46" applyNumberFormat="0" applyAlignment="0" applyProtection="0"/>
    <xf numFmtId="0" fontId="145" fillId="0" borderId="47" applyNumberFormat="0" applyFill="0" applyAlignment="0" applyProtection="0"/>
    <xf numFmtId="0" fontId="137" fillId="59" borderId="0" applyNumberFormat="0" applyBorder="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87" fillId="81" borderId="71"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42" fillId="81" borderId="69" applyNumberFormat="0" applyAlignment="0" applyProtection="0"/>
    <xf numFmtId="0" fontId="197" fillId="0" borderId="0" applyNumberFormat="0" applyFill="0" applyBorder="0" applyAlignment="0" applyProtection="0"/>
    <xf numFmtId="0" fontId="158" fillId="0" borderId="0" applyNumberFormat="0" applyFill="0" applyBorder="0" applyAlignment="0" applyProtection="0"/>
    <xf numFmtId="0" fontId="199" fillId="0" borderId="0" applyNumberFormat="0" applyFill="0" applyBorder="0" applyAlignment="0" applyProtection="0"/>
    <xf numFmtId="0" fontId="138" fillId="6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55" fillId="62" borderId="69" applyNumberFormat="0" applyAlignment="0" applyProtection="0"/>
    <xf numFmtId="0" fontId="177" fillId="65" borderId="0" applyNumberFormat="0" applyBorder="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201" fillId="0" borderId="72" applyNumberFormat="0" applyFill="0" applyAlignment="0" applyProtection="0"/>
    <xf numFmtId="0" fontId="129" fillId="76" borderId="0" applyNumberFormat="0" applyBorder="0" applyAlignment="0" applyProtection="0"/>
    <xf numFmtId="0" fontId="129" fillId="77" borderId="0" applyNumberFormat="0" applyBorder="0" applyAlignment="0" applyProtection="0"/>
    <xf numFmtId="0" fontId="129" fillId="78" borderId="0" applyNumberFormat="0" applyBorder="0" applyAlignment="0" applyProtection="0"/>
    <xf numFmtId="0" fontId="129" fillId="70" borderId="0" applyNumberFormat="0" applyBorder="0" applyAlignment="0" applyProtection="0"/>
    <xf numFmtId="0" fontId="129" fillId="71" borderId="0" applyNumberFormat="0" applyBorder="0" applyAlignment="0" applyProtection="0"/>
    <xf numFmtId="0" fontId="129" fillId="69" borderId="0" applyNumberFormat="0" applyBorder="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7" fillId="60" borderId="70" applyNumberFormat="0" applyFont="0" applyAlignment="0" applyProtection="0"/>
    <xf numFmtId="0" fontId="164" fillId="0" borderId="50" applyNumberFormat="0" applyFill="0" applyAlignment="0" applyProtection="0"/>
    <xf numFmtId="0" fontId="118" fillId="0" borderId="52" applyNumberFormat="0" applyFill="0" applyAlignment="0" applyProtection="0"/>
    <xf numFmtId="0" fontId="154" fillId="0" borderId="54" applyNumberFormat="0" applyFill="0" applyAlignment="0" applyProtection="0"/>
    <xf numFmtId="0" fontId="154" fillId="0" borderId="0" applyNumberFormat="0" applyFill="0" applyBorder="0" applyAlignment="0" applyProtection="0"/>
    <xf numFmtId="43" fontId="6" fillId="0" borderId="0" applyFont="0" applyFill="0" applyBorder="0" applyAlignment="0" applyProtection="0"/>
    <xf numFmtId="0" fontId="304" fillId="0" borderId="61">
      <alignment horizontal="center"/>
    </xf>
    <xf numFmtId="9" fontId="46"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0" fontId="1" fillId="0" borderId="0"/>
    <xf numFmtId="0" fontId="7" fillId="0" borderId="0">
      <protection locked="0"/>
    </xf>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68" fillId="0" borderId="0"/>
    <xf numFmtId="43" fontId="6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6" fillId="0" borderId="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0" fontId="68" fillId="0" borderId="0"/>
    <xf numFmtId="0" fontId="68" fillId="0" borderId="0"/>
    <xf numFmtId="0" fontId="68" fillId="0" borderId="0"/>
    <xf numFmtId="0" fontId="68" fillId="0" borderId="0"/>
    <xf numFmtId="43" fontId="68" fillId="0" borderId="0" applyFont="0" applyFill="0" applyBorder="0" applyAlignment="0" applyProtection="0"/>
    <xf numFmtId="0" fontId="68" fillId="0" borderId="0"/>
    <xf numFmtId="43" fontId="1" fillId="0" borderId="0" applyFont="0" applyFill="0" applyBorder="0" applyAlignment="0" applyProtection="0"/>
    <xf numFmtId="43" fontId="6" fillId="0" borderId="0" applyFont="0" applyFill="0" applyBorder="0" applyAlignment="0" applyProtection="0"/>
    <xf numFmtId="43" fontId="68"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01">
    <xf numFmtId="0" fontId="0" fillId="0" borderId="0" xfId="0"/>
    <xf numFmtId="3" fontId="48" fillId="0" borderId="0" xfId="23" applyNumberFormat="1" applyFont="1" applyFill="1"/>
    <xf numFmtId="191" fontId="47" fillId="0" borderId="0" xfId="146" applyNumberFormat="1" applyFont="1" applyFill="1" applyBorder="1" applyAlignment="1">
      <alignment horizontal="right" vertical="center"/>
    </xf>
    <xf numFmtId="191" fontId="47" fillId="0" borderId="0" xfId="0" applyNumberFormat="1" applyFont="1" applyFill="1" applyBorder="1" applyAlignment="1">
      <alignment horizontal="right"/>
    </xf>
    <xf numFmtId="191" fontId="47" fillId="0" borderId="0" xfId="148" applyNumberFormat="1" applyFont="1" applyFill="1" applyBorder="1" applyAlignment="1">
      <alignment horizontal="right" vertical="top"/>
    </xf>
    <xf numFmtId="191" fontId="48" fillId="0" borderId="0" xfId="147" applyNumberFormat="1" applyFont="1" applyFill="1" applyAlignment="1">
      <alignment horizontal="right" vertical="top"/>
    </xf>
    <xf numFmtId="0" fontId="47" fillId="0" borderId="0" xfId="0" applyFont="1" applyAlignment="1">
      <alignment horizontal="left" vertical="center"/>
    </xf>
    <xf numFmtId="0" fontId="48" fillId="0" borderId="0" xfId="0" applyFont="1" applyAlignment="1">
      <alignment vertical="center"/>
    </xf>
    <xf numFmtId="191" fontId="48" fillId="0" borderId="0" xfId="0" applyNumberFormat="1" applyFont="1" applyAlignment="1">
      <alignment horizontal="right" vertical="center"/>
    </xf>
    <xf numFmtId="3" fontId="48" fillId="0" borderId="0" xfId="23" applyNumberFormat="1" applyFont="1" applyAlignment="1">
      <alignment vertical="center"/>
    </xf>
    <xf numFmtId="0" fontId="48" fillId="0" borderId="10" xfId="0" applyFont="1" applyBorder="1" applyAlignment="1">
      <alignment vertical="center"/>
    </xf>
    <xf numFmtId="4" fontId="48" fillId="0" borderId="0" xfId="23" applyFont="1" applyAlignment="1">
      <alignment vertical="center"/>
    </xf>
    <xf numFmtId="0" fontId="48" fillId="0" borderId="0" xfId="0" applyFont="1" applyAlignment="1">
      <alignment horizontal="left" vertical="center"/>
    </xf>
    <xf numFmtId="191" fontId="48" fillId="0" borderId="0" xfId="0" applyNumberFormat="1" applyFont="1" applyAlignment="1">
      <alignment vertical="center"/>
    </xf>
    <xf numFmtId="0" fontId="48" fillId="0" borderId="0" xfId="22" applyNumberFormat="1" applyFont="1" applyBorder="1" applyAlignment="1">
      <alignment horizontal="left" vertical="center"/>
    </xf>
    <xf numFmtId="0" fontId="47" fillId="0" borderId="0" xfId="22" applyNumberFormat="1" applyFont="1" applyBorder="1" applyAlignment="1">
      <alignment horizontal="left" vertical="center"/>
    </xf>
    <xf numFmtId="191" fontId="48" fillId="0" borderId="10" xfId="0" applyNumberFormat="1" applyFont="1" applyBorder="1" applyAlignment="1">
      <alignment vertical="center"/>
    </xf>
    <xf numFmtId="0" fontId="48" fillId="0" borderId="0" xfId="0" applyFont="1" applyFill="1" applyAlignment="1">
      <alignment vertical="center"/>
    </xf>
    <xf numFmtId="190" fontId="47" fillId="0" borderId="10" xfId="0" applyNumberFormat="1" applyFont="1" applyFill="1" applyBorder="1" applyAlignment="1">
      <alignment vertical="center"/>
    </xf>
    <xf numFmtId="190" fontId="47" fillId="0" borderId="0" xfId="0" applyNumberFormat="1" applyFont="1" applyFill="1" applyAlignment="1">
      <alignment vertical="center"/>
    </xf>
    <xf numFmtId="0" fontId="48" fillId="0" borderId="0" xfId="146" applyFont="1" applyFill="1" applyAlignment="1">
      <alignment horizontal="center" vertical="center"/>
    </xf>
    <xf numFmtId="0" fontId="47" fillId="0" borderId="10" xfId="146" applyFont="1" applyFill="1" applyBorder="1" applyAlignment="1">
      <alignment horizontal="center" vertical="center"/>
    </xf>
    <xf numFmtId="0" fontId="47" fillId="0" borderId="0" xfId="146" applyFont="1" applyFill="1" applyAlignment="1">
      <alignment horizontal="center" vertical="center"/>
    </xf>
    <xf numFmtId="0" fontId="48" fillId="0" borderId="0" xfId="0" applyFont="1" applyFill="1" applyAlignment="1">
      <alignment horizontal="center" vertical="center"/>
    </xf>
    <xf numFmtId="37" fontId="48" fillId="0" borderId="0" xfId="0" applyNumberFormat="1" applyFont="1" applyFill="1" applyAlignment="1">
      <alignment horizontal="center" vertical="center"/>
    </xf>
    <xf numFmtId="0" fontId="48" fillId="0" borderId="10" xfId="0" applyFont="1" applyFill="1" applyBorder="1" applyAlignment="1">
      <alignment horizontal="center" vertical="center"/>
    </xf>
    <xf numFmtId="0" fontId="48" fillId="0" borderId="0" xfId="0" quotePrefix="1" applyFont="1" applyFill="1" applyAlignment="1">
      <alignment horizontal="center" vertical="center"/>
    </xf>
    <xf numFmtId="0" fontId="48" fillId="0" borderId="10" xfId="0" applyFont="1" applyFill="1" applyBorder="1" applyAlignment="1">
      <alignment vertical="center"/>
    </xf>
    <xf numFmtId="191" fontId="47" fillId="0" borderId="0" xfId="0" applyNumberFormat="1" applyFont="1" applyFill="1" applyAlignment="1">
      <alignment horizontal="right" vertical="center"/>
    </xf>
    <xf numFmtId="3" fontId="48" fillId="0" borderId="0" xfId="23" applyNumberFormat="1" applyFont="1" applyFill="1" applyAlignment="1">
      <alignment vertical="center"/>
    </xf>
    <xf numFmtId="193" fontId="48" fillId="0" borderId="0" xfId="0" applyNumberFormat="1" applyFont="1" applyFill="1" applyAlignment="1">
      <alignment vertical="center"/>
    </xf>
    <xf numFmtId="191" fontId="47" fillId="0" borderId="0" xfId="148" applyNumberFormat="1" applyFont="1" applyAlignment="1">
      <alignment horizontal="right" vertical="center"/>
    </xf>
    <xf numFmtId="191" fontId="48" fillId="0" borderId="0" xfId="147" applyNumberFormat="1" applyFont="1" applyAlignment="1">
      <alignment horizontal="right" vertical="center"/>
    </xf>
    <xf numFmtId="191" fontId="47" fillId="0" borderId="10" xfId="147" applyNumberFormat="1" applyFont="1" applyBorder="1" applyAlignment="1">
      <alignment horizontal="right" vertical="center"/>
    </xf>
    <xf numFmtId="191" fontId="47" fillId="0" borderId="0" xfId="147" applyNumberFormat="1" applyFont="1" applyAlignment="1">
      <alignment horizontal="right" vertical="center"/>
    </xf>
    <xf numFmtId="191" fontId="48" fillId="0" borderId="0" xfId="23" applyNumberFormat="1" applyFont="1" applyAlignment="1">
      <alignment horizontal="right" vertical="center"/>
    </xf>
    <xf numFmtId="191" fontId="48" fillId="0" borderId="10" xfId="23" applyNumberFormat="1" applyFont="1" applyBorder="1" applyAlignment="1">
      <alignment horizontal="right" vertical="center"/>
    </xf>
    <xf numFmtId="2" fontId="48" fillId="0" borderId="0" xfId="0" applyNumberFormat="1" applyFont="1" applyAlignment="1">
      <alignment vertical="center"/>
    </xf>
    <xf numFmtId="191" fontId="47" fillId="0" borderId="0" xfId="0" applyNumberFormat="1" applyFont="1" applyAlignment="1">
      <alignment vertical="center"/>
    </xf>
    <xf numFmtId="190" fontId="47" fillId="0" borderId="10" xfId="148" applyNumberFormat="1" applyFont="1" applyBorder="1" applyAlignment="1">
      <alignment vertical="center"/>
    </xf>
    <xf numFmtId="0" fontId="50" fillId="0" borderId="0" xfId="0" applyFont="1" applyAlignment="1">
      <alignment horizontal="center" vertical="center"/>
    </xf>
    <xf numFmtId="190" fontId="47" fillId="0" borderId="0" xfId="148" applyNumberFormat="1" applyFont="1" applyAlignment="1">
      <alignment vertical="center"/>
    </xf>
    <xf numFmtId="0" fontId="47" fillId="0" borderId="10" xfId="22" applyNumberFormat="1" applyFont="1" applyBorder="1" applyAlignment="1">
      <alignment horizontal="left" vertical="center"/>
    </xf>
    <xf numFmtId="4" fontId="48" fillId="0" borderId="10" xfId="23" applyFont="1" applyBorder="1" applyAlignment="1">
      <alignment vertical="center"/>
    </xf>
    <xf numFmtId="0" fontId="48" fillId="0" borderId="0" xfId="22" applyNumberFormat="1" applyFont="1" applyBorder="1" applyAlignment="1">
      <alignment vertical="center"/>
    </xf>
    <xf numFmtId="0" fontId="48" fillId="0" borderId="0" xfId="148" applyFont="1" applyAlignment="1">
      <alignment horizontal="center" vertical="center"/>
    </xf>
    <xf numFmtId="0" fontId="47" fillId="0" borderId="10" xfId="148" applyFont="1" applyBorder="1" applyAlignment="1">
      <alignment horizontal="center" vertical="center"/>
    </xf>
    <xf numFmtId="0" fontId="47" fillId="0" borderId="0" xfId="22" applyNumberFormat="1" applyFont="1" applyBorder="1" applyAlignment="1">
      <alignment vertical="center"/>
    </xf>
    <xf numFmtId="0" fontId="50" fillId="0" borderId="0" xfId="22" applyNumberFormat="1" applyFont="1" applyBorder="1" applyAlignment="1">
      <alignment horizontal="center" vertical="center"/>
    </xf>
    <xf numFmtId="0" fontId="48" fillId="0" borderId="0" xfId="22" applyNumberFormat="1" applyFont="1" applyBorder="1" applyAlignment="1">
      <alignment horizontal="center" vertical="center"/>
    </xf>
    <xf numFmtId="2" fontId="48" fillId="0" borderId="0" xfId="150" applyNumberFormat="1" applyFont="1" applyFill="1" applyAlignment="1">
      <alignment vertical="center"/>
    </xf>
    <xf numFmtId="191" fontId="47" fillId="0" borderId="0" xfId="23" applyNumberFormat="1" applyFont="1" applyAlignment="1">
      <alignment horizontal="right" vertical="center"/>
    </xf>
    <xf numFmtId="0" fontId="49" fillId="0" borderId="0" xfId="22" applyNumberFormat="1" applyFont="1" applyBorder="1" applyAlignment="1">
      <alignment horizontal="left" vertical="center"/>
    </xf>
    <xf numFmtId="0" fontId="51" fillId="0" borderId="0" xfId="22" applyNumberFormat="1" applyFont="1" applyBorder="1" applyAlignment="1">
      <alignment horizontal="center" vertical="center"/>
    </xf>
    <xf numFmtId="191" fontId="48" fillId="0" borderId="11" xfId="22" applyNumberFormat="1" applyFont="1" applyBorder="1" applyAlignment="1">
      <alignment horizontal="right" vertical="center"/>
    </xf>
    <xf numFmtId="0" fontId="48" fillId="0" borderId="0" xfId="22" applyNumberFormat="1" applyFont="1" applyBorder="1" applyAlignment="1">
      <alignment horizontal="left"/>
    </xf>
    <xf numFmtId="0" fontId="48" fillId="0" borderId="0" xfId="0" applyFont="1" applyFill="1"/>
    <xf numFmtId="191" fontId="48" fillId="0" borderId="0" xfId="0" applyNumberFormat="1" applyFont="1" applyFill="1" applyAlignment="1">
      <alignment horizontal="right" vertical="center"/>
    </xf>
    <xf numFmtId="191" fontId="47" fillId="0" borderId="0" xfId="146" applyNumberFormat="1" applyFont="1" applyFill="1" applyAlignment="1">
      <alignment horizontal="right" vertical="center"/>
    </xf>
    <xf numFmtId="191" fontId="48" fillId="0" borderId="0" xfId="0" quotePrefix="1" applyNumberFormat="1" applyFont="1" applyFill="1" applyAlignment="1">
      <alignment horizontal="right" vertical="center"/>
    </xf>
    <xf numFmtId="0" fontId="48" fillId="0" borderId="0" xfId="0" quotePrefix="1" applyFont="1" applyFill="1" applyAlignment="1">
      <alignment horizontal="left" vertical="center"/>
    </xf>
    <xf numFmtId="4" fontId="48" fillId="0" borderId="0" xfId="23" applyFont="1" applyFill="1" applyAlignment="1">
      <alignment vertical="center"/>
    </xf>
    <xf numFmtId="191" fontId="48" fillId="0" borderId="10" xfId="0" applyNumberFormat="1" applyFont="1" applyFill="1" applyBorder="1" applyAlignment="1">
      <alignment horizontal="right" vertical="center"/>
    </xf>
    <xf numFmtId="191" fontId="48" fillId="0" borderId="0" xfId="23" applyNumberFormat="1" applyFont="1" applyFill="1" applyAlignment="1">
      <alignment horizontal="right" vertical="center" wrapText="1"/>
    </xf>
    <xf numFmtId="191" fontId="48" fillId="0" borderId="11" xfId="0" applyNumberFormat="1" applyFont="1" applyFill="1" applyBorder="1" applyAlignment="1">
      <alignment horizontal="right" vertical="center"/>
    </xf>
    <xf numFmtId="0" fontId="48" fillId="0" borderId="0" xfId="0" applyFont="1" applyFill="1" applyAlignment="1">
      <alignment horizontal="left" vertical="center"/>
    </xf>
    <xf numFmtId="3" fontId="48" fillId="0" borderId="10" xfId="0" applyNumberFormat="1" applyFont="1" applyFill="1" applyBorder="1" applyAlignment="1">
      <alignment vertical="center"/>
    </xf>
    <xf numFmtId="0" fontId="47" fillId="0" borderId="0" xfId="0" applyFont="1" applyFill="1" applyAlignment="1">
      <alignment vertical="center"/>
    </xf>
    <xf numFmtId="191" fontId="48" fillId="0" borderId="11" xfId="23" applyNumberFormat="1" applyFont="1" applyFill="1" applyBorder="1" applyAlignment="1">
      <alignment horizontal="right" vertical="center" wrapText="1"/>
    </xf>
    <xf numFmtId="191" fontId="48" fillId="0" borderId="0" xfId="23" applyNumberFormat="1" applyFont="1" applyFill="1" applyAlignment="1">
      <alignment horizontal="right" vertical="center"/>
    </xf>
    <xf numFmtId="191" fontId="48" fillId="0" borderId="10" xfId="23" applyNumberFormat="1" applyFont="1" applyFill="1" applyBorder="1" applyAlignment="1">
      <alignment horizontal="right" vertical="center"/>
    </xf>
    <xf numFmtId="191" fontId="48" fillId="0" borderId="0" xfId="0" applyNumberFormat="1" applyFont="1" applyFill="1" applyAlignment="1">
      <alignment vertical="center"/>
    </xf>
    <xf numFmtId="191" fontId="48" fillId="0" borderId="21" xfId="23" applyNumberFormat="1" applyFont="1" applyFill="1" applyBorder="1" applyAlignment="1">
      <alignment horizontal="right" vertical="center"/>
    </xf>
    <xf numFmtId="191" fontId="47" fillId="0" borderId="0" xfId="148" applyNumberFormat="1" applyFont="1" applyFill="1" applyAlignment="1">
      <alignment horizontal="right" vertical="center"/>
    </xf>
    <xf numFmtId="191" fontId="48" fillId="0" borderId="0" xfId="147" applyNumberFormat="1" applyFont="1" applyFill="1" applyAlignment="1">
      <alignment horizontal="right" vertical="center"/>
    </xf>
    <xf numFmtId="191" fontId="47" fillId="0" borderId="10" xfId="147" applyNumberFormat="1" applyFont="1" applyFill="1" applyBorder="1" applyAlignment="1">
      <alignment horizontal="right" vertical="center"/>
    </xf>
    <xf numFmtId="191" fontId="47" fillId="0" borderId="0" xfId="147" applyNumberFormat="1" applyFont="1" applyFill="1" applyAlignment="1">
      <alignment horizontal="right" vertical="center"/>
    </xf>
    <xf numFmtId="191" fontId="48" fillId="0" borderId="0" xfId="292" applyNumberFormat="1" applyFont="1" applyFill="1" applyAlignment="1">
      <alignment horizontal="right" vertical="center"/>
    </xf>
    <xf numFmtId="191" fontId="48" fillId="0" borderId="0" xfId="292" applyNumberFormat="1" applyFont="1" applyFill="1" applyAlignment="1">
      <alignment vertical="center"/>
    </xf>
    <xf numFmtId="191" fontId="48" fillId="0" borderId="0" xfId="292" applyNumberFormat="1" applyFont="1" applyFill="1" applyAlignment="1">
      <alignment horizontal="center" vertical="center"/>
    </xf>
    <xf numFmtId="191" fontId="48" fillId="0" borderId="10" xfId="292" applyNumberFormat="1" applyFont="1" applyFill="1" applyBorder="1" applyAlignment="1">
      <alignment horizontal="right" vertical="center"/>
    </xf>
    <xf numFmtId="0" fontId="51" fillId="0" borderId="0" xfId="22" applyNumberFormat="1" applyFont="1" applyFill="1" applyBorder="1" applyAlignment="1">
      <alignment vertical="center"/>
    </xf>
    <xf numFmtId="0" fontId="47" fillId="0" borderId="0" xfId="22" applyNumberFormat="1" applyFont="1" applyFill="1" applyBorder="1" applyAlignment="1">
      <alignment vertical="center"/>
    </xf>
    <xf numFmtId="0" fontId="48" fillId="0" borderId="0" xfId="22" applyNumberFormat="1" applyFont="1" applyFill="1" applyBorder="1" applyAlignment="1">
      <alignment horizontal="left" vertical="center"/>
    </xf>
    <xf numFmtId="0" fontId="48" fillId="0" borderId="0" xfId="22" applyNumberFormat="1" applyFont="1" applyFill="1" applyBorder="1" applyAlignment="1">
      <alignment vertical="center"/>
    </xf>
    <xf numFmtId="4" fontId="48" fillId="0" borderId="10" xfId="23" applyFont="1" applyFill="1" applyBorder="1" applyAlignment="1">
      <alignment vertical="center"/>
    </xf>
    <xf numFmtId="191" fontId="48" fillId="0" borderId="10" xfId="0" applyNumberFormat="1" applyFont="1" applyFill="1" applyBorder="1" applyAlignment="1">
      <alignment vertical="center"/>
    </xf>
    <xf numFmtId="191" fontId="47" fillId="0" borderId="0" xfId="23" applyNumberFormat="1" applyFont="1" applyFill="1" applyAlignment="1">
      <alignment horizontal="right" vertical="center"/>
    </xf>
    <xf numFmtId="0" fontId="48" fillId="0" borderId="0" xfId="0" applyFont="1" applyFill="1" applyAlignment="1">
      <alignment horizontal="left" vertical="center" indent="1"/>
    </xf>
    <xf numFmtId="0" fontId="50" fillId="0" borderId="0" xfId="22" applyNumberFormat="1" applyFont="1" applyFill="1" applyBorder="1" applyAlignment="1">
      <alignment horizontal="center" vertical="center"/>
    </xf>
    <xf numFmtId="0" fontId="47" fillId="0" borderId="0" xfId="22" applyNumberFormat="1" applyFont="1" applyFill="1" applyBorder="1" applyAlignment="1">
      <alignment horizontal="left" vertical="center"/>
    </xf>
    <xf numFmtId="0" fontId="51" fillId="0" borderId="0" xfId="22" applyNumberFormat="1" applyFont="1" applyFill="1" applyBorder="1" applyAlignment="1">
      <alignment horizontal="center" vertical="center"/>
    </xf>
    <xf numFmtId="0" fontId="48" fillId="0" borderId="0" xfId="22" applyNumberFormat="1" applyFont="1" applyFill="1" applyBorder="1" applyAlignment="1">
      <alignment horizontal="center" vertical="center"/>
    </xf>
    <xf numFmtId="192" fontId="48" fillId="0" borderId="0" xfId="23" applyNumberFormat="1" applyFont="1" applyFill="1" applyAlignment="1">
      <alignment horizontal="right" vertical="center"/>
    </xf>
    <xf numFmtId="191" fontId="47" fillId="0" borderId="10" xfId="0" applyNumberFormat="1" applyFont="1" applyFill="1" applyBorder="1" applyAlignment="1">
      <alignment horizontal="right" vertical="center"/>
    </xf>
    <xf numFmtId="0" fontId="70" fillId="0" borderId="0" xfId="0" applyFont="1" applyFill="1" applyAlignment="1">
      <alignment vertical="center"/>
    </xf>
    <xf numFmtId="191" fontId="70" fillId="0" borderId="0" xfId="0" applyNumberFormat="1" applyFont="1" applyFill="1" applyAlignment="1">
      <alignment horizontal="right" vertical="center"/>
    </xf>
    <xf numFmtId="191" fontId="70" fillId="0" borderId="0" xfId="0" applyNumberFormat="1" applyFont="1" applyFill="1" applyAlignment="1">
      <alignment vertical="center"/>
    </xf>
    <xf numFmtId="191" fontId="70" fillId="0" borderId="0" xfId="0" applyNumberFormat="1" applyFont="1" applyFill="1" applyAlignment="1">
      <alignment horizontal="center" vertical="center"/>
    </xf>
    <xf numFmtId="0" fontId="69" fillId="0" borderId="0" xfId="0" applyFont="1" applyFill="1" applyAlignment="1">
      <alignment vertical="center"/>
    </xf>
    <xf numFmtId="191" fontId="70" fillId="0" borderId="0" xfId="0" applyNumberFormat="1" applyFont="1" applyFill="1" applyAlignment="1">
      <alignment horizontal="right"/>
    </xf>
    <xf numFmtId="191" fontId="70" fillId="0" borderId="0" xfId="0" applyNumberFormat="1" applyFont="1" applyFill="1"/>
    <xf numFmtId="191" fontId="70" fillId="0" borderId="0" xfId="0" applyNumberFormat="1" applyFont="1" applyFill="1" applyAlignment="1">
      <alignment horizontal="center"/>
    </xf>
    <xf numFmtId="0" fontId="70" fillId="0" borderId="0" xfId="0" applyFont="1" applyFill="1"/>
    <xf numFmtId="191" fontId="70" fillId="0" borderId="10" xfId="148" applyNumberFormat="1" applyFont="1" applyFill="1" applyBorder="1" applyAlignment="1">
      <alignment horizontal="right" vertical="center"/>
    </xf>
    <xf numFmtId="191" fontId="70" fillId="0" borderId="0" xfId="149" applyNumberFormat="1" applyFont="1" applyFill="1" applyAlignment="1">
      <alignment horizontal="right" vertical="center"/>
    </xf>
    <xf numFmtId="191" fontId="70" fillId="0" borderId="0" xfId="148" applyNumberFormat="1" applyFont="1" applyFill="1" applyAlignment="1">
      <alignment horizontal="right" vertical="center"/>
    </xf>
    <xf numFmtId="191" fontId="70" fillId="0" borderId="11" xfId="0" applyNumberFormat="1" applyFont="1" applyFill="1" applyBorder="1" applyAlignment="1">
      <alignment horizontal="right" vertical="center"/>
    </xf>
    <xf numFmtId="191" fontId="47" fillId="0" borderId="0" xfId="0" applyNumberFormat="1" applyFont="1" applyFill="1" applyBorder="1" applyAlignment="1">
      <alignment horizontal="center" vertical="center"/>
    </xf>
    <xf numFmtId="191" fontId="47" fillId="0" borderId="0" xfId="146" applyNumberFormat="1" applyFont="1" applyFill="1" applyBorder="1" applyAlignment="1">
      <alignment horizontal="right"/>
    </xf>
    <xf numFmtId="3" fontId="48" fillId="0" borderId="0" xfId="23" applyNumberFormat="1" applyFont="1" applyFill="1" applyAlignment="1"/>
    <xf numFmtId="191" fontId="47" fillId="0" borderId="10" xfId="146" applyNumberFormat="1" applyFont="1" applyFill="1" applyBorder="1" applyAlignment="1">
      <alignment horizontal="right" vertical="center"/>
    </xf>
    <xf numFmtId="193" fontId="47" fillId="0" borderId="0" xfId="0" applyNumberFormat="1" applyFont="1" applyFill="1" applyAlignment="1">
      <alignment vertical="center"/>
    </xf>
    <xf numFmtId="193" fontId="48" fillId="0" borderId="10" xfId="0" applyNumberFormat="1" applyFont="1" applyFill="1" applyBorder="1" applyAlignment="1">
      <alignment vertical="center"/>
    </xf>
    <xf numFmtId="193" fontId="47" fillId="0" borderId="0" xfId="0" applyNumberFormat="1" applyFont="1" applyFill="1" applyAlignment="1">
      <alignment horizontal="left" vertical="center"/>
    </xf>
    <xf numFmtId="191" fontId="48" fillId="0" borderId="0" xfId="0" applyNumberFormat="1" applyFont="1" applyFill="1" applyBorder="1" applyAlignment="1">
      <alignment horizontal="right" vertical="center"/>
    </xf>
    <xf numFmtId="191" fontId="48" fillId="0" borderId="0" xfId="0" applyNumberFormat="1" applyFont="1" applyFill="1" applyAlignment="1">
      <alignment horizontal="left" vertical="center"/>
    </xf>
    <xf numFmtId="0" fontId="47" fillId="0" borderId="0" xfId="0" applyFont="1" applyFill="1" applyAlignment="1">
      <alignment horizontal="center" vertical="center"/>
    </xf>
    <xf numFmtId="0" fontId="47" fillId="0" borderId="10" xfId="146" applyFont="1" applyFill="1" applyBorder="1" applyAlignment="1">
      <alignment vertical="center"/>
    </xf>
    <xf numFmtId="0" fontId="47" fillId="0" borderId="10" xfId="0" applyFont="1" applyFill="1" applyBorder="1" applyAlignment="1">
      <alignment horizontal="left" vertical="center"/>
    </xf>
    <xf numFmtId="3" fontId="48" fillId="0" borderId="10" xfId="23" applyNumberFormat="1" applyFont="1" applyFill="1" applyBorder="1" applyAlignment="1">
      <alignment vertical="center"/>
    </xf>
    <xf numFmtId="0" fontId="47" fillId="0" borderId="0" xfId="146" applyFont="1" applyFill="1" applyAlignment="1">
      <alignment vertical="center"/>
    </xf>
    <xf numFmtId="190" fontId="48" fillId="0" borderId="0" xfId="146" applyNumberFormat="1" applyFont="1" applyFill="1" applyAlignment="1">
      <alignment vertical="center"/>
    </xf>
    <xf numFmtId="190" fontId="47" fillId="0" borderId="0" xfId="146" applyNumberFormat="1" applyFont="1" applyFill="1" applyAlignment="1">
      <alignment vertical="center"/>
    </xf>
    <xf numFmtId="0" fontId="47" fillId="0" borderId="10" xfId="0" applyFont="1" applyFill="1" applyBorder="1" applyAlignment="1">
      <alignment vertical="center"/>
    </xf>
    <xf numFmtId="1" fontId="48" fillId="0" borderId="0" xfId="0" applyNumberFormat="1" applyFont="1" applyFill="1" applyAlignment="1">
      <alignment vertical="center"/>
    </xf>
    <xf numFmtId="0" fontId="47" fillId="0" borderId="10" xfId="147" applyFont="1" applyFill="1" applyBorder="1" applyAlignment="1">
      <alignment vertical="center"/>
    </xf>
    <xf numFmtId="0" fontId="47" fillId="0" borderId="0" xfId="147" applyFont="1" applyFill="1" applyAlignment="1">
      <alignment vertical="center"/>
    </xf>
    <xf numFmtId="190" fontId="48" fillId="0" borderId="0" xfId="147" applyNumberFormat="1" applyFont="1" applyFill="1" applyAlignment="1">
      <alignment horizontal="center" vertical="center"/>
    </xf>
    <xf numFmtId="190" fontId="47" fillId="0" borderId="10" xfId="147" applyNumberFormat="1" applyFont="1" applyFill="1" applyBorder="1" applyAlignment="1">
      <alignment horizontal="center" vertical="center"/>
    </xf>
    <xf numFmtId="190" fontId="47" fillId="0" borderId="0" xfId="147" applyNumberFormat="1" applyFont="1" applyFill="1" applyAlignment="1">
      <alignment horizontal="center" vertical="center"/>
    </xf>
    <xf numFmtId="0" fontId="48" fillId="0" borderId="10" xfId="0" applyFont="1" applyFill="1" applyBorder="1" applyAlignment="1">
      <alignment horizontal="left" vertical="center"/>
    </xf>
    <xf numFmtId="190" fontId="48" fillId="0" borderId="10" xfId="0" applyNumberFormat="1" applyFont="1" applyFill="1" applyBorder="1" applyAlignment="1">
      <alignment vertical="center"/>
    </xf>
    <xf numFmtId="190" fontId="48" fillId="0" borderId="0" xfId="0" applyNumberFormat="1" applyFont="1" applyFill="1" applyAlignment="1">
      <alignment vertical="center"/>
    </xf>
    <xf numFmtId="0" fontId="47" fillId="0" borderId="0" xfId="0" quotePrefix="1" applyFont="1" applyFill="1" applyAlignment="1">
      <alignment horizontal="left" vertical="center"/>
    </xf>
    <xf numFmtId="2" fontId="48" fillId="0" borderId="0" xfId="0" applyNumberFormat="1" applyFont="1" applyFill="1" applyAlignment="1">
      <alignment vertical="center"/>
    </xf>
    <xf numFmtId="0" fontId="48" fillId="0" borderId="0" xfId="0" applyFont="1" applyFill="1" applyAlignment="1">
      <alignment horizontal="left" vertical="top"/>
    </xf>
    <xf numFmtId="192" fontId="48" fillId="0" borderId="0" xfId="0" applyNumberFormat="1" applyFont="1" applyFill="1" applyAlignment="1">
      <alignment horizontal="right" vertical="center"/>
    </xf>
    <xf numFmtId="191" fontId="47" fillId="0" borderId="0" xfId="0" applyNumberFormat="1" applyFont="1" applyFill="1" applyAlignment="1">
      <alignment vertical="center"/>
    </xf>
    <xf numFmtId="190" fontId="47" fillId="0" borderId="10" xfId="148" applyNumberFormat="1" applyFont="1" applyFill="1" applyBorder="1" applyAlignment="1">
      <alignment vertical="center"/>
    </xf>
    <xf numFmtId="191" fontId="47" fillId="0" borderId="10" xfId="0" applyNumberFormat="1" applyFont="1" applyFill="1" applyBorder="1" applyAlignment="1">
      <alignment vertical="center"/>
    </xf>
    <xf numFmtId="191" fontId="69" fillId="0" borderId="0" xfId="0" applyNumberFormat="1" applyFont="1" applyFill="1" applyAlignment="1">
      <alignment horizontal="right" vertical="center"/>
    </xf>
    <xf numFmtId="191" fontId="69" fillId="0" borderId="0" xfId="0" applyNumberFormat="1" applyFont="1" applyFill="1" applyAlignment="1">
      <alignment vertical="center"/>
    </xf>
    <xf numFmtId="191" fontId="69" fillId="0" borderId="0" xfId="0" applyNumberFormat="1" applyFont="1" applyFill="1" applyAlignment="1">
      <alignment horizontal="center" vertical="center"/>
    </xf>
    <xf numFmtId="191" fontId="69" fillId="0" borderId="10" xfId="148" applyNumberFormat="1" applyFont="1" applyFill="1" applyBorder="1" applyAlignment="1">
      <alignment horizontal="right" vertical="center"/>
    </xf>
    <xf numFmtId="191" fontId="69" fillId="0" borderId="0" xfId="149" applyNumberFormat="1" applyFont="1" applyFill="1" applyAlignment="1">
      <alignment horizontal="right" vertical="center"/>
    </xf>
    <xf numFmtId="191" fontId="69" fillId="0" borderId="0" xfId="148" applyNumberFormat="1" applyFont="1" applyFill="1" applyAlignment="1">
      <alignment horizontal="right" vertical="center"/>
    </xf>
    <xf numFmtId="191" fontId="71" fillId="0" borderId="0" xfId="0" applyNumberFormat="1" applyFont="1" applyFill="1" applyAlignment="1">
      <alignment horizontal="right" vertical="center"/>
    </xf>
    <xf numFmtId="191" fontId="71" fillId="0" borderId="0" xfId="0" applyNumberFormat="1" applyFont="1" applyFill="1" applyAlignment="1">
      <alignment horizontal="center" vertical="center"/>
    </xf>
    <xf numFmtId="0" fontId="48" fillId="0" borderId="0" xfId="0" applyFont="1" applyFill="1" applyAlignment="1">
      <alignment vertical="center" wrapText="1"/>
    </xf>
    <xf numFmtId="191" fontId="47" fillId="0" borderId="0" xfId="0" applyNumberFormat="1" applyFont="1" applyFill="1" applyAlignment="1">
      <alignment horizontal="right" vertical="center" wrapText="1"/>
    </xf>
    <xf numFmtId="191" fontId="47" fillId="0" borderId="0" xfId="0" applyNumberFormat="1" applyFont="1" applyFill="1" applyAlignment="1">
      <alignment vertical="center" wrapText="1"/>
    </xf>
    <xf numFmtId="191" fontId="47" fillId="0" borderId="10" xfId="148" applyNumberFormat="1" applyFont="1" applyFill="1" applyBorder="1" applyAlignment="1">
      <alignment horizontal="right" vertical="center"/>
    </xf>
    <xf numFmtId="191" fontId="47" fillId="0" borderId="0" xfId="149" applyNumberFormat="1" applyFont="1" applyFill="1" applyAlignment="1">
      <alignment horizontal="right" vertical="center"/>
    </xf>
    <xf numFmtId="191" fontId="50" fillId="0" borderId="0" xfId="0" applyNumberFormat="1" applyFont="1" applyFill="1" applyAlignment="1">
      <alignment horizontal="right" vertical="center"/>
    </xf>
    <xf numFmtId="191" fontId="50" fillId="0" borderId="0" xfId="0" applyNumberFormat="1" applyFont="1" applyFill="1" applyAlignment="1">
      <alignment horizontal="center" vertical="center"/>
    </xf>
    <xf numFmtId="191" fontId="48" fillId="0" borderId="0" xfId="0" applyNumberFormat="1" applyFont="1" applyFill="1" applyAlignment="1">
      <alignment horizontal="right"/>
    </xf>
    <xf numFmtId="191" fontId="48" fillId="0" borderId="0" xfId="0" applyNumberFormat="1" applyFont="1" applyFill="1"/>
    <xf numFmtId="0" fontId="47" fillId="0" borderId="0" xfId="0" applyFont="1" applyFill="1" applyAlignment="1">
      <alignment horizontal="left" vertical="center"/>
    </xf>
    <xf numFmtId="191" fontId="47" fillId="0" borderId="10" xfId="0" applyNumberFormat="1" applyFont="1" applyFill="1" applyBorder="1" applyAlignment="1">
      <alignment horizontal="center" vertical="center" wrapText="1"/>
    </xf>
    <xf numFmtId="191" fontId="47" fillId="94" borderId="0" xfId="146" applyNumberFormat="1" applyFont="1" applyFill="1" applyAlignment="1">
      <alignment horizontal="right" vertical="center"/>
    </xf>
    <xf numFmtId="191" fontId="48" fillId="94" borderId="0" xfId="0" applyNumberFormat="1" applyFont="1" applyFill="1" applyAlignment="1">
      <alignment horizontal="right" vertical="center"/>
    </xf>
    <xf numFmtId="191" fontId="48" fillId="94" borderId="10" xfId="0" applyNumberFormat="1" applyFont="1" applyFill="1" applyBorder="1" applyAlignment="1">
      <alignment horizontal="right" vertical="center"/>
    </xf>
    <xf numFmtId="191" fontId="48" fillId="94" borderId="0" xfId="23" applyNumberFormat="1" applyFont="1" applyFill="1" applyAlignment="1">
      <alignment horizontal="right" vertical="center" wrapText="1"/>
    </xf>
    <xf numFmtId="191" fontId="48" fillId="94" borderId="11" xfId="0" applyNumberFormat="1" applyFont="1" applyFill="1" applyBorder="1" applyAlignment="1">
      <alignment horizontal="right" vertical="center"/>
    </xf>
    <xf numFmtId="191" fontId="48" fillId="94" borderId="0" xfId="0" quotePrefix="1" applyNumberFormat="1" applyFont="1" applyFill="1" applyAlignment="1">
      <alignment horizontal="right" vertical="center"/>
    </xf>
    <xf numFmtId="3" fontId="48" fillId="94" borderId="10" xfId="0" applyNumberFormat="1" applyFont="1" applyFill="1" applyBorder="1" applyAlignment="1">
      <alignment vertical="center"/>
    </xf>
    <xf numFmtId="191" fontId="47" fillId="94" borderId="0" xfId="0" applyNumberFormat="1" applyFont="1" applyFill="1" applyAlignment="1">
      <alignment horizontal="right" vertical="center"/>
    </xf>
    <xf numFmtId="191" fontId="48" fillId="94" borderId="0" xfId="0" applyNumberFormat="1" applyFont="1" applyFill="1" applyAlignment="1">
      <alignment vertical="center"/>
    </xf>
    <xf numFmtId="191" fontId="48" fillId="94" borderId="11" xfId="23" applyNumberFormat="1" applyFont="1" applyFill="1" applyBorder="1" applyAlignment="1">
      <alignment horizontal="right" vertical="center" wrapText="1"/>
    </xf>
    <xf numFmtId="193" fontId="48" fillId="94" borderId="0" xfId="0" applyNumberFormat="1" applyFont="1" applyFill="1" applyAlignment="1">
      <alignment vertical="center"/>
    </xf>
    <xf numFmtId="191" fontId="48" fillId="94" borderId="0" xfId="23" applyNumberFormat="1" applyFont="1" applyFill="1" applyAlignment="1">
      <alignment horizontal="right" vertical="center"/>
    </xf>
    <xf numFmtId="191" fontId="48" fillId="94" borderId="10" xfId="23" applyNumberFormat="1" applyFont="1" applyFill="1" applyBorder="1" applyAlignment="1">
      <alignment horizontal="right" vertical="center"/>
    </xf>
    <xf numFmtId="0" fontId="48" fillId="94" borderId="0" xfId="0" applyFont="1" applyFill="1" applyAlignment="1">
      <alignment vertical="center"/>
    </xf>
    <xf numFmtId="191" fontId="48" fillId="94" borderId="21" xfId="23" applyNumberFormat="1" applyFont="1" applyFill="1" applyBorder="1" applyAlignment="1">
      <alignment horizontal="right" vertical="center"/>
    </xf>
    <xf numFmtId="191" fontId="47" fillId="94" borderId="0" xfId="147" applyNumberFormat="1" applyFont="1" applyFill="1" applyAlignment="1">
      <alignment horizontal="right" vertical="center"/>
    </xf>
    <xf numFmtId="0" fontId="48" fillId="94" borderId="0" xfId="0" applyFont="1" applyFill="1" applyAlignment="1">
      <alignment horizontal="right" vertical="center"/>
    </xf>
    <xf numFmtId="192" fontId="48" fillId="94" borderId="0" xfId="23" applyNumberFormat="1" applyFont="1" applyFill="1" applyAlignment="1">
      <alignment horizontal="right" vertical="center"/>
    </xf>
    <xf numFmtId="2" fontId="48" fillId="94" borderId="0" xfId="0" applyNumberFormat="1" applyFont="1" applyFill="1" applyAlignment="1">
      <alignment vertical="center"/>
    </xf>
    <xf numFmtId="192" fontId="48" fillId="94" borderId="0" xfId="0" applyNumberFormat="1" applyFont="1" applyFill="1" applyAlignment="1">
      <alignment horizontal="right" vertical="center"/>
    </xf>
    <xf numFmtId="191" fontId="70" fillId="94" borderId="0" xfId="0" applyNumberFormat="1" applyFont="1" applyFill="1" applyAlignment="1">
      <alignment horizontal="right"/>
    </xf>
    <xf numFmtId="191" fontId="70" fillId="94" borderId="0" xfId="0" applyNumberFormat="1" applyFont="1" applyFill="1" applyAlignment="1">
      <alignment horizontal="right" vertical="center"/>
    </xf>
    <xf numFmtId="191" fontId="70" fillId="94" borderId="10" xfId="148" applyNumberFormat="1" applyFont="1" applyFill="1" applyBorder="1" applyAlignment="1">
      <alignment horizontal="right" vertical="center"/>
    </xf>
    <xf numFmtId="191" fontId="70" fillId="94" borderId="11" xfId="0" applyNumberFormat="1" applyFont="1" applyFill="1" applyBorder="1" applyAlignment="1">
      <alignment horizontal="right" vertical="center"/>
    </xf>
    <xf numFmtId="191" fontId="70" fillId="94" borderId="0" xfId="0" applyNumberFormat="1" applyFont="1" applyFill="1"/>
    <xf numFmtId="191" fontId="70" fillId="94" borderId="0" xfId="0" applyNumberFormat="1" applyFont="1" applyFill="1" applyAlignment="1">
      <alignment vertical="center"/>
    </xf>
    <xf numFmtId="191" fontId="48" fillId="94" borderId="0" xfId="0" applyNumberFormat="1" applyFont="1" applyFill="1" applyAlignment="1">
      <alignment horizontal="right"/>
    </xf>
    <xf numFmtId="191" fontId="48" fillId="94" borderId="0" xfId="292" applyNumberFormat="1" applyFont="1" applyFill="1" applyAlignment="1">
      <alignment horizontal="right" vertical="center"/>
    </xf>
    <xf numFmtId="191" fontId="48" fillId="94" borderId="10" xfId="292" applyNumberFormat="1" applyFont="1" applyFill="1" applyBorder="1" applyAlignment="1">
      <alignment horizontal="right" vertical="center"/>
    </xf>
    <xf numFmtId="191" fontId="48" fillId="94" borderId="0" xfId="292" applyNumberFormat="1" applyFont="1" applyFill="1" applyAlignment="1">
      <alignment vertical="center"/>
    </xf>
    <xf numFmtId="191" fontId="48" fillId="94" borderId="10" xfId="0" applyNumberFormat="1" applyFont="1" applyFill="1" applyBorder="1" applyAlignment="1">
      <alignment vertical="center"/>
    </xf>
    <xf numFmtId="191" fontId="47" fillId="94" borderId="0" xfId="23" applyNumberFormat="1" applyFont="1" applyFill="1" applyAlignment="1">
      <alignment horizontal="right" vertical="center"/>
    </xf>
    <xf numFmtId="191" fontId="48" fillId="94" borderId="11" xfId="22" applyNumberFormat="1" applyFont="1" applyFill="1" applyBorder="1" applyAlignment="1">
      <alignment horizontal="right" vertical="center"/>
    </xf>
    <xf numFmtId="4" fontId="48" fillId="94" borderId="0" xfId="23" applyFont="1" applyFill="1" applyAlignment="1">
      <alignment vertical="center"/>
    </xf>
    <xf numFmtId="3" fontId="48" fillId="94" borderId="0" xfId="23" applyNumberFormat="1" applyFont="1" applyFill="1" applyAlignment="1">
      <alignment vertical="center"/>
    </xf>
    <xf numFmtId="191" fontId="47" fillId="0" borderId="0" xfId="0" applyNumberFormat="1" applyFont="1" applyFill="1" applyBorder="1" applyAlignment="1">
      <alignment horizontal="right" vertical="center"/>
    </xf>
    <xf numFmtId="191" fontId="47" fillId="0" borderId="10" xfId="0" applyNumberFormat="1" applyFont="1" applyFill="1" applyBorder="1" applyAlignment="1">
      <alignment horizontal="center"/>
    </xf>
    <xf numFmtId="0" fontId="47" fillId="0" borderId="0" xfId="0" applyFont="1" applyFill="1" applyAlignment="1">
      <alignment horizontal="left" vertical="center"/>
    </xf>
    <xf numFmtId="191" fontId="47" fillId="0" borderId="10" xfId="0" applyNumberFormat="1" applyFont="1" applyFill="1" applyBorder="1" applyAlignment="1">
      <alignment horizontal="center" vertical="center"/>
    </xf>
    <xf numFmtId="191" fontId="69" fillId="0" borderId="10" xfId="0" applyNumberFormat="1" applyFont="1" applyFill="1" applyBorder="1" applyAlignment="1">
      <alignment horizontal="center" vertical="center"/>
    </xf>
    <xf numFmtId="191" fontId="47" fillId="0" borderId="10" xfId="0" applyNumberFormat="1" applyFont="1" applyFill="1" applyBorder="1" applyAlignment="1">
      <alignment horizontal="center" vertical="center" wrapText="1"/>
    </xf>
  </cellXfs>
  <cellStyles count="40728">
    <cellStyle name=" 1" xfId="1285" xr:uid="{1CF45016-C8A1-413A-9837-BB8590250C0D}"/>
    <cellStyle name=" 1 2" xfId="1286" xr:uid="{BA593845-8DFC-4B91-80E1-E89C25E64DE6}"/>
    <cellStyle name=" 2" xfId="1287" xr:uid="{A6B665BD-23DF-4DA1-95D0-59B91F687C13}"/>
    <cellStyle name=" 2 2" xfId="1288" xr:uid="{FCF8F01D-928F-48B0-9249-72EB537D93F3}"/>
    <cellStyle name=" 3" xfId="1289" xr:uid="{0B60343D-9B2A-4D57-BA42-6C60FCBD3BF4}"/>
    <cellStyle name=" 3 2" xfId="1290" xr:uid="{EFE5733B-122C-4C0C-9FFB-0C2D5D5CDF20}"/>
    <cellStyle name="_04_Adjustment_IFRS_08.10" xfId="38627" xr:uid="{8F9AC98C-79A3-43A9-98D5-E357CAEF6DD7}"/>
    <cellStyle name="_04_Adjustment_IFRS_08.10 2" xfId="39223" xr:uid="{6EC92877-C3F7-4263-86CE-D5496B2B6E9A}"/>
    <cellStyle name="_04_Adjustment_IFRS_08.10 2 2" xfId="39644" xr:uid="{D32B03AC-6FB8-4F6B-8783-F86723557F7D}"/>
    <cellStyle name="_04_Adjustment_IFRS_08.10 2_AACP-FS Q4.2014_Lead sheet Stat" xfId="39387" xr:uid="{513D6114-5F71-4883-8771-5729A14DDCCF}"/>
    <cellStyle name="_04_Adjustment_IFRS_08.10_AZAY Deferred tax Template_2013 (2)" xfId="39197" xr:uid="{38A086E1-1D32-49FE-80C7-D395282FB02D}"/>
    <cellStyle name="_04_Adjustment_IFRS_08.10_AZAY Deferred tax Template_2013 (2) 2" xfId="39730" xr:uid="{45EAA694-0EB7-4370-B863-7879988AF281}"/>
    <cellStyle name="_04_Adjustment_IFRS_08.10_AZAY Deferred tax Template_2013 (2)_AACP-FS Q4.2014_Lead sheet Stat" xfId="39674" xr:uid="{8A71AA3C-0369-49ED-BD29-0AAB900B72D3}"/>
    <cellStyle name="_04_Adjustment_IFRS_08.10_AZAY Deferred tax Template_31122012" xfId="39538" xr:uid="{513DEB30-0472-4F55-A3F3-67C88A9124C4}"/>
    <cellStyle name="_04_Adjustment_IFRS_08.10_AZAY Deferred tax Template_31122012 2" xfId="39007" xr:uid="{830552A3-933E-4638-8041-8E6698632138}"/>
    <cellStyle name="_04_Adjustment_IFRS_08.10_AZAY Deferred tax Template_31122012_AACP-FS Q4.2014_Lead sheet Stat" xfId="39505" xr:uid="{E3719669-87EA-437F-8522-50147E3BF801}"/>
    <cellStyle name="_08m10A_IFRS_2010_Rev_EVA" xfId="1" xr:uid="{00000000-0005-0000-0000-000000000000}"/>
    <cellStyle name="_08m10A_IFRS_2010_Rev_EVA_ayu001a111a-12e-1 Rev 4" xfId="39655" xr:uid="{B52A393D-7975-4204-AE17-B03FEB07CE23}"/>
    <cellStyle name="_08m10A_IFRS_2010_Rev_EVA_ayu001a111a-12e-1 Rev 4 2" xfId="39151" xr:uid="{E6D7508D-95C0-4CCB-8E92-387EB0F0A1D5}"/>
    <cellStyle name="_08m10A_IFRS_2010_Rev_EVA_ayu001a111a-12e-1 Rev 4 2 2" xfId="39697" xr:uid="{2540B94C-49EF-4827-A1F5-9E65D00182CA}"/>
    <cellStyle name="_08m10A_IFRS_2010_Rev_EVA_ayu001a111a-12e-1 Rev 4 2_AACP-FS Q4.2014_Lead sheet Stat" xfId="39664" xr:uid="{2042DF99-7A2C-40CE-8295-F0D63F1D24EF}"/>
    <cellStyle name="_08m10A_IFRS_2010_Rev_EVA_ayu001a111a-12e-1 Rev 4 3" xfId="39566" xr:uid="{8B064B6E-9506-45FA-9CC2-AD51E7D0FB7B}"/>
    <cellStyle name="_08m10A_IFRS_2010_Rev_EVA_ayu001a111a-12e-1 Rev 4_AACP-FS Q4.2014_Lead sheet Stat" xfId="39666" xr:uid="{34D6FC5E-75CD-403A-B3AB-D71F7BF1B3EA}"/>
    <cellStyle name="_08m10A_IFRS_2010_Rev_EVA_ayu001a121b-06t" xfId="39653" xr:uid="{64C5A4A1-6334-47AE-9ACA-4D18C2C8B150}"/>
    <cellStyle name="_08m10A_IFRS_2010_Rev_EVA_ayu001a121b-06t 2" xfId="39656" xr:uid="{5BBC0BAC-B55A-46D1-A8F2-A457DA9F3A39}"/>
    <cellStyle name="_08m10A_IFRS_2010_Rev_EVA_ayu001a121b-06t 2 2" xfId="39405" xr:uid="{1445E5C3-B96D-4C4D-AC94-9795E2E1763B}"/>
    <cellStyle name="_08m10A_IFRS_2010_Rev_EVA_ayu001a121b-06t 2_AACP-FS Q4.2014_Lead sheet Stat" xfId="39645" xr:uid="{6E641A28-47A7-430D-90D6-045988B3F8B7}"/>
    <cellStyle name="_08m10A_IFRS_2010_Rev_EVA_ayu001a121b-06t 3" xfId="39862" xr:uid="{5C579D05-7B74-44BD-87C8-5D226B55D0BE}"/>
    <cellStyle name="_08m10A_IFRS_2010_Rev_EVA_ayu001a121b-06t_AACP-FS Q4.2014_Lead sheet Stat" xfId="39885" xr:uid="{11F36ABB-DBB1-4F02-8596-9E9B260CF065}"/>
    <cellStyle name="_08m10A_IFRS_2010_Rev_EVA_AZAY Deferred tax Template_2013 (2)" xfId="39693" xr:uid="{50FE624D-5538-4078-B72B-C6173C9DA162}"/>
    <cellStyle name="_08m10A_IFRS_2010_Rev_EVA_AZAY Deferred tax Template_2013 (2) 2" xfId="38553" xr:uid="{36615ABE-447D-4F95-A15E-675B405FF444}"/>
    <cellStyle name="_08m10A_IFRS_2010_Rev_EVA_AZAY Deferred tax Template_2013 (2)_AACP-FS Q4.2014_Lead sheet Stat" xfId="39873" xr:uid="{5EE7749E-E807-4CE5-90D2-1BC9A9CB9C3E}"/>
    <cellStyle name="_08m10A_IFRS_2010_Rev_EVA_AZAY Deferred tax Template_31122012" xfId="38662" xr:uid="{6083B414-9A45-4954-940C-4E9E8995ED79}"/>
    <cellStyle name="_08m10A_IFRS_2010_Rev_EVA_AZAY Deferred tax Template_31122012 2" xfId="39896" xr:uid="{9DA80CBA-696E-4C06-8CCB-936EB3B3A5F9}"/>
    <cellStyle name="_08m10A_IFRS_2010_Rev_EVA_AZAY Deferred tax Template_31122012_AACP-FS Q4.2014_Lead sheet Stat" xfId="39294" xr:uid="{DBDDAE4A-1DA9-45A8-AAA1-5B63F57DF352}"/>
    <cellStyle name="_3YP(2013-2015)" xfId="1291" xr:uid="{B5EA2682-369D-4B3F-9478-C6B88F22812E}"/>
    <cellStyle name="_AACP-FS-2Q2010_TB-b" xfId="2" xr:uid="{00000000-0005-0000-0000-000001000000}"/>
    <cellStyle name="_AACP-FS-2Q2010_TB-b_ayu001a111a-12e-1 Rev 4" xfId="39291" xr:uid="{0CCFBE8E-4586-4CCE-88CB-49D2FFD6B1A7}"/>
    <cellStyle name="_AACP-FS-2Q2010_TB-b_ayu001a111a-12e-1 Rev 4 2" xfId="38594" xr:uid="{054FEC92-9E71-4D54-85A1-3F2E3A2EBC7C}"/>
    <cellStyle name="_AACP-FS-2Q2010_TB-b_ayu001a111a-12e-1 Rev 4 2 2" xfId="39395" xr:uid="{100F1867-6F62-4415-95D6-DC4E04FA2F12}"/>
    <cellStyle name="_AACP-FS-2Q2010_TB-b_ayu001a111a-12e-1 Rev 4 2_AACP-FS Q4.2014_Lead sheet Stat" xfId="39657" xr:uid="{4E8E8F4B-6B4E-44A9-8E5F-F6C027235F95}"/>
    <cellStyle name="_AACP-FS-2Q2010_TB-b_ayu001a111a-12e-1 Rev 4 3" xfId="39661" xr:uid="{15F9478F-5AAA-452C-AE3F-D4C5B96AAE0B}"/>
    <cellStyle name="_AACP-FS-2Q2010_TB-b_ayu001a111a-12e-1 Rev 4_AACP-FS Q4.2014_Lead sheet Stat" xfId="39639" xr:uid="{6F9F5DFA-D93F-45A8-BBAF-26AE357B8635}"/>
    <cellStyle name="_AACP-FS-2Q2010_TB-b_ayu001a121b-06t" xfId="39643" xr:uid="{963EBA97-2ADB-4F1E-9663-87A7E2EFF5E1}"/>
    <cellStyle name="_AACP-FS-2Q2010_TB-b_ayu001a121b-06t 2" xfId="39646" xr:uid="{7BCB344D-FB3D-4715-971E-79927F174F18}"/>
    <cellStyle name="_AACP-FS-2Q2010_TB-b_ayu001a121b-06t 2 2" xfId="39650" xr:uid="{28079053-E346-4535-9F3E-FF95A1F71C32}"/>
    <cellStyle name="_AACP-FS-2Q2010_TB-b_ayu001a121b-06t 2_AACP-FS Q4.2014_Lead sheet Stat" xfId="39441" xr:uid="{5D94A9E4-83C5-46E7-9DE4-B89B0BB0927F}"/>
    <cellStyle name="_AACP-FS-2Q2010_TB-b_ayu001a121b-06t 3" xfId="39244" xr:uid="{B5D91390-7DB6-4670-A130-A070979ABE7A}"/>
    <cellStyle name="_AACP-FS-2Q2010_TB-b_ayu001a121b-06t_AACP-FS Q4.2014_Lead sheet Stat" xfId="39590" xr:uid="{8B1DA8AA-C6F3-487B-B0DA-BEC913D66D4A}"/>
    <cellStyle name="_AACP-FS-2Q2010_TB-b_AZAY Deferred tax Template_2013 (2)" xfId="39855" xr:uid="{0537DCCE-3FE7-45D0-828E-861336DB20FE}"/>
    <cellStyle name="_AACP-FS-2Q2010_TB-b_AZAY Deferred tax Template_2013 (2) 2" xfId="39725" xr:uid="{F7B93199-080B-464B-8292-23160DF3F5FF}"/>
    <cellStyle name="_AACP-FS-2Q2010_TB-b_AZAY Deferred tax Template_2013 (2)_AACP-FS Q4.2014_Lead sheet Stat" xfId="39605" xr:uid="{C8FA9967-1C7E-475B-BEAD-4667F07435AB}"/>
    <cellStyle name="_AACP-FS-2Q2010_TB-b_AZAY Deferred tax Template_31122012" xfId="38597" xr:uid="{FE3ECB2B-2D4E-449C-854A-46AB1FC2735A}"/>
    <cellStyle name="_AACP-FS-2Q2010_TB-b_AZAY Deferred tax Template_31122012 2" xfId="39878" xr:uid="{FB0129E6-5986-4D28-944D-F9A86C88CC9B}"/>
    <cellStyle name="_AACP-FS-2Q2010_TB-b_AZAY Deferred tax Template_31122012_AACP-FS Q4.2014_Lead sheet Stat" xfId="38583" xr:uid="{94530879-4E1E-4074-B1AF-D31DF5764C76}"/>
    <cellStyle name="_AZ1_Structure05.08.10" xfId="3" xr:uid="{00000000-0005-0000-0000-000002000000}"/>
    <cellStyle name="_AZ1_Structure05.08.10_ayu001a111a-12e-1 Rev 4" xfId="39866" xr:uid="{FC279BCA-6100-4852-9FF2-4E936B33C1BA}"/>
    <cellStyle name="_AZ1_Structure05.08.10_ayu001a111a-12e-1 Rev 4 2" xfId="39735" xr:uid="{FE32D90E-66BB-48A7-AFB7-2A2DA1F1D595}"/>
    <cellStyle name="_AZ1_Structure05.08.10_ayu001a111a-12e-1 Rev 4 2 2" xfId="39889" xr:uid="{54B44000-F2D9-4A8F-9EFF-E170A0591878}"/>
    <cellStyle name="_AZ1_Structure05.08.10_ayu001a111a-12e-1 Rev 4 2_AACP-FS Q4.2014_Lead sheet Stat" xfId="39424" xr:uid="{897A1F41-62D7-4D0F-A8EE-4032FB7DA954}"/>
    <cellStyle name="_AZ1_Structure05.08.10_ayu001a111a-12e-1 Rev 4 3" xfId="39027" xr:uid="{8CD0BE8C-72D5-4CF9-96F6-45D9483870BA}"/>
    <cellStyle name="_AZ1_Structure05.08.10_ayu001a111a-12e-1 Rev 4_AACP-FS Q4.2014_Lead sheet Stat" xfId="39860" xr:uid="{8770B622-E571-42E2-867D-E2BAFCA7345D}"/>
    <cellStyle name="_AZ1_Structure05.08.10_ayu001a121b-06t" xfId="39804" xr:uid="{82E07352-3A4B-475B-93B2-EC1EE57449DD}"/>
    <cellStyle name="_AZ1_Structure05.08.10_ayu001a121b-06t 2" xfId="39781" xr:uid="{4AC4B36E-B234-4EF3-8DEE-1861BB57C893}"/>
    <cellStyle name="_AZ1_Structure05.08.10_ayu001a121b-06t 2 2" xfId="39729" xr:uid="{335F8288-A326-480F-86D9-2ED08EADB591}"/>
    <cellStyle name="_AZ1_Structure05.08.10_ayu001a121b-06t 2_AACP-FS Q4.2014_Lead sheet Stat" xfId="39883" xr:uid="{B6511A0C-BAEE-40D0-B74F-B79424D7734D}"/>
    <cellStyle name="_AZ1_Structure05.08.10_ayu001a121b-06t 3" xfId="39158" xr:uid="{610E1BE2-D0DF-46FA-9684-9F1EEB498354}"/>
    <cellStyle name="_AZ1_Structure05.08.10_ayu001a121b-06t_AACP-FS Q4.2014_Lead sheet Stat" xfId="39871" xr:uid="{BB689A80-CAC2-4EE9-A33E-94930868A64C}"/>
    <cellStyle name="_AZ1_Structure05.08.10_AZAY Deferred tax Template_2013 (2)" xfId="39894" xr:uid="{486562DB-A6E1-47BD-97F2-41BB146925FB}"/>
    <cellStyle name="_AZ1_Structure05.08.10_AZAY Deferred tax Template_2013 (2) 2" xfId="39438" xr:uid="{D9B5224D-952F-4D78-B56A-C702E858C1BF}"/>
    <cellStyle name="_AZ1_Structure05.08.10_AZAY Deferred tax Template_2013 (2)_AACP-FS Q4.2014_Lead sheet Stat" xfId="39247" xr:uid="{E9B4503D-68A9-4336-A76E-BC126DAEECD8}"/>
    <cellStyle name="_AZ1_Structure05.08.10_AZAY Deferred tax Template_31122012" xfId="38650" xr:uid="{617B29BA-2E51-4FB3-A34F-977DF4914EE3}"/>
    <cellStyle name="_AZ1_Structure05.08.10_AZAY Deferred tax Template_31122012 2" xfId="39003" xr:uid="{166371E9-9965-4B6F-843A-59D20AF6E974}"/>
    <cellStyle name="_AZ1_Structure05.08.10_AZAY Deferred tax Template_31122012_AACP-FS Q4.2014_Lead sheet Stat" xfId="39634" xr:uid="{F5B81EA4-90B4-4163-9B65-0F64DE2980F2}"/>
    <cellStyle name="_Balance Sheet" xfId="1292" xr:uid="{334D6497-2DA0-4152-BA0B-C7BCADDD4551}"/>
    <cellStyle name="_Book2" xfId="38690" xr:uid="{72D2213F-80B8-4AC6-97CE-0FDE6BBCE45E}"/>
    <cellStyle name="_Book2_AZAY Deferred tax Template_2013 (2)" xfId="39112" xr:uid="{FE3425EB-1979-4C1A-A429-EAADEFB81D3E}"/>
    <cellStyle name="_Book2_AZAY Deferred tax Template_2013 (2) 2" xfId="39132" xr:uid="{A3173A5C-9870-41E9-88D0-592AE1B27292}"/>
    <cellStyle name="_Book2_AZAY Deferred tax Template_2013 (2)_AACP-FS Q4.2014_Lead sheet Stat" xfId="38660" xr:uid="{487B360C-3CE8-4CD4-A5F7-6E26EA4F7770}"/>
    <cellStyle name="_Book2_AZAY Deferred tax Template_31122012" xfId="39570" xr:uid="{2B7B7B75-FEFF-4F90-9973-A4A4F97744CA}"/>
    <cellStyle name="_Book2_AZAY Deferred tax Template_31122012 2" xfId="39440" xr:uid="{EF5C0591-9C19-4E8D-BE6C-996CBE8C2584}"/>
    <cellStyle name="_Book2_AZAY Deferred tax Template_31122012_AACP-FS Q4.2014_Lead sheet Stat" xfId="39691" xr:uid="{CF631EB4-6265-4646-96BE-BBB718297E19}"/>
    <cellStyle name="_Book5" xfId="4" xr:uid="{00000000-0005-0000-0000-000003000000}"/>
    <cellStyle name="_Book5_ayu001a111a-12e-1 Rev 4" xfId="39514" xr:uid="{605029F8-BF80-4FC6-BF5F-949BA34FF4B2}"/>
    <cellStyle name="_Book5_ayu001a111a-12e-1 Rev 4 2" xfId="39854" xr:uid="{05B39752-58E3-46CB-A313-D682D663FD63}"/>
    <cellStyle name="_Book5_ayu001a111a-12e-1 Rev 4 2 2" xfId="39753" xr:uid="{1A9838E8-CD7B-4426-83C3-5D8C0BE048A0}"/>
    <cellStyle name="_Book5_ayu001a111a-12e-1 Rev 4 2_AACP-FS Q4.2014_Lead sheet Stat" xfId="39718" xr:uid="{5041702F-85FA-4857-98D5-4D105DF748E6}"/>
    <cellStyle name="_Book5_ayu001a111a-12e-1 Rev 4 3" xfId="39621" xr:uid="{AEEB8450-40D0-4717-9EB8-40844FCE09E7}"/>
    <cellStyle name="_Book5_ayu001a111a-12e-1 Rev 4_AACP-FS Q4.2014_Lead sheet Stat" xfId="39877" xr:uid="{D1DEF2FC-7D8D-4E4B-9CF4-D6706C5B4350}"/>
    <cellStyle name="_Book5_ayu001a121b-06t" xfId="39812" xr:uid="{7A7FEA36-C024-4B6D-8FFD-0343EC6EE652}"/>
    <cellStyle name="_Book5_ayu001a121b-06t 2" xfId="39796" xr:uid="{62C16C83-F0FA-4D1D-AD1A-75F0C917AA3F}"/>
    <cellStyle name="_Book5_ayu001a121b-06t 2 2" xfId="39632" xr:uid="{ED751E8D-E10C-471D-A21E-95CF084F773B}"/>
    <cellStyle name="_Book5_ayu001a121b-06t 2_AACP-FS Q4.2014_Lead sheet Stat" xfId="39865" xr:uid="{6ECD0366-3D76-4C1D-BBC9-7792BDB94631}"/>
    <cellStyle name="_Book5_ayu001a121b-06t 3" xfId="39888" xr:uid="{ED47CA20-2170-40FA-9D51-8D068A5DF836}"/>
    <cellStyle name="_Book5_ayu001a121b-06t_AACP-FS Q4.2014_Lead sheet Stat" xfId="39687" xr:uid="{90FF66D2-AA13-4041-9715-2194ED127E00}"/>
    <cellStyle name="_Book5_AZAY Deferred tax Template_2013 (2)" xfId="38587" xr:uid="{45C1AB5D-D2B5-46B1-A13D-B07F29099C77}"/>
    <cellStyle name="_Book5_AZAY Deferred tax Template_2013 (2) 2" xfId="39859" xr:uid="{E1034A7C-9AD9-456D-8BA2-D8B69E760381}"/>
    <cellStyle name="_Book5_AZAY Deferred tax Template_2013 (2)_AACP-FS Q4.2014_Lead sheet Stat" xfId="39757" xr:uid="{E3CFE977-B2F1-4A5C-918C-F5F847EB4173}"/>
    <cellStyle name="_Book5_AZAY Deferred tax Template_31122012" xfId="39728" xr:uid="{C59C41CF-ED9C-4672-ACE7-3FE513E5A602}"/>
    <cellStyle name="_Book5_AZAY Deferred tax Template_31122012 2" xfId="39882" xr:uid="{B57CD934-B414-4B0D-83C0-C914E42BF21B}"/>
    <cellStyle name="_Book5_AZAY Deferred tax Template_31122012_AACP-FS Q4.2014_Lead sheet Stat" xfId="39709" xr:uid="{7C2545C9-87DD-4D0A-B1E6-192C808068DC}"/>
    <cellStyle name="_Bridge generator Aus PayRoll" xfId="1293" xr:uid="{1E5B1C94-22FA-4533-A5FD-6892C54F0AA9}"/>
    <cellStyle name="_EarnAOP2013_channel" xfId="1294" xr:uid="{1ACD1CA8-9936-4D1E-A9B1-01CF30B9E71F}"/>
    <cellStyle name="_FS_Conso(eliminated) (2)" xfId="5" xr:uid="{00000000-0005-0000-0000-000004000000}"/>
    <cellStyle name="_FS_Conso(eliminated) (2)_AACP-FS Q4.2011_Lead sheet Stat_Value" xfId="39870" xr:uid="{0510F208-9D87-4956-BDF6-374BC3D93DE3}"/>
    <cellStyle name="_FS_Conso(eliminated) (2)_AACP-FS Q4.2011_Lead sheet Stat_Value 2" xfId="39808" xr:uid="{C74DFE6F-20B0-4894-ACB9-84F94BA83D62}"/>
    <cellStyle name="_FS_Conso(eliminated) (2)_AACP-FS Q4.2011_Lead sheet Stat_Value 2 2" xfId="39792" xr:uid="{765CCAAE-2A9A-492F-BA82-FE91B6267308}"/>
    <cellStyle name="_FS_Conso(eliminated) (2)_AACP-FS Q4.2011_Lead sheet Stat_Value 2_AACP-FS Q4.2014_Lead sheet Stat" xfId="39893" xr:uid="{3653883F-1694-47E4-9288-0363310D8091}"/>
    <cellStyle name="_FS_Conso(eliminated) (2)_AACP-FS Q4.2011_Lead sheet Stat_Value_AZAY Deferred tax Template_2013 (2)" xfId="39698" xr:uid="{C2E4DC81-6822-4793-9DC8-241FF870256C}"/>
    <cellStyle name="_FS_Conso(eliminated) (2)_AACP-FS Q4.2011_Lead sheet Stat_Value_AZAY Deferred tax Template_2013 (2) 2" xfId="39587" xr:uid="{2C8712D3-42CE-4C3E-AD4B-47668F7EFFD6}"/>
    <cellStyle name="_FS_Conso(eliminated) (2)_AACP-FS Q4.2011_Lead sheet Stat_Value_AZAY Deferred tax Template_2013 (2)_AACP-FS Q4.2014_Lead sheet Stat" xfId="39134" xr:uid="{2783E0E0-F211-4C74-A4B7-76ECAF6B95CB}"/>
    <cellStyle name="_FS_Conso(eliminated) (2)_AACP-FS Q4.2011_Lead sheet Stat_Value_AZAY Deferred tax Template_31122012" xfId="39192" xr:uid="{65EB00FA-C161-4DAE-8B63-586E24CA2AED}"/>
    <cellStyle name="_FS_Conso(eliminated) (2)_AACP-FS Q4.2011_Lead sheet Stat_Value_AZAY Deferred tax Template_31122012 2" xfId="39806" xr:uid="{308D47B1-987E-4C51-88A4-8CFCB5015EC9}"/>
    <cellStyle name="_FS_Conso(eliminated) (2)_AACP-FS Q4.2011_Lead sheet Stat_Value_AZAY Deferred tax Template_31122012_AACP-FS Q4.2014_Lead sheet Stat" xfId="39789" xr:uid="{7DBEBE00-3644-43EF-B9A2-8D36F53CAD98}"/>
    <cellStyle name="_FS_Conso(eliminated) (2)_AZAY Deferred tax Template_2013 (2)" xfId="38959" xr:uid="{168F2BE5-7910-4CA1-81E4-BECFC96CABEC}"/>
    <cellStyle name="_FS_Conso(eliminated) (2)_AZAY Deferred tax Template_2013 (2) 2" xfId="39783" xr:uid="{ED42B450-13DA-419E-8DB2-8C8C3FAD5D68}"/>
    <cellStyle name="_FS_Conso(eliminated) (2)_AZAY Deferred tax Template_2013 (2)_AACP-FS Q4.2014_Lead sheet Stat" xfId="38565" xr:uid="{AD34F4F5-99A6-48FC-AB50-EAE39B22CB1F}"/>
    <cellStyle name="_FS_Conso(eliminated) (2)_AZAY Deferred tax Template_31122012" xfId="39780" xr:uid="{B870CBD1-C201-4A25-86C4-159FF2A6A53E}"/>
    <cellStyle name="_FS_Conso(eliminated) (2)_AZAY Deferred tax Template_31122012 2" xfId="38969" xr:uid="{CB0C4D7F-7FA1-4A01-8AEE-B04D2A750296}"/>
    <cellStyle name="_FS_Conso(eliminated) (2)_AZAY Deferred tax Template_31122012_AACP-FS Q4.2014_Lead sheet Stat" xfId="39784" xr:uid="{E86ADA93-A526-481E-A448-A0B6FB815364}"/>
    <cellStyle name="_FS_Conso(eliminated) (2)_Book1" xfId="39407" xr:uid="{1177AAA5-9D69-42D6-8EE7-D582AAC1EA72}"/>
    <cellStyle name="_FS_Conso(eliminated) (2)_Book1 2" xfId="39779" xr:uid="{841B9529-D136-4ECA-B1A0-DD5DACCDB5CD}"/>
    <cellStyle name="_FS_Conso(eliminated) (2)_Book1 2 2" xfId="39521" xr:uid="{91311DE3-B6CF-4FC5-AB07-408841336B8D}"/>
    <cellStyle name="_FS_Conso(eliminated) (2)_Book1 2_AACP-FS Q4.2014_Lead sheet Stat" xfId="39785" xr:uid="{4AFF1610-DB8B-41A1-A987-EF8BD5E5DF59}"/>
    <cellStyle name="_FS_Conso(eliminated) (2)_Book1_AZAY Deferred tax Template_2013 (2)" xfId="39499" xr:uid="{13032343-6111-4A99-8CCE-7C051E941326}"/>
    <cellStyle name="_FS_Conso(eliminated) (2)_Book1_AZAY Deferred tax Template_2013 (2) 2" xfId="39778" xr:uid="{B4A27ED1-D2B6-4BF1-89AC-584DA4291F55}"/>
    <cellStyle name="_FS_Conso(eliminated) (2)_Book1_AZAY Deferred tax Template_2013 (2)_AACP-FS Q4.2014_Lead sheet Stat" xfId="39523" xr:uid="{8BB46963-5716-47D2-99B9-5C3241A413AB}"/>
    <cellStyle name="_FS_Conso(eliminated) (2)_Book1_AZAY Deferred tax Template_31122012" xfId="39786" xr:uid="{6723A945-7490-469C-880D-51E4798D10D7}"/>
    <cellStyle name="_FS_Conso(eliminated) (2)_Book1_AZAY Deferred tax Template_31122012 2" xfId="39524" xr:uid="{2C0E0E8E-7EF5-4F39-9F7E-2899882A941B}"/>
    <cellStyle name="_FS_Conso(eliminated) (2)_Book1_AZAY Deferred tax Template_31122012_AACP-FS Q4.2014_Lead sheet Stat" xfId="39777" xr:uid="{3BBEA66F-54DC-41B0-8DD9-F8725DD85C23}"/>
    <cellStyle name="_FS_Conso(eliminated) (2)_Investment_COA_18-8-103" xfId="6" xr:uid="{00000000-0005-0000-0000-000005000000}"/>
    <cellStyle name="_FS_Conso(eliminated) (2)_Investment_COA_18-8-103 2" xfId="39096" xr:uid="{50E1BF4F-CDB8-4E07-8E81-25B8D67EDBE6}"/>
    <cellStyle name="_FS_Conso(eliminated) (2)_Investment_COA_18-8-103 2 2" xfId="39787" xr:uid="{346D2A49-3685-4911-8A5A-F43DC2FF29E0}"/>
    <cellStyle name="_FS_Conso(eliminated) (2)_Investment_COA_18-8-103 2_AACP-FS Q4.2014_Lead sheet Stat" xfId="39412" xr:uid="{6325A3EA-E455-48FC-9C96-35AEBB09FF57}"/>
    <cellStyle name="_FS_Conso(eliminated) (2)_Investment_COA_18-8-103_ayu001a111a-12e-1 Rev 4" xfId="39635" xr:uid="{6B660BDE-9B81-4A77-8210-FD9E91E43668}"/>
    <cellStyle name="_FS_Conso(eliminated) (2)_Investment_COA_18-8-103_ayu001a111a-12e-1 Rev 4 2" xfId="39742" xr:uid="{68140A32-084D-4829-9CBD-6C00D62DE24F}"/>
    <cellStyle name="_FS_Conso(eliminated) (2)_Investment_COA_18-8-103_ayu001a111a-12e-1 Rev 4_AACP-FS Q4.2014_Lead sheet Stat" xfId="39679" xr:uid="{34DBE26E-4D4E-42ED-B5A4-26C62D96ECF0}"/>
    <cellStyle name="_FS_Conso(eliminated) (2)_Investment_COA_18-8-103_ayu001a121b-06t" xfId="39901" xr:uid="{3AA6298F-7BF7-4A5E-86F3-88CDA9ECF289}"/>
    <cellStyle name="_FS_Conso(eliminated) (2)_Investment_COA_18-8-103_ayu001a121b-06t 2" xfId="39805" xr:uid="{13D6AC4C-A077-471A-8E78-1A78736D73DE}"/>
    <cellStyle name="_FS_Conso(eliminated) (2)_Investment_COA_18-8-103_ayu001a121b-06t_AACP-FS Q4.2014_Lead sheet Stat" xfId="39782" xr:uid="{FBFEB6D3-F902-49F2-AA87-E1227419CE48}"/>
    <cellStyle name="_FS_Conso(eliminated) (2)_Investment_COA_18-8-103_AZAY Deferred tax Template_2013 (2)" xfId="39569" xr:uid="{29841C05-6A28-4081-B22C-FFA7914CD8A3}"/>
    <cellStyle name="_FS_Conso(eliminated) (2)_Investment_COA_18-8-103_AZAY Deferred tax Template_2013 (2) 2" xfId="39458" xr:uid="{866963BA-9DFE-4AB7-889A-14636E6189C7}"/>
    <cellStyle name="_FS_Conso(eliminated) (2)_Investment_COA_18-8-103_AZAY Deferred tax Template_2013 (2)_AACP-FS Q4.2014_Lead sheet Stat" xfId="39800" xr:uid="{564D289F-3011-4676-A651-F1C11E23791F}"/>
    <cellStyle name="_FS_Conso(eliminated) (2)_Investment_COA_18-8-103_AZAY Deferred tax Template_31122012" xfId="39759" xr:uid="{88338197-32BB-4BB8-99C8-C96D952A312E}"/>
    <cellStyle name="_FS_Conso(eliminated) (2)_Investment_COA_18-8-103_AZAY Deferred tax Template_31122012 2" xfId="39682" xr:uid="{49920E26-CF44-4D5B-952C-98BFB6004D0A}"/>
    <cellStyle name="_FS_Conso(eliminated) (2)_Investment_COA_18-8-103_AZAY Deferred tax Template_31122012_AACP-FS Q4.2014_Lead sheet Stat" xfId="39874" xr:uid="{BF01F542-8F60-4E68-8872-CB24B3B5313B}"/>
    <cellStyle name="_FS_Conso(eliminated) (2)_Investment_COA_26 05 10_P'Wimon" xfId="7" xr:uid="{00000000-0005-0000-0000-000006000000}"/>
    <cellStyle name="_FS_Conso(eliminated) (2)_Investment_COA_26 05 10_P'Wimon 2" xfId="39897" xr:uid="{7D189423-765E-4A2A-96DC-72E8C40C696C}"/>
    <cellStyle name="_FS_Conso(eliminated) (2)_Investment_COA_26 05 10_P'Wimon 2 2" xfId="39221" xr:uid="{A64D49AE-D0E4-4E0C-B2B1-2D78E5D4264C}"/>
    <cellStyle name="_FS_Conso(eliminated) (2)_Investment_COA_26 05 10_P'Wimon 2_AACP-FS Q4.2014_Lead sheet Stat" xfId="39116" xr:uid="{48596BD8-D3BA-4757-A6B4-6ED2968D0102}"/>
    <cellStyle name="_FS_Conso(eliminated) (2)_Investment_COA_26 05 10_P'Wimon_ayu001a111a-12e-1 Rev 4" xfId="39856" xr:uid="{F4CE545F-D39B-4F01-A5D9-523911486651}"/>
    <cellStyle name="_FS_Conso(eliminated) (2)_Investment_COA_26 05 10_P'Wimon_ayu001a111a-12e-1 Rev 4 2" xfId="39751" xr:uid="{3931D7EE-98AC-48B7-9B50-CE007C1B15DC}"/>
    <cellStyle name="_FS_Conso(eliminated) (2)_Investment_COA_26 05 10_P'Wimon_ayu001a111a-12e-1 Rev 4_AACP-FS Q4.2014_Lead sheet Stat" xfId="39905" xr:uid="{443139FA-67A8-4C7F-B48E-17B094D736B0}"/>
    <cellStyle name="_FS_Conso(eliminated) (2)_Investment_COA_26 05 10_P'Wimon_ayu001a121b-06t" xfId="39539" xr:uid="{A22A1FF5-EE4A-47DD-BB16-917B83740D16}"/>
    <cellStyle name="_FS_Conso(eliminated) (2)_Investment_COA_26 05 10_P'Wimon_ayu001a121b-06t 2" xfId="39879" xr:uid="{AF75304D-7DFF-4085-A426-28B763772F49}"/>
    <cellStyle name="_FS_Conso(eliminated) (2)_Investment_COA_26 05 10_P'Wimon_ayu001a121b-06t_AACP-FS Q4.2014_Lead sheet Stat" xfId="39708" xr:uid="{514E78A0-77EF-4164-96E1-7BD114377A9E}"/>
    <cellStyle name="_FS_Conso(eliminated) (2)_Investment_COA_26 05 10_P'Wimon_AZAY Deferred tax Template_2013 (2)" xfId="39867" xr:uid="{B5C296AF-55F9-4116-AD51-39CAE51BF2AB}"/>
    <cellStyle name="_FS_Conso(eliminated) (2)_Investment_COA_26 05 10_P'Wimon_AZAY Deferred tax Template_2013 (2) 2" xfId="39813" xr:uid="{47CD5042-2061-4A5A-A8D9-1BF4A9F44452}"/>
    <cellStyle name="_FS_Conso(eliminated) (2)_Investment_COA_26 05 10_P'Wimon_AZAY Deferred tax Template_2013 (2)_AACP-FS Q4.2014_Lead sheet Stat" xfId="39797" xr:uid="{93F8EE9C-8523-4671-9515-C4ED709EFA9A}"/>
    <cellStyle name="_FS_Conso(eliminated) (2)_Investment_COA_26 05 10_P'Wimon_AZAY Deferred tax Template_31122012" xfId="39890" xr:uid="{8848B7CD-67EC-49EA-B7A1-D2DDAFA53868}"/>
    <cellStyle name="_FS_Conso(eliminated) (2)_Investment_COA_26 05 10_P'Wimon_AZAY Deferred tax Template_31122012 2" xfId="39676" xr:uid="{F986A7CA-8364-42E3-85C1-389A38A66C84}"/>
    <cellStyle name="_FS_Conso(eliminated) (2)_Investment_COA_26 05 10_P'Wimon_AZAY Deferred tax Template_31122012_AACP-FS Q4.2014_Lead sheet Stat" xfId="38984" xr:uid="{4A6079C4-044B-4287-89D8-B4771D97B903}"/>
    <cellStyle name="_FS_Conso(eliminated) (2)_Investment_Migration_18.04.10" xfId="8" xr:uid="{00000000-0005-0000-0000-000007000000}"/>
    <cellStyle name="_FS_Conso(eliminated) (2)_Investment_Migration_18.04.10 2" xfId="39863" xr:uid="{09404ADF-CA86-4B50-8B47-E9341F86BA5B}"/>
    <cellStyle name="_FS_Conso(eliminated) (2)_Investment_Migration_18.04.10 2 2" xfId="39755" xr:uid="{742C584F-7B36-4391-8169-BCF983DB204D}"/>
    <cellStyle name="_FS_Conso(eliminated) (2)_Investment_Migration_18.04.10 2_AACP-FS Q4.2014_Lead sheet Stat" xfId="39886" xr:uid="{DC36D606-3843-4236-B1E7-488FE057DE09}"/>
    <cellStyle name="_FS_Conso(eliminated) (2)_Investment_Migration_18.04.10_ayu001a111a-12e-1 Rev 4" xfId="39445" xr:uid="{467054D9-AFB6-4545-9943-EB1C575C1B84}"/>
    <cellStyle name="_FS_Conso(eliminated) (2)_Investment_Migration_18.04.10_ayu001a111a-12e-1 Rev 4 2" xfId="39875" xr:uid="{37B8F97D-A81F-477E-8CD2-8EF442410EF1}"/>
    <cellStyle name="_FS_Conso(eliminated) (2)_Investment_Migration_18.04.10_ayu001a111a-12e-1 Rev 4_AACP-FS Q4.2014_Lead sheet Stat" xfId="39811" xr:uid="{0C31C2C0-2C79-4F30-A1FF-B2944A5415F0}"/>
    <cellStyle name="_FS_Conso(eliminated) (2)_Investment_Migration_18.04.10_ayu001a121b-06t" xfId="39898" xr:uid="{EB906A05-971C-49FB-B103-56B250C43648}"/>
    <cellStyle name="_FS_Conso(eliminated) (2)_Investment_Migration_18.04.10_ayu001a121b-06t 2" xfId="39795" xr:uid="{81AEE8F9-F051-4180-8972-75F98C9EDFBA}"/>
    <cellStyle name="_FS_Conso(eliminated) (2)_Investment_Migration_18.04.10_ayu001a121b-06t_AACP-FS Q4.2014_Lead sheet Stat" xfId="39668" xr:uid="{5D29FE6F-61B2-416D-8992-4A4A280D718C}"/>
    <cellStyle name="_FS_Conso(eliminated) (2)_Investment_Migration_18.04.10_AZAY Deferred tax Template_2013 (2)" xfId="39358" xr:uid="{0127C20E-DCBC-4066-A250-A3A67D1BE9DF}"/>
    <cellStyle name="_FS_Conso(eliminated) (2)_Investment_Migration_18.04.10_AZAY Deferred tax Template_2013 (2) 2" xfId="39353" xr:uid="{E5DB89AE-F1AD-4197-AB99-17FA2EB648B9}"/>
    <cellStyle name="_FS_Conso(eliminated) (2)_Investment_Migration_18.04.10_AZAY Deferred tax Template_2013 (2)_AACP-FS Q4.2014_Lead sheet Stat" xfId="39726" xr:uid="{1C972C08-728E-49D3-A16B-FDA2C5509229}"/>
    <cellStyle name="_FS_Conso(eliminated) (2)_Investment_Migration_18.04.10_AZAY Deferred tax Template_31122012" xfId="39035" xr:uid="{00F3FEDE-64C6-438B-80E4-95BB878FA493}"/>
    <cellStyle name="_FS_Conso(eliminated) (2)_Investment_Migration_18.04.10_AZAY Deferred tax Template_31122012 2" xfId="39549" xr:uid="{B792B018-1BEF-4B67-B460-E214E36E215E}"/>
    <cellStyle name="_FS_Conso(eliminated) (2)_Investment_Migration_18.04.10_AZAY Deferred tax Template_31122012_AACP-FS Q4.2014_Lead sheet Stat" xfId="39904" xr:uid="{752DA734-1797-4398-93EE-87EACC6EDF18}"/>
    <cellStyle name="_FS_Conso(eliminated) (2)_Local_report_0612" xfId="39357" xr:uid="{BF34A9F6-7C7B-4538-9812-E2127B83CD41}"/>
    <cellStyle name="_FS_Conso(eliminated) (2)_Local_report_0612_AZAY Deferred tax Template_2013 (2)" xfId="39864" xr:uid="{869E34E4-C736-4709-960B-AC04FA8CFCBC}"/>
    <cellStyle name="_FS_Conso(eliminated) (2)_Local_report_0612_AZAY Deferred tax Template_2013 (2) 2" xfId="39807" xr:uid="{1153621B-BC00-494C-BA12-3A15548D96BB}"/>
    <cellStyle name="_FS_Conso(eliminated) (2)_Local_report_0612_AZAY Deferred tax Template_2013 (2)_AACP-FS Q4.2014_Lead sheet Stat" xfId="39791" xr:uid="{97161AA5-D75A-4D94-A5C0-F8D36D7E4483}"/>
    <cellStyle name="_FS_Conso(eliminated) (2)_Local_report_0612_AZAY Deferred tax Template_31122012" xfId="39887" xr:uid="{02EF94EF-948A-42D7-860F-A10C109C4FC3}"/>
    <cellStyle name="_FS_Conso(eliminated) (2)_Local_report_0612_AZAY Deferred tax Template_31122012 2" xfId="39665" xr:uid="{228C20B7-1C28-44BD-AE25-67816C4EF946}"/>
    <cellStyle name="_FS_Conso(eliminated) (2)_Local_report_0612_AZAY Deferred tax Template_31122012_AACP-FS Q4.2014_Lead sheet Stat" xfId="39876" xr:uid="{8C39A470-8C23-4905-8811-CC2A0133C698}"/>
    <cellStyle name="_FS_Conso(eliminated) (2)_NewAccount_AZ2" xfId="9" xr:uid="{00000000-0005-0000-0000-000008000000}"/>
    <cellStyle name="_FS_Conso(eliminated) (2)_NewAccount_AZ2 2" xfId="39899" xr:uid="{6E5CD606-FC0C-411D-95F7-AEF6214EAADE}"/>
    <cellStyle name="_FS_Conso(eliminated) (2)_NewAccount_AZ2 2 2" xfId="39690" xr:uid="{56C64196-20D2-4460-BDD3-6E8D51033496}"/>
    <cellStyle name="_FS_Conso(eliminated) (2)_NewAccount_AZ2 2_AACP-FS Q4.2014_Lead sheet Stat" xfId="39707" xr:uid="{96CACA33-A412-493E-AE1F-6360160B676C}"/>
    <cellStyle name="_FS_Conso(eliminated) (2)_NewAccount_AZ2_ayu001a111a-12e-1 Rev 4" xfId="39858" xr:uid="{DAD66DDB-2D79-456B-82F3-3DF0B655DC92}"/>
    <cellStyle name="_FS_Conso(eliminated) (2)_NewAccount_AZ2_ayu001a111a-12e-1 Rev 4 2" xfId="39756" xr:uid="{8521C6D5-E86D-47D0-8408-DEFA71F2E93A}"/>
    <cellStyle name="_FS_Conso(eliminated) (2)_NewAccount_AZ2_ayu001a111a-12e-1 Rev 4_AACP-FS Q4.2014_Lead sheet Stat" xfId="39881" xr:uid="{3CA21711-1C33-40BB-9B80-0A05546CAE31}"/>
    <cellStyle name="_FS_Conso(eliminated) (2)_NewAccount_AZ2_ayu001a121b-06t" xfId="39048" xr:uid="{655108B5-6391-44B1-8C5A-CB2340396915}"/>
    <cellStyle name="_FS_Conso(eliminated) (2)_NewAccount_AZ2_ayu001a121b-06t 2" xfId="39869" xr:uid="{A6AF72DF-6AA4-4271-8735-3ED3FEA6206E}"/>
    <cellStyle name="_FS_Conso(eliminated) (2)_NewAccount_AZ2_ayu001a121b-06t_AACP-FS Q4.2014_Lead sheet Stat" xfId="39810" xr:uid="{A72D0368-6EE5-4744-9342-2F1F6A285897}"/>
    <cellStyle name="_FS_Conso(eliminated) (2)_NewAccount_AZ2_AZAY Deferred tax Template_2013 (2)" xfId="39794" xr:uid="{2FBE9050-E452-43FA-A325-C4BC823F3E7C}"/>
    <cellStyle name="_FS_Conso(eliminated) (2)_NewAccount_AZ2_AZAY Deferred tax Template_2013 (2) 2" xfId="39892" xr:uid="{D3D12C87-1B0C-42AB-8CCC-279BF0D455BA}"/>
    <cellStyle name="_FS_Conso(eliminated) (2)_NewAccount_AZ2_AZAY Deferred tax Template_2013 (2)_AACP-FS Q4.2014_Lead sheet Stat" xfId="39604" xr:uid="{6505E8FF-8D53-43CC-8329-65E7850794D5}"/>
    <cellStyle name="_FS_Conso(eliminated) (2)_NewAccount_AZ2_AZAY Deferred tax Template_31122012" xfId="38625" xr:uid="{89D7C713-5AE8-459A-92C6-2281C6BEFF3B}"/>
    <cellStyle name="_FS_Conso(eliminated) (2)_NewAccount_AZ2_AZAY Deferred tax Template_31122012 2" xfId="39032" xr:uid="{A601125B-DCB0-40FF-8E09-F303BEC3571A}"/>
    <cellStyle name="_FS_Conso(eliminated) (2)_NewAccount_AZ2_AZAY Deferred tax Template_31122012_AACP-FS Q4.2014_Lead sheet Stat" xfId="38692" xr:uid="{4157617E-1E54-4DD3-B909-837EDBADB2B3}"/>
    <cellStyle name="_FS_Conso(eliminated) (2)_PL_Local" xfId="39861" xr:uid="{BF4FF416-4C33-4D8C-A5D5-1973D68CC5B6}"/>
    <cellStyle name="_FS_Conso(eliminated) (2)_PL_Local 2" xfId="39884" xr:uid="{A9317131-ED9C-4C09-AB79-DB93E5C5F9A1}"/>
    <cellStyle name="_FS_Conso(eliminated) (2)_PL_Local 2 2" xfId="39872" xr:uid="{3CD0950A-38B9-442E-8FF5-2BE5B073DBF0}"/>
    <cellStyle name="_FS_Conso(eliminated) (2)_PL_Local 2_AACP-FS Q4.2014_Lead sheet Stat" xfId="39895" xr:uid="{DED867D0-6F33-4A67-AC02-B0453D772E6B}"/>
    <cellStyle name="_FS_Conso(eliminated) (2)_PL_Local_AZAY Deferred tax Template_2013 (2)" xfId="39279" xr:uid="{96A05B41-7DD2-46C9-B7D1-B56AA7B81298}"/>
    <cellStyle name="_FS_Conso(eliminated) (2)_PL_Local_AZAY Deferred tax Template_2013 (2) 2" xfId="39671" xr:uid="{FA2C1DF7-0327-4002-A173-5C20FB408534}"/>
    <cellStyle name="_FS_Conso(eliminated) (2)_PL_Local_AZAY Deferred tax Template_2013 (2)_AACP-FS Q4.2014_Lead sheet Stat" xfId="39444" xr:uid="{FFA54D66-2517-43D9-AB4C-8FED34E48A72}"/>
    <cellStyle name="_FS_Conso(eliminated) (2)_PL_Local_AZAY Deferred tax Template_31122012" xfId="39202" xr:uid="{A470CB96-2286-4F22-8433-5CD3B4DC8590}"/>
    <cellStyle name="_FS_Conso(eliminated) (2)_PL_Local_AZAY Deferred tax Template_31122012 2" xfId="39776" xr:uid="{E021E9BA-EC9E-4C4A-850D-D22C9172FA6D}"/>
    <cellStyle name="_FS_Conso(eliminated) (2)_PL_Local_AZAY Deferred tax Template_31122012_AACP-FS Q4.2014_Lead sheet Stat" xfId="39355" xr:uid="{6AB447E9-14CF-42CB-B68F-1A7C38BABCE7}"/>
    <cellStyle name="_FS_Conso(eliminated) (2)_Setup_18.04.10" xfId="10" xr:uid="{00000000-0005-0000-0000-000009000000}"/>
    <cellStyle name="_FS_Conso(eliminated) (2)_Setup_18.04.10 2" xfId="39532" xr:uid="{010F928C-62A6-49C4-BEDF-2E7F10277441}"/>
    <cellStyle name="_FS_Conso(eliminated) (2)_Setup_18.04.10 2 2" xfId="39482" xr:uid="{329E5A4B-10EE-4AA1-A427-4EBA322396FA}"/>
    <cellStyle name="_FS_Conso(eliminated) (2)_Setup_18.04.10 2_AACP-FS Q4.2014_Lead sheet Stat" xfId="39016" xr:uid="{63210BDD-6325-4ECF-BEFC-BCD0F9CAD775}"/>
    <cellStyle name="_FS_Conso(eliminated) (2)_Setup_18.04.10_ayu001a111a-12e-1 Rev 4" xfId="39475" xr:uid="{65FB94C4-21D3-43B6-BE84-C4C178960BB3}"/>
    <cellStyle name="_FS_Conso(eliminated) (2)_Setup_18.04.10_ayu001a111a-12e-1 Rev 4 2" xfId="39296" xr:uid="{EA3812B0-5CE2-446B-B1D4-16A3A6A02549}"/>
    <cellStyle name="_FS_Conso(eliminated) (2)_Setup_18.04.10_ayu001a111a-12e-1 Rev 4_AACP-FS Q4.2014_Lead sheet Stat" xfId="39484" xr:uid="{F5C86ACB-9DB0-451C-9D32-EF5E750EBAC2}"/>
    <cellStyle name="_FS_Conso(eliminated) (2)_Setup_18.04.10_ayu001a121b-06t" xfId="38600" xr:uid="{4FB1CF27-D72B-447E-9F70-65F6D6437536}"/>
    <cellStyle name="_FS_Conso(eliminated) (2)_Setup_18.04.10_ayu001a121b-06t 2" xfId="39473" xr:uid="{528264B2-B38B-4B36-8295-E297C9FCC3E1}"/>
    <cellStyle name="_FS_Conso(eliminated) (2)_Setup_18.04.10_ayu001a121b-06t_AACP-FS Q4.2014_Lead sheet Stat" xfId="39480" xr:uid="{333C6152-9BFC-40CE-B1F2-055CAC322FDB}"/>
    <cellStyle name="_FS_Conso(eliminated) (2)_Setup_18.04.10_AZAY Deferred tax Template_2013 (2)" xfId="39491" xr:uid="{F37E4B39-C19D-4BE4-A5F2-D9E8932CC557}"/>
    <cellStyle name="_FS_Conso(eliminated) (2)_Setup_18.04.10_AZAY Deferred tax Template_2013 (2) 2" xfId="39900" xr:uid="{79892E2C-49AD-4EE3-9BB5-0CAF94C59459}"/>
    <cellStyle name="_FS_Conso(eliminated) (2)_Setup_18.04.10_AZAY Deferred tax Template_2013 (2)_AACP-FS Q4.2014_Lead sheet Stat" xfId="39500" xr:uid="{C42F043D-0DDB-4F79-A811-24EC0CE30B34}"/>
    <cellStyle name="_FS_Conso(eliminated) (2)_Setup_18.04.10_AZAY Deferred tax Template_31122012" xfId="39692" xr:uid="{A599F16B-EC3A-4EBE-8D5E-973321D2F954}"/>
    <cellStyle name="_FS_Conso(eliminated) (2)_Setup_18.04.10_AZAY Deferred tax Template_31122012 2" xfId="39857" xr:uid="{DD5B89E0-8711-479C-9C36-E952EABAD1D1}"/>
    <cellStyle name="_FS_Conso(eliminated) (2)_Setup_18.04.10_AZAY Deferred tax Template_31122012_AACP-FS Q4.2014_Lead sheet Stat" xfId="39880" xr:uid="{91F82131-8BF8-4A7A-B235-269473DD665E}"/>
    <cellStyle name="_FS_Conso(eliminated) (2)_Setup_24.03.10" xfId="11" xr:uid="{00000000-0005-0000-0000-00000A000000}"/>
    <cellStyle name="_FS_Conso(eliminated) (2)_Setup_24.03.10 2" xfId="39868" xr:uid="{6FD895B1-746B-4D1C-BC8E-D196C440DC7A}"/>
    <cellStyle name="_FS_Conso(eliminated) (2)_Setup_24.03.10 2 2" xfId="39891" xr:uid="{45325FB2-FF7A-4C02-AFFA-FCFB6160CB4E}"/>
    <cellStyle name="_FS_Conso(eliminated) (2)_Setup_24.03.10 2_AACP-FS Q4.2014_Lead sheet Stat" xfId="39620" xr:uid="{877332C7-6532-4D70-A6A1-E169D3C410BD}"/>
    <cellStyle name="_FS_Conso(eliminated) (2)_Setup_24.03.10_ayu001a111a-12e-1 Rev 4" xfId="39372" xr:uid="{0CE202D8-FB5C-40BB-AD06-B92973999FF9}"/>
    <cellStyle name="_FS_Conso(eliminated) (2)_Setup_24.03.10_ayu001a111a-12e-1 Rev 4 2" xfId="39461" xr:uid="{9CA480A7-2A34-45C6-B752-A96677D2C8BA}"/>
    <cellStyle name="_FS_Conso(eliminated) (2)_Setup_24.03.10_ayu001a111a-12e-1 Rev 4_AACP-FS Q4.2014_Lead sheet Stat" xfId="39493" xr:uid="{04DF6FA1-B2C6-45D3-AE5F-735817EDF542}"/>
    <cellStyle name="_FS_Conso(eliminated) (2)_Setup_24.03.10_ayu001a121b-06t" xfId="38747" xr:uid="{CE1982F4-9EB6-4671-9DCC-A3E56EFA2D85}"/>
    <cellStyle name="_FS_Conso(eliminated) (2)_Setup_24.03.10_ayu001a121b-06t 2" xfId="39501" xr:uid="{B0C70173-8CA3-4970-B2E2-E2D22FFE344A}"/>
    <cellStyle name="_FS_Conso(eliminated) (2)_Setup_24.03.10_ayu001a121b-06t_AACP-FS Q4.2014_Lead sheet Stat" xfId="38589" xr:uid="{4CB47C41-2039-4FDB-9E2E-EE43C3F455A1}"/>
    <cellStyle name="_FS_Conso(eliminated) (2)_Setup_24.03.10_AZAY Deferred tax Template_2013 (2)" xfId="38516" xr:uid="{93105592-7A5D-4D5B-9F2E-39C5720E506D}"/>
    <cellStyle name="_FS_Conso(eliminated) (2)_Setup_24.03.10_AZAY Deferred tax Template_2013 (2) 2" xfId="39013" xr:uid="{BB6DD1A8-C6DD-4B13-BA94-8064E611A052}"/>
    <cellStyle name="_FS_Conso(eliminated) (2)_Setup_24.03.10_AZAY Deferred tax Template_2013 (2)_AACP-FS Q4.2014_Lead sheet Stat" xfId="39162" xr:uid="{37F4E965-C388-46AA-839C-E3DD05FBD3FB}"/>
    <cellStyle name="_FS_Conso(eliminated) (2)_Setup_24.03.10_AZAY Deferred tax Template_31122012" xfId="39114" xr:uid="{DF1ABC48-946F-4D78-B417-596D5D4D2833}"/>
    <cellStyle name="_FS_Conso(eliminated) (2)_Setup_24.03.10_AZAY Deferred tax Template_31122012 2" xfId="39168" xr:uid="{D792DCAC-D371-4B31-94AF-953E3D142A4C}"/>
    <cellStyle name="_FS_Conso(eliminated) (2)_Setup_24.03.10_AZAY Deferred tax Template_31122012_AACP-FS Q4.2014_Lead sheet Stat" xfId="38526" xr:uid="{BF7EB039-6FDC-4F56-A5B1-B7A9F8506BBC}"/>
    <cellStyle name="_FS_Conso(eliminated) (2)_Setup_24.08.2010" xfId="12" xr:uid="{00000000-0005-0000-0000-00000B000000}"/>
    <cellStyle name="_FS_Conso(eliminated) (2)_Setup_24.08.2010 2" xfId="38542" xr:uid="{030BA5F1-6B86-48A8-A3D2-9FA19DFACD67}"/>
    <cellStyle name="_FS_Conso(eliminated) (2)_Setup_24.08.2010 2 2" xfId="39826" xr:uid="{BD7CF5C2-6259-4B95-8D6C-D01B57BBAAD2}"/>
    <cellStyle name="_FS_Conso(eliminated) (2)_Setup_24.08.2010 2_AACP-FS Q4.2014_Lead sheet Stat" xfId="39272" xr:uid="{01A86ED0-9A28-4343-9B5B-D15CA48D95CF}"/>
    <cellStyle name="_FS_Conso(eliminated) (2)_Setup_24.08.2010_ayu001a111a-12e-1 Rev 4" xfId="39824" xr:uid="{353DEC4E-3279-4B03-AAEC-113D16D09E32}"/>
    <cellStyle name="_FS_Conso(eliminated) (2)_Setup_24.08.2010_ayu001a111a-12e-1 Rev 4 2" xfId="39270" xr:uid="{C63F8333-47EC-4274-B5B2-4588A63B0902}"/>
    <cellStyle name="_FS_Conso(eliminated) (2)_Setup_24.08.2010_ayu001a111a-12e-1 Rev 4_AACP-FS Q4.2014_Lead sheet Stat" xfId="39160" xr:uid="{0098361C-653C-43E2-95BF-6D1A2D9119E6}"/>
    <cellStyle name="_FS_Conso(eliminated) (2)_Setup_24.08.2010_ayu001a121b-06t" xfId="38539" xr:uid="{025338C2-A92A-4380-88C5-B7A0C29BB56F}"/>
    <cellStyle name="_FS_Conso(eliminated) (2)_Setup_24.08.2010_ayu001a121b-06t 2" xfId="39820" xr:uid="{4DA1922A-E4B1-4165-9218-9F4371FDBA6A}"/>
    <cellStyle name="_FS_Conso(eliminated) (2)_Setup_24.08.2010_ayu001a121b-06t_AACP-FS Q4.2014_Lead sheet Stat" xfId="39111" xr:uid="{36A3655B-B9F5-454B-8602-70F85AFC261A}"/>
    <cellStyle name="_FS_Conso(eliminated) (2)_Setup_24.08.2010_AZAY Deferred tax Template_2013 (2)" xfId="39167" xr:uid="{F080E6D9-6E9A-4C10-8B13-CAC7A78FD46A}"/>
    <cellStyle name="_FS_Conso(eliminated) (2)_Setup_24.08.2010_AZAY Deferred tax Template_2013 (2) 2" xfId="39139" xr:uid="{2E6DD952-4323-49A7-B0CF-29E4E8DE6E08}"/>
    <cellStyle name="_FS_Conso(eliminated) (2)_Setup_24.08.2010_AZAY Deferred tax Template_2013 (2)_AACP-FS Q4.2014_Lead sheet Stat" xfId="39710" xr:uid="{4E16788D-3FAC-47C3-A2B9-D2EAD0F24802}"/>
    <cellStyle name="_FS_Conso(eliminated) (2)_Setup_24.08.2010_AZAY Deferred tax Template_31122012" xfId="39850" xr:uid="{5A9F9039-359B-4B28-B0F4-F18A2473E3E9}"/>
    <cellStyle name="_FS_Conso(eliminated) (2)_Setup_24.08.2010_AZAY Deferred tax Template_31122012 2" xfId="39443" xr:uid="{E9496F3F-93FD-4324-836A-458CCEA82B22}"/>
    <cellStyle name="_FS_Conso(eliminated) (2)_Setup_24.08.2010_AZAY Deferred tax Template_31122012_AACP-FS Q4.2014_Lead sheet Stat" xfId="39846" xr:uid="{37B4FCB4-A33A-4467-82E9-8363FC633D08}"/>
    <cellStyle name="_Grouping_TB-01.2011" xfId="39572" xr:uid="{FAD22031-445C-4232-B06A-A19C82218680}"/>
    <cellStyle name="_Grouping_TB-01.2011 2" xfId="39842" xr:uid="{0C935B56-8F9D-4542-9D18-14DD9C967769}"/>
    <cellStyle name="_Grouping_TB-01.2011 2 2" xfId="39595" xr:uid="{C2A6C0E4-6B11-418C-AAFB-3902F1939D34}"/>
    <cellStyle name="_Grouping_TB-01.2011 2_AACP-FS Q4.2014_Lead sheet Stat" xfId="39838" xr:uid="{DB864142-2EA3-4B70-9D50-D7E765A8D3A1}"/>
    <cellStyle name="_Grouping_TB-01.2011_AZAY Deferred tax Template_2013 (2)" xfId="39553" xr:uid="{CC787024-ED6A-48CB-AB91-252D64B20AD6}"/>
    <cellStyle name="_Grouping_TB-01.2011_AZAY Deferred tax Template_2013 (2) 2" xfId="39834" xr:uid="{513821AB-40D6-4BB4-BFDB-ACFAB4F53B6F}"/>
    <cellStyle name="_Grouping_TB-01.2011_AZAY Deferred tax Template_2013 (2)_AACP-FS Q4.2014_Lead sheet Stat" xfId="39131" xr:uid="{A1EE650E-B847-4AAE-ADD6-8D4EB2FFD566}"/>
    <cellStyle name="_Grouping_TB-01.2011_AZAY Deferred tax Template_31122012" xfId="39830" xr:uid="{F77A3C83-1301-48AD-8E38-C318A7EA975A}"/>
    <cellStyle name="_Grouping_TB-01.2011_AZAY Deferred tax Template_31122012 2" xfId="39012" xr:uid="{B016351D-F897-4780-B7FE-F15A59AD74BA}"/>
    <cellStyle name="_Grouping_TB-01.2011_AZAY Deferred tax Template_31122012_AACP-FS Q4.2014_Lead sheet Stat" xfId="38999" xr:uid="{4DB200C6-6284-4157-9ABD-3A2DA12A2F52}"/>
    <cellStyle name="_Grouping_TB-02.2011" xfId="39853" xr:uid="{9DB4BA03-15D9-47E3-BE2A-DAA0AF3484DA}"/>
    <cellStyle name="_Grouping_TB-02.2011 2" xfId="39564" xr:uid="{19E9931D-6CB1-4B26-ABEC-7581A58BBB63}"/>
    <cellStyle name="_Grouping_TB-02.2011 2 2" xfId="39849" xr:uid="{5BC827E4-3C90-4DB4-BA9A-A60CF7CE0DC0}"/>
    <cellStyle name="_Grouping_TB-02.2011 2_AACP-FS Q4.2014_Lead sheet Stat" xfId="39702" xr:uid="{F4EC9849-78C2-42F2-8BE0-8DB8621FFBF9}"/>
    <cellStyle name="_Grouping_TB-02.2011_AZAY Deferred tax Template_2013 (2)" xfId="39845" xr:uid="{19DBAA98-F93F-41DD-A58C-E9CFD22DA911}"/>
    <cellStyle name="_Grouping_TB-02.2011_AZAY Deferred tax Template_2013 (2) 2" xfId="39610" xr:uid="{A39F4CBC-6C67-43E4-9920-B729A19C2B3B}"/>
    <cellStyle name="_Grouping_TB-02.2011_AZAY Deferred tax Template_2013 (2)_AACP-FS Q4.2014_Lead sheet Stat" xfId="39841" xr:uid="{53273712-8C7E-4B9D-9C85-1EFECFF86DCC}"/>
    <cellStyle name="_Grouping_TB-02.2011_AZAY Deferred tax Template_31122012" xfId="39616" xr:uid="{2484D5D6-AA8E-426A-BA32-B502D926FAE7}"/>
    <cellStyle name="_Grouping_TB-02.2011_AZAY Deferred tax Template_31122012 2" xfId="39837" xr:uid="{FA47BA0E-949D-48FB-83A7-F35FF1326564}"/>
    <cellStyle name="_Grouping_TB-02.2011_AZAY Deferred tax Template_31122012_AACP-FS Q4.2014_Lead sheet Stat" xfId="38628" xr:uid="{DF4BB625-0A7B-4B41-B61F-EED1C4687941}"/>
    <cellStyle name="_leasing-CMK" xfId="38119" xr:uid="{E1DDC444-3F7F-463B-B956-49DFFEE7A6C0}"/>
    <cellStyle name="_Life_Monthly_report_Vision07.10_ReGp_new(af audit)" xfId="13" xr:uid="{00000000-0005-0000-0000-00000C000000}"/>
    <cellStyle name="_Life_Monthly_report_Vision07.10_ReGp_new(af audit) 2" xfId="39833" xr:uid="{0F7E4348-C8F8-4A6A-9950-18F324CC2571}"/>
    <cellStyle name="_Life_Monthly_report_Vision07.10_ReGp_new(af audit) 2 2" xfId="39685" xr:uid="{FB14AF80-632B-4AD8-8E7C-2E72D5FBCAB3}"/>
    <cellStyle name="_Life_Monthly_report_Vision07.10_ReGp_new(af audit) 2_AACP-FS Q4.2014_Lead sheet Stat" xfId="39852" xr:uid="{B59646FF-6228-4E07-8D79-E1D5F6B4092D}"/>
    <cellStyle name="_Life_Monthly_report_Vision07.10_ReGp_new(af audit)_ayu001a111a-12e-1 Rev 4" xfId="39663" xr:uid="{6CE6264E-52C3-475A-A4BF-C4A028B9253F}"/>
    <cellStyle name="_Life_Monthly_report_Vision07.10_ReGp_new(af audit)_ayu001a111a-12e-1 Rev 4 2" xfId="39848" xr:uid="{6CCAF655-06D3-4867-A53E-77015F4A5D10}"/>
    <cellStyle name="_Life_Monthly_report_Vision07.10_ReGp_new(af audit)_ayu001a111a-12e-1 Rev 4_AACP-FS Q4.2014_Lead sheet Stat" xfId="39680" xr:uid="{73F3AD37-365D-4674-89EC-28F6D70F6D78}"/>
    <cellStyle name="_Life_Monthly_report_Vision07.10_ReGp_new(af audit)_ayu001a121b-06t" xfId="39844" xr:uid="{CEBA2E29-D3F5-4E0B-AAE9-40B05D9C84AD}"/>
    <cellStyle name="_Life_Monthly_report_Vision07.10_ReGp_new(af audit)_ayu001a121b-06t 2" xfId="38527" xr:uid="{7B6EBB42-AB81-47CF-B0FC-A9F4AAEEE1AF}"/>
    <cellStyle name="_Life_Monthly_report_Vision07.10_ReGp_new(af audit)_ayu001a121b-06t_AACP-FS Q4.2014_Lead sheet Stat" xfId="39840" xr:uid="{307DBFCE-FF86-4F02-89F0-78841AD73DFC}"/>
    <cellStyle name="_Life_Monthly_report_Vision07.10_ReGp_new(af audit)_AZAY Deferred tax Template_2013 (2)" xfId="39706" xr:uid="{9D28A824-AB07-42AE-B35A-FE5847DF1909}"/>
    <cellStyle name="_Life_Monthly_report_Vision07.10_ReGp_new(af audit)_AZAY Deferred tax Template_2013 (2) 2" xfId="39836" xr:uid="{E694220F-FB27-4271-AB57-23A56DA2F4F8}"/>
    <cellStyle name="_Life_Monthly_report_Vision07.10_ReGp_new(af audit)_AZAY Deferred tax Template_2013 (2)_AACP-FS Q4.2014_Lead sheet Stat" xfId="38586" xr:uid="{991F795C-5D26-4E2E-B0D4-020291F09DF3}"/>
    <cellStyle name="_Life_Monthly_report_Vision07.10_ReGp_new(af audit)_AZAY Deferred tax Template_31122012" xfId="39832" xr:uid="{665082DB-79C7-4B45-B653-3F144D1FF616}"/>
    <cellStyle name="_Life_Monthly_report_Vision07.10_ReGp_new(af audit)_AZAY Deferred tax Template_31122012 2" xfId="39422" xr:uid="{5E85CFEE-DC25-4AE5-8C8B-A7A507216511}"/>
    <cellStyle name="_Life_Monthly_report_Vision07.10_ReGp_new(af audit)_AZAY Deferred tax Template_31122012_AACP-FS Q4.2014_Lead sheet Stat" xfId="39851" xr:uid="{CF4AD6AB-A9D7-4CCD-86FB-C03587E794CE}"/>
    <cellStyle name="_PL&amp;Earn2013F1" xfId="1295" xr:uid="{05E219EF-1E0C-4147-B986-E23391680327}"/>
    <cellStyle name="_ReserveDisclosure-Q1 2011vsYE2010 (3)_mail" xfId="14" xr:uid="{00000000-0005-0000-0000-00000D000000}"/>
    <cellStyle name="_ReserveDisclosure-Q1 2011vsYE2010 (3)_mail 2" xfId="39118" xr:uid="{55B453FD-C226-4B39-89B9-EACD98806D98}"/>
    <cellStyle name="_ReserveDisclosure-Q1 2011vsYE2010 (3)_mail 2 2" xfId="39847" xr:uid="{592FCE3D-714C-482C-8BD0-6EAA51583A7B}"/>
    <cellStyle name="_ReserveDisclosure-Q1 2011vsYE2010 (3)_mail 2_AACP-FS Q4.2014_Lead sheet Stat" xfId="39429" xr:uid="{B64B9FC1-E937-4195-9E39-B4F6ED920A89}"/>
    <cellStyle name="_ReserveDisclosure-Q1 2011vsYE2010 (3)_mail_ayu001a111a-12e-1 Rev 4" xfId="39843" xr:uid="{AD701AC6-1CBD-4061-8CB5-9E9045C6285A}"/>
    <cellStyle name="_ReserveDisclosure-Q1 2011vsYE2010 (3)_mail_ayu001a111a-12e-1 Rev 4 2" xfId="39414" xr:uid="{586465A8-96FC-408F-A8B4-9BCD8A5A01AB}"/>
    <cellStyle name="_ReserveDisclosure-Q1 2011vsYE2010 (3)_mail_ayu001a111a-12e-1 Rev 4_AACP-FS Q4.2014_Lead sheet Stat" xfId="39839" xr:uid="{BE536C7B-D5A2-48CB-AED8-B9CD2BBC98FD}"/>
    <cellStyle name="_ReserveDisclosure-Q1 2011vsYE2010 (3)_mail_ayu001a121b-06t" xfId="39034" xr:uid="{81EE4699-3558-4D7C-A4F6-27A39B26D2A6}"/>
    <cellStyle name="_ReserveDisclosure-Q1 2011vsYE2010 (3)_mail_ayu001a121b-06t 2" xfId="39835" xr:uid="{F53418D8-ACC2-4266-B1E7-71E084DF252C}"/>
    <cellStyle name="_ReserveDisclosure-Q1 2011vsYE2010 (3)_mail_ayu001a121b-06t_AACP-FS Q4.2014_Lead sheet Stat" xfId="39599" xr:uid="{7DDF103B-0AEB-4B78-8C7F-40436F20CA10}"/>
    <cellStyle name="_ReserveDisclosure-Q1 2011vsYE2010 (3)_mail_AZAY Deferred tax Template_2013 (2)" xfId="39831" xr:uid="{6F23C833-5234-4FD3-8617-782B99875F0E}"/>
    <cellStyle name="_ReserveDisclosure-Q1 2011vsYE2010 (3)_mail_AZAY Deferred tax Template_2013 (2) 2" xfId="39159" xr:uid="{76DEC4CD-7048-4B0C-8710-86478AE8DBB5}"/>
    <cellStyle name="_ReserveDisclosure-Q1 2011vsYE2010 (3)_mail_AZAY Deferred tax Template_2013 (2)_AACP-FS Q4.2014_Lead sheet Stat" xfId="39108" xr:uid="{5A2EEF08-67A4-4588-A672-850BFB47B8F9}"/>
    <cellStyle name="_ReserveDisclosure-Q1 2011vsYE2010 (3)_mail_AZAY Deferred tax Template_31122012" xfId="39166" xr:uid="{52464479-C7B3-4355-8FF5-BFF972F3C9D1}"/>
    <cellStyle name="_ReserveDisclosure-Q1 2011vsYE2010 (3)_mail_AZAY Deferred tax Template_31122012 2" xfId="39136" xr:uid="{7D20F8EC-EB49-4B1F-B3F2-0ACCFD06D328}"/>
    <cellStyle name="_ReserveDisclosure-Q1 2011vsYE2010 (3)_mail_AZAY Deferred tax Template_31122012_AACP-FS Q4.2014_Lead sheet Stat" xfId="39269" xr:uid="{4F14B3B3-D1E3-4CCC-8F44-38FA85BC0AE9}"/>
    <cellStyle name="_Sheet1" xfId="1296" xr:uid="{BA38B9EA-3781-438C-89BE-4223D4C668E0}"/>
    <cellStyle name="_summaryPL_2013F2" xfId="1297" xr:uid="{6AB30981-E76B-4E09-A3C0-DF92E51DA601}"/>
    <cellStyle name="_Top_Epec(Q2'07)" xfId="38120" xr:uid="{93F874C9-9E90-43CF-AE77-DE4046013BA7}"/>
    <cellStyle name="_Top_Sanden_2007" xfId="38121" xr:uid="{783E09D5-8BB7-466D-9125-A3B009381478}"/>
    <cellStyle name="_Top_Sanden_Midyear'08" xfId="38122" xr:uid="{263E8557-3069-4B5D-8E25-04F59779904C}"/>
    <cellStyle name="_Top_Unilift_2006_gus1" xfId="38123" xr:uid="{84DB672E-E75F-46FA-9522-B2931D018484}"/>
    <cellStyle name="_Top-Tech(Thai)_gus" xfId="38124" xr:uid="{462D9659-8AD2-4E9E-8A62-0214DE9779AA}"/>
    <cellStyle name="_WP_HZS_2006" xfId="38125" xr:uid="{465CD29E-2F7D-4B94-8C5F-1239800D5CD3}"/>
    <cellStyle name="_ว2346" xfId="1298" xr:uid="{B969C8D4-A042-4706-AF66-0CC1908D8AA7}"/>
    <cellStyle name="_ว2346 2" xfId="1299" xr:uid="{D2147D13-FF97-412C-B2D7-EF4255392218}"/>
    <cellStyle name="£" xfId="1300" xr:uid="{2A2347D4-FC8E-4422-A67E-1313AA1D9104}"/>
    <cellStyle name="£ 10" xfId="1301" xr:uid="{678A09E6-A7D6-4A3E-ABB2-41A01AB4E190}"/>
    <cellStyle name="£ 11" xfId="1302" xr:uid="{BDF22DEC-083F-4FEE-84D7-8CE311B5E1B1}"/>
    <cellStyle name="£ 12" xfId="1303" xr:uid="{DA3AA82D-35B4-4E45-810E-553CA67097C3}"/>
    <cellStyle name="£ 13" xfId="1304" xr:uid="{F087A1B8-0698-4D8B-929F-384795061499}"/>
    <cellStyle name="£ 14" xfId="1305" xr:uid="{81EE0B42-433F-4AFA-B869-20E5EFB4F4B8}"/>
    <cellStyle name="£ 15" xfId="1306" xr:uid="{B193C260-FC78-4F47-8F77-8FDF5F2D97D6}"/>
    <cellStyle name="£ 16" xfId="1307" xr:uid="{5A03955F-7EF7-4BB7-BB79-C52B0D6DDD3A}"/>
    <cellStyle name="£ 17" xfId="1308" xr:uid="{C77ECFD1-B4B8-4CF6-B29E-6EA1FC42D65D}"/>
    <cellStyle name="£ 17 2" xfId="20003" xr:uid="{A5865BB4-9C9D-4DA3-8EFE-B00F751CB784}"/>
    <cellStyle name="£ 18" xfId="1309" xr:uid="{EDF5DC30-85FF-47F9-A21A-C95C5BB3BDD8}"/>
    <cellStyle name="£ 18 2" xfId="20004" xr:uid="{71440BF0-F754-44F7-8D68-898F40A6A51E}"/>
    <cellStyle name="£ 19" xfId="1310" xr:uid="{D9E5E636-D45D-40E5-BC63-75B8B2BE1BA0}"/>
    <cellStyle name="£ 19 2" xfId="20005" xr:uid="{26FD31DB-78F3-451E-934C-1138AA0FD2B7}"/>
    <cellStyle name="£ 2" xfId="1311" xr:uid="{E87EC004-5266-4BF2-B761-A9CEDE359B44}"/>
    <cellStyle name="£ 2 2" xfId="1312" xr:uid="{A1927FE6-ABAE-4536-8743-45A51147B3B3}"/>
    <cellStyle name="£ 2 3" xfId="1313" xr:uid="{4FC022D3-7BF4-4267-840D-3BDF610ACF08}"/>
    <cellStyle name="£ 20" xfId="1314" xr:uid="{9FCD92AD-31D4-4158-AC2F-6048A9272B93}"/>
    <cellStyle name="£ 20 2" xfId="20006" xr:uid="{B983BF5A-6C22-425C-BE68-C1105EC7C426}"/>
    <cellStyle name="£ 21" xfId="1315" xr:uid="{CE6F24AE-13BD-449E-AB29-33D92BCAF987}"/>
    <cellStyle name="£ 21 2" xfId="20007" xr:uid="{A87B69CE-F136-4075-97DF-261FE5AFA60B}"/>
    <cellStyle name="£ 22" xfId="1316" xr:uid="{406A23D5-937C-4608-AD9B-D5972CF710CD}"/>
    <cellStyle name="£ 22 2" xfId="20008" xr:uid="{2EBD860D-8511-4B52-9A2F-64C2031E303C}"/>
    <cellStyle name="£ 23" xfId="1317" xr:uid="{79F006FE-06D4-4898-B26E-3BBD710AA19C}"/>
    <cellStyle name="£ 23 2" xfId="20009" xr:uid="{580A3A46-23A7-4035-A71C-CA44CDBC78EC}"/>
    <cellStyle name="£ 24" xfId="1318" xr:uid="{867F238E-832E-436B-B951-3126C6CE0CE6}"/>
    <cellStyle name="£ 24 2" xfId="20010" xr:uid="{86B11995-1097-4765-ADE1-2FA0E69085C5}"/>
    <cellStyle name="£ 25" xfId="1319" xr:uid="{9A2E99E7-A033-4079-8CF8-A028C8B4D478}"/>
    <cellStyle name="£ 25 2" xfId="20011" xr:uid="{6565284E-74CD-4114-816A-B0D44C34F4A8}"/>
    <cellStyle name="£ 26" xfId="1320" xr:uid="{8C4F753A-9778-4625-B9DB-9BE1D402A592}"/>
    <cellStyle name="£ 26 2" xfId="20012" xr:uid="{7E549C8D-F9CA-4588-8710-10A600DA1D2E}"/>
    <cellStyle name="£ 27" xfId="20013" xr:uid="{D3D96737-FA4D-411A-838B-EEE3E1DED22C}"/>
    <cellStyle name="£ 27 2" xfId="20014" xr:uid="{9172E360-D434-4227-A5B9-C84442BBAF2F}"/>
    <cellStyle name="£ 28" xfId="20015" xr:uid="{AAC32785-8A95-4924-8694-6FDC76A6226C}"/>
    <cellStyle name="£ 28 2" xfId="20016" xr:uid="{31DC3305-9034-4398-B62F-940A65ACDF19}"/>
    <cellStyle name="£ 29" xfId="20017" xr:uid="{7F741EDE-97B5-40B3-96C5-F11E59C7F1C7}"/>
    <cellStyle name="£ 29 2" xfId="20018" xr:uid="{20084633-CCFC-4789-8ABE-C0E743668716}"/>
    <cellStyle name="£ 3" xfId="1321" xr:uid="{C7D2F1D1-60F6-4F7D-A2E6-72A115DA59AD}"/>
    <cellStyle name="£ 3 2" xfId="1322" xr:uid="{0C42BF42-2322-47C8-BA73-6C1406A6869C}"/>
    <cellStyle name="£ 3 3" xfId="1323" xr:uid="{57C1D1AF-0784-4400-A7AE-52B879ECDF26}"/>
    <cellStyle name="£ 30" xfId="20019" xr:uid="{759B3D3F-FCEA-4C91-BDF4-FEA75D0EFBEE}"/>
    <cellStyle name="£ 30 2" xfId="20020" xr:uid="{6DB852B2-CDB7-40D9-9CC3-7BCCA248EBC3}"/>
    <cellStyle name="£ 31" xfId="20021" xr:uid="{C37599A5-5C62-4E79-A27C-D034467547A9}"/>
    <cellStyle name="£ 31 2" xfId="20022" xr:uid="{787C747A-7F49-4D0D-BEEB-41555BC4C4B0}"/>
    <cellStyle name="£ 32" xfId="20023" xr:uid="{16F9DBB6-E14B-489C-823B-7D5FA629EABC}"/>
    <cellStyle name="£ 32 2" xfId="20024" xr:uid="{62322F37-9DBB-4BF2-9850-0E5481794334}"/>
    <cellStyle name="£ 33" xfId="20025" xr:uid="{880EAB47-7B84-47D9-8580-ABF15BF4D228}"/>
    <cellStyle name="£ 33 2" xfId="20026" xr:uid="{6C5B6C6B-42AA-41C3-820C-0F98D5FE81FD}"/>
    <cellStyle name="£ 34" xfId="20027" xr:uid="{48746536-DDA0-4AA7-A1F1-5B0962AD6EBD}"/>
    <cellStyle name="£ 34 2" xfId="20028" xr:uid="{447DBC96-BDFF-4FFA-940E-64CC663EEC5A}"/>
    <cellStyle name="£ 35" xfId="20029" xr:uid="{174D6328-284A-4348-BA73-0108374845BD}"/>
    <cellStyle name="£ 35 2" xfId="20030" xr:uid="{E48638AB-3733-440A-B0AE-3A6056EF61D9}"/>
    <cellStyle name="£ 36" xfId="20031" xr:uid="{C6C04369-2FE9-456D-8D95-A08F4D8B5EEB}"/>
    <cellStyle name="£ 37" xfId="20032" xr:uid="{3730F863-38E4-4F6A-9F4E-596B82D8326A}"/>
    <cellStyle name="£ 38" xfId="20033" xr:uid="{CEABE7CD-D4F4-4540-973C-FB0437004AAA}"/>
    <cellStyle name="£ 39" xfId="20034" xr:uid="{6FAF966E-45E5-4885-A619-5203E5172B81}"/>
    <cellStyle name="£ 4" xfId="1324" xr:uid="{E15E5D2E-D827-4E92-82A4-FBD1EF0330D7}"/>
    <cellStyle name="£ 40" xfId="20035" xr:uid="{0B736099-0D9F-496E-B77C-77D529D9378A}"/>
    <cellStyle name="£ 5" xfId="1325" xr:uid="{C1B2EFAF-94B0-4BC6-881B-FBEDA05B3A95}"/>
    <cellStyle name="£ 5 2" xfId="1326" xr:uid="{460D3B74-A4F6-4B25-8226-54677BE540F6}"/>
    <cellStyle name="£ 5 3" xfId="20036" xr:uid="{4351C177-99ED-4992-BC24-67E0DC9B63D7}"/>
    <cellStyle name="£ 6" xfId="1327" xr:uid="{FEE18298-97A3-4441-B120-387045FAE529}"/>
    <cellStyle name="£ 7" xfId="1328" xr:uid="{90CFCDCF-6E98-4E91-AD36-6F423BC8CB66}"/>
    <cellStyle name="£ 8" xfId="1329" xr:uid="{2ACD981A-C677-44D1-A4EF-CEBF81B64B5C}"/>
    <cellStyle name="£ 9" xfId="1330" xr:uid="{600AED4F-B5EC-4A89-BF3D-BDC2BED60DA1}"/>
    <cellStyle name="£_1. Data" xfId="1331" xr:uid="{3B0E9EF6-6F51-4D54-94E1-83A6ED51D82C}"/>
    <cellStyle name="£_1. Data 2" xfId="1332" xr:uid="{345073ED-CC6D-43F3-AA23-16415E51D1BB}"/>
    <cellStyle name="£_1. Data 3" xfId="20037" xr:uid="{EC1CE354-BFAC-45A2-9909-B8EE15829D60}"/>
    <cellStyle name="£_1. Data 4" xfId="20038" xr:uid="{7D5D94E4-231B-4E88-8793-B9874505ED0D}"/>
    <cellStyle name="£_1. Data 5" xfId="20039" xr:uid="{24B8C611-C000-4AD7-A7BC-5921C56F8B05}"/>
    <cellStyle name="£_1. Data_Australia F1 2010 template" xfId="1333" xr:uid="{9553529E-C91E-4E03-AF6B-CC0742B8AA79}"/>
    <cellStyle name="£_1. Data_BS&amp;CF-Commentary" xfId="1334" xr:uid="{308B19F4-67D9-4026-990C-DA1AB2F1F952}"/>
    <cellStyle name="£_1. Data_Bupa International F1 2010 template" xfId="1335" xr:uid="{45051EC3-6788-47BC-B3FD-6BB9D79BEFF0}"/>
    <cellStyle name="£_1. Data_Hong Kong F2 2010 template" xfId="1336" xr:uid="{FDAADADB-34D6-4A6A-8E62-9E7DD840B033}"/>
    <cellStyle name="£_1. Data_Income Statement" xfId="1337" xr:uid="{0CC2A87C-B364-4E6F-8072-1DBD8B25C257}"/>
    <cellStyle name="£_1. Data_Jeff page" xfId="1338" xr:uid="{C44710D9-77C7-4137-9C5D-3E812522D760}"/>
    <cellStyle name="£_1. Data_Jeff page 2" xfId="1339" xr:uid="{F37BE21D-8E2B-4D6D-B320-711903B666F2}"/>
    <cellStyle name="£_1. Data_Jeff page 3" xfId="20040" xr:uid="{E5DF55C4-84EE-479B-B772-579FCE1E1669}"/>
    <cellStyle name="£_1. Data_Jeff page 4" xfId="20041" xr:uid="{AB350455-7882-4AF5-ADBB-8209CCD33864}"/>
    <cellStyle name="£_1. Data_Jeff page 5" xfId="20042" xr:uid="{EDE067A4-64E8-4367-B08A-01A12EAC5762}"/>
    <cellStyle name="£_1. Data_Jeff page_Amedex F1 2010 template" xfId="1340" xr:uid="{2BB8E2CF-2326-453B-A39E-5CFCB0429EBE}"/>
    <cellStyle name="£_1. Data_Jeff page_Australia F1 2010 template" xfId="1341" xr:uid="{679C2673-0647-4F8C-999F-761FEBB9FBA5}"/>
    <cellStyle name="£_1. Data_Jeff page_Australia F2 2010 template" xfId="1342" xr:uid="{D388B7A1-9793-430C-952F-38BD8CA6ECCB}"/>
    <cellStyle name="£_1. Data_Jeff page_Bupa International F1 2010 template" xfId="1343" xr:uid="{046FA159-1D3A-41B4-8526-C7DBE5C5D60F}"/>
    <cellStyle name="£_1. Data_Jeff page_Latin America F1 2010 template" xfId="1344" xr:uid="{54B2A36C-2AC6-44A1-9F42-38ED5BF3B1E1}"/>
    <cellStyle name="£_1. Data_Jeff page_UKNA Division - F1 2010" xfId="1345" xr:uid="{BA880D2F-4D5C-470C-9142-E344EAF766CB}"/>
    <cellStyle name="£_1. Data_P&amp;L-Commentary" xfId="1346" xr:uid="{ACA6C7A0-F616-44F9-ADAE-5FDC99654D58}"/>
    <cellStyle name="£_1. Data_UKNA Division - F1 2010" xfId="1347" xr:uid="{F3991A39-EC8E-4425-AAEC-6366358F61D2}"/>
    <cellStyle name="£_1. UKM" xfId="1348" xr:uid="{3978151A-A5D6-41A1-89FF-EBEA7945B7BF}"/>
    <cellStyle name="£_2007 Q! Frango Capex Summary1" xfId="1349" xr:uid="{9F0E9152-EC16-4E96-AA21-04E57EF0128E}"/>
    <cellStyle name="£_2007 Q! Frango Capex Summary1 2" xfId="1350" xr:uid="{32C67EAD-5685-4C43-82DA-60D233131E9F}"/>
    <cellStyle name="£_2007 Q! Frango Capex Summary1 3" xfId="20043" xr:uid="{4BB67CDD-3E46-4A41-A03F-E648A125FFA4}"/>
    <cellStyle name="£_2007 Q! Frango Capex Summary1 4" xfId="20044" xr:uid="{755FE6B8-F4E3-4E84-8CAC-02FEDD5AE7A3}"/>
    <cellStyle name="£_2007 Q! Frango Capex Summary1 5" xfId="20045" xr:uid="{69995739-5E2E-4B6D-95ED-087F1266F342}"/>
    <cellStyle name="£_2007 Q! Frango Capex Summary1_Australia" xfId="1351" xr:uid="{71933161-F95D-4EEC-B6B7-81B6E4320FC0}"/>
    <cellStyle name="£_2007 Q! Frango Capex Summary1_Australia F2 2010 template" xfId="1352" xr:uid="{59E97DA5-8987-4B09-9F3F-3F5EC70A5EBE}"/>
    <cellStyle name="£_2007 Q! Frango Capex Summary1_IntMa Capex Report Oct10 PV" xfId="1353" xr:uid="{510D1D4A-06BC-4336-9F80-935125764E01}"/>
    <cellStyle name="£_2007 Q! Frango Capex Summary1_Summary Intnl Mkts" xfId="1354" xr:uid="{504E8D9E-FA2B-426A-AC48-B3C6994AB915}"/>
    <cellStyle name="£_2008 Targets - M.Dugdale's Group Summary" xfId="1355" xr:uid="{89BA7367-54FE-441D-8F17-E39116E0C4CC}"/>
    <cellStyle name="£_2008 Targets - M.Dugdale's Group Summary 2" xfId="1356" xr:uid="{92D32E35-FC86-4F25-AC47-F831E017F271}"/>
    <cellStyle name="£_2008 Targets - M.Dugdale's Group Summary 3" xfId="20046" xr:uid="{44B96A6E-359D-4034-B90D-C43321B72401}"/>
    <cellStyle name="£_2008 Targets - M.Dugdale's Group Summary 4" xfId="20047" xr:uid="{D557922D-A022-423A-962C-7959666D922C}"/>
    <cellStyle name="£_2008 Targets - M.Dugdale's Group Summary 5" xfId="20048" xr:uid="{D898C3D4-07B7-4726-A3BB-9DC0850CAA24}"/>
    <cellStyle name="£_2008 Targets - M.Dugdale's Group Summary_Australia" xfId="1357" xr:uid="{E1747C55-F9FC-4CAF-8CB5-CFCDE97AFED0}"/>
    <cellStyle name="£_2008 Targets - M.Dugdale's Group Summary_Australia F2 2010 template" xfId="1358" xr:uid="{90536103-EDB0-4709-9DD4-CA5E631BE3E0}"/>
    <cellStyle name="£_2008 Targets - M.Dugdale's Group Summary_IntMa Capex Report Oct10 PV" xfId="1359" xr:uid="{0F5CF5E6-6051-4A11-A382-5FD2E9F4A844}"/>
    <cellStyle name="£_2008 Targets - M.Dugdale's Group Summary_Summary Intnl Mkts" xfId="1360" xr:uid="{1EF35FEC-E8A1-4286-AB28-E0E2675BC46C}"/>
    <cellStyle name="£_2009 and 4YP" xfId="1361" xr:uid="{7D53AC23-2029-4E90-9A9F-A8CF3E05A883}"/>
    <cellStyle name="£_2009 and 4YP 10" xfId="1362" xr:uid="{6648D7DE-A68C-4E1D-AF68-7C2845B558C1}"/>
    <cellStyle name="£_2009 and 4YP 11" xfId="1363" xr:uid="{0B2ECCC1-F944-446C-9D19-88538450FA7A}"/>
    <cellStyle name="£_2009 and 4YP 12" xfId="1364" xr:uid="{DA7AFC55-DC1F-4B09-B72F-BD1AD1403666}"/>
    <cellStyle name="£_2009 and 4YP 13" xfId="1365" xr:uid="{B6902278-57A3-49AC-A33F-3F19F84AC7EF}"/>
    <cellStyle name="£_2009 and 4YP 14" xfId="1366" xr:uid="{06D4D46E-6F0B-4191-ABD7-5926D11EE3BC}"/>
    <cellStyle name="£_2009 and 4YP 15" xfId="1367" xr:uid="{315B9529-2D87-4D5C-B0A6-94E133A44239}"/>
    <cellStyle name="£_2009 and 4YP 16" xfId="1368" xr:uid="{519885CC-F2CE-4EAD-9404-CDCB527C430F}"/>
    <cellStyle name="£_2009 and 4YP 17" xfId="1369" xr:uid="{11B5F9F0-F571-4ABD-BDA9-07B81872DD19}"/>
    <cellStyle name="£_2009 and 4YP 17 2" xfId="20049" xr:uid="{54686FE3-2A48-442E-90AD-7C49E7675C8B}"/>
    <cellStyle name="£_2009 and 4YP 18" xfId="1370" xr:uid="{4D380735-69EA-4A5C-B237-CCC17BBE0434}"/>
    <cellStyle name="£_2009 and 4YP 18 2" xfId="20050" xr:uid="{49FFCFC9-C341-48AA-A09C-57F685EA5CAD}"/>
    <cellStyle name="£_2009 and 4YP 19" xfId="1371" xr:uid="{DEC0E6C7-A0F0-4FEE-ADB5-3E941350D9F2}"/>
    <cellStyle name="£_2009 and 4YP 19 2" xfId="20051" xr:uid="{11310A37-5DFC-4CFB-945E-DE62F7BFE6A6}"/>
    <cellStyle name="£_2009 and 4YP 2" xfId="1372" xr:uid="{F5812C6B-5F04-4051-A946-1C7058ED3AAE}"/>
    <cellStyle name="£_2009 and 4YP 2 2" xfId="1373" xr:uid="{A6CAD5F3-927A-40D3-81E6-361676D160D1}"/>
    <cellStyle name="£_2009 and 4YP 2 3" xfId="1374" xr:uid="{45DB98A2-D282-4385-9812-AD62C9247E8A}"/>
    <cellStyle name="£_2009 and 4YP 20" xfId="1375" xr:uid="{3B297109-954C-4F4E-BD3E-CFFBCDE9529D}"/>
    <cellStyle name="£_2009 and 4YP 20 2" xfId="20052" xr:uid="{BDAB1E2A-2495-4C9C-9398-171FDC8830E3}"/>
    <cellStyle name="£_2009 and 4YP 21" xfId="1376" xr:uid="{A9C928AB-A330-49B5-AD1C-D29AD47DFC98}"/>
    <cellStyle name="£_2009 and 4YP 21 2" xfId="20053" xr:uid="{71D31A6A-AD0C-45D0-B5BD-D2FDF47E0EE5}"/>
    <cellStyle name="£_2009 and 4YP 22" xfId="1377" xr:uid="{EA65BCA5-A4FF-477B-B3D1-59FA1C777A82}"/>
    <cellStyle name="£_2009 and 4YP 22 2" xfId="20054" xr:uid="{9C336682-1E2E-4EF8-A6E5-8FA7B8104A60}"/>
    <cellStyle name="£_2009 and 4YP 23" xfId="1378" xr:uid="{C14FD021-177D-4417-BD49-D3CE1BE82108}"/>
    <cellStyle name="£_2009 and 4YP 23 2" xfId="20055" xr:uid="{BAFCBCB9-A694-4710-B9F8-8246498D38DD}"/>
    <cellStyle name="£_2009 and 4YP 24" xfId="1379" xr:uid="{0B2D84A4-07CA-463E-8FC0-24BAE5186BF7}"/>
    <cellStyle name="£_2009 and 4YP 24 2" xfId="20056" xr:uid="{B8D26CDC-318A-4A6E-B170-563E6BEB6F5C}"/>
    <cellStyle name="£_2009 and 4YP 25" xfId="1380" xr:uid="{8C7C1B27-621A-40D9-80FC-2E9C05ED4EC0}"/>
    <cellStyle name="£_2009 and 4YP 25 2" xfId="20057" xr:uid="{088455EA-98A2-4EEF-A070-AE45B8C4C055}"/>
    <cellStyle name="£_2009 and 4YP 26" xfId="1381" xr:uid="{F4415B98-6A8D-4B15-AE19-22A2523D0F80}"/>
    <cellStyle name="£_2009 and 4YP 26 2" xfId="20058" xr:uid="{1D796CE5-6768-44F2-AF78-380F989A8916}"/>
    <cellStyle name="£_2009 and 4YP 27" xfId="20059" xr:uid="{DE1C7024-12A8-4DA4-A65A-10837342C241}"/>
    <cellStyle name="£_2009 and 4YP 27 2" xfId="20060" xr:uid="{3082A7CD-A238-4285-A402-BECDE3D863BD}"/>
    <cellStyle name="£_2009 and 4YP 28" xfId="20061" xr:uid="{284F94EC-E1A0-4B50-894F-30530FCCF727}"/>
    <cellStyle name="£_2009 and 4YP 28 2" xfId="20062" xr:uid="{5CF2D367-B536-47F5-BFF3-45219A39C2B6}"/>
    <cellStyle name="£_2009 and 4YP 29" xfId="20063" xr:uid="{B2BBB6DC-B876-4EF4-98D6-9CB570692F80}"/>
    <cellStyle name="£_2009 and 4YP 29 2" xfId="20064" xr:uid="{DFC2D89C-8AE9-4EEB-B8F1-7CEC98AC47BC}"/>
    <cellStyle name="£_2009 and 4YP 3" xfId="1382" xr:uid="{BE837798-71E4-467E-8A23-E32E8F984EFE}"/>
    <cellStyle name="£_2009 and 4YP 3 2" xfId="1383" xr:uid="{80A3C0A0-99D0-4E73-906F-93CD4EC99D12}"/>
    <cellStyle name="£_2009 and 4YP 3 3" xfId="1384" xr:uid="{E493B87D-C85C-4FEF-869E-49D38282F37B}"/>
    <cellStyle name="£_2009 and 4YP 30" xfId="20065" xr:uid="{6F7BB5F6-C3CF-413E-862C-CAA40E8B165E}"/>
    <cellStyle name="£_2009 and 4YP 30 2" xfId="20066" xr:uid="{E98AE256-B40D-4BE2-BB93-D62AA970B34D}"/>
    <cellStyle name="£_2009 and 4YP 31" xfId="20067" xr:uid="{ED60F678-63D4-4728-8A84-C1D11DEAD660}"/>
    <cellStyle name="£_2009 and 4YP 31 2" xfId="20068" xr:uid="{1FF4D577-0F57-4686-8697-2DC9568CDE7F}"/>
    <cellStyle name="£_2009 and 4YP 32" xfId="20069" xr:uid="{17205F68-1911-42FF-AB69-E1D324E47D71}"/>
    <cellStyle name="£_2009 and 4YP 32 2" xfId="20070" xr:uid="{69F85729-83EE-4EC6-BA8B-3F402F1CB421}"/>
    <cellStyle name="£_2009 and 4YP 33" xfId="20071" xr:uid="{65AB34B0-03CA-467B-9C3B-00F44DEF189D}"/>
    <cellStyle name="£_2009 and 4YP 33 2" xfId="20072" xr:uid="{DA5547DB-8371-4BC1-8E33-2B16495ACA59}"/>
    <cellStyle name="£_2009 and 4YP 34" xfId="20073" xr:uid="{89D091B4-34E9-4578-9A3D-1010470B2C1F}"/>
    <cellStyle name="£_2009 and 4YP 34 2" xfId="20074" xr:uid="{AEEF0B17-3171-4AEE-AD8B-6567DC10E87B}"/>
    <cellStyle name="£_2009 and 4YP 35" xfId="20075" xr:uid="{D03A834D-6196-40A2-9613-039561F525CD}"/>
    <cellStyle name="£_2009 and 4YP 35 2" xfId="20076" xr:uid="{25562CA4-C6F5-4DD7-A4E6-F96A307079A2}"/>
    <cellStyle name="£_2009 and 4YP 36" xfId="20077" xr:uid="{31B3B3FD-3773-4007-87ED-EB96DDB76D15}"/>
    <cellStyle name="£_2009 and 4YP 37" xfId="20078" xr:uid="{3EB28DD6-3204-4620-B877-2AC8374112D7}"/>
    <cellStyle name="£_2009 and 4YP 38" xfId="20079" xr:uid="{D5544E63-0089-4963-8FBC-616DF907D8D8}"/>
    <cellStyle name="£_2009 and 4YP 39" xfId="20080" xr:uid="{F6C30F21-6F37-4D94-BC0F-39121CAAA56A}"/>
    <cellStyle name="£_2009 and 4YP 4" xfId="1385" xr:uid="{16A416BB-0BA0-4BEA-99FB-6948B5626986}"/>
    <cellStyle name="£_2009 and 4YP 40" xfId="20081" xr:uid="{C865F2DF-F93F-4E2C-9347-6A381FC8C231}"/>
    <cellStyle name="£_2009 and 4YP 5" xfId="1386" xr:uid="{09C57DA9-0698-4A8B-B2DE-D0D04513876F}"/>
    <cellStyle name="£_2009 and 4YP 5 2" xfId="1387" xr:uid="{6010DD5E-51F5-4020-B839-4A1539EA3038}"/>
    <cellStyle name="£_2009 and 4YP 5 3" xfId="20082" xr:uid="{0F4C3EF2-94DA-4BFE-93B4-CBBEEBAA99BC}"/>
    <cellStyle name="£_2009 and 4YP 6" xfId="1388" xr:uid="{32B869A0-D182-44D0-95E4-DBBC0C511B64}"/>
    <cellStyle name="£_2009 and 4YP 7" xfId="1389" xr:uid="{4F3B3272-658C-4C10-8FD5-54A347009CAA}"/>
    <cellStyle name="£_2009 and 4YP 8" xfId="1390" xr:uid="{48609E97-EE2F-44BE-B7B3-635642A9567E}"/>
    <cellStyle name="£_2009 and 4YP 9" xfId="1391" xr:uid="{8CB93802-1866-4960-87BD-A7631531D7CD}"/>
    <cellStyle name="£_2009 and 4YP@1oct08(division) (3)" xfId="1392" xr:uid="{C6E6AEC0-199D-443C-A19A-0B1B94482117}"/>
    <cellStyle name="£_2009 and 4YP@1oct08(division) (3) 10" xfId="1393" xr:uid="{8D10EF22-B2C7-46AB-A572-03EA05DEC19B}"/>
    <cellStyle name="£_2009 and 4YP@1oct08(division) (3) 11" xfId="1394" xr:uid="{39B330C0-DC97-4DF4-965E-34EE517F7EAA}"/>
    <cellStyle name="£_2009 and 4YP@1oct08(division) (3) 12" xfId="1395" xr:uid="{F5E4FA40-B598-4F5B-BA70-5743C02A3C79}"/>
    <cellStyle name="£_2009 and 4YP@1oct08(division) (3) 13" xfId="1396" xr:uid="{695CCF70-F1DE-47DC-B7FC-DF55C1D4FCF3}"/>
    <cellStyle name="£_2009 and 4YP@1oct08(division) (3) 14" xfId="1397" xr:uid="{D133ACE9-BA5C-460A-BBA1-2D5059BB52C0}"/>
    <cellStyle name="£_2009 and 4YP@1oct08(division) (3) 15" xfId="1398" xr:uid="{8D8E1872-5D6A-40B0-8E6D-1CCCFEFE380D}"/>
    <cellStyle name="£_2009 and 4YP@1oct08(division) (3) 16" xfId="1399" xr:uid="{7D033BF9-6609-4571-88BE-46B238DA7AA1}"/>
    <cellStyle name="£_2009 and 4YP@1oct08(division) (3) 17" xfId="1400" xr:uid="{C9CA3731-DA80-4DA1-BE70-8F183F95AEED}"/>
    <cellStyle name="£_2009 and 4YP@1oct08(division) (3) 17 2" xfId="20083" xr:uid="{48F8797E-4FCD-4779-A5F1-10F5C8FF815B}"/>
    <cellStyle name="£_2009 and 4YP@1oct08(division) (3) 18" xfId="1401" xr:uid="{CCDD6BE6-153F-4350-95A5-EF404C5E8502}"/>
    <cellStyle name="£_2009 and 4YP@1oct08(division) (3) 18 2" xfId="20084" xr:uid="{216B1CBF-43F2-4940-B20A-E5A91220216C}"/>
    <cellStyle name="£_2009 and 4YP@1oct08(division) (3) 19" xfId="1402" xr:uid="{6570287E-574D-422B-B2FD-F6BA794A4787}"/>
    <cellStyle name="£_2009 and 4YP@1oct08(division) (3) 19 2" xfId="20085" xr:uid="{EFF45A51-7670-4821-8221-BB1E48933744}"/>
    <cellStyle name="£_2009 and 4YP@1oct08(division) (3) 2" xfId="1403" xr:uid="{FB996D8C-1A6F-4240-A108-3C86A912B553}"/>
    <cellStyle name="£_2009 and 4YP@1oct08(division) (3) 2 2" xfId="1404" xr:uid="{EBBF72CC-E0DF-4C52-817D-DEC1B9B5ED8F}"/>
    <cellStyle name="£_2009 and 4YP@1oct08(division) (3) 2 3" xfId="1405" xr:uid="{CD6187A3-9CC2-4BC1-8033-A4428270978C}"/>
    <cellStyle name="£_2009 and 4YP@1oct08(division) (3) 20" xfId="1406" xr:uid="{B6CBD6E3-2961-4AAC-B3C4-D9D747246BB6}"/>
    <cellStyle name="£_2009 and 4YP@1oct08(division) (3) 20 2" xfId="20086" xr:uid="{B84925CC-9095-4803-80C5-3F34F08AF547}"/>
    <cellStyle name="£_2009 and 4YP@1oct08(division) (3) 21" xfId="1407" xr:uid="{0AB70A31-E845-4D42-A4EC-D883F6CE61A0}"/>
    <cellStyle name="£_2009 and 4YP@1oct08(division) (3) 21 2" xfId="20087" xr:uid="{BFBDEF2B-554F-4079-82FE-55AF0555760E}"/>
    <cellStyle name="£_2009 and 4YP@1oct08(division) (3) 22" xfId="1408" xr:uid="{F44755BE-A88A-41EA-9C18-A23419DC2D24}"/>
    <cellStyle name="£_2009 and 4YP@1oct08(division) (3) 22 2" xfId="20088" xr:uid="{2CDB6F1E-C419-4C70-ADB5-FB447970B566}"/>
    <cellStyle name="£_2009 and 4YP@1oct08(division) (3) 23" xfId="1409" xr:uid="{5E651B60-0F02-4D0E-BB90-38E29CBCD4D4}"/>
    <cellStyle name="£_2009 and 4YP@1oct08(division) (3) 23 2" xfId="20089" xr:uid="{7898D75B-8171-4833-B594-5153EC61DBB4}"/>
    <cellStyle name="£_2009 and 4YP@1oct08(division) (3) 24" xfId="1410" xr:uid="{6B527FC3-EAEB-442C-8C8F-E46B811650AB}"/>
    <cellStyle name="£_2009 and 4YP@1oct08(division) (3) 24 2" xfId="20090" xr:uid="{D41522F8-42FF-4DE9-A9D5-0AF907E6C8CA}"/>
    <cellStyle name="£_2009 and 4YP@1oct08(division) (3) 25" xfId="1411" xr:uid="{83D8DADE-A2C7-43D4-9B26-45CCB8EC1119}"/>
    <cellStyle name="£_2009 and 4YP@1oct08(division) (3) 25 2" xfId="20091" xr:uid="{97321C25-4813-4434-B6C0-E1460880CEFC}"/>
    <cellStyle name="£_2009 and 4YP@1oct08(division) (3) 26" xfId="1412" xr:uid="{3C43A50D-A8EF-4CF7-9293-3B52B8B28BFF}"/>
    <cellStyle name="£_2009 and 4YP@1oct08(division) (3) 26 2" xfId="20092" xr:uid="{FD05BB42-85E9-417D-940F-1A15FF6E254C}"/>
    <cellStyle name="£_2009 and 4YP@1oct08(division) (3) 27" xfId="20093" xr:uid="{8A4049E0-98DD-405B-B2CB-53F0BD07CF4E}"/>
    <cellStyle name="£_2009 and 4YP@1oct08(division) (3) 27 2" xfId="20094" xr:uid="{E87C9B27-E852-46AA-853C-68E029F0084A}"/>
    <cellStyle name="£_2009 and 4YP@1oct08(division) (3) 28" xfId="20095" xr:uid="{FC5C8370-50DA-427A-B28E-FDF0D5F06F0F}"/>
    <cellStyle name="£_2009 and 4YP@1oct08(division) (3) 28 2" xfId="20096" xr:uid="{6CE1BF4D-ECD5-4D47-BA6B-E54CC63400BC}"/>
    <cellStyle name="£_2009 and 4YP@1oct08(division) (3) 29" xfId="20097" xr:uid="{CBA30B35-0887-4F02-B4F9-DCE8318C05ED}"/>
    <cellStyle name="£_2009 and 4YP@1oct08(division) (3) 29 2" xfId="20098" xr:uid="{C1EC29BB-08FF-4B96-8541-C1BD9989E37A}"/>
    <cellStyle name="£_2009 and 4YP@1oct08(division) (3) 3" xfId="1413" xr:uid="{9B93C29D-A3A4-4AF0-B1EE-B06EFF053C82}"/>
    <cellStyle name="£_2009 and 4YP@1oct08(division) (3) 3 2" xfId="1414" xr:uid="{B3236C88-07FD-4E28-B867-7A85D955D226}"/>
    <cellStyle name="£_2009 and 4YP@1oct08(division) (3) 3 3" xfId="1415" xr:uid="{10064563-2337-420C-A469-F8498DCF4652}"/>
    <cellStyle name="£_2009 and 4YP@1oct08(division) (3) 30" xfId="20099" xr:uid="{DF74F528-4646-49B5-8345-F414CD360EDE}"/>
    <cellStyle name="£_2009 and 4YP@1oct08(division) (3) 30 2" xfId="20100" xr:uid="{B01DCBD4-F719-46C3-B3C5-7B05FCEC8759}"/>
    <cellStyle name="£_2009 and 4YP@1oct08(division) (3) 31" xfId="20101" xr:uid="{C024861E-4E0F-4F32-BCBA-0204D9A7D494}"/>
    <cellStyle name="£_2009 and 4YP@1oct08(division) (3) 31 2" xfId="20102" xr:uid="{6528E8E8-F68A-407F-AEEC-5F6F622990E4}"/>
    <cellStyle name="£_2009 and 4YP@1oct08(division) (3) 32" xfId="20103" xr:uid="{980C2654-5AA8-41C2-98A6-A91915B3D0C1}"/>
    <cellStyle name="£_2009 and 4YP@1oct08(division) (3) 32 2" xfId="20104" xr:uid="{FEF133B3-F8C2-4F5C-A223-EDBED0486FBE}"/>
    <cellStyle name="£_2009 and 4YP@1oct08(division) (3) 33" xfId="20105" xr:uid="{3FE2458C-5914-40B1-8EB7-910792EAB59C}"/>
    <cellStyle name="£_2009 and 4YP@1oct08(division) (3) 33 2" xfId="20106" xr:uid="{3C611A26-A79A-4123-B573-FB8F08D1A7DC}"/>
    <cellStyle name="£_2009 and 4YP@1oct08(division) (3) 34" xfId="20107" xr:uid="{29AA0851-9291-42AA-B48A-7B6C299AE480}"/>
    <cellStyle name="£_2009 and 4YP@1oct08(division) (3) 34 2" xfId="20108" xr:uid="{35FB98CC-240E-46B4-B357-156101EF7D8E}"/>
    <cellStyle name="£_2009 and 4YP@1oct08(division) (3) 35" xfId="20109" xr:uid="{EA48416D-44AD-445B-9653-9505345B9898}"/>
    <cellStyle name="£_2009 and 4YP@1oct08(division) (3) 35 2" xfId="20110" xr:uid="{ADB7896B-6D8E-494D-9D09-ECCDD2726C2C}"/>
    <cellStyle name="£_2009 and 4YP@1oct08(division) (3) 36" xfId="20111" xr:uid="{5943582D-3477-44F0-9E9B-10503FB54015}"/>
    <cellStyle name="£_2009 and 4YP@1oct08(division) (3) 37" xfId="20112" xr:uid="{9D005049-1ACC-494D-932C-B4372918BB49}"/>
    <cellStyle name="£_2009 and 4YP@1oct08(division) (3) 38" xfId="20113" xr:uid="{3964D9A7-EB8C-4AFB-9FDE-C3291C518B19}"/>
    <cellStyle name="£_2009 and 4YP@1oct08(division) (3) 39" xfId="20114" xr:uid="{2DDF150F-3EE2-4D63-BC3A-15FB3BA373AE}"/>
    <cellStyle name="£_2009 and 4YP@1oct08(division) (3) 4" xfId="1416" xr:uid="{74112C96-7981-4BD1-BB96-5A8E3A918695}"/>
    <cellStyle name="£_2009 and 4YP@1oct08(division) (3) 40" xfId="20115" xr:uid="{A3AE017D-33B4-48CD-95C9-7D8463AA408E}"/>
    <cellStyle name="£_2009 and 4YP@1oct08(division) (3) 5" xfId="1417" xr:uid="{C7FD7D50-AC59-4BD0-9927-169434542EA3}"/>
    <cellStyle name="£_2009 and 4YP@1oct08(division) (3) 5 2" xfId="1418" xr:uid="{EC692A92-1C71-436C-9D56-B3AFC69A9208}"/>
    <cellStyle name="£_2009 and 4YP@1oct08(division) (3) 5 3" xfId="20116" xr:uid="{22915EB9-55C9-4E42-9E54-B03343629C4A}"/>
    <cellStyle name="£_2009 and 4YP@1oct08(division) (3) 6" xfId="1419" xr:uid="{7559F3D9-5853-41B3-BE2D-D8E9BA890DC7}"/>
    <cellStyle name="£_2009 and 4YP@1oct08(division) (3) 7" xfId="1420" xr:uid="{8C97A1ED-85AD-4D0F-9B6A-1C0933A0255D}"/>
    <cellStyle name="£_2009 and 4YP@1oct08(division) (3) 8" xfId="1421" xr:uid="{5973C60A-64B7-411C-9198-53D12ED59B60}"/>
    <cellStyle name="£_2009 and 4YP@1oct08(division) (3) 9" xfId="1422" xr:uid="{51BEA6AD-7AA3-4B6E-9568-BFA057A43735}"/>
    <cellStyle name="£_2009 and 4YP@1oct08(division) (3)_2010F2(1st)" xfId="1423" xr:uid="{807A1CE2-3E40-4FB4-832B-5E48A16DC6A9}"/>
    <cellStyle name="£_2009 and 4YP@1oct08(division) (3)_2010F2(1st) 10" xfId="1424" xr:uid="{34F924CB-D54D-45B5-BA41-AAF251E1A083}"/>
    <cellStyle name="£_2009 and 4YP@1oct08(division) (3)_2010F2(1st) 11" xfId="1425" xr:uid="{DC749DE7-1134-4E3F-B6DE-224187AF222A}"/>
    <cellStyle name="£_2009 and 4YP@1oct08(division) (3)_2010F2(1st) 12" xfId="1426" xr:uid="{B5C5F2F0-D423-4F71-9326-14AF5159AA54}"/>
    <cellStyle name="£_2009 and 4YP@1oct08(division) (3)_2010F2(1st) 13" xfId="1427" xr:uid="{3FC9D8DF-4608-4558-9CE2-47DB5B1B09BF}"/>
    <cellStyle name="£_2009 and 4YP@1oct08(division) (3)_2010F2(1st) 14" xfId="1428" xr:uid="{74A2D750-D2BB-472E-B9ED-29C22C9B1B68}"/>
    <cellStyle name="£_2009 and 4YP@1oct08(division) (3)_2010F2(1st) 15" xfId="1429" xr:uid="{5A824688-8B03-4561-9F51-0EE54F3B255F}"/>
    <cellStyle name="£_2009 and 4YP@1oct08(division) (3)_2010F2(1st) 16" xfId="1430" xr:uid="{E81CA996-8F62-4EAA-89F8-1ECC34CB561A}"/>
    <cellStyle name="£_2009 and 4YP@1oct08(division) (3)_2010F2(1st) 17" xfId="1431" xr:uid="{9645AC48-E8BF-4761-B19E-44678F49A5DF}"/>
    <cellStyle name="£_2009 and 4YP@1oct08(division) (3)_2010F2(1st) 17 2" xfId="20117" xr:uid="{E92A58F0-5134-4DD3-93B9-B0F0677B1423}"/>
    <cellStyle name="£_2009 and 4YP@1oct08(division) (3)_2010F2(1st) 18" xfId="1432" xr:uid="{2149E6BB-9BCC-4601-914A-1044A4967A25}"/>
    <cellStyle name="£_2009 and 4YP@1oct08(division) (3)_2010F2(1st) 18 2" xfId="20118" xr:uid="{2626DA0B-757E-4859-B6FE-9543B9DC360C}"/>
    <cellStyle name="£_2009 and 4YP@1oct08(division) (3)_2010F2(1st) 19" xfId="1433" xr:uid="{09421F79-B05A-4C00-9484-E6969D7AD050}"/>
    <cellStyle name="£_2009 and 4YP@1oct08(division) (3)_2010F2(1st) 19 2" xfId="20119" xr:uid="{9DAB9143-AE88-4F36-9956-A12942B93B13}"/>
    <cellStyle name="£_2009 and 4YP@1oct08(division) (3)_2010F2(1st) 2" xfId="1434" xr:uid="{F48540AE-7A32-4F94-A720-3D44173A0C34}"/>
    <cellStyle name="£_2009 and 4YP@1oct08(division) (3)_2010F2(1st) 2 2" xfId="1435" xr:uid="{00879867-9534-47E6-88E6-07C0F91FB976}"/>
    <cellStyle name="£_2009 and 4YP@1oct08(division) (3)_2010F2(1st) 20" xfId="1436" xr:uid="{B27D9BF9-2FD1-4329-81A5-C2E7F2C66039}"/>
    <cellStyle name="£_2009 and 4YP@1oct08(division) (3)_2010F2(1st) 20 2" xfId="20120" xr:uid="{139B53A9-3F5C-4E26-8F96-B353B945FB79}"/>
    <cellStyle name="£_2009 and 4YP@1oct08(division) (3)_2010F2(1st) 21" xfId="1437" xr:uid="{D8DF64A4-2898-48A7-953B-3CD63F67575D}"/>
    <cellStyle name="£_2009 and 4YP@1oct08(division) (3)_2010F2(1st) 21 2" xfId="20121" xr:uid="{4EB291FE-259B-443A-BD51-616FD1D1607C}"/>
    <cellStyle name="£_2009 and 4YP@1oct08(division) (3)_2010F2(1st) 22" xfId="1438" xr:uid="{E1C8BDDD-3673-4BDD-B428-F00B0022BA76}"/>
    <cellStyle name="£_2009 and 4YP@1oct08(division) (3)_2010F2(1st) 22 2" xfId="20122" xr:uid="{346E3B4A-759D-4DEB-A128-A91899E4BECC}"/>
    <cellStyle name="£_2009 and 4YP@1oct08(division) (3)_2010F2(1st) 23" xfId="1439" xr:uid="{B84AB29D-DDE5-42AA-A3AB-F0971A24FA47}"/>
    <cellStyle name="£_2009 and 4YP@1oct08(division) (3)_2010F2(1st) 23 2" xfId="20123" xr:uid="{8C9759E9-9976-4B1B-83E2-1DA040F6CCE7}"/>
    <cellStyle name="£_2009 and 4YP@1oct08(division) (3)_2010F2(1st) 24" xfId="1440" xr:uid="{07768E55-E0E8-42C0-8671-07C9D74676CE}"/>
    <cellStyle name="£_2009 and 4YP@1oct08(division) (3)_2010F2(1st) 24 2" xfId="20124" xr:uid="{79B5A995-F917-4878-8785-183D9FC70E9A}"/>
    <cellStyle name="£_2009 and 4YP@1oct08(division) (3)_2010F2(1st) 25" xfId="1441" xr:uid="{EA2137F0-FB8F-445F-AB1D-AE1401881AE0}"/>
    <cellStyle name="£_2009 and 4YP@1oct08(division) (3)_2010F2(1st) 25 2" xfId="20125" xr:uid="{D4C839EF-F400-4ED3-A80D-B805D5BAB500}"/>
    <cellStyle name="£_2009 and 4YP@1oct08(division) (3)_2010F2(1st) 26" xfId="1442" xr:uid="{BE71EE3A-BBE1-41AD-8FC4-3FFD86290EF9}"/>
    <cellStyle name="£_2009 and 4YP@1oct08(division) (3)_2010F2(1st) 26 2" xfId="20126" xr:uid="{484C7137-33E2-42E8-AFBB-71A292AF29F2}"/>
    <cellStyle name="£_2009 and 4YP@1oct08(division) (3)_2010F2(1st) 27" xfId="20127" xr:uid="{59BBF621-AF17-4E42-9F8D-8627C1EF83E8}"/>
    <cellStyle name="£_2009 and 4YP@1oct08(division) (3)_2010F2(1st) 27 2" xfId="20128" xr:uid="{77BCD7F7-4A44-4F1D-874C-52A77A5EC5AD}"/>
    <cellStyle name="£_2009 and 4YP@1oct08(division) (3)_2010F2(1st) 28" xfId="20129" xr:uid="{A961E830-711D-4CEF-94B3-3E97A1812D67}"/>
    <cellStyle name="£_2009 and 4YP@1oct08(division) (3)_2010F2(1st) 28 2" xfId="20130" xr:uid="{60A82CDF-5A22-463F-8D52-3CDDE687DC91}"/>
    <cellStyle name="£_2009 and 4YP@1oct08(division) (3)_2010F2(1st) 29" xfId="20131" xr:uid="{58B3E087-A7C3-4891-AEDA-0B4EFFD491F0}"/>
    <cellStyle name="£_2009 and 4YP@1oct08(division) (3)_2010F2(1st) 29 2" xfId="20132" xr:uid="{1FFE03A9-F2FA-45EE-AB30-67BF6876B062}"/>
    <cellStyle name="£_2009 and 4YP@1oct08(division) (3)_2010F2(1st) 3" xfId="1443" xr:uid="{C6B7ADE8-63B6-4886-97E8-64DD690C22D2}"/>
    <cellStyle name="£_2009 and 4YP@1oct08(division) (3)_2010F2(1st) 3 2" xfId="1444" xr:uid="{BE18858A-6A24-45C7-9800-003658FDCADD}"/>
    <cellStyle name="£_2009 and 4YP@1oct08(division) (3)_2010F2(1st) 30" xfId="20133" xr:uid="{573A4285-1584-4908-8E4C-8CBA8F370CF5}"/>
    <cellStyle name="£_2009 and 4YP@1oct08(division) (3)_2010F2(1st) 30 2" xfId="20134" xr:uid="{AA40FB61-3BB9-4209-9A0C-6D3CCDCCB71D}"/>
    <cellStyle name="£_2009 and 4YP@1oct08(division) (3)_2010F2(1st) 31" xfId="20135" xr:uid="{5B04B37E-6D56-417B-9419-62EC7649E694}"/>
    <cellStyle name="£_2009 and 4YP@1oct08(division) (3)_2010F2(1st) 31 2" xfId="20136" xr:uid="{0301364D-A28D-47C7-AA21-AEF191412B29}"/>
    <cellStyle name="£_2009 and 4YP@1oct08(division) (3)_2010F2(1st) 32" xfId="20137" xr:uid="{E883D220-EDB8-4C2E-87FD-BE42CDBA56D9}"/>
    <cellStyle name="£_2009 and 4YP@1oct08(division) (3)_2010F2(1st) 32 2" xfId="20138" xr:uid="{5AD3CC0F-7DB0-4EE5-8C9E-914B795A7699}"/>
    <cellStyle name="£_2009 and 4YP@1oct08(division) (3)_2010F2(1st) 33" xfId="20139" xr:uid="{1BEB42AD-6A30-4096-8A80-8640F92A9D7B}"/>
    <cellStyle name="£_2009 and 4YP@1oct08(division) (3)_2010F2(1st) 33 2" xfId="20140" xr:uid="{C4B9FDBB-A524-4227-A7AA-52553F22C646}"/>
    <cellStyle name="£_2009 and 4YP@1oct08(division) (3)_2010F2(1st) 34" xfId="20141" xr:uid="{D9EFE3F7-30CB-46FE-909D-16D114CF63E0}"/>
    <cellStyle name="£_2009 and 4YP@1oct08(division) (3)_2010F2(1st) 34 2" xfId="20142" xr:uid="{094DFA1D-C36D-4252-9628-14CEC8E7DF91}"/>
    <cellStyle name="£_2009 and 4YP@1oct08(division) (3)_2010F2(1st) 35" xfId="20143" xr:uid="{4B4EBE94-D5E9-48CF-8FC6-A71D8F682EC8}"/>
    <cellStyle name="£_2009 and 4YP@1oct08(division) (3)_2010F2(1st) 35 2" xfId="20144" xr:uid="{042CBCB1-9596-4C3F-BDD8-2D2EE7921C90}"/>
    <cellStyle name="£_2009 and 4YP@1oct08(division) (3)_2010F2(1st) 36" xfId="20145" xr:uid="{DE070296-7B21-4A7C-AF24-C35CA655C507}"/>
    <cellStyle name="£_2009 and 4YP@1oct08(division) (3)_2010F2(1st) 37" xfId="20146" xr:uid="{9A142110-02FD-421F-AA6F-446482543129}"/>
    <cellStyle name="£_2009 and 4YP@1oct08(division) (3)_2010F2(1st) 38" xfId="20147" xr:uid="{F2861F3A-748A-4AF1-9296-F93B26FFA8CB}"/>
    <cellStyle name="£_2009 and 4YP@1oct08(division) (3)_2010F2(1st) 39" xfId="20148" xr:uid="{E6DC2AB2-5DE0-4FC7-A4B7-2288E1ED322B}"/>
    <cellStyle name="£_2009 and 4YP@1oct08(division) (3)_2010F2(1st) 4" xfId="1445" xr:uid="{1B1FADBF-2DB2-4979-8939-26AB0F1DD921}"/>
    <cellStyle name="£_2009 and 4YP@1oct08(division) (3)_2010F2(1st) 40" xfId="20149" xr:uid="{624DF06E-59F1-49EF-973B-DACF70D090C5}"/>
    <cellStyle name="£_2009 and 4YP@1oct08(division) (3)_2010F2(1st) 5" xfId="1446" xr:uid="{AD73548C-D253-413A-861F-C0A690D3A9D4}"/>
    <cellStyle name="£_2009 and 4YP@1oct08(division) (3)_2010F2(1st) 5 2" xfId="1447" xr:uid="{56CBA261-5018-4C13-81D8-BEE643B7E59C}"/>
    <cellStyle name="£_2009 and 4YP@1oct08(division) (3)_2010F2(1st) 5 3" xfId="20150" xr:uid="{3BF72576-0B86-4B5F-B076-F304E5F4DFFC}"/>
    <cellStyle name="£_2009 and 4YP@1oct08(division) (3)_2010F2(1st) 6" xfId="1448" xr:uid="{27D4B149-0761-402D-AD0A-48331A3806C9}"/>
    <cellStyle name="£_2009 and 4YP@1oct08(division) (3)_2010F2(1st) 7" xfId="1449" xr:uid="{A10269C7-10BB-4C13-BC50-0139F11A3667}"/>
    <cellStyle name="£_2009 and 4YP@1oct08(division) (3)_2010F2(1st) 8" xfId="1450" xr:uid="{EA644B19-2121-4537-B839-E17E85961760}"/>
    <cellStyle name="£_2009 and 4YP@1oct08(division) (3)_2010F2(1st) 9" xfId="1451" xr:uid="{D84DD077-8E15-4416-AFE4-589589FEC773}"/>
    <cellStyle name="£_2009 and 4YP@1oct08(division) (3)_2010F2(1st)_blu002a121a-12e-1 Rev 3_bups30.1.13" xfId="1452" xr:uid="{5EF2D193-2C3F-4DC9-BEA8-9F4F49B84233}"/>
    <cellStyle name="£_2009 and 4YP@1oct08(division) (3)_2010F2(1st)_blu002a121a-12e-1 Rev 3_bups30.1.13 2" xfId="1453" xr:uid="{F5986A75-7F4C-4C2E-B057-40613ADFE9D9}"/>
    <cellStyle name="£_2009 and 4YP@1oct08(division) (3)_2010F2(1st)_blu002a121a-12e-1 Rev 3_bups30.1.13 3" xfId="1454" xr:uid="{CC6AC8BC-6380-411D-9903-2CF976244A1E}"/>
    <cellStyle name="£_2009 and 4YP@1oct08(division) (3)_2010F2(1st)_DEC" xfId="1455" xr:uid="{426D8CB4-2E1C-4512-B8C9-E5F7E24C3CD3}"/>
    <cellStyle name="£_2009 and 4YP@1oct08(division) (3)_2010F2(1st)_DEC_AUG" xfId="1456" xr:uid="{58E5E85F-5147-4D27-8137-2035270AFDB0}"/>
    <cellStyle name="£_2009 and 4YP@1oct08(division) (3)_2010F2(1st)_DEC_EARN_2014" xfId="1457" xr:uid="{02A16AE8-EAFA-4379-9023-CDDD28147AD6}"/>
    <cellStyle name="£_2009 and 4YP@1oct08(division) (3)_2010F2(1st)_DEFERAR" xfId="1458" xr:uid="{350811D4-FEC3-4CDB-96A3-C9396905D42A}"/>
    <cellStyle name="£_2009 and 4YP@1oct08(division) (3)_2010F2(1st)_EBO_2013" xfId="1459" xr:uid="{44A714EA-FEA3-4E64-BA5E-106559F0D23C}"/>
    <cellStyle name="£_2009 and 4YP@1oct08(division) (3)_2010F2(1st)_EBO_2013 2" xfId="1460" xr:uid="{0E6863A3-98E0-4AF8-86CD-96963B443D88}"/>
    <cellStyle name="£_2009 and 4YP@1oct08(division) (3)_2010F2(1st)_EBO_2013 3" xfId="1461" xr:uid="{AF3C76F9-5E82-4FA3-93F1-D4D25ABCDD4D}"/>
    <cellStyle name="£_2009 and 4YP@1oct08(division) (3)_2010F2(1st)_FEB" xfId="1462" xr:uid="{BF19D98B-4772-47AD-9A56-1228124FEA09}"/>
    <cellStyle name="£_2009 and 4YP@1oct08(division) (3)_2010F2(1st)_FEB_AUG" xfId="1463" xr:uid="{38E9872A-EF0A-4118-AE02-38847182376F}"/>
    <cellStyle name="£_2009 and 4YP@1oct08(division) (3)_2010F2(1st)_FEB_EARN_2014" xfId="1464" xr:uid="{796C60BB-96EC-459C-800F-625802C761BE}"/>
    <cellStyle name="£_2009 and 4YP@1oct08(division) (3)_2010F2(1st)_JAN" xfId="1465" xr:uid="{3D9AF36B-AD98-4A13-B117-9189BCB0FCEA}"/>
    <cellStyle name="£_2009 and 4YP@1oct08(division) (3)_2010F2(1st)_JAN_AUG" xfId="1466" xr:uid="{F05B4E38-DC2F-43C4-B05C-26295AECE077}"/>
    <cellStyle name="£_2009 and 4YP@1oct08(division) (3)_2010F2(1st)_JAN_EARN_2014" xfId="1467" xr:uid="{C7FA7739-9A8A-4429-AC75-C9B9650B2BD6}"/>
    <cellStyle name="£_2009 and 4YP@1oct08(division) (3)_2010F2(1st)_JUN" xfId="1468" xr:uid="{8617A8F0-CEDE-4C67-9C3E-BEC5AD2A01B2}"/>
    <cellStyle name="£_2009 and 4YP@1oct08(division) (3)_2010F2(1st)_MAR" xfId="1469" xr:uid="{69AC9BBA-2C56-46BD-A8A0-B9459485402A}"/>
    <cellStyle name="£_2009 and 4YP@1oct08(division) (3)_2010F2(1st)_MAR_AUG" xfId="1470" xr:uid="{56571B9F-F319-49B7-A00B-D83B1BF602EF}"/>
    <cellStyle name="£_2009 and 4YP@1oct08(division) (3)_2010F2(1st)_MAR_EARN_2014" xfId="1471" xr:uid="{307D1EF4-D36B-4187-88A8-CBF0CF83A6BC}"/>
    <cellStyle name="£_2009 and 4YP@1oct08(division) (3)_2010F2(1st)_NOV" xfId="1472" xr:uid="{AB815487-B9F3-4D2B-A8F3-5FF189F47536}"/>
    <cellStyle name="£_2009 and 4YP@1oct08(division) (3)_2010F2(1st)_NOV_AUG" xfId="1473" xr:uid="{4CE795B8-ABA8-4F0C-8F52-AEC13520F0ED}"/>
    <cellStyle name="£_2009 and 4YP@1oct08(division) (3)_2010F2(1st)_NOV_EARN_2014" xfId="1474" xr:uid="{D0A45CCE-4CFE-4BDC-8637-04F84B268601}"/>
    <cellStyle name="£_2009 and 4YP@1oct08(division) (3)_2010F2(1st)_OCT'13" xfId="1475" xr:uid="{B5BE27F5-E2BD-401D-A6CE-0747AFE4B9B9}"/>
    <cellStyle name="£_2009 and 4YP@1oct08(division) (3)_2010F2(1st)_OCT'13 2" xfId="1476" xr:uid="{4C08EF69-307D-4F97-AD0D-DE8ABCBDA2FB}"/>
    <cellStyle name="£_2009 and 4YP@1oct08(division) (3)_2010F2(1st)_OCT'13 3" xfId="1477" xr:uid="{BCC40F55-720D-4BE4-9D94-75B28F8865B7}"/>
    <cellStyle name="£_2009 and 4YP@1oct08(division) (3)_2010F2(1st)_OCT'13 4" xfId="1478" xr:uid="{6F2EF419-001D-44DE-9A18-578B14629A0B}"/>
    <cellStyle name="£_2009 and 4YP@1oct08(division) (3)_2010F2(1st)_OCT'13_RECONCILE-ACCRUED-2014" xfId="1479" xr:uid="{DF48F41A-A353-46FC-9B0A-957996413A39}"/>
    <cellStyle name="£_2009 and 4YP@1oct08(division) (3)_2010F2(1st)_OCT'13_RECONCILE-ACCRUED-2014 2" xfId="1480" xr:uid="{33B7F244-14A1-4CA0-9A05-61003AE0B0F4}"/>
    <cellStyle name="£_2009 and 4YP@1oct08(division) (3)_2010F2(1st)_OCT'13_RECONCILE-ACCRUED-2014 3" xfId="1481" xr:uid="{B1CA1766-B00F-4DD0-A910-2EBCB510A630}"/>
    <cellStyle name="£_2009 and 4YP@1oct08(division) (3)_2010F2(1st)_Sheet1" xfId="1482" xr:uid="{6E4F645F-1872-49B7-A694-BFEE11C98697}"/>
    <cellStyle name="£_2009 and 4YP@1oct08(division) (3)_2010F2(1st)_TB" xfId="1483" xr:uid="{94ADFCE7-B316-4A0D-AF4D-A0AE97E744A3}"/>
    <cellStyle name="£_2009 and 4YP@1oct08(division) (3)_2010F2(1st)_TB_1" xfId="1484" xr:uid="{5BF385F7-7BA4-4708-806D-B8D46A465E2E}"/>
    <cellStyle name="£_2009 and 4YP@1oct08(division) (3)_3YP(2013-2015)" xfId="1485" xr:uid="{27C942F8-6D2F-4D83-868F-084C9EFDEB6D}"/>
    <cellStyle name="£_2009 and 4YP@1oct08(division) (3)_3YP2011-2013" xfId="1486" xr:uid="{9BA46E51-B3F8-400D-87C6-E89C7781D702}"/>
    <cellStyle name="£_2009 and 4YP@1oct08(division) (3)_3YP2011-2013(R1)" xfId="1487" xr:uid="{0D1BFD67-7BC4-4E60-A039-6F3A5A4EF5B0}"/>
    <cellStyle name="£_2009 and 4YP@1oct08(division) (3)_3YP2011-2013(R1) 10" xfId="1488" xr:uid="{D5F5C064-A2B6-4C6E-9077-79122ACAC8E2}"/>
    <cellStyle name="£_2009 and 4YP@1oct08(division) (3)_3YP2011-2013(R1) 11" xfId="1489" xr:uid="{A6941EB9-A039-4886-B225-BB80F6E03EE0}"/>
    <cellStyle name="£_2009 and 4YP@1oct08(division) (3)_3YP2011-2013(R1) 12" xfId="1490" xr:uid="{F37C197C-AFAB-40CE-B584-E3EA065585C3}"/>
    <cellStyle name="£_2009 and 4YP@1oct08(division) (3)_3YP2011-2013(R1) 13" xfId="1491" xr:uid="{81DAB7D3-2F19-4E70-9312-44A10C58D67C}"/>
    <cellStyle name="£_2009 and 4YP@1oct08(division) (3)_3YP2011-2013(R1) 14" xfId="1492" xr:uid="{5A6D59C7-2AB9-4037-9CE4-7437CDA33046}"/>
    <cellStyle name="£_2009 and 4YP@1oct08(division) (3)_3YP2011-2013(R1) 15" xfId="1493" xr:uid="{506FB09E-82B5-4656-BF3C-F89D8D9DAE09}"/>
    <cellStyle name="£_2009 and 4YP@1oct08(division) (3)_3YP2011-2013(R1) 16" xfId="1494" xr:uid="{F0DD7987-9B55-485C-A7E1-AE79FF71D535}"/>
    <cellStyle name="£_2009 and 4YP@1oct08(division) (3)_3YP2011-2013(R1) 17" xfId="1495" xr:uid="{F12610C8-4E83-4617-9E90-E0533FA9B6F9}"/>
    <cellStyle name="£_2009 and 4YP@1oct08(division) (3)_3YP2011-2013(R1) 17 2" xfId="20151" xr:uid="{B94D3354-2A23-468D-B195-91CFC395FCEF}"/>
    <cellStyle name="£_2009 and 4YP@1oct08(division) (3)_3YP2011-2013(R1) 18" xfId="1496" xr:uid="{40CF8154-8D3C-44E9-A13D-CDE281B81E97}"/>
    <cellStyle name="£_2009 and 4YP@1oct08(division) (3)_3YP2011-2013(R1) 18 2" xfId="20152" xr:uid="{5BEE5473-10F5-4DB5-ADFE-93678AFBF092}"/>
    <cellStyle name="£_2009 and 4YP@1oct08(division) (3)_3YP2011-2013(R1) 19" xfId="1497" xr:uid="{114E2D45-8D69-4375-84C1-F280F0B7C4BF}"/>
    <cellStyle name="£_2009 and 4YP@1oct08(division) (3)_3YP2011-2013(R1) 19 2" xfId="20153" xr:uid="{B15277FD-6022-4982-B721-16531BEBDA22}"/>
    <cellStyle name="£_2009 and 4YP@1oct08(division) (3)_3YP2011-2013(R1) 2" xfId="1498" xr:uid="{2406CB98-9A70-4FDB-9EDE-497419C79C59}"/>
    <cellStyle name="£_2009 and 4YP@1oct08(division) (3)_3YP2011-2013(R1) 2 2" xfId="1499" xr:uid="{1339E2C0-AE42-4C2E-8891-DB37EF122D20}"/>
    <cellStyle name="£_2009 and 4YP@1oct08(division) (3)_3YP2011-2013(R1) 20" xfId="1500" xr:uid="{38682B81-13D8-4F6F-99BF-1E7262D38194}"/>
    <cellStyle name="£_2009 and 4YP@1oct08(division) (3)_3YP2011-2013(R1) 20 2" xfId="20154" xr:uid="{0018F02F-A693-40AE-84E4-FCE68ADCA11B}"/>
    <cellStyle name="£_2009 and 4YP@1oct08(division) (3)_3YP2011-2013(R1) 21" xfId="1501" xr:uid="{16B5A077-157A-4741-ADFE-D832E12FA56C}"/>
    <cellStyle name="£_2009 and 4YP@1oct08(division) (3)_3YP2011-2013(R1) 21 2" xfId="20155" xr:uid="{42DAE4F3-04B8-4DF6-812C-9585E2F3868B}"/>
    <cellStyle name="£_2009 and 4YP@1oct08(division) (3)_3YP2011-2013(R1) 22" xfId="1502" xr:uid="{9422FC36-FC07-495D-B50F-CBC7C1D3DC67}"/>
    <cellStyle name="£_2009 and 4YP@1oct08(division) (3)_3YP2011-2013(R1) 22 2" xfId="20156" xr:uid="{528AD48C-DDE1-4424-8CB5-BCD6DBBBF574}"/>
    <cellStyle name="£_2009 and 4YP@1oct08(division) (3)_3YP2011-2013(R1) 23" xfId="1503" xr:uid="{F0EDEBD4-67A6-4049-A535-5380EA3E6FC3}"/>
    <cellStyle name="£_2009 and 4YP@1oct08(division) (3)_3YP2011-2013(R1) 23 2" xfId="20157" xr:uid="{DE32435F-4184-471E-A535-8CD37992E1C6}"/>
    <cellStyle name="£_2009 and 4YP@1oct08(division) (3)_3YP2011-2013(R1) 24" xfId="1504" xr:uid="{0AFD0356-5BE6-48DC-89D8-C7143485AA2E}"/>
    <cellStyle name="£_2009 and 4YP@1oct08(division) (3)_3YP2011-2013(R1) 24 2" xfId="20158" xr:uid="{D35EB9AD-3B37-41D5-9DFF-0109739AD524}"/>
    <cellStyle name="£_2009 and 4YP@1oct08(division) (3)_3YP2011-2013(R1) 25" xfId="1505" xr:uid="{2140F2D7-9F26-45F3-A467-E97A01EF088C}"/>
    <cellStyle name="£_2009 and 4YP@1oct08(division) (3)_3YP2011-2013(R1) 25 2" xfId="20159" xr:uid="{33355E80-AFED-45AD-B7F3-B836509672B3}"/>
    <cellStyle name="£_2009 and 4YP@1oct08(division) (3)_3YP2011-2013(R1) 26" xfId="1506" xr:uid="{87FB5FA8-717C-420E-A94C-129EF64889F5}"/>
    <cellStyle name="£_2009 and 4YP@1oct08(division) (3)_3YP2011-2013(R1) 26 2" xfId="20160" xr:uid="{FD2AC502-635B-47B9-AE03-659B2EA682D3}"/>
    <cellStyle name="£_2009 and 4YP@1oct08(division) (3)_3YP2011-2013(R1) 27" xfId="20161" xr:uid="{9D6D20B3-3EBF-4B55-9186-ABD87A81CDC9}"/>
    <cellStyle name="£_2009 and 4YP@1oct08(division) (3)_3YP2011-2013(R1) 27 2" xfId="20162" xr:uid="{04A5D239-4410-49BD-B401-38A6B9B5219B}"/>
    <cellStyle name="£_2009 and 4YP@1oct08(division) (3)_3YP2011-2013(R1) 28" xfId="20163" xr:uid="{CAA97A98-F50F-48F5-9F24-2FF67F8F95A6}"/>
    <cellStyle name="£_2009 and 4YP@1oct08(division) (3)_3YP2011-2013(R1) 28 2" xfId="20164" xr:uid="{D816581D-23A0-4C07-B6B7-2C4CC88265CA}"/>
    <cellStyle name="£_2009 and 4YP@1oct08(division) (3)_3YP2011-2013(R1) 29" xfId="20165" xr:uid="{084B3238-B33F-4C19-A143-56A4FE52AC97}"/>
    <cellStyle name="£_2009 and 4YP@1oct08(division) (3)_3YP2011-2013(R1) 29 2" xfId="20166" xr:uid="{E92CC12D-A278-4DB4-9BC8-533863470878}"/>
    <cellStyle name="£_2009 and 4YP@1oct08(division) (3)_3YP2011-2013(R1) 3" xfId="1507" xr:uid="{D8B06830-A613-46DC-BA2E-C4EF429FC009}"/>
    <cellStyle name="£_2009 and 4YP@1oct08(division) (3)_3YP2011-2013(R1) 3 2" xfId="1508" xr:uid="{48C600D3-A625-4C19-A321-CD52177E32BC}"/>
    <cellStyle name="£_2009 and 4YP@1oct08(division) (3)_3YP2011-2013(R1) 30" xfId="20167" xr:uid="{900D9598-25F5-4052-AA93-5058BE0FDC29}"/>
    <cellStyle name="£_2009 and 4YP@1oct08(division) (3)_3YP2011-2013(R1) 30 2" xfId="20168" xr:uid="{F1C7797B-EC4F-41D6-880D-80C216948D9F}"/>
    <cellStyle name="£_2009 and 4YP@1oct08(division) (3)_3YP2011-2013(R1) 31" xfId="20169" xr:uid="{3261BB5B-A6DD-4E60-B322-51B526E055D4}"/>
    <cellStyle name="£_2009 and 4YP@1oct08(division) (3)_3YP2011-2013(R1) 31 2" xfId="20170" xr:uid="{BFA1E92B-DD53-43D6-9B8F-A4AB49381EDB}"/>
    <cellStyle name="£_2009 and 4YP@1oct08(division) (3)_3YP2011-2013(R1) 32" xfId="20171" xr:uid="{296813CB-9EFD-4754-838F-BA49312009B5}"/>
    <cellStyle name="£_2009 and 4YP@1oct08(division) (3)_3YP2011-2013(R1) 32 2" xfId="20172" xr:uid="{149E4086-4DDD-47B8-AB64-708084455B9C}"/>
    <cellStyle name="£_2009 and 4YP@1oct08(division) (3)_3YP2011-2013(R1) 33" xfId="20173" xr:uid="{D1CEEA89-0D45-48D9-A9E7-A828ACF27EF6}"/>
    <cellStyle name="£_2009 and 4YP@1oct08(division) (3)_3YP2011-2013(R1) 33 2" xfId="20174" xr:uid="{C37430D7-9CFE-44E3-BEC6-D31D1EA597FF}"/>
    <cellStyle name="£_2009 and 4YP@1oct08(division) (3)_3YP2011-2013(R1) 34" xfId="20175" xr:uid="{161501A5-0A80-410C-B571-2A8E8170081F}"/>
    <cellStyle name="£_2009 and 4YP@1oct08(division) (3)_3YP2011-2013(R1) 34 2" xfId="20176" xr:uid="{F73CE081-BCFD-4466-9DC1-D96218F06623}"/>
    <cellStyle name="£_2009 and 4YP@1oct08(division) (3)_3YP2011-2013(R1) 35" xfId="20177" xr:uid="{59D91319-0F49-4FC3-95CA-C5776A75F4AE}"/>
    <cellStyle name="£_2009 and 4YP@1oct08(division) (3)_3YP2011-2013(R1) 35 2" xfId="20178" xr:uid="{135DE0A2-9C40-457D-89BF-BE2A0C58634F}"/>
    <cellStyle name="£_2009 and 4YP@1oct08(division) (3)_3YP2011-2013(R1) 36" xfId="20179" xr:uid="{E5D314B1-C66E-42BD-9436-80D82F99F164}"/>
    <cellStyle name="£_2009 and 4YP@1oct08(division) (3)_3YP2011-2013(R1) 37" xfId="20180" xr:uid="{5C4E074E-2E0E-45A5-882F-4DC2A0BBCF0E}"/>
    <cellStyle name="£_2009 and 4YP@1oct08(division) (3)_3YP2011-2013(R1) 38" xfId="20181" xr:uid="{44688A58-EA52-46F3-A007-5DDCD737E1E3}"/>
    <cellStyle name="£_2009 and 4YP@1oct08(division) (3)_3YP2011-2013(R1) 39" xfId="20182" xr:uid="{81979CB7-7F21-4F13-98FA-44F67B050BAB}"/>
    <cellStyle name="£_2009 and 4YP@1oct08(division) (3)_3YP2011-2013(R1) 4" xfId="1509" xr:uid="{19E96EA5-CF52-45DB-85B3-55B014E144CB}"/>
    <cellStyle name="£_2009 and 4YP@1oct08(division) (3)_3YP2011-2013(R1) 40" xfId="20183" xr:uid="{F6441374-3AD1-401A-830B-4DC77B01F613}"/>
    <cellStyle name="£_2009 and 4YP@1oct08(division) (3)_3YP2011-2013(R1) 5" xfId="1510" xr:uid="{5F6524EE-6C0E-4EC7-AEF5-2D84B429C470}"/>
    <cellStyle name="£_2009 and 4YP@1oct08(division) (3)_3YP2011-2013(R1) 5 2" xfId="1511" xr:uid="{08D745C5-035C-440D-8B0D-794A61DB6ED4}"/>
    <cellStyle name="£_2009 and 4YP@1oct08(division) (3)_3YP2011-2013(R1) 5 3" xfId="20184" xr:uid="{C7E24962-FF5D-4A4D-B569-9EDA71D26713}"/>
    <cellStyle name="£_2009 and 4YP@1oct08(division) (3)_3YP2011-2013(R1) 6" xfId="1512" xr:uid="{31E91063-9387-4F17-BBF3-6075885B57FB}"/>
    <cellStyle name="£_2009 and 4YP@1oct08(division) (3)_3YP2011-2013(R1) 7" xfId="1513" xr:uid="{7BE20ACD-B47C-4409-AB48-47110C02DF51}"/>
    <cellStyle name="£_2009 and 4YP@1oct08(division) (3)_3YP2011-2013(R1) 8" xfId="1514" xr:uid="{48E58E8F-EE3F-4FD3-B524-F57C43D2F856}"/>
    <cellStyle name="£_2009 and 4YP@1oct08(division) (3)_3YP2011-2013(R1) 9" xfId="1515" xr:uid="{9287A19C-ABBD-427F-8BF2-8E4F249014DC}"/>
    <cellStyle name="£_2009 and 4YP@1oct08(division) (3)_3YP2011-2013(R1)_blu002a121a-12e-1 Rev 3_bups30.1.13" xfId="1516" xr:uid="{8ACD8AD2-38AA-418C-8A82-6352D023A3D6}"/>
    <cellStyle name="£_2009 and 4YP@1oct08(division) (3)_3YP2011-2013(R1)_blu002a121a-12e-1 Rev 3_bups30.1.13 2" xfId="1517" xr:uid="{992148EB-6B3E-4CD8-B76C-82A67A7E76E6}"/>
    <cellStyle name="£_2009 and 4YP@1oct08(division) (3)_3YP2011-2013(R1)_blu002a121a-12e-1 Rev 3_bups30.1.13 3" xfId="1518" xr:uid="{41A2DD9D-4398-4913-B775-C6E003F1CC26}"/>
    <cellStyle name="£_2009 and 4YP@1oct08(division) (3)_3YP2011-2013(R1)_DEC" xfId="1519" xr:uid="{7D7D44C2-A694-446E-92A4-5B8B7A199A71}"/>
    <cellStyle name="£_2009 and 4YP@1oct08(division) (3)_3YP2011-2013(R1)_DEC_AUG" xfId="1520" xr:uid="{1C32B2D4-2B55-47E9-8FBA-9DDD6FD7DCAB}"/>
    <cellStyle name="£_2009 and 4YP@1oct08(division) (3)_3YP2011-2013(R1)_DEC_EARN_2014" xfId="1521" xr:uid="{31B515F7-4311-4769-BD6C-2B667AA9E5BB}"/>
    <cellStyle name="£_2009 and 4YP@1oct08(division) (3)_3YP2011-2013(R1)_DEFERAR" xfId="1522" xr:uid="{88A8ECF7-6926-4690-A22B-E4FE3B5CEE57}"/>
    <cellStyle name="£_2009 and 4YP@1oct08(division) (3)_3YP2011-2013(R1)_EBO_2013" xfId="1523" xr:uid="{FF830052-AE40-40B3-9031-495602B7054B}"/>
    <cellStyle name="£_2009 and 4YP@1oct08(division) (3)_3YP2011-2013(R1)_EBO_2013 2" xfId="1524" xr:uid="{E1C62D13-E78A-4E6B-B7A1-7FD2BC6204BF}"/>
    <cellStyle name="£_2009 and 4YP@1oct08(division) (3)_3YP2011-2013(R1)_EBO_2013 3" xfId="1525" xr:uid="{FCA05C51-E8D2-472E-B74D-C14FA479477D}"/>
    <cellStyle name="£_2009 and 4YP@1oct08(division) (3)_3YP2011-2013(R1)_FEB" xfId="1526" xr:uid="{F795C696-AC3E-4395-9360-1A665933038E}"/>
    <cellStyle name="£_2009 and 4YP@1oct08(division) (3)_3YP2011-2013(R1)_FEB_AUG" xfId="1527" xr:uid="{DFBBDED6-9BF7-49F1-AD2F-F55A9FBD84DD}"/>
    <cellStyle name="£_2009 and 4YP@1oct08(division) (3)_3YP2011-2013(R1)_FEB_EARN_2014" xfId="1528" xr:uid="{ACC6EF06-429D-48F6-922C-2B9E68472E3A}"/>
    <cellStyle name="£_2009 and 4YP@1oct08(division) (3)_3YP2011-2013(R1)_JAN" xfId="1529" xr:uid="{25C8B5C8-1A76-4AFD-B01A-454CE612ABF0}"/>
    <cellStyle name="£_2009 and 4YP@1oct08(division) (3)_3YP2011-2013(R1)_JAN_AUG" xfId="1530" xr:uid="{C6C4B0EB-16A5-4589-8BFA-947871B257E3}"/>
    <cellStyle name="£_2009 and 4YP@1oct08(division) (3)_3YP2011-2013(R1)_JAN_EARN_2014" xfId="1531" xr:uid="{8DEAA4EA-A06F-4DB1-9792-582FAEE2DBAD}"/>
    <cellStyle name="£_2009 and 4YP@1oct08(division) (3)_3YP2011-2013(R1)_JUN" xfId="1532" xr:uid="{4A0A76F5-A72B-4A11-A9A6-10195BBE5D0E}"/>
    <cellStyle name="£_2009 and 4YP@1oct08(division) (3)_3YP2011-2013(R1)_MAR" xfId="1533" xr:uid="{D9270116-D819-4747-8BC9-827CAB0DA2EC}"/>
    <cellStyle name="£_2009 and 4YP@1oct08(division) (3)_3YP2011-2013(R1)_MAR_AUG" xfId="1534" xr:uid="{13E7F5A1-5DEE-4D32-A2F1-99FA863670CE}"/>
    <cellStyle name="£_2009 and 4YP@1oct08(division) (3)_3YP2011-2013(R1)_MAR_EARN_2014" xfId="1535" xr:uid="{9FC9F5D1-11D4-4FBF-9A7F-11C189A783A1}"/>
    <cellStyle name="£_2009 and 4YP@1oct08(division) (3)_3YP2011-2013(R1)_NOV" xfId="1536" xr:uid="{0F6A79FE-FC52-46DC-B23B-0B0D26F73535}"/>
    <cellStyle name="£_2009 and 4YP@1oct08(division) (3)_3YP2011-2013(R1)_NOV_AUG" xfId="1537" xr:uid="{725E34C0-0E99-4E15-AB48-42CBCC293574}"/>
    <cellStyle name="£_2009 and 4YP@1oct08(division) (3)_3YP2011-2013(R1)_NOV_EARN_2014" xfId="1538" xr:uid="{0848376B-EC26-485B-8A20-1E14C9CDEBF6}"/>
    <cellStyle name="£_2009 and 4YP@1oct08(division) (3)_3YP2011-2013(R1)_OCT'13" xfId="1539" xr:uid="{136E845B-4964-407C-9463-DE88B6DA0F3C}"/>
    <cellStyle name="£_2009 and 4YP@1oct08(division) (3)_3YP2011-2013(R1)_OCT'13 2" xfId="1540" xr:uid="{B7F8F161-4C87-4B51-96FB-92DC811A2C8F}"/>
    <cellStyle name="£_2009 and 4YP@1oct08(division) (3)_3YP2011-2013(R1)_OCT'13 3" xfId="1541" xr:uid="{9BBDE659-D41A-44ED-807C-99FA44EF78E2}"/>
    <cellStyle name="£_2009 and 4YP@1oct08(division) (3)_3YP2011-2013(R1)_OCT'13 4" xfId="1542" xr:uid="{3B3A3E15-123A-4FEF-BE1C-644B4B66B964}"/>
    <cellStyle name="£_2009 and 4YP@1oct08(division) (3)_3YP2011-2013(R1)_OCT'13_RECONCILE-ACCRUED-2014" xfId="1543" xr:uid="{D3942225-FD9B-4963-B7D2-FC1E627E6CC2}"/>
    <cellStyle name="£_2009 and 4YP@1oct08(division) (3)_3YP2011-2013(R1)_OCT'13_RECONCILE-ACCRUED-2014 2" xfId="1544" xr:uid="{04074D51-9DB1-4515-971A-773B5B5ACB81}"/>
    <cellStyle name="£_2009 and 4YP@1oct08(division) (3)_3YP2011-2013(R1)_OCT'13_RECONCILE-ACCRUED-2014 3" xfId="1545" xr:uid="{43CC5927-D69A-4A2B-9776-8887041AF3A5}"/>
    <cellStyle name="£_2009 and 4YP@1oct08(division) (3)_3YP2011-2013(R1)_Sheet1" xfId="1546" xr:uid="{9BB52F5D-C9A4-4744-A4D0-27BD12917439}"/>
    <cellStyle name="£_2009 and 4YP@1oct08(division) (3)_3YP2011-2013(R1)_TB" xfId="1547" xr:uid="{E75B0AB0-81E0-4B76-B0B9-8063C0D5F8A7}"/>
    <cellStyle name="£_2009 and 4YP@1oct08(division) (3)_3YP2011-2013(R1)_TB_1" xfId="1548" xr:uid="{4F5A68E4-DA84-423E-AC92-8A227A633FD9}"/>
    <cellStyle name="£_2009 and 4YP@1oct08(division) (3)_AUG" xfId="1549" xr:uid="{82BB0686-03C4-47E8-AAC0-4166F6604890}"/>
    <cellStyle name="£_2009 and 4YP@1oct08(division) (3)_Backup of blu002a121b-03e-1 Rev(poo9.5.12)" xfId="1550" xr:uid="{FA30536E-D001-4E0F-94AA-FC7841ED45E6}"/>
    <cellStyle name="£_2009 and 4YP@1oct08(division) (3)_Backup of blu002a121b-03e-1 Rev(poo9.5.12) 2" xfId="1551" xr:uid="{0AA04920-1F24-44C0-B230-49AB2925CE15}"/>
    <cellStyle name="£_2009 and 4YP@1oct08(division) (3)_Backup of blu002a121b-03e-1 Rev(poo9.5.12) 3" xfId="1552" xr:uid="{6005ADD4-DF99-42C5-B1CF-C42734DEB5A1}"/>
    <cellStyle name="£_2009 and 4YP@1oct08(division) (3)_blu002a121a-12e-1 Rev 3_bups30.1.13" xfId="1553" xr:uid="{62C14C7C-B2CB-4B16-946E-B2E6F1A46F24}"/>
    <cellStyle name="£_2009 and 4YP@1oct08(division) (3)_blu002a121b-06e-(bupa1.8.12)" xfId="1554" xr:uid="{D19F6B26-AE74-45BC-8309-534F7A1BFB1A}"/>
    <cellStyle name="£_2009 and 4YP@1oct08(division) (3)_blu002a121b-06e-(bupa1.8.12) 2" xfId="1555" xr:uid="{57A42D91-F564-4D6C-86E0-333F6DF463F1}"/>
    <cellStyle name="£_2009 and 4YP@1oct08(division) (3)_blu002a121b-06e-(bupa1.8.12) 3" xfId="1556" xr:uid="{BDD3EE40-6D53-4F60-82DD-18C281461BC2}"/>
    <cellStyle name="£_2009 and 4YP@1oct08(division) (3)_blu002a121b-06e-(bupa1.8.12)_blu002a121a-12e-1 Rev 3_bups30.1.13" xfId="1557" xr:uid="{8794EBDD-AF58-4F55-A423-4C5BB4724C3B}"/>
    <cellStyle name="£_2009 and 4YP@1oct08(division) (3)_blu002a121b-06e-(bupa1.8.12)_blu002a121a-12e-1 Rev 3_bups30.1.13 2" xfId="1558" xr:uid="{CD3CCDD6-A762-47DA-8D1B-95A09028FE2D}"/>
    <cellStyle name="£_2009 and 4YP@1oct08(division) (3)_blu002a121b-06e-(bupa1.8.12)_blu002a121a-12e-1 Rev 3_bups30.1.13 3" xfId="1559" xr:uid="{8E88B27B-71E2-4FFC-9E58-1CD2290FFA2D}"/>
    <cellStyle name="£_2009 and 4YP@1oct08(division) (3)_blu002a121b-06e-(bupa1.8.12)_EBO_2013" xfId="1560" xr:uid="{9C88A1BB-6897-462D-9A7D-D12439C37F65}"/>
    <cellStyle name="£_2009 and 4YP@1oct08(division) (3)_blu002a121b-06e-(bupa1.8.12)_EBO_2013 2" xfId="1561" xr:uid="{7C37CC56-074E-4078-A1CE-AE623962DF78}"/>
    <cellStyle name="£_2009 and 4YP@1oct08(division) (3)_blu002a121b-06e-(bupa1.8.12)_EBO_2013 3" xfId="1562" xr:uid="{429FABD6-CA2B-484F-A8A7-32DC86C0269E}"/>
    <cellStyle name="£_2009 and 4YP@1oct08(division) (3)_blu002a121b-06e-(bupa1.8.12)_Sheet1" xfId="1563" xr:uid="{7010DD94-C341-4AA6-89FE-004D9DA98DFB}"/>
    <cellStyle name="£_2009 and 4YP@1oct08(division) (3)_Book1" xfId="1564" xr:uid="{E66AC105-2A36-40BF-8837-4D6CF14CD0BA}"/>
    <cellStyle name="£_2009 and 4YP@1oct08(division) (3)_Book1 2" xfId="1565" xr:uid="{6EC485DB-D5D0-4F3F-87ED-529BDCF8EB76}"/>
    <cellStyle name="£_2009 and 4YP@1oct08(division) (3)_Book1 3" xfId="1566" xr:uid="{82991FE0-6C70-494E-946F-C558178E5E2C}"/>
    <cellStyle name="£_2009 and 4YP@1oct08(division) (3)_Book1 4" xfId="20185" xr:uid="{15039678-A242-4965-9BCC-3E1FA6FA9990}"/>
    <cellStyle name="£_2009 and 4YP@1oct08(division) (3)_Book1 5" xfId="20186" xr:uid="{662AE172-FF1E-494A-8313-303EE8A880EB}"/>
    <cellStyle name="£_2009 and 4YP@1oct08(division) (3)_Book1 6" xfId="20187" xr:uid="{DF803626-DB29-4904-9846-4CBFA01B1AC2}"/>
    <cellStyle name="£_2009 and 4YP@1oct08(division) (3)_Book1_AUG" xfId="1567" xr:uid="{489CF74D-1A0E-41AE-BD60-9DE260C7F25A}"/>
    <cellStyle name="£_2009 and 4YP@1oct08(division) (3)_Book1_Backup of blu002a121b-03e-1 Rev(poo9.5.12)" xfId="1568" xr:uid="{696AA870-12E7-40AD-96F7-2B3733DD675F}"/>
    <cellStyle name="£_2009 and 4YP@1oct08(division) (3)_Book1_blu002a121a-12e-1 Rev 3_bups30.1.13" xfId="1569" xr:uid="{D64ECD21-3971-4E1D-BDB2-21112955DEC8}"/>
    <cellStyle name="£_2009 and 4YP@1oct08(division) (3)_Book1_blu002a121a-12e-1 Rev 3_bups30.1.13 2" xfId="1570" xr:uid="{2B483194-4103-48D0-B3A8-131263298BCA}"/>
    <cellStyle name="£_2009 and 4YP@1oct08(division) (3)_Book1_blu002a121a-12e-1 Rev 3_bups30.1.13 3" xfId="1571" xr:uid="{6504F8B3-1511-4201-B84C-DDC5237150BA}"/>
    <cellStyle name="£_2009 and 4YP@1oct08(division) (3)_Book1_blu002a121b-09e-1 Rev 2(BupaQ3)" xfId="1572" xr:uid="{CB7565D1-8AED-4509-B4D5-EFFDD0ADBA49}"/>
    <cellStyle name="£_2009 and 4YP@1oct08(division) (3)_Book1_DEC" xfId="1573" xr:uid="{5DD55931-376F-4F4B-B21B-4C99E82E2F97}"/>
    <cellStyle name="£_2009 and 4YP@1oct08(division) (3)_Book1_DEFERAR" xfId="1574" xr:uid="{2EFB8608-21FF-4E84-8139-F4DD64F73698}"/>
    <cellStyle name="£_2009 and 4YP@1oct08(division) (3)_Book1_EARN_2013" xfId="1575" xr:uid="{2D45CED4-C97B-41E6-8608-9887975950C4}"/>
    <cellStyle name="£_2009 and 4YP@1oct08(division) (3)_Book1_EARN_2014" xfId="1576" xr:uid="{6C41E437-3E3C-44BA-B705-F5F55836BE67}"/>
    <cellStyle name="£_2009 and 4YP@1oct08(division) (3)_Book1_EBO_2013" xfId="1577" xr:uid="{635FCDA6-B7A7-4862-AB06-57587428EFCB}"/>
    <cellStyle name="£_2009 and 4YP@1oct08(division) (3)_Book1_EBO_2013 2" xfId="1578" xr:uid="{5841A678-2102-44A5-B6D5-A4028DD84CC5}"/>
    <cellStyle name="£_2009 and 4YP@1oct08(division) (3)_Book1_EBO_2013 3" xfId="1579" xr:uid="{9BE03242-F681-4552-922F-B3550D2CB2B6}"/>
    <cellStyle name="£_2009 and 4YP@1oct08(division) (3)_Book1_FEB" xfId="1580" xr:uid="{EE7D0D1A-9573-4A4C-A6B6-03ADB11ECFB6}"/>
    <cellStyle name="£_2009 and 4YP@1oct08(division) (3)_Book1_JAN" xfId="1581" xr:uid="{41435893-005D-4A23-8046-9798F1F2AD21}"/>
    <cellStyle name="£_2009 and 4YP@1oct08(division) (3)_Book1_JUN" xfId="1582" xr:uid="{55CECC5C-B3F1-4B87-A5AB-4F9346808799}"/>
    <cellStyle name="£_2009 and 4YP@1oct08(division) (3)_Book1_MAR" xfId="1583" xr:uid="{EE4EA685-DEB8-4A45-A6DB-3C4B82949F6C}"/>
    <cellStyle name="£_2009 and 4YP@1oct08(division) (3)_Book1_NOV" xfId="1584" xr:uid="{AA8FB53A-B0B7-4E61-9CDF-1EE37904A299}"/>
    <cellStyle name="£_2009 and 4YP@1oct08(division) (3)_Book1_OCT'13" xfId="1585" xr:uid="{9AEB4F22-3C80-49BA-8D0C-B3737DFD6AA9}"/>
    <cellStyle name="£_2009 and 4YP@1oct08(division) (3)_Book1_OCT'13 2" xfId="1586" xr:uid="{C4422D63-007B-4EFC-A3EA-8C3B21196C2A}"/>
    <cellStyle name="£_2009 and 4YP@1oct08(division) (3)_Book1_OCT'13 3" xfId="1587" xr:uid="{9FF14C50-B173-44B1-B3F8-A26E7CCF1968}"/>
    <cellStyle name="£_2009 and 4YP@1oct08(division) (3)_Book1_RECONCILE-ACCRUED-2013" xfId="1588" xr:uid="{2E7E76C4-D3C4-4A90-9DFC-58E001DD0C0C}"/>
    <cellStyle name="£_2009 and 4YP@1oct08(division) (3)_Book1_RECONCILE-ACCRUED-2013 2" xfId="1589" xr:uid="{67CDBFC8-D94E-424F-B0EC-4E3FD54E1F7A}"/>
    <cellStyle name="£_2009 and 4YP@1oct08(division) (3)_Book1_RECONCILE-ACCRUED-2013 3" xfId="1590" xr:uid="{E88E2867-51E4-43D0-9371-C24F740DCE78}"/>
    <cellStyle name="£_2009 and 4YP@1oct08(division) (3)_Book1_RECONCILE-ACCRUED-2014" xfId="1591" xr:uid="{A758CCD8-B95D-4E9B-84EF-52C5445C0BE3}"/>
    <cellStyle name="£_2009 and 4YP@1oct08(division) (3)_Book1_RECONCILE-ACCRUED-2014 2" xfId="1592" xr:uid="{C0E2BBC5-2673-4147-9B14-DBB30C335553}"/>
    <cellStyle name="£_2009 and 4YP@1oct08(division) (3)_Book1_RECONCILE-ACCRUED-2014 3" xfId="1593" xr:uid="{27C35F72-63A2-462D-BE9A-C84DD64F5F07}"/>
    <cellStyle name="£_2009 and 4YP@1oct08(division) (3)_Book1_Sheet1" xfId="1594" xr:uid="{7C0D733C-2F7C-4B25-B280-62D70B4571D5}"/>
    <cellStyle name="£_2009 and 4YP@1oct08(division) (3)_Commission" xfId="1595" xr:uid="{75DC4647-231A-45B2-905B-70C554B13F23}"/>
    <cellStyle name="£_2009 and 4YP@1oct08(division) (3)_DEC" xfId="1596" xr:uid="{3DDD8960-DA4E-4167-82A3-DF8C8C7831F5}"/>
    <cellStyle name="£_2009 and 4YP@1oct08(division) (3)_DEC_AUG" xfId="1597" xr:uid="{CC857237-34E4-41B0-A24D-CA3C3399CA0F}"/>
    <cellStyle name="£_2009 and 4YP@1oct08(division) (3)_DEC_EARN_2014" xfId="1598" xr:uid="{CF68C2FA-DB1A-4D8A-9FDA-392832BD4190}"/>
    <cellStyle name="£_2009 and 4YP@1oct08(division) (3)_DEFERAR" xfId="1599" xr:uid="{9F9BDA5F-441D-4F6E-A518-212CC307CCE6}"/>
    <cellStyle name="£_2009 and 4YP@1oct08(division) (3)_Detail" xfId="1600" xr:uid="{790FC88B-9774-4B92-91B6-5A21620BB31F}"/>
    <cellStyle name="£_2009 and 4YP@1oct08(division) (3)_Earn" xfId="1601" xr:uid="{150C9A5E-F208-4E1C-946E-5AA4CE585CFC}"/>
    <cellStyle name="£_2009 and 4YP@1oct08(division) (3)_EARN_2013" xfId="1602" xr:uid="{D4FE72D8-78FB-4B06-9203-74E858B5389B}"/>
    <cellStyle name="£_2009 and 4YP@1oct08(division) (3)_EARN_2014" xfId="1603" xr:uid="{99CCE382-BEDB-402D-8C12-F835B19A0A62}"/>
    <cellStyle name="£_2009 and 4YP@1oct08(division) (3)_Earn12_channel" xfId="1604" xr:uid="{7CE35E09-AFF8-4A08-8EA7-0E08B52977A6}"/>
    <cellStyle name="£_2009 and 4YP@1oct08(division) (3)_Earn12_channel 2" xfId="1605" xr:uid="{832F6178-A61B-417E-8F7A-2806678B89F0}"/>
    <cellStyle name="£_2009 and 4YP@1oct08(division) (3)_Earn12_channel 3" xfId="1606" xr:uid="{190FEF07-8F32-4591-BBFC-60C1634F966B}"/>
    <cellStyle name="£_2009 and 4YP@1oct08(division) (3)_Earn12_channel 4" xfId="20188" xr:uid="{44047497-EA42-4AB8-9125-0F36CCFBE485}"/>
    <cellStyle name="£_2009 and 4YP@1oct08(division) (3)_Earn12_channel 5" xfId="20189" xr:uid="{D01BAB0B-F094-4D27-9542-3EBD6F382ABA}"/>
    <cellStyle name="£_2009 and 4YP@1oct08(division) (3)_Earn12_channel 6" xfId="20190" xr:uid="{6AE624CC-E2DF-4D2F-B37C-060EA77C15CA}"/>
    <cellStyle name="£_2009 and 4YP@1oct08(division) (3)_Earn12_channel_AUG" xfId="1607" xr:uid="{76C506D1-48EC-4AC2-AEAD-CD2B3F31BB4B}"/>
    <cellStyle name="£_2009 and 4YP@1oct08(division) (3)_Earn12_channel_DEC" xfId="1608" xr:uid="{C3F07D24-1B2A-4A2A-9229-31CBE0C74783}"/>
    <cellStyle name="£_2009 and 4YP@1oct08(division) (3)_Earn12_channel_DEFERAR" xfId="1609" xr:uid="{3501BB91-1EB5-4994-9EA2-63699BCEE924}"/>
    <cellStyle name="£_2009 and 4YP@1oct08(division) (3)_Earn12_channel_EARN_2013" xfId="1610" xr:uid="{BA1A7CC1-C61C-4D23-99E0-47718B268D62}"/>
    <cellStyle name="£_2009 and 4YP@1oct08(division) (3)_Earn12_channel_EARN_2014" xfId="1611" xr:uid="{00392BB8-28A7-4A6B-BE16-4768BA6E6BB6}"/>
    <cellStyle name="£_2009 and 4YP@1oct08(division) (3)_Earn12_channel_FEB" xfId="1612" xr:uid="{B4913DEF-2C92-42EB-924C-5455C076D20D}"/>
    <cellStyle name="£_2009 and 4YP@1oct08(division) (3)_Earn12_channel_JAN" xfId="1613" xr:uid="{3EAE0B31-31FF-49A3-A18B-E8E3C56013E9}"/>
    <cellStyle name="£_2009 and 4YP@1oct08(division) (3)_Earn12_channel_JUN" xfId="1614" xr:uid="{F11FA2B2-D5EB-4196-8C20-C4A3B7E03FD2}"/>
    <cellStyle name="£_2009 and 4YP@1oct08(division) (3)_Earn12_channel_MAR" xfId="1615" xr:uid="{9310C223-6242-462E-B4C2-7892ED82ACD5}"/>
    <cellStyle name="£_2009 and 4YP@1oct08(division) (3)_Earn12_channel_NOV" xfId="1616" xr:uid="{2226E4ED-0957-4441-86A0-BA98FFAAB5B1}"/>
    <cellStyle name="£_2009 and 4YP@1oct08(division) (3)_Earn12_channel_OCT'13" xfId="1617" xr:uid="{E6AA480B-DEFC-4966-9E44-D71F5CDA1800}"/>
    <cellStyle name="£_2009 and 4YP@1oct08(division) (3)_Earn12_channel_OCT'13 2" xfId="1618" xr:uid="{947046FF-C70A-402A-82C3-CECAE82DC1F3}"/>
    <cellStyle name="£_2009 and 4YP@1oct08(division) (3)_Earn12_channel_OCT'13 3" xfId="1619" xr:uid="{21AF497D-9C9A-4AA6-A589-4F7F7D39825B}"/>
    <cellStyle name="£_2009 and 4YP@1oct08(division) (3)_Earn12_channel_RECONCILE-ACCRUED-2013" xfId="1620" xr:uid="{68CEA2F4-D962-409E-99AE-439B7E248D2A}"/>
    <cellStyle name="£_2009 and 4YP@1oct08(division) (3)_Earn12_channel_RECONCILE-ACCRUED-2013 2" xfId="1621" xr:uid="{464382B0-7D0B-4760-AF59-F114B3EBF413}"/>
    <cellStyle name="£_2009 and 4YP@1oct08(division) (3)_Earn12_channel_RECONCILE-ACCRUED-2013 3" xfId="1622" xr:uid="{D077F719-5170-426A-BE5A-51E6E2AC62AE}"/>
    <cellStyle name="£_2009 and 4YP@1oct08(division) (3)_Earn12_channel_RECONCILE-ACCRUED-2014" xfId="1623" xr:uid="{96383FE9-BFC7-4DD0-A37E-3D4E9F1E203A}"/>
    <cellStyle name="£_2009 and 4YP@1oct08(division) (3)_Earn12_channel_RECONCILE-ACCRUED-2014 2" xfId="1624" xr:uid="{D50DE16E-5D96-4730-AEC1-689250CA4C1D}"/>
    <cellStyle name="£_2009 and 4YP@1oct08(division) (3)_Earn12_channel_RECONCILE-ACCRUED-2014 3" xfId="1625" xr:uid="{E4BC38DC-ED83-4C4E-9F4E-B5422EFAF142}"/>
    <cellStyle name="£_2009 and 4YP@1oct08(division) (3)_Earn2011" xfId="1626" xr:uid="{CF5EE5BE-50DC-49BD-A057-880F3C54344B}"/>
    <cellStyle name="£_2009 and 4YP@1oct08(division) (3)_Earn2011 2" xfId="1627" xr:uid="{CFD20D34-A43C-481C-9BC8-C6CAC91990B4}"/>
    <cellStyle name="£_2009 and 4YP@1oct08(division) (3)_Earn2011 3" xfId="1628" xr:uid="{90EF894F-4B46-4723-B2E0-D125E8933EF9}"/>
    <cellStyle name="£_2009 and 4YP@1oct08(division) (3)_Earn2011 4" xfId="20191" xr:uid="{E95C69F9-F6A5-4383-B964-F7A07BA95A03}"/>
    <cellStyle name="£_2009 and 4YP@1oct08(division) (3)_Earn2011 5" xfId="20192" xr:uid="{EF7DA281-BD42-40CC-97BA-3EF823CD1B08}"/>
    <cellStyle name="£_2009 and 4YP@1oct08(division) (3)_Earn2011 6" xfId="20193" xr:uid="{4B165093-5807-4954-8540-57114A28D8AA}"/>
    <cellStyle name="£_2009 and 4YP@1oct08(division) (3)_Earn2011_AUG" xfId="1629" xr:uid="{D5A415A9-D0EE-41A8-9172-E0ACF966D32F}"/>
    <cellStyle name="£_2009 and 4YP@1oct08(division) (3)_Earn2011_Backup of blu002a121b-03e-1 Rev(poo9.5.12)" xfId="1630" xr:uid="{E1E8F894-C755-4801-B986-0400423067F6}"/>
    <cellStyle name="£_2009 and 4YP@1oct08(division) (3)_Earn2011_blu002a121a-12e-1 Rev 3_bups28.1.13" xfId="1631" xr:uid="{7F96D7F2-5609-4F0F-A3D1-548D7B739E89}"/>
    <cellStyle name="£_2009 and 4YP@1oct08(division) (3)_Earn2011_blu002a121b-09e-1 Rev 2(BupaQ3)" xfId="1632" xr:uid="{1D5E769F-CFAA-4AD9-A583-150C54F74679}"/>
    <cellStyle name="£_2009 and 4YP@1oct08(division) (3)_Earn2011_Book1" xfId="1633" xr:uid="{C43DEE3B-81E1-4E2F-AEDC-8263A29A5FA4}"/>
    <cellStyle name="£_2009 and 4YP@1oct08(division) (3)_Earn2011_DEC" xfId="1634" xr:uid="{966F37D8-083F-4D7F-B3B9-EB57DF7B92E9}"/>
    <cellStyle name="£_2009 and 4YP@1oct08(division) (3)_Earn2011_DEFERAR" xfId="1635" xr:uid="{A4BEB948-7A63-4510-8BDE-9F0832623577}"/>
    <cellStyle name="£_2009 and 4YP@1oct08(division) (3)_Earn2011_EARN_2013" xfId="1636" xr:uid="{DE486EFF-A3BC-4155-8E57-C4BED5105014}"/>
    <cellStyle name="£_2009 and 4YP@1oct08(division) (3)_Earn2011_EARN_2014" xfId="1637" xr:uid="{393D5017-D0FC-4DBA-9743-58E0E85ED7CA}"/>
    <cellStyle name="£_2009 and 4YP@1oct08(division) (3)_Earn2011_exp" xfId="1638" xr:uid="{98B59CCD-7390-4744-92C2-CFEE9A7D1DA6}"/>
    <cellStyle name="£_2009 and 4YP@1oct08(division) (3)_Earn2011_FEB" xfId="1639" xr:uid="{82AF184C-14A7-4829-8A49-1A174C7BAB9B}"/>
    <cellStyle name="£_2009 and 4YP@1oct08(division) (3)_Earn2011_JAN" xfId="1640" xr:uid="{C32744D3-9373-4985-93A5-A2E45FF0BBF3}"/>
    <cellStyle name="£_2009 and 4YP@1oct08(division) (3)_Earn2011_JUN" xfId="1641" xr:uid="{ED9880E3-EAE1-4F7C-BA65-1D09D4D4F78D}"/>
    <cellStyle name="£_2009 and 4YP@1oct08(division) (3)_Earn2011_MAR" xfId="1642" xr:uid="{6C148E17-8C3A-492E-942B-7D285EEB536C}"/>
    <cellStyle name="£_2009 and 4YP@1oct08(division) (3)_Earn2011_NOV" xfId="1643" xr:uid="{0ABCF81A-1129-4684-8A03-501E14CA91D6}"/>
    <cellStyle name="£_2009 and 4YP@1oct08(division) (3)_Earn2011_OCT'13" xfId="1644" xr:uid="{6C99CF32-F218-49BF-BAE9-A1D428C560B7}"/>
    <cellStyle name="£_2009 and 4YP@1oct08(division) (3)_Earn2011_OCT'13 2" xfId="1645" xr:uid="{1B7C15B0-7C75-4B8D-9D2F-F845DB874537}"/>
    <cellStyle name="£_2009 and 4YP@1oct08(division) (3)_Earn2011_OCT'13 3" xfId="1646" xr:uid="{FD7DB6FB-F611-44D7-A551-8F033393CBDC}"/>
    <cellStyle name="£_2009 and 4YP@1oct08(division) (3)_Earn2011_RECONCILE-ACCRUED-2013" xfId="1647" xr:uid="{D901A22D-797B-44B7-96E3-F5C3DECF0476}"/>
    <cellStyle name="£_2009 and 4YP@1oct08(division) (3)_Earn2011_RECONCILE-ACCRUED-2013 2" xfId="1648" xr:uid="{C4522BBB-E79D-4D11-8E12-ED35689819F2}"/>
    <cellStyle name="£_2009 and 4YP@1oct08(division) (3)_Earn2011_RECONCILE-ACCRUED-2013 3" xfId="1649" xr:uid="{853E43E4-9735-4249-8052-57267228610C}"/>
    <cellStyle name="£_2009 and 4YP@1oct08(division) (3)_Earn2011_RECONCILE-ACCRUED-2014" xfId="1650" xr:uid="{3A802B60-A109-49C4-AA2B-942936A83EA0}"/>
    <cellStyle name="£_2009 and 4YP@1oct08(division) (3)_Earn2011_RECONCILE-ACCRUED-2014 2" xfId="1651" xr:uid="{6E3B8304-1130-42CA-8523-FD796D8E94C7}"/>
    <cellStyle name="£_2009 and 4YP@1oct08(division) (3)_Earn2011_RECONCILE-ACCRUED-2014 3" xfId="1652" xr:uid="{7627167D-9152-45D0-8DF1-5D24E31C47EE}"/>
    <cellStyle name="£_2009 and 4YP@1oct08(division) (3)_Earn2012" xfId="1653" xr:uid="{871846D6-4B72-4B22-A062-65E8C5B07C3D}"/>
    <cellStyle name="£_2009 and 4YP@1oct08(division) (3)_Earn2012 2" xfId="1654" xr:uid="{613AF6ED-9D1E-4323-AC55-62888F16C1A9}"/>
    <cellStyle name="£_2009 and 4YP@1oct08(division) (3)_Earn2012 3" xfId="1655" xr:uid="{A28F4FED-41C3-4299-9C87-80C1DC1CFB03}"/>
    <cellStyle name="£_2009 and 4YP@1oct08(division) (3)_Earn2012 4" xfId="20194" xr:uid="{04FE06AA-23C8-4A21-88A7-91A1EB00A831}"/>
    <cellStyle name="£_2009 and 4YP@1oct08(division) (3)_Earn2012 5" xfId="20195" xr:uid="{F81FCAD2-524C-43A6-A5F4-D1F55D0D8135}"/>
    <cellStyle name="£_2009 and 4YP@1oct08(division) (3)_Earn2012 6" xfId="20196" xr:uid="{2E739666-CAB5-4962-9AFD-67D6D23A1635}"/>
    <cellStyle name="£_2009 and 4YP@1oct08(division) (3)_Earn2012_AUG" xfId="1656" xr:uid="{C04DE988-2AC0-48A6-8E1E-31C02D1144A2}"/>
    <cellStyle name="£_2009 and 4YP@1oct08(division) (3)_Earn2012_DEC" xfId="1657" xr:uid="{02B85BB5-BFC5-43E1-A332-006CF77AB44A}"/>
    <cellStyle name="£_2009 and 4YP@1oct08(division) (3)_Earn2012_DEFERAR" xfId="1658" xr:uid="{C89B0766-AF1C-42B9-8CEB-BEBC8122A911}"/>
    <cellStyle name="£_2009 and 4YP@1oct08(division) (3)_Earn2012_EARN_2013" xfId="1659" xr:uid="{5D27AE9A-65E1-4B5B-A638-0AF91B4329DD}"/>
    <cellStyle name="£_2009 and 4YP@1oct08(division) (3)_Earn2012_EARN_2014" xfId="1660" xr:uid="{B0EC121B-80AC-4C15-B4EC-A352E175BA45}"/>
    <cellStyle name="£_2009 and 4YP@1oct08(division) (3)_Earn2012_FEB" xfId="1661" xr:uid="{BA7F7176-0E49-4CA1-A019-8D99A6AA0F36}"/>
    <cellStyle name="£_2009 and 4YP@1oct08(division) (3)_Earn2012_JAN" xfId="1662" xr:uid="{B97F003B-0BE5-42DA-B2B6-CBF14AD583B1}"/>
    <cellStyle name="£_2009 and 4YP@1oct08(division) (3)_Earn2012_JUN" xfId="1663" xr:uid="{48690F17-79A6-4A5A-8527-426AE30356A7}"/>
    <cellStyle name="£_2009 and 4YP@1oct08(division) (3)_Earn2012_MAR" xfId="1664" xr:uid="{C988C93E-C1EF-4C70-B069-FE96CC3600F8}"/>
    <cellStyle name="£_2009 and 4YP@1oct08(division) (3)_Earn2012_NOV" xfId="1665" xr:uid="{47690CE6-1253-4453-8414-5AD8263C1E83}"/>
    <cellStyle name="£_2009 and 4YP@1oct08(division) (3)_Earn2012_OCT'13" xfId="1666" xr:uid="{1E901378-41B3-46A2-97B0-6A839D4D3D9A}"/>
    <cellStyle name="£_2009 and 4YP@1oct08(division) (3)_Earn2012_OCT'13 2" xfId="1667" xr:uid="{54A41944-0570-4024-A1FE-9BABFEF7AD1C}"/>
    <cellStyle name="£_2009 and 4YP@1oct08(division) (3)_Earn2012_OCT'13 3" xfId="1668" xr:uid="{47090171-9732-48EC-99D6-924A3BF2D116}"/>
    <cellStyle name="£_2009 and 4YP@1oct08(division) (3)_Earn2012_RECONCILE-ACCRUED-2013" xfId="1669" xr:uid="{893CF592-6EC1-4233-99F5-B159D6DC8769}"/>
    <cellStyle name="£_2009 and 4YP@1oct08(division) (3)_Earn2012_RECONCILE-ACCRUED-2013 2" xfId="1670" xr:uid="{2C66DCF5-4927-4644-980D-CEB0F4679CD2}"/>
    <cellStyle name="£_2009 and 4YP@1oct08(division) (3)_Earn2012_RECONCILE-ACCRUED-2013 3" xfId="1671" xr:uid="{30D5AED6-0F56-4C0F-9492-EF6A8F84F849}"/>
    <cellStyle name="£_2009 and 4YP@1oct08(division) (3)_Earn2012_RECONCILE-ACCRUED-2014" xfId="1672" xr:uid="{F85435D6-0DB0-496F-9D0A-E59B23BD0B79}"/>
    <cellStyle name="£_2009 and 4YP@1oct08(division) (3)_Earn2012_RECONCILE-ACCRUED-2014 2" xfId="1673" xr:uid="{7E4D4E7D-9A27-44DA-9004-1A4CC4456A4C}"/>
    <cellStyle name="£_2009 and 4YP@1oct08(division) (3)_Earn2012_RECONCILE-ACCRUED-2014 3" xfId="1674" xr:uid="{0D232FE0-4E78-415D-8190-C71EC96A4C85}"/>
    <cellStyle name="£_2009 and 4YP@1oct08(division) (3)_EarnAOP2013_channel" xfId="1675" xr:uid="{A2C9A594-7A1B-4AD9-B074-6291AC5431C4}"/>
    <cellStyle name="£_2009 and 4YP@1oct08(division) (3)_EarnF1" xfId="1676" xr:uid="{1F2BF427-F5A9-4588-8302-F23E24C3C6C2}"/>
    <cellStyle name="£_2009 and 4YP@1oct08(division) (3)_EarnF1 2" xfId="20197" xr:uid="{3D5CCD61-BD5D-474D-98F6-05DE46157EB4}"/>
    <cellStyle name="£_2009 and 4YP@1oct08(division) (3)_EarnF1 3" xfId="20198" xr:uid="{7B14DD24-A322-4A0B-BE70-2FDB27C53753}"/>
    <cellStyle name="£_2009 and 4YP@1oct08(division) (3)_EarnF1 4" xfId="20199" xr:uid="{EF017AE0-F4E4-45C6-88BF-0C7A80F749A8}"/>
    <cellStyle name="£_2009 and 4YP@1oct08(division) (3)_EBO_2013" xfId="1677" xr:uid="{69D7DF98-B645-4123-85E4-120ED68DA10B}"/>
    <cellStyle name="£_2009 and 4YP@1oct08(division) (3)_EBO_2013 2" xfId="1678" xr:uid="{4773C66E-36B7-469F-B373-278D566AA24D}"/>
    <cellStyle name="£_2009 and 4YP@1oct08(division) (3)_EBO_2013 3" xfId="1679" xr:uid="{619D704A-9814-44CA-9864-4A9363F8EAE5}"/>
    <cellStyle name="£_2009 and 4YP@1oct08(division) (3)_exp" xfId="1680" xr:uid="{F6A1E51F-5601-405D-8032-6D5DD1761926}"/>
    <cellStyle name="£_2009 and 4YP@1oct08(division) (3)_exp 2" xfId="1681" xr:uid="{5EEDE3B9-492D-4B75-B085-F5B69CA1C2B1}"/>
    <cellStyle name="£_2009 and 4YP@1oct08(division) (3)_exp 3" xfId="1682" xr:uid="{36360ABB-57DA-43B0-883A-DDB131BB598A}"/>
    <cellStyle name="£_2009 and 4YP@1oct08(division) (3)_exp 4" xfId="1683" xr:uid="{0571AA4E-C7B0-48E2-950A-37E7CF2C37A7}"/>
    <cellStyle name="£_2009 and 4YP@1oct08(division) (3)_FEB" xfId="1684" xr:uid="{19EDC1FB-5829-4AEC-9C12-EB95FEAB670C}"/>
    <cellStyle name="£_2009 and 4YP@1oct08(division) (3)_FEB_AUG" xfId="1685" xr:uid="{8E1DA2E4-7F79-4637-BFCE-AB17B30DCA42}"/>
    <cellStyle name="£_2009 and 4YP@1oct08(division) (3)_FEB_EARN_2014" xfId="1686" xr:uid="{003369F6-8ACC-4F2B-BEBC-7127DA23CBA5}"/>
    <cellStyle name="£_2009 and 4YP@1oct08(division) (3)_Fin_Earn10_cal" xfId="1687" xr:uid="{26B60BE2-E214-4CB2-A77B-A2B155F0AC79}"/>
    <cellStyle name="£_2009 and 4YP@1oct08(division) (3)_Fin_Earn10_cal 10" xfId="1688" xr:uid="{8F12A44A-D27C-41A4-BA06-DCDC982F3C49}"/>
    <cellStyle name="£_2009 and 4YP@1oct08(division) (3)_Fin_Earn10_cal 11" xfId="1689" xr:uid="{FF12FA03-042E-4B7B-B1C4-35801EE84BB6}"/>
    <cellStyle name="£_2009 and 4YP@1oct08(division) (3)_Fin_Earn10_cal 12" xfId="1690" xr:uid="{15A50246-8199-4C87-85A4-DF9AAD3FEA31}"/>
    <cellStyle name="£_2009 and 4YP@1oct08(division) (3)_Fin_Earn10_cal 13" xfId="1691" xr:uid="{1F9823A7-52C4-474E-B326-A8F8155F674A}"/>
    <cellStyle name="£_2009 and 4YP@1oct08(division) (3)_Fin_Earn10_cal 14" xfId="1692" xr:uid="{6A044C55-E1AD-4001-8FF1-BC2F0DAA1F6B}"/>
    <cellStyle name="£_2009 and 4YP@1oct08(division) (3)_Fin_Earn10_cal 15" xfId="1693" xr:uid="{FEBDFEDA-CD2B-42B3-8AAE-1BA637AB7FEE}"/>
    <cellStyle name="£_2009 and 4YP@1oct08(division) (3)_Fin_Earn10_cal 16" xfId="1694" xr:uid="{E5741EA5-B105-49CF-BDD8-1DD1E01AFA14}"/>
    <cellStyle name="£_2009 and 4YP@1oct08(division) (3)_Fin_Earn10_cal 17" xfId="1695" xr:uid="{14201182-5BAE-4D10-BE44-F0EFD05E6BF6}"/>
    <cellStyle name="£_2009 and 4YP@1oct08(division) (3)_Fin_Earn10_cal 17 2" xfId="20200" xr:uid="{5DA5B360-CD47-4A7E-A925-88BD9206A80A}"/>
    <cellStyle name="£_2009 and 4YP@1oct08(division) (3)_Fin_Earn10_cal 18" xfId="1696" xr:uid="{BDD70EE6-26A4-427D-A9C4-36C875FA8292}"/>
    <cellStyle name="£_2009 and 4YP@1oct08(division) (3)_Fin_Earn10_cal 18 2" xfId="20201" xr:uid="{9EEB0EA7-F7A5-41F6-92A5-F72A944B090C}"/>
    <cellStyle name="£_2009 and 4YP@1oct08(division) (3)_Fin_Earn10_cal 19" xfId="1697" xr:uid="{DE6D696F-7CB4-43B2-88EA-EBD6F999170E}"/>
    <cellStyle name="£_2009 and 4YP@1oct08(division) (3)_Fin_Earn10_cal 19 2" xfId="20202" xr:uid="{4C65AD4A-F566-4537-A78A-1EE4C70F1E69}"/>
    <cellStyle name="£_2009 and 4YP@1oct08(division) (3)_Fin_Earn10_cal 2" xfId="1698" xr:uid="{DCBC0E83-9E61-4ED8-83E8-7914A8CBFD41}"/>
    <cellStyle name="£_2009 and 4YP@1oct08(division) (3)_Fin_Earn10_cal 2 2" xfId="1699" xr:uid="{D0296D75-3978-496D-8095-02378197BD48}"/>
    <cellStyle name="£_2009 and 4YP@1oct08(division) (3)_Fin_Earn10_cal 20" xfId="1700" xr:uid="{0E9E87C7-445F-492E-8CE2-344FFA5DA6AB}"/>
    <cellStyle name="£_2009 and 4YP@1oct08(division) (3)_Fin_Earn10_cal 20 2" xfId="20203" xr:uid="{31A2C370-19E7-4EBC-B8D3-1C620452028F}"/>
    <cellStyle name="£_2009 and 4YP@1oct08(division) (3)_Fin_Earn10_cal 21" xfId="1701" xr:uid="{AF79A600-819A-40F0-8DCD-377EC811E729}"/>
    <cellStyle name="£_2009 and 4YP@1oct08(division) (3)_Fin_Earn10_cal 21 2" xfId="20204" xr:uid="{433FEEC9-5087-4917-B537-EBD38E917369}"/>
    <cellStyle name="£_2009 and 4YP@1oct08(division) (3)_Fin_Earn10_cal 22" xfId="1702" xr:uid="{3FC07CE0-2CD1-4CC8-BDA5-82BC139115EC}"/>
    <cellStyle name="£_2009 and 4YP@1oct08(division) (3)_Fin_Earn10_cal 22 2" xfId="20205" xr:uid="{0664F568-0984-4B2D-BC76-118908A91295}"/>
    <cellStyle name="£_2009 and 4YP@1oct08(division) (3)_Fin_Earn10_cal 23" xfId="1703" xr:uid="{DEADBE5B-BA93-4BF2-A5C9-750A4D94CBCD}"/>
    <cellStyle name="£_2009 and 4YP@1oct08(division) (3)_Fin_Earn10_cal 23 2" xfId="20206" xr:uid="{80E67496-35C0-47A2-B7E1-260ED02FE692}"/>
    <cellStyle name="£_2009 and 4YP@1oct08(division) (3)_Fin_Earn10_cal 24" xfId="1704" xr:uid="{86EDCA51-E3A9-43B1-A96F-5B171B88CBFC}"/>
    <cellStyle name="£_2009 and 4YP@1oct08(division) (3)_Fin_Earn10_cal 24 2" xfId="20207" xr:uid="{45931CB8-A843-4BF9-BD26-1650558A05AB}"/>
    <cellStyle name="£_2009 and 4YP@1oct08(division) (3)_Fin_Earn10_cal 25" xfId="1705" xr:uid="{A577DEEB-4D76-4C18-8D1F-AACFC670F3B6}"/>
    <cellStyle name="£_2009 and 4YP@1oct08(division) (3)_Fin_Earn10_cal 25 2" xfId="20208" xr:uid="{434FF922-46C4-4B03-A099-6EE2324E7208}"/>
    <cellStyle name="£_2009 and 4YP@1oct08(division) (3)_Fin_Earn10_cal 26" xfId="1706" xr:uid="{47ADE54A-5F1F-483A-A4B4-BFFF537776F7}"/>
    <cellStyle name="£_2009 and 4YP@1oct08(division) (3)_Fin_Earn10_cal 26 2" xfId="20209" xr:uid="{EF12528D-80BE-4683-8517-0E1AC0B26686}"/>
    <cellStyle name="£_2009 and 4YP@1oct08(division) (3)_Fin_Earn10_cal 27" xfId="20210" xr:uid="{5D015B92-4278-46AB-8D0C-F839C5867DAD}"/>
    <cellStyle name="£_2009 and 4YP@1oct08(division) (3)_Fin_Earn10_cal 27 2" xfId="20211" xr:uid="{0D2CDAD6-AFE0-4E50-934F-68D0A6589114}"/>
    <cellStyle name="£_2009 and 4YP@1oct08(division) (3)_Fin_Earn10_cal 28" xfId="20212" xr:uid="{8B0EA933-20D8-43D8-BD04-9219826C0350}"/>
    <cellStyle name="£_2009 and 4YP@1oct08(division) (3)_Fin_Earn10_cal 28 2" xfId="20213" xr:uid="{AF140A89-3C97-4EF0-8B84-3A7C693B4BEF}"/>
    <cellStyle name="£_2009 and 4YP@1oct08(division) (3)_Fin_Earn10_cal 29" xfId="20214" xr:uid="{B563A8A3-6535-44F8-8C6C-EC6AC1D305A9}"/>
    <cellStyle name="£_2009 and 4YP@1oct08(division) (3)_Fin_Earn10_cal 29 2" xfId="20215" xr:uid="{48AB2D1A-95CC-47E5-8203-25D1447DE327}"/>
    <cellStyle name="£_2009 and 4YP@1oct08(division) (3)_Fin_Earn10_cal 3" xfId="1707" xr:uid="{707310A8-38BF-45BC-9101-0BD620AB2E18}"/>
    <cellStyle name="£_2009 and 4YP@1oct08(division) (3)_Fin_Earn10_cal 3 2" xfId="1708" xr:uid="{CC216A7A-8164-43A7-8284-6DBB9D6C3EAE}"/>
    <cellStyle name="£_2009 and 4YP@1oct08(division) (3)_Fin_Earn10_cal 30" xfId="20216" xr:uid="{37C64B08-3B71-4B9A-B451-302C8BD55226}"/>
    <cellStyle name="£_2009 and 4YP@1oct08(division) (3)_Fin_Earn10_cal 30 2" xfId="20217" xr:uid="{FB75909A-B0FD-4123-A6DA-D6C85C0D76D2}"/>
    <cellStyle name="£_2009 and 4YP@1oct08(division) (3)_Fin_Earn10_cal 31" xfId="20218" xr:uid="{8D5BCEB5-FCBB-4D9F-A55D-B789486C147A}"/>
    <cellStyle name="£_2009 and 4YP@1oct08(division) (3)_Fin_Earn10_cal 31 2" xfId="20219" xr:uid="{D6CB5881-533E-4106-989D-0C7A2D60B39E}"/>
    <cellStyle name="£_2009 and 4YP@1oct08(division) (3)_Fin_Earn10_cal 32" xfId="20220" xr:uid="{8BF313C0-CA17-4DF2-B08B-4112B017CE40}"/>
    <cellStyle name="£_2009 and 4YP@1oct08(division) (3)_Fin_Earn10_cal 32 2" xfId="20221" xr:uid="{3EEDE19C-3024-44F6-8705-6E5D32FE1ED2}"/>
    <cellStyle name="£_2009 and 4YP@1oct08(division) (3)_Fin_Earn10_cal 33" xfId="20222" xr:uid="{9CE257A4-8339-4D7A-9286-0C505801FBCA}"/>
    <cellStyle name="£_2009 and 4YP@1oct08(division) (3)_Fin_Earn10_cal 33 2" xfId="20223" xr:uid="{DA851BE6-133F-4EC2-8D14-97FADFAAD1CB}"/>
    <cellStyle name="£_2009 and 4YP@1oct08(division) (3)_Fin_Earn10_cal 34" xfId="20224" xr:uid="{91DEFF9B-65D5-40C5-AD11-3E51FB7F9BA8}"/>
    <cellStyle name="£_2009 and 4YP@1oct08(division) (3)_Fin_Earn10_cal 34 2" xfId="20225" xr:uid="{D88F43C9-00FE-4C9A-A7F4-B6B5FA9F0D54}"/>
    <cellStyle name="£_2009 and 4YP@1oct08(division) (3)_Fin_Earn10_cal 35" xfId="20226" xr:uid="{00CF1C53-F5E1-439E-990B-924D93388762}"/>
    <cellStyle name="£_2009 and 4YP@1oct08(division) (3)_Fin_Earn10_cal 35 2" xfId="20227" xr:uid="{AE0DA0EA-E039-46B4-9BBD-3A2AF4E8AF7F}"/>
    <cellStyle name="£_2009 and 4YP@1oct08(division) (3)_Fin_Earn10_cal 36" xfId="20228" xr:uid="{9A7625C3-9983-4D39-BE9F-A60FC56CDD09}"/>
    <cellStyle name="£_2009 and 4YP@1oct08(division) (3)_Fin_Earn10_cal 37" xfId="20229" xr:uid="{4137388E-AE12-4CCA-8036-080ACBAC3EAC}"/>
    <cellStyle name="£_2009 and 4YP@1oct08(division) (3)_Fin_Earn10_cal 38" xfId="20230" xr:uid="{FE577678-B3EF-4AFA-BCC8-073BE9A06FFB}"/>
    <cellStyle name="£_2009 and 4YP@1oct08(division) (3)_Fin_Earn10_cal 39" xfId="20231" xr:uid="{3F4D2746-B444-4A26-8BEA-5319E2F26DF5}"/>
    <cellStyle name="£_2009 and 4YP@1oct08(division) (3)_Fin_Earn10_cal 4" xfId="1709" xr:uid="{5CB132AF-24B7-4CEB-AF4A-EFEB830BF3A9}"/>
    <cellStyle name="£_2009 and 4YP@1oct08(division) (3)_Fin_Earn10_cal 40" xfId="20232" xr:uid="{7E7D7D54-138C-4837-BC9D-06FA90D1822F}"/>
    <cellStyle name="£_2009 and 4YP@1oct08(division) (3)_Fin_Earn10_cal 5" xfId="1710" xr:uid="{8FB33564-D9C0-4A6C-B3DA-B076FE6306A7}"/>
    <cellStyle name="£_2009 and 4YP@1oct08(division) (3)_Fin_Earn10_cal 5 2" xfId="1711" xr:uid="{8F47DA05-13D6-461D-B087-FA3B60B56E9B}"/>
    <cellStyle name="£_2009 and 4YP@1oct08(division) (3)_Fin_Earn10_cal 5 3" xfId="20233" xr:uid="{02420EA2-C98A-4D36-AFB9-FEF4BCBE0869}"/>
    <cellStyle name="£_2009 and 4YP@1oct08(division) (3)_Fin_Earn10_cal 6" xfId="1712" xr:uid="{78EE1E0B-2BF5-4F95-86E3-E5BEB5FD65A4}"/>
    <cellStyle name="£_2009 and 4YP@1oct08(division) (3)_Fin_Earn10_cal 7" xfId="1713" xr:uid="{13FC81AF-8B63-4ACD-9578-DC818005CDAB}"/>
    <cellStyle name="£_2009 and 4YP@1oct08(division) (3)_Fin_Earn10_cal 8" xfId="1714" xr:uid="{3356A379-F1DF-4E8F-A444-59A80A38F340}"/>
    <cellStyle name="£_2009 and 4YP@1oct08(division) (3)_Fin_Earn10_cal 9" xfId="1715" xr:uid="{6A263021-9DBA-41AE-8A67-EB080FCAAAC8}"/>
    <cellStyle name="£_2009 and 4YP@1oct08(division) (3)_Fin_Earn10_cal_blu002a121a-12e-1 Rev 3_bups30.1.13" xfId="1716" xr:uid="{8AC6EC7E-5F0C-4C6F-A04C-78B06201E1C6}"/>
    <cellStyle name="£_2009 and 4YP@1oct08(division) (3)_Fin_Earn10_cal_blu002a121a-12e-1 Rev 3_bups30.1.13 2" xfId="1717" xr:uid="{B2A8178C-320D-49A8-A5BF-ABB90AF5A5CD}"/>
    <cellStyle name="£_2009 and 4YP@1oct08(division) (3)_Fin_Earn10_cal_blu002a121a-12e-1 Rev 3_bups30.1.13 3" xfId="1718" xr:uid="{C5DB897F-7685-4DBE-B994-3E57D461759E}"/>
    <cellStyle name="£_2009 and 4YP@1oct08(division) (3)_Fin_Earn10_cal_DEC" xfId="1719" xr:uid="{F7D8D642-B568-491B-A867-5D709F4E2B1B}"/>
    <cellStyle name="£_2009 and 4YP@1oct08(division) (3)_Fin_Earn10_cal_DEC_AUG" xfId="1720" xr:uid="{75CA19A5-8CE5-42C6-8136-CFDA6FDA3998}"/>
    <cellStyle name="£_2009 and 4YP@1oct08(division) (3)_Fin_Earn10_cal_DEC_EARN_2014" xfId="1721" xr:uid="{E4BC6C1A-16AE-49FD-B365-3EDE9E6692A6}"/>
    <cellStyle name="£_2009 and 4YP@1oct08(division) (3)_Fin_Earn10_cal_DEFERAR" xfId="1722" xr:uid="{2FA108A6-3F25-419E-BD54-B48B237B8D9F}"/>
    <cellStyle name="£_2009 and 4YP@1oct08(division) (3)_Fin_Earn10_cal_EBO_2013" xfId="1723" xr:uid="{D2859C82-0196-494E-ADD6-CE6634732C86}"/>
    <cellStyle name="£_2009 and 4YP@1oct08(division) (3)_Fin_Earn10_cal_EBO_2013 2" xfId="1724" xr:uid="{F7A2C517-E467-4DE4-A365-AA7745FC1CD9}"/>
    <cellStyle name="£_2009 and 4YP@1oct08(division) (3)_Fin_Earn10_cal_EBO_2013 3" xfId="1725" xr:uid="{C55B0A7E-DEF1-413A-9778-AADB380FEC9F}"/>
    <cellStyle name="£_2009 and 4YP@1oct08(division) (3)_Fin_Earn10_cal_FEB" xfId="1726" xr:uid="{FB032694-C800-4ACF-9011-BF705F818DBE}"/>
    <cellStyle name="£_2009 and 4YP@1oct08(division) (3)_Fin_Earn10_cal_FEB_AUG" xfId="1727" xr:uid="{ABD2C978-E60C-40FC-813A-A09168BF6EB2}"/>
    <cellStyle name="£_2009 and 4YP@1oct08(division) (3)_Fin_Earn10_cal_FEB_EARN_2014" xfId="1728" xr:uid="{8759D95C-B992-45C6-BBEC-5EBF27CC5727}"/>
    <cellStyle name="£_2009 and 4YP@1oct08(division) (3)_Fin_Earn10_cal_JAN" xfId="1729" xr:uid="{5CCFA1C5-FF2A-4DC0-A71A-06EFF50D8FD5}"/>
    <cellStyle name="£_2009 and 4YP@1oct08(division) (3)_Fin_Earn10_cal_JAN_AUG" xfId="1730" xr:uid="{674B5DDE-1A39-4155-8759-9DB5F94635B2}"/>
    <cellStyle name="£_2009 and 4YP@1oct08(division) (3)_Fin_Earn10_cal_JAN_EARN_2014" xfId="1731" xr:uid="{F143D315-023F-4AB8-843B-0FF3D6CE630F}"/>
    <cellStyle name="£_2009 and 4YP@1oct08(division) (3)_Fin_Earn10_cal_JUN" xfId="1732" xr:uid="{4E2A57C3-904E-4ACB-A083-0BE2470A1F48}"/>
    <cellStyle name="£_2009 and 4YP@1oct08(division) (3)_Fin_Earn10_cal_MAR" xfId="1733" xr:uid="{EC95C4E9-0760-4B57-94AA-D3BF1BEA1686}"/>
    <cellStyle name="£_2009 and 4YP@1oct08(division) (3)_Fin_Earn10_cal_MAR_AUG" xfId="1734" xr:uid="{B8A5CDD2-2EC0-4459-BC9E-1902F0A49A9E}"/>
    <cellStyle name="£_2009 and 4YP@1oct08(division) (3)_Fin_Earn10_cal_MAR_EARN_2014" xfId="1735" xr:uid="{F8E73A49-73D2-43DF-B765-A1FFD1C1BD6B}"/>
    <cellStyle name="£_2009 and 4YP@1oct08(division) (3)_Fin_Earn10_cal_NOV" xfId="1736" xr:uid="{74EAFCB6-E8C8-4EEA-A525-0CE4ED5BED3F}"/>
    <cellStyle name="£_2009 and 4YP@1oct08(division) (3)_Fin_Earn10_cal_NOV_AUG" xfId="1737" xr:uid="{A73C5CA2-3507-4F00-9EC4-D1C29024A139}"/>
    <cellStyle name="£_2009 and 4YP@1oct08(division) (3)_Fin_Earn10_cal_NOV_EARN_2014" xfId="1738" xr:uid="{A33124A0-B131-4C12-B28B-9079029D6983}"/>
    <cellStyle name="£_2009 and 4YP@1oct08(division) (3)_Fin_Earn10_cal_OCT'13" xfId="1739" xr:uid="{11025BB4-6AB9-4FBC-98D7-FC565C6BC179}"/>
    <cellStyle name="£_2009 and 4YP@1oct08(division) (3)_Fin_Earn10_cal_OCT'13 2" xfId="1740" xr:uid="{9BBA5D2D-115A-4178-AB37-1FF38B5E84B5}"/>
    <cellStyle name="£_2009 and 4YP@1oct08(division) (3)_Fin_Earn10_cal_OCT'13 3" xfId="1741" xr:uid="{C0B69823-0577-4D17-B26F-623C3DC9E2D7}"/>
    <cellStyle name="£_2009 and 4YP@1oct08(division) (3)_Fin_Earn10_cal_OCT'13 4" xfId="1742" xr:uid="{AF229154-6A1F-4DD5-BABD-3255CC51BE95}"/>
    <cellStyle name="£_2009 and 4YP@1oct08(division) (3)_Fin_Earn10_cal_OCT'13_RECONCILE-ACCRUED-2014" xfId="1743" xr:uid="{9C4C9905-FD04-45D0-8B3E-F5831D476151}"/>
    <cellStyle name="£_2009 and 4YP@1oct08(division) (3)_Fin_Earn10_cal_OCT'13_RECONCILE-ACCRUED-2014 2" xfId="1744" xr:uid="{FA32F4B1-D389-47D9-BA0F-8990B96EF8B2}"/>
    <cellStyle name="£_2009 and 4YP@1oct08(division) (3)_Fin_Earn10_cal_OCT'13_RECONCILE-ACCRUED-2014 3" xfId="1745" xr:uid="{F756113A-B416-490E-970C-3407B18746AF}"/>
    <cellStyle name="£_2009 and 4YP@1oct08(division) (3)_Fin_Earn10_cal_Sheet1" xfId="1746" xr:uid="{B13C717F-6017-4672-897B-BC85C54AA330}"/>
    <cellStyle name="£_2009 and 4YP@1oct08(division) (3)_Fin_Earn10_cal_TB" xfId="1747" xr:uid="{09B31B5F-024F-4648-A29B-C86DF4374089}"/>
    <cellStyle name="£_2009 and 4YP@1oct08(division) (3)_Fin_Earn10_cal_TB_1" xfId="1748" xr:uid="{DA5F94B0-5704-4627-8B10-0E3CBCC68698}"/>
    <cellStyle name="£_2009 and 4YP@1oct08(division) (3)_HR_Budget F2-2013 - 2014" xfId="1749" xr:uid="{E9C88E67-377E-4BCD-AC7E-8DFD0B9E694F}"/>
    <cellStyle name="£_2009 and 4YP@1oct08(division) (3)_IS_CAPEX_2013 - VPC" xfId="1750" xr:uid="{183ED60F-5D11-4AC2-91EC-32B91EAC74F8}"/>
    <cellStyle name="£_2009 and 4YP@1oct08(division) (3)_Jan" xfId="1751" xr:uid="{5DF4D433-AB02-470A-9C60-CA7DE087425E}"/>
    <cellStyle name="£_2009 and 4YP@1oct08(division) (3)_JAN_1" xfId="1752" xr:uid="{9BF3EA89-96B4-4C7E-93DC-F77BF411FFB1}"/>
    <cellStyle name="£_2009 and 4YP@1oct08(division) (3)_JAN_1_AUG" xfId="1753" xr:uid="{46F1C0AA-5A44-4E21-ADB8-3D060BD38876}"/>
    <cellStyle name="£_2009 and 4YP@1oct08(division) (3)_JAN_1_EARN_2014" xfId="1754" xr:uid="{14255CFF-939C-494D-91C6-2B071D0B2FB8}"/>
    <cellStyle name="£_2009 and 4YP@1oct08(division) (3)_JUN" xfId="1755" xr:uid="{E5DD68E5-3FDB-40CE-A072-6B6C49BC2D2F}"/>
    <cellStyle name="£_2009 and 4YP@1oct08(division) (3)_MAR" xfId="1756" xr:uid="{5911206B-03F4-4E1B-8553-323BE2C8BD5D}"/>
    <cellStyle name="£_2009 and 4YP@1oct08(division) (3)_MAR_AUG" xfId="1757" xr:uid="{D635E172-3DB0-4AB6-A7BA-2FDF4BD40651}"/>
    <cellStyle name="£_2009 and 4YP@1oct08(division) (3)_MAR_EARN_2014" xfId="1758" xr:uid="{CC2CFDBA-8DED-44E1-A0AD-6BECCE31B455}"/>
    <cellStyle name="£_2009 and 4YP@1oct08(division) (3)_Member2011" xfId="1759" xr:uid="{AAF1A68F-5962-4F4B-BC37-384E838C8EDB}"/>
    <cellStyle name="£_2009 and 4YP@1oct08(division) (3)_Member2011 2" xfId="1760" xr:uid="{705F4984-80B1-4A8F-9E60-4BA4AB44C8AB}"/>
    <cellStyle name="£_2009 and 4YP@1oct08(division) (3)_Member2011 3" xfId="1761" xr:uid="{76A2772D-E0FD-4647-BEE1-90428C5620D2}"/>
    <cellStyle name="£_2009 and 4YP@1oct08(division) (3)_Member2011 4" xfId="20234" xr:uid="{EB150619-55BE-42C4-B479-DD90472B64FE}"/>
    <cellStyle name="£_2009 and 4YP@1oct08(division) (3)_Member2011 5" xfId="20235" xr:uid="{9357BF75-D779-420E-898E-859DE9977316}"/>
    <cellStyle name="£_2009 and 4YP@1oct08(division) (3)_Member2011 6" xfId="20236" xr:uid="{62BDC317-9238-4A9F-9157-C370A9BEEA8B}"/>
    <cellStyle name="£_2009 and 4YP@1oct08(division) (3)_Member2011_AUG" xfId="1762" xr:uid="{5A23A183-942B-4327-B2C0-5168FC157100}"/>
    <cellStyle name="£_2009 and 4YP@1oct08(division) (3)_Member2011_DEC" xfId="1763" xr:uid="{A6A1B91F-3056-4344-BA41-84920F035F75}"/>
    <cellStyle name="£_2009 and 4YP@1oct08(division) (3)_Member2011_DEFERAR" xfId="1764" xr:uid="{F7B51BB8-1309-4EB7-BAAA-E9A99096034A}"/>
    <cellStyle name="£_2009 and 4YP@1oct08(division) (3)_Member2011_EARN_2013" xfId="1765" xr:uid="{85FEFE47-1ADC-49FE-8ED2-B3A9890FF997}"/>
    <cellStyle name="£_2009 and 4YP@1oct08(division) (3)_Member2011_EARN_2014" xfId="1766" xr:uid="{AC5D74EC-D0C7-46D5-934F-717FCFC39E74}"/>
    <cellStyle name="£_2009 and 4YP@1oct08(division) (3)_Member2011_FEB" xfId="1767" xr:uid="{7BD29B19-251B-4A29-BDC8-9BEDD4D3941E}"/>
    <cellStyle name="£_2009 and 4YP@1oct08(division) (3)_Member2011_JAN" xfId="1768" xr:uid="{31527001-65A8-462E-96E5-5749BC45AC1B}"/>
    <cellStyle name="£_2009 and 4YP@1oct08(division) (3)_Member2011_JUN" xfId="1769" xr:uid="{1413F63E-F737-4F6F-B8FF-B6BB7FE16904}"/>
    <cellStyle name="£_2009 and 4YP@1oct08(division) (3)_Member2011_MAR" xfId="1770" xr:uid="{8479E829-2EF5-4AAB-A553-B68B10F35360}"/>
    <cellStyle name="£_2009 and 4YP@1oct08(division) (3)_Member2011_NOV" xfId="1771" xr:uid="{F2F176FF-1B4D-4336-813C-F2246E65C002}"/>
    <cellStyle name="£_2009 and 4YP@1oct08(division) (3)_Member2011_OCT'13" xfId="1772" xr:uid="{86A1595B-F443-4323-B0BA-8D6FD38EC89E}"/>
    <cellStyle name="£_2009 and 4YP@1oct08(division) (3)_Member2011_OCT'13 2" xfId="1773" xr:uid="{78D38A94-BD16-4893-BE31-586981A3A7CA}"/>
    <cellStyle name="£_2009 and 4YP@1oct08(division) (3)_Member2011_OCT'13 3" xfId="1774" xr:uid="{5375A656-B5F4-49E5-8207-EC607338409E}"/>
    <cellStyle name="£_2009 and 4YP@1oct08(division) (3)_Member2011_RECONCILE-ACCRUED-2013" xfId="1775" xr:uid="{B57F5EF1-301D-4143-B46B-CA530E6F3958}"/>
    <cellStyle name="£_2009 and 4YP@1oct08(division) (3)_Member2011_RECONCILE-ACCRUED-2013 2" xfId="1776" xr:uid="{AF769215-CEC4-4E76-86F9-7FE89C318300}"/>
    <cellStyle name="£_2009 and 4YP@1oct08(division) (3)_Member2011_RECONCILE-ACCRUED-2013 3" xfId="1777" xr:uid="{12C18BFC-2D51-4163-BDDC-D79B32896C90}"/>
    <cellStyle name="£_2009 and 4YP@1oct08(division) (3)_Member2011_RECONCILE-ACCRUED-2014" xfId="1778" xr:uid="{2B094510-E405-4911-88E7-DFD9F188B881}"/>
    <cellStyle name="£_2009 and 4YP@1oct08(division) (3)_Member2011_RECONCILE-ACCRUED-2014 2" xfId="1779" xr:uid="{6D2E24F6-C0D1-46F7-A2A0-B8EE935C7896}"/>
    <cellStyle name="£_2009 and 4YP@1oct08(division) (3)_Member2011_RECONCILE-ACCRUED-2014 3" xfId="1780" xr:uid="{70F389F7-F4CF-4670-A6AE-9F00AE08BAB6}"/>
    <cellStyle name="£_2009 and 4YP@1oct08(division) (3)_NOV" xfId="1781" xr:uid="{4AFB0BF0-6698-48F3-9609-DED3B12647F8}"/>
    <cellStyle name="£_2009 and 4YP@1oct08(division) (3)_NOV_AUG" xfId="1782" xr:uid="{F4E11C05-70C4-41F2-957E-68BAECF62103}"/>
    <cellStyle name="£_2009 and 4YP@1oct08(division) (3)_NOV_EARN_2014" xfId="1783" xr:uid="{E5021DC1-8772-4221-A12C-73374532A36C}"/>
    <cellStyle name="£_2009 and 4YP@1oct08(division) (3)_OCT'13" xfId="1784" xr:uid="{5BC37796-05A6-4842-A9F4-F54211D2211E}"/>
    <cellStyle name="£_2009 and 4YP@1oct08(division) (3)_OCT'13 2" xfId="1785" xr:uid="{A0FA8A8D-6CDB-4672-9564-088F7E86600B}"/>
    <cellStyle name="£_2009 and 4YP@1oct08(division) (3)_OCT'13 3" xfId="1786" xr:uid="{5632FA79-07BE-42CB-B2A6-1AC60081EABD}"/>
    <cellStyle name="£_2009 and 4YP@1oct08(division) (3)_OCT'13 4" xfId="1787" xr:uid="{7EC25F52-6596-4DC7-87A8-AE23FA08D34E}"/>
    <cellStyle name="£_2009 and 4YP@1oct08(division) (3)_OCT'13_RECONCILE-ACCRUED-2014" xfId="1788" xr:uid="{D84FC2FB-5633-4FB6-9F31-36B0DB500425}"/>
    <cellStyle name="£_2009 and 4YP@1oct08(division) (3)_OCT'13_RECONCILE-ACCRUED-2014 2" xfId="1789" xr:uid="{827EDBA6-A563-47C0-8E25-0569F093C687}"/>
    <cellStyle name="£_2009 and 4YP@1oct08(division) (3)_OCT'13_RECONCILE-ACCRUED-2014 3" xfId="1790" xr:uid="{3C3A6A8B-3014-4F1E-A5D2-56DD24931EDA}"/>
    <cellStyle name="£_2009 and 4YP@1oct08(division) (3)_PL&amp;Earn2013(Revisedprofit)" xfId="1791" xr:uid="{5C871513-832D-4690-9E75-D9E2F7520667}"/>
    <cellStyle name="£_2009 and 4YP@1oct08(division) (3)_PL(2013F1)" xfId="1792" xr:uid="{77CBCE55-92A0-48DF-99D7-0C22E670EFFD}"/>
    <cellStyle name="£_2009 and 4YP@1oct08(division) (3)_PL2012" xfId="1793" xr:uid="{CDEC1491-985C-42CD-9E1C-F8C6149E22A0}"/>
    <cellStyle name="£_2009 and 4YP@1oct08(division) (3)_PL2012 2" xfId="1794" xr:uid="{1D085CC4-F44E-4405-8F5F-2C1CEC85E0AE}"/>
    <cellStyle name="£_2009 and 4YP@1oct08(division) (3)_PL2012F2" xfId="1795" xr:uid="{23C0BA2D-2829-4603-B1F9-28863A67096B}"/>
    <cellStyle name="£_2009 and 4YP@1oct08(division) (3)_PL2012F2 2" xfId="1796" xr:uid="{2D4B03F3-4A50-45FD-B7F6-F0BA6ABDA969}"/>
    <cellStyle name="£_2009 and 4YP@1oct08(division) (3)_Saleplan2010_(kent)" xfId="1797" xr:uid="{8EF3C757-173A-487C-9224-3765F47A173C}"/>
    <cellStyle name="£_2009 and 4YP@1oct08(division) (3)_Saleplan2010_(kent) 10" xfId="1798" xr:uid="{46D6D97A-FCBD-4E5C-8060-BE4E68197BC9}"/>
    <cellStyle name="£_2009 and 4YP@1oct08(division) (3)_Saleplan2010_(kent) 11" xfId="1799" xr:uid="{CEA92121-2C12-4215-9989-CBC184FDD79E}"/>
    <cellStyle name="£_2009 and 4YP@1oct08(division) (3)_Saleplan2010_(kent) 12" xfId="1800" xr:uid="{40A41764-76E6-41A3-84E0-67F417BEB726}"/>
    <cellStyle name="£_2009 and 4YP@1oct08(division) (3)_Saleplan2010_(kent) 13" xfId="1801" xr:uid="{58B5E3C4-B45F-4AE5-BF20-2A99A1066D1B}"/>
    <cellStyle name="£_2009 and 4YP@1oct08(division) (3)_Saleplan2010_(kent) 14" xfId="1802" xr:uid="{32A5D1F4-E19F-464E-ADE0-1DA0A392AEDE}"/>
    <cellStyle name="£_2009 and 4YP@1oct08(division) (3)_Saleplan2010_(kent) 15" xfId="1803" xr:uid="{B3D708EF-4A8F-4ECE-8372-F7F1A8A53E01}"/>
    <cellStyle name="£_2009 and 4YP@1oct08(division) (3)_Saleplan2010_(kent) 16" xfId="1804" xr:uid="{4C170420-5619-4B2E-9300-135043CC8BBE}"/>
    <cellStyle name="£_2009 and 4YP@1oct08(division) (3)_Saleplan2010_(kent) 17" xfId="1805" xr:uid="{C1D1DB54-1757-4057-9839-2255919CDECD}"/>
    <cellStyle name="£_2009 and 4YP@1oct08(division) (3)_Saleplan2010_(kent) 17 2" xfId="20237" xr:uid="{25B78F65-A14F-4830-B6DF-32350274BB9D}"/>
    <cellStyle name="£_2009 and 4YP@1oct08(division) (3)_Saleplan2010_(kent) 18" xfId="1806" xr:uid="{EF9BFF8A-E8E2-4370-953D-BEB338620DD2}"/>
    <cellStyle name="£_2009 and 4YP@1oct08(division) (3)_Saleplan2010_(kent) 18 2" xfId="20238" xr:uid="{EA869C4B-D1AD-431C-A860-9FA8A5BB07BE}"/>
    <cellStyle name="£_2009 and 4YP@1oct08(division) (3)_Saleplan2010_(kent) 19" xfId="1807" xr:uid="{5C71F012-D73E-4655-9370-88805CAA991D}"/>
    <cellStyle name="£_2009 and 4YP@1oct08(division) (3)_Saleplan2010_(kent) 19 2" xfId="20239" xr:uid="{A4EE49B0-608C-43C4-B901-8A0B59246856}"/>
    <cellStyle name="£_2009 and 4YP@1oct08(division) (3)_Saleplan2010_(kent) 2" xfId="1808" xr:uid="{B251394C-94EC-462A-A527-D32A55EDBDA5}"/>
    <cellStyle name="£_2009 and 4YP@1oct08(division) (3)_Saleplan2010_(kent) 2 2" xfId="1809" xr:uid="{CE6E6BEF-9251-46F3-B528-75B9D428601B}"/>
    <cellStyle name="£_2009 and 4YP@1oct08(division) (3)_Saleplan2010_(kent) 20" xfId="1810" xr:uid="{65ED7E2F-D6ED-4031-A2B3-525368D4957F}"/>
    <cellStyle name="£_2009 and 4YP@1oct08(division) (3)_Saleplan2010_(kent) 20 2" xfId="20240" xr:uid="{0FC1FC19-BAA8-4EE8-A64A-52F1D2C69FC5}"/>
    <cellStyle name="£_2009 and 4YP@1oct08(division) (3)_Saleplan2010_(kent) 21" xfId="1811" xr:uid="{E54D3171-CBF0-4D23-BA30-77C62B5FEA46}"/>
    <cellStyle name="£_2009 and 4YP@1oct08(division) (3)_Saleplan2010_(kent) 21 2" xfId="20241" xr:uid="{1DD5AD32-6D46-499D-88C6-6EA7B7817E70}"/>
    <cellStyle name="£_2009 and 4YP@1oct08(division) (3)_Saleplan2010_(kent) 22" xfId="1812" xr:uid="{DDAA54FF-E84B-407E-B24D-814778F67DBB}"/>
    <cellStyle name="£_2009 and 4YP@1oct08(division) (3)_Saleplan2010_(kent) 22 2" xfId="20242" xr:uid="{57730EB2-758D-43D2-9B62-962B64EE23D3}"/>
    <cellStyle name="£_2009 and 4YP@1oct08(division) (3)_Saleplan2010_(kent) 23" xfId="1813" xr:uid="{CB0D27E0-2817-41A6-9FF9-6EA68F012030}"/>
    <cellStyle name="£_2009 and 4YP@1oct08(division) (3)_Saleplan2010_(kent) 23 2" xfId="20243" xr:uid="{E9455ADE-BAF8-4208-A2EA-33242F9D9FB8}"/>
    <cellStyle name="£_2009 and 4YP@1oct08(division) (3)_Saleplan2010_(kent) 24" xfId="1814" xr:uid="{E34586FB-A3AE-4210-AEC3-AD9F1C8A6B3D}"/>
    <cellStyle name="£_2009 and 4YP@1oct08(division) (3)_Saleplan2010_(kent) 24 2" xfId="20244" xr:uid="{FD1F541C-EBDF-407F-8487-4A5988D35B6A}"/>
    <cellStyle name="£_2009 and 4YP@1oct08(division) (3)_Saleplan2010_(kent) 25" xfId="1815" xr:uid="{74B8DFF0-26FB-4854-9B27-70A62E955AD2}"/>
    <cellStyle name="£_2009 and 4YP@1oct08(division) (3)_Saleplan2010_(kent) 25 2" xfId="20245" xr:uid="{88AD723B-4E21-4B80-A35E-6F0E679DD184}"/>
    <cellStyle name="£_2009 and 4YP@1oct08(division) (3)_Saleplan2010_(kent) 26" xfId="1816" xr:uid="{6DBAD8D4-5E82-4C13-8980-F86DF86E6DE0}"/>
    <cellStyle name="£_2009 and 4YP@1oct08(division) (3)_Saleplan2010_(kent) 26 2" xfId="20246" xr:uid="{1A5EF39C-0B6A-404B-8F57-E2E6324CEE93}"/>
    <cellStyle name="£_2009 and 4YP@1oct08(division) (3)_Saleplan2010_(kent) 27" xfId="20247" xr:uid="{1C418072-6AFF-4C96-976F-79F6B1DFBF38}"/>
    <cellStyle name="£_2009 and 4YP@1oct08(division) (3)_Saleplan2010_(kent) 27 2" xfId="20248" xr:uid="{0CB7EB91-6FAB-42B8-95DB-D2D8CE964093}"/>
    <cellStyle name="£_2009 and 4YP@1oct08(division) (3)_Saleplan2010_(kent) 28" xfId="20249" xr:uid="{920E1043-C3FD-4033-9F3E-214624AA04D2}"/>
    <cellStyle name="£_2009 and 4YP@1oct08(division) (3)_Saleplan2010_(kent) 28 2" xfId="20250" xr:uid="{6DB07455-87B1-421A-8A6A-E39F59DEB472}"/>
    <cellStyle name="£_2009 and 4YP@1oct08(division) (3)_Saleplan2010_(kent) 29" xfId="20251" xr:uid="{1B5CCB33-C8C2-4DA1-916D-0F602A685617}"/>
    <cellStyle name="£_2009 and 4YP@1oct08(division) (3)_Saleplan2010_(kent) 29 2" xfId="20252" xr:uid="{AB16832A-90B5-4E45-98A7-C55E275AAB64}"/>
    <cellStyle name="£_2009 and 4YP@1oct08(division) (3)_Saleplan2010_(kent) 3" xfId="1817" xr:uid="{C5A8A74F-2209-459C-B7A3-3E96C2A38525}"/>
    <cellStyle name="£_2009 and 4YP@1oct08(division) (3)_Saleplan2010_(kent) 3 2" xfId="1818" xr:uid="{82D7BF9C-E30E-4140-8592-1B00DE553FEC}"/>
    <cellStyle name="£_2009 and 4YP@1oct08(division) (3)_Saleplan2010_(kent) 30" xfId="20253" xr:uid="{031DC289-4483-4627-B78C-97CED02D7EE0}"/>
    <cellStyle name="£_2009 and 4YP@1oct08(division) (3)_Saleplan2010_(kent) 30 2" xfId="20254" xr:uid="{CE987680-A349-40A1-B8DC-9857F4664DF0}"/>
    <cellStyle name="£_2009 and 4YP@1oct08(division) (3)_Saleplan2010_(kent) 31" xfId="20255" xr:uid="{5EBDBDA3-1740-491D-B91B-91500D05C0E3}"/>
    <cellStyle name="£_2009 and 4YP@1oct08(division) (3)_Saleplan2010_(kent) 31 2" xfId="20256" xr:uid="{7294E93A-5E80-4571-A81F-C9C70B52F37C}"/>
    <cellStyle name="£_2009 and 4YP@1oct08(division) (3)_Saleplan2010_(kent) 32" xfId="20257" xr:uid="{82B4575F-239A-4942-BE12-9456900A25BB}"/>
    <cellStyle name="£_2009 and 4YP@1oct08(division) (3)_Saleplan2010_(kent) 32 2" xfId="20258" xr:uid="{BC49C5FB-2EE5-4AC9-B610-055C79D361BE}"/>
    <cellStyle name="£_2009 and 4YP@1oct08(division) (3)_Saleplan2010_(kent) 33" xfId="20259" xr:uid="{466D7AC6-1F1B-4B21-BD26-2532DAC276E8}"/>
    <cellStyle name="£_2009 and 4YP@1oct08(division) (3)_Saleplan2010_(kent) 33 2" xfId="20260" xr:uid="{4453AC4C-CBA2-4E95-A394-C733A0654DA7}"/>
    <cellStyle name="£_2009 and 4YP@1oct08(division) (3)_Saleplan2010_(kent) 34" xfId="20261" xr:uid="{4A49F7B9-8449-4CA2-8765-1996B263F859}"/>
    <cellStyle name="£_2009 and 4YP@1oct08(division) (3)_Saleplan2010_(kent) 34 2" xfId="20262" xr:uid="{9C862122-9454-4642-9149-531FF88A9DA6}"/>
    <cellStyle name="£_2009 and 4YP@1oct08(division) (3)_Saleplan2010_(kent) 35" xfId="20263" xr:uid="{EA3BC554-487B-4F92-9041-EAD9FF74B09A}"/>
    <cellStyle name="£_2009 and 4YP@1oct08(division) (3)_Saleplan2010_(kent) 35 2" xfId="20264" xr:uid="{6EA99C64-2FA8-4D4A-9BE7-27E385F94F8A}"/>
    <cellStyle name="£_2009 and 4YP@1oct08(division) (3)_Saleplan2010_(kent) 36" xfId="20265" xr:uid="{5DF78AA7-0FD5-4CF6-90C7-F4EB7C94F033}"/>
    <cellStyle name="£_2009 and 4YP@1oct08(division) (3)_Saleplan2010_(kent) 37" xfId="20266" xr:uid="{5E47046D-0BDE-402D-806F-1CDE9E2FB2E3}"/>
    <cellStyle name="£_2009 and 4YP@1oct08(division) (3)_Saleplan2010_(kent) 38" xfId="20267" xr:uid="{CFC765AE-0198-4D7E-A59B-D0D2BBEBC153}"/>
    <cellStyle name="£_2009 and 4YP@1oct08(division) (3)_Saleplan2010_(kent) 39" xfId="20268" xr:uid="{88C15968-A56F-4147-8882-7528863E0EE4}"/>
    <cellStyle name="£_2009 and 4YP@1oct08(division) (3)_Saleplan2010_(kent) 4" xfId="1819" xr:uid="{C620A8AD-5A3C-403A-ADF9-C2D1E808E5F7}"/>
    <cellStyle name="£_2009 and 4YP@1oct08(division) (3)_Saleplan2010_(kent) 40" xfId="20269" xr:uid="{C3B33892-78C3-4CBC-9A11-0715FF454946}"/>
    <cellStyle name="£_2009 and 4YP@1oct08(division) (3)_Saleplan2010_(kent) 5" xfId="1820" xr:uid="{6D34610D-16D5-4ACA-B35A-2634A26ED0D9}"/>
    <cellStyle name="£_2009 and 4YP@1oct08(division) (3)_Saleplan2010_(kent) 5 2" xfId="1821" xr:uid="{ACE7422D-9581-4926-AF28-6B255FD889FC}"/>
    <cellStyle name="£_2009 and 4YP@1oct08(division) (3)_Saleplan2010_(kent) 5 3" xfId="20270" xr:uid="{F00319E2-2EAE-4D9D-9582-B0D49E212531}"/>
    <cellStyle name="£_2009 and 4YP@1oct08(division) (3)_Saleplan2010_(kent) 6" xfId="1822" xr:uid="{64866C20-B88E-4901-8B82-AE116687A56D}"/>
    <cellStyle name="£_2009 and 4YP@1oct08(division) (3)_Saleplan2010_(kent) 7" xfId="1823" xr:uid="{61B0C6C2-1698-4296-8CEC-B202E29FD729}"/>
    <cellStyle name="£_2009 and 4YP@1oct08(division) (3)_Saleplan2010_(kent) 8" xfId="1824" xr:uid="{C9E346F4-CDE3-408A-A85A-980AE4DFFB2F}"/>
    <cellStyle name="£_2009 and 4YP@1oct08(division) (3)_Saleplan2010_(kent) 9" xfId="1825" xr:uid="{51E52AB6-3A5A-4863-8FBE-9179AB74EDB8}"/>
    <cellStyle name="£_2009 and 4YP@1oct08(division) (3)_Saleplan2010_(kent)_blu002a121a-12e-1 Rev 3_bups30.1.13" xfId="1826" xr:uid="{ABD412D0-2175-46DC-A42D-28E749A2F36C}"/>
    <cellStyle name="£_2009 and 4YP@1oct08(division) (3)_Saleplan2010_(kent)_blu002a121a-12e-1 Rev 3_bups30.1.13 2" xfId="1827" xr:uid="{BC834962-3E82-47BA-9AEC-CBD00D8A49D2}"/>
    <cellStyle name="£_2009 and 4YP@1oct08(division) (3)_Saleplan2010_(kent)_blu002a121a-12e-1 Rev 3_bups30.1.13 3" xfId="1828" xr:uid="{88896A9C-6686-4700-A6A4-B31FEFC2F552}"/>
    <cellStyle name="£_2009 and 4YP@1oct08(division) (3)_Saleplan2010_(kent)_DEC" xfId="1829" xr:uid="{2409A60C-E6DD-41E2-9A24-A943955657CC}"/>
    <cellStyle name="£_2009 and 4YP@1oct08(division) (3)_Saleplan2010_(kent)_DEC_AUG" xfId="1830" xr:uid="{0C09FB80-6422-4DD1-A05E-5B49ED092BB7}"/>
    <cellStyle name="£_2009 and 4YP@1oct08(division) (3)_Saleplan2010_(kent)_DEC_EARN_2014" xfId="1831" xr:uid="{8CF5E50A-D0DC-4245-AC22-912ADB1B9B49}"/>
    <cellStyle name="£_2009 and 4YP@1oct08(division) (3)_Saleplan2010_(kent)_DEFERAR" xfId="1832" xr:uid="{EE43DAC0-ABEE-42E6-B833-19893BAB455F}"/>
    <cellStyle name="£_2009 and 4YP@1oct08(division) (3)_Saleplan2010_(kent)_EBO_2013" xfId="1833" xr:uid="{38E81C61-B1FB-4219-9815-0BD1B562283F}"/>
    <cellStyle name="£_2009 and 4YP@1oct08(division) (3)_Saleplan2010_(kent)_EBO_2013 2" xfId="1834" xr:uid="{027EBF65-36CA-4220-9241-195F8E1AA4D3}"/>
    <cellStyle name="£_2009 and 4YP@1oct08(division) (3)_Saleplan2010_(kent)_EBO_2013 3" xfId="1835" xr:uid="{07FBB32E-894F-4962-A48C-FB39BCCF67C0}"/>
    <cellStyle name="£_2009 and 4YP@1oct08(division) (3)_Saleplan2010_(kent)_FEB" xfId="1836" xr:uid="{2ADDA0D6-83E4-4133-8CF1-D679B1300A9C}"/>
    <cellStyle name="£_2009 and 4YP@1oct08(division) (3)_Saleplan2010_(kent)_FEB_AUG" xfId="1837" xr:uid="{2F18834E-4AD8-4EA9-9EFA-78F1CC030055}"/>
    <cellStyle name="£_2009 and 4YP@1oct08(division) (3)_Saleplan2010_(kent)_FEB_EARN_2014" xfId="1838" xr:uid="{67EDC511-5F91-4503-B4E4-2FBDEC6C5DE2}"/>
    <cellStyle name="£_2009 and 4YP@1oct08(division) (3)_Saleplan2010_(kent)_JAN" xfId="1839" xr:uid="{2F0A1B0C-28C2-4F14-8685-2DBF4E52CE37}"/>
    <cellStyle name="£_2009 and 4YP@1oct08(division) (3)_Saleplan2010_(kent)_JAN_AUG" xfId="1840" xr:uid="{547C9BC4-5C64-4F56-A780-1B6907409BF0}"/>
    <cellStyle name="£_2009 and 4YP@1oct08(division) (3)_Saleplan2010_(kent)_JAN_EARN_2014" xfId="1841" xr:uid="{2F7F78E3-ADBF-445E-B484-16A4645FEB69}"/>
    <cellStyle name="£_2009 and 4YP@1oct08(division) (3)_Saleplan2010_(kent)_JUN" xfId="1842" xr:uid="{C9104174-D809-431A-A125-A34EC179907C}"/>
    <cellStyle name="£_2009 and 4YP@1oct08(division) (3)_Saleplan2010_(kent)_MAR" xfId="1843" xr:uid="{D326378B-4C76-4967-A371-F02AAACB92F8}"/>
    <cellStyle name="£_2009 and 4YP@1oct08(division) (3)_Saleplan2010_(kent)_MAR_AUG" xfId="1844" xr:uid="{605BA1BF-63D5-4EFB-90EA-D8B01CB2A214}"/>
    <cellStyle name="£_2009 and 4YP@1oct08(division) (3)_Saleplan2010_(kent)_MAR_EARN_2014" xfId="1845" xr:uid="{D481E653-5C5A-4427-9644-0A13A0A2E11E}"/>
    <cellStyle name="£_2009 and 4YP@1oct08(division) (3)_Saleplan2010_(kent)_NOV" xfId="1846" xr:uid="{CAF8C5F5-5906-49A9-A5C9-168B6A57BE59}"/>
    <cellStyle name="£_2009 and 4YP@1oct08(division) (3)_Saleplan2010_(kent)_NOV_AUG" xfId="1847" xr:uid="{D256DAE4-6506-4745-8481-FC37BB2C7F3E}"/>
    <cellStyle name="£_2009 and 4YP@1oct08(division) (3)_Saleplan2010_(kent)_NOV_EARN_2014" xfId="1848" xr:uid="{482AF308-9DA0-4E40-9B51-15A47BB74262}"/>
    <cellStyle name="£_2009 and 4YP@1oct08(division) (3)_Saleplan2010_(kent)_OCT'13" xfId="1849" xr:uid="{0AA11ED6-806F-4982-95DF-CCE6F0FB83C4}"/>
    <cellStyle name="£_2009 and 4YP@1oct08(division) (3)_Saleplan2010_(kent)_OCT'13 2" xfId="1850" xr:uid="{104D5625-DDA0-4156-A2E3-1C59889A5245}"/>
    <cellStyle name="£_2009 and 4YP@1oct08(division) (3)_Saleplan2010_(kent)_OCT'13 3" xfId="1851" xr:uid="{26709F13-5BCF-4BAE-928C-6C4B44970CE8}"/>
    <cellStyle name="£_2009 and 4YP@1oct08(division) (3)_Saleplan2010_(kent)_OCT'13 4" xfId="1852" xr:uid="{26523120-9E8A-42C8-B8ED-15A4E7F4DF4C}"/>
    <cellStyle name="£_2009 and 4YP@1oct08(division) (3)_Saleplan2010_(kent)_OCT'13_RECONCILE-ACCRUED-2014" xfId="1853" xr:uid="{052CFA6C-683A-4C19-A72C-FC6B5EEAD2BE}"/>
    <cellStyle name="£_2009 and 4YP@1oct08(division) (3)_Saleplan2010_(kent)_OCT'13_RECONCILE-ACCRUED-2014 2" xfId="1854" xr:uid="{6B8E9998-76BA-4072-B905-BA6F8E14F57C}"/>
    <cellStyle name="£_2009 and 4YP@1oct08(division) (3)_Saleplan2010_(kent)_OCT'13_RECONCILE-ACCRUED-2014 3" xfId="1855" xr:uid="{FA43AE8F-E229-49A0-AF15-E2B95415DD3D}"/>
    <cellStyle name="£_2009 and 4YP@1oct08(division) (3)_Saleplan2010_(kent)_Sheet1" xfId="1856" xr:uid="{6B4E74B0-1881-4F0C-9238-7721E74CAD00}"/>
    <cellStyle name="£_2009 and 4YP@1oct08(division) (3)_Saleplan2010_(kent)_TB" xfId="1857" xr:uid="{38D01CB1-E38E-4780-9024-E01909911547}"/>
    <cellStyle name="£_2009 and 4YP@1oct08(division) (3)_Saleplan2010_(kent)_TB_1" xfId="1858" xr:uid="{2D902812-D33B-423D-89FF-1534141CE825}"/>
    <cellStyle name="£_2009 and 4YP@1oct08(division) (3)_Sheet1" xfId="1859" xr:uid="{FC29A71B-9545-4B4B-925C-6503F4E0A041}"/>
    <cellStyle name="£_2009 and 4YP@1oct08(division) (3)_Sum" xfId="1860" xr:uid="{39283099-CC99-4D7D-A7D7-9E4320A38159}"/>
    <cellStyle name="£_2009 and 4YP@1oct08(division) (3)_Tax cal._2012" xfId="1861" xr:uid="{22B96B6A-58FA-49A4-A5CE-1FAD11DF2F23}"/>
    <cellStyle name="£_2009 and 4YP@1oct08(division) (3)_TB" xfId="1862" xr:uid="{DD3D5E90-AA95-46E8-8F26-1DB3A9AA2AF6}"/>
    <cellStyle name="£_2009 and 4YP@1oct08(division) (3)_TB_1" xfId="1863" xr:uid="{4165EF12-2B42-4ACC-86D3-52ED15E45AF0}"/>
    <cellStyle name="£_2009 and 4YP@1oct08(division) (3)_TB_Sep2012" xfId="1864" xr:uid="{8D3039E3-3076-40FF-BB24-7B031245A8AA}"/>
    <cellStyle name="£_2009 and 4YP@1oct08(division) (3)_TB_Sep2012 2" xfId="1865" xr:uid="{C14571E5-EC26-4326-A2E6-451F01593F7D}"/>
    <cellStyle name="£_2009 and 4YP@1oct08(division) (3)_TB_Sep2012 3" xfId="1866" xr:uid="{DA0D91F5-D4CB-4FCF-B5EC-A5016A940476}"/>
    <cellStyle name="£_2009 and 4YP@1oct08(division) (3)_TB_Sep2012_blu002a121a-12e-1 Rev 3_bups30.1.13" xfId="1867" xr:uid="{5A22F4A8-848D-47BC-83CF-7A4D1DF6205A}"/>
    <cellStyle name="£_2009 and 4YP@1oct08(division) (3)_TB_Sep2012_blu002a121a-12e-1 Rev 3_bups30.1.13 2" xfId="1868" xr:uid="{8214A005-F0E4-42AF-8B0D-10A7EE400EE0}"/>
    <cellStyle name="£_2009 and 4YP@1oct08(division) (3)_TB_Sep2012_blu002a121a-12e-1 Rev 3_bups30.1.13 3" xfId="1869" xr:uid="{AE72F3CB-0BB4-4360-96C3-8A772D086024}"/>
    <cellStyle name="£_2009 and 4YP@1oct08(division) (3)_TB_Sep2012_EBO_2013" xfId="1870" xr:uid="{92D6585E-B38D-4A44-9431-04E934074873}"/>
    <cellStyle name="£_2009 and 4YP@1oct08(division) (3)_TB_Sep2012_EBO_2013 2" xfId="1871" xr:uid="{A28F4B64-D083-4660-928E-42894A1E6089}"/>
    <cellStyle name="£_2009 and 4YP@1oct08(division) (3)_TB_Sep2012_EBO_2013 3" xfId="1872" xr:uid="{76606E5C-65BD-4DC6-A91C-C7AFF6563B75}"/>
    <cellStyle name="£_2009 and 4YP@1oct08(division) (3)_TB_Sep2012_Sheet1" xfId="1873" xr:uid="{EE78F0CC-31D0-426E-9B62-8B517DB11E15}"/>
    <cellStyle name="£_2009 and 4YP@1oct08(division) (3)_Thailand PMI 3YP Excel pack(22.08.11)" xfId="1874" xr:uid="{81924F4F-F06D-4BBE-B3CC-FC2F852DCA20}"/>
    <cellStyle name="£_2009 and 4YP_2010F2(1st)" xfId="1875" xr:uid="{20D95E7D-B179-44F3-8060-B7B0E5152E25}"/>
    <cellStyle name="£_2009 and 4YP_2010F2(1st) 10" xfId="1876" xr:uid="{8FC3BCC2-15D5-4359-B305-BD69B012ADE5}"/>
    <cellStyle name="£_2009 and 4YP_2010F2(1st) 11" xfId="1877" xr:uid="{BD1897FE-A37D-4E94-89FC-43B81762387F}"/>
    <cellStyle name="£_2009 and 4YP_2010F2(1st) 12" xfId="1878" xr:uid="{4C15AD7F-55AE-491B-9F01-DBF63F0AD2B4}"/>
    <cellStyle name="£_2009 and 4YP_2010F2(1st) 13" xfId="1879" xr:uid="{EC17EFF6-66CE-4A6D-B270-33C39780172B}"/>
    <cellStyle name="£_2009 and 4YP_2010F2(1st) 14" xfId="1880" xr:uid="{87275F7E-5EB7-4EA7-926C-0C4989809D55}"/>
    <cellStyle name="£_2009 and 4YP_2010F2(1st) 15" xfId="1881" xr:uid="{E561F662-DB1A-4CFD-8E13-E87830CB6507}"/>
    <cellStyle name="£_2009 and 4YP_2010F2(1st) 16" xfId="1882" xr:uid="{ADE431ED-E7EB-4A65-AD9A-F6160888E118}"/>
    <cellStyle name="£_2009 and 4YP_2010F2(1st) 17" xfId="1883" xr:uid="{15F08FF6-7F09-44BE-BE1B-7B9C5FBB526C}"/>
    <cellStyle name="£_2009 and 4YP_2010F2(1st) 17 2" xfId="20271" xr:uid="{1F616A1F-CDDB-4BF9-B371-4D728DA3F85F}"/>
    <cellStyle name="£_2009 and 4YP_2010F2(1st) 18" xfId="1884" xr:uid="{8949EC00-A0ED-4E1D-B151-34EF2502E81A}"/>
    <cellStyle name="£_2009 and 4YP_2010F2(1st) 18 2" xfId="20272" xr:uid="{8AEB85C1-A714-416D-83F6-8122D7DA0C15}"/>
    <cellStyle name="£_2009 and 4YP_2010F2(1st) 19" xfId="1885" xr:uid="{6010C775-92D0-4BB9-91E1-090519388B00}"/>
    <cellStyle name="£_2009 and 4YP_2010F2(1st) 19 2" xfId="20273" xr:uid="{F58779EE-7DC1-49AB-81D8-55BB17ADB10A}"/>
    <cellStyle name="£_2009 and 4YP_2010F2(1st) 2" xfId="1886" xr:uid="{8596EC07-C237-49C7-BDEE-647F591F7ABB}"/>
    <cellStyle name="£_2009 and 4YP_2010F2(1st) 2 2" xfId="1887" xr:uid="{2A419054-1C9D-46F6-A9A9-3A7EEAFCA131}"/>
    <cellStyle name="£_2009 and 4YP_2010F2(1st) 20" xfId="1888" xr:uid="{82B023A0-0C07-45E0-BC63-6757C711562D}"/>
    <cellStyle name="£_2009 and 4YP_2010F2(1st) 20 2" xfId="20274" xr:uid="{D530A8AD-0D5D-4DA2-8A09-E1A153A9C80B}"/>
    <cellStyle name="£_2009 and 4YP_2010F2(1st) 21" xfId="1889" xr:uid="{2E4FD4F4-20D2-4F21-96E9-9B4559706DE8}"/>
    <cellStyle name="£_2009 and 4YP_2010F2(1st) 21 2" xfId="20275" xr:uid="{65EC92EC-C8CB-4D85-A2ED-DE97C5D4A488}"/>
    <cellStyle name="£_2009 and 4YP_2010F2(1st) 22" xfId="1890" xr:uid="{E54C2649-1411-40BC-9C6A-78DF9A81B8B0}"/>
    <cellStyle name="£_2009 and 4YP_2010F2(1st) 22 2" xfId="20276" xr:uid="{5199FC23-CE5F-44AA-B536-2330ADC56D37}"/>
    <cellStyle name="£_2009 and 4YP_2010F2(1st) 23" xfId="1891" xr:uid="{E50C729E-BD9F-41CC-A4C3-02F586D00D01}"/>
    <cellStyle name="£_2009 and 4YP_2010F2(1st) 23 2" xfId="20277" xr:uid="{0C6B7648-AF44-4688-94D8-9D5112266121}"/>
    <cellStyle name="£_2009 and 4YP_2010F2(1st) 24" xfId="1892" xr:uid="{9CC146FE-A9EE-4457-B499-E8C5D597AAB2}"/>
    <cellStyle name="£_2009 and 4YP_2010F2(1st) 24 2" xfId="20278" xr:uid="{6DC61E8F-8052-404F-B8D7-FF6823144D71}"/>
    <cellStyle name="£_2009 and 4YP_2010F2(1st) 25" xfId="1893" xr:uid="{4691682A-E92C-4585-8A2B-9FC8D3286845}"/>
    <cellStyle name="£_2009 and 4YP_2010F2(1st) 25 2" xfId="20279" xr:uid="{B9BF9A94-958C-446E-B28A-71B30F49E0EC}"/>
    <cellStyle name="£_2009 and 4YP_2010F2(1st) 26" xfId="1894" xr:uid="{0180B166-EF6C-4EB5-B5DB-2B8DBE51EE15}"/>
    <cellStyle name="£_2009 and 4YP_2010F2(1st) 26 2" xfId="20280" xr:uid="{20E10C8C-9269-4CDF-ABE0-C9A115A141A5}"/>
    <cellStyle name="£_2009 and 4YP_2010F2(1st) 27" xfId="20281" xr:uid="{85E89EE9-68D0-4FD1-82A9-97E30E95156A}"/>
    <cellStyle name="£_2009 and 4YP_2010F2(1st) 27 2" xfId="20282" xr:uid="{7BBECC31-5678-435E-BEA2-0D52CBD94862}"/>
    <cellStyle name="£_2009 and 4YP_2010F2(1st) 28" xfId="20283" xr:uid="{207FE7B3-372B-4863-BEA1-02FF7EF06D24}"/>
    <cellStyle name="£_2009 and 4YP_2010F2(1st) 28 2" xfId="20284" xr:uid="{155005D7-4150-4C9B-8784-033B3EB0E23F}"/>
    <cellStyle name="£_2009 and 4YP_2010F2(1st) 29" xfId="20285" xr:uid="{4DDC6DD3-5BF4-4A08-92B0-0468FA1E1A17}"/>
    <cellStyle name="£_2009 and 4YP_2010F2(1st) 29 2" xfId="20286" xr:uid="{8AF67320-A4B8-4833-BF99-27EF00CA6A2D}"/>
    <cellStyle name="£_2009 and 4YP_2010F2(1st) 3" xfId="1895" xr:uid="{49BC339D-5606-403E-8081-283C31C9D0D4}"/>
    <cellStyle name="£_2009 and 4YP_2010F2(1st) 3 2" xfId="1896" xr:uid="{B5B10AA3-D582-4883-82C9-DDC619D4AB92}"/>
    <cellStyle name="£_2009 and 4YP_2010F2(1st) 30" xfId="20287" xr:uid="{840797E9-F71A-4216-811A-B996C9E2F1E6}"/>
    <cellStyle name="£_2009 and 4YP_2010F2(1st) 30 2" xfId="20288" xr:uid="{51798A31-5BAE-4750-B34F-6B110FD09902}"/>
    <cellStyle name="£_2009 and 4YP_2010F2(1st) 31" xfId="20289" xr:uid="{37D64D2C-D66D-400C-AEC6-82586BC23BE0}"/>
    <cellStyle name="£_2009 and 4YP_2010F2(1st) 31 2" xfId="20290" xr:uid="{BECFB24E-8C4C-413E-94D7-E950703CE6FC}"/>
    <cellStyle name="£_2009 and 4YP_2010F2(1st) 32" xfId="20291" xr:uid="{C1412869-94F4-4DCE-A404-2935CE2279D1}"/>
    <cellStyle name="£_2009 and 4YP_2010F2(1st) 32 2" xfId="20292" xr:uid="{E5B8B047-C6FB-490F-A10B-AB54745C6714}"/>
    <cellStyle name="£_2009 and 4YP_2010F2(1st) 33" xfId="20293" xr:uid="{14E9533E-781D-4265-B50B-0D2E010D566F}"/>
    <cellStyle name="£_2009 and 4YP_2010F2(1st) 33 2" xfId="20294" xr:uid="{AF499AD9-A7DC-4915-B38B-3027F8863D68}"/>
    <cellStyle name="£_2009 and 4YP_2010F2(1st) 34" xfId="20295" xr:uid="{5A0E760F-6353-4CBB-9C50-686B8AEDD67B}"/>
    <cellStyle name="£_2009 and 4YP_2010F2(1st) 34 2" xfId="20296" xr:uid="{65B8550D-EA05-4A7E-B477-261491A62C2D}"/>
    <cellStyle name="£_2009 and 4YP_2010F2(1st) 35" xfId="20297" xr:uid="{44E6C5DC-30C2-4F60-B385-8E6E210599C0}"/>
    <cellStyle name="£_2009 and 4YP_2010F2(1st) 35 2" xfId="20298" xr:uid="{A2E3E995-08C4-44F2-81B1-5FFB83D70534}"/>
    <cellStyle name="£_2009 and 4YP_2010F2(1st) 36" xfId="20299" xr:uid="{40DC841B-E16D-4134-B753-9E339666E809}"/>
    <cellStyle name="£_2009 and 4YP_2010F2(1st) 37" xfId="20300" xr:uid="{A9F074A3-0D94-43F9-9C13-3B8B123347C7}"/>
    <cellStyle name="£_2009 and 4YP_2010F2(1st) 38" xfId="20301" xr:uid="{2EFE4454-971A-4FD7-918F-68F506AC7E82}"/>
    <cellStyle name="£_2009 and 4YP_2010F2(1st) 39" xfId="20302" xr:uid="{CBF34A94-A969-4D89-A2E6-57E0E8DA3BEE}"/>
    <cellStyle name="£_2009 and 4YP_2010F2(1st) 4" xfId="1897" xr:uid="{7AD154CF-3BB2-4CFA-8D3B-9A94559BC8F4}"/>
    <cellStyle name="£_2009 and 4YP_2010F2(1st) 40" xfId="20303" xr:uid="{36BB6753-2F7D-4859-902D-A8C429673464}"/>
    <cellStyle name="£_2009 and 4YP_2010F2(1st) 5" xfId="1898" xr:uid="{5BC9FBB9-FA85-486F-A5EC-614952DBD2DB}"/>
    <cellStyle name="£_2009 and 4YP_2010F2(1st) 5 2" xfId="1899" xr:uid="{8270B132-5E6C-4533-ACA5-61C65DEF36E0}"/>
    <cellStyle name="£_2009 and 4YP_2010F2(1st) 5 3" xfId="20304" xr:uid="{06AAB59C-F77E-416C-9D23-06C7E40257E4}"/>
    <cellStyle name="£_2009 and 4YP_2010F2(1st) 6" xfId="1900" xr:uid="{F4C10ECB-ED7D-4610-B48E-654AB0E80490}"/>
    <cellStyle name="£_2009 and 4YP_2010F2(1st) 7" xfId="1901" xr:uid="{69689762-78F8-4EBA-8EEE-82F7A48DCD06}"/>
    <cellStyle name="£_2009 and 4YP_2010F2(1st) 8" xfId="1902" xr:uid="{27DF3C3F-1EBA-4072-82CD-A572357424C1}"/>
    <cellStyle name="£_2009 and 4YP_2010F2(1st) 9" xfId="1903" xr:uid="{13BB07B3-CD28-4231-B0CA-09ECF051A053}"/>
    <cellStyle name="£_2009 and 4YP_2010F2(1st)_blu002a121a-12e-1 Rev 3_bups30.1.13" xfId="1904" xr:uid="{35AFBE61-8D1D-4D7D-9533-DA4B19573C77}"/>
    <cellStyle name="£_2009 and 4YP_2010F2(1st)_blu002a121a-12e-1 Rev 3_bups30.1.13 2" xfId="1905" xr:uid="{2C9122B1-BC51-4309-A3A3-66A2FC69807E}"/>
    <cellStyle name="£_2009 and 4YP_2010F2(1st)_blu002a121a-12e-1 Rev 3_bups30.1.13 3" xfId="1906" xr:uid="{FDB1B1D7-31C3-441F-B237-CF81B4B08CDB}"/>
    <cellStyle name="£_2009 and 4YP_2010F2(1st)_DEC" xfId="1907" xr:uid="{1437156A-5F8E-48B0-B85F-4A77DC0229F2}"/>
    <cellStyle name="£_2009 and 4YP_2010F2(1st)_DEC_AUG" xfId="1908" xr:uid="{589951C7-D31D-42AD-A51B-8DF993FBC8E9}"/>
    <cellStyle name="£_2009 and 4YP_2010F2(1st)_DEC_EARN_2014" xfId="1909" xr:uid="{D5972830-65D7-4FFB-92C9-50A27DA81643}"/>
    <cellStyle name="£_2009 and 4YP_2010F2(1st)_DEFERAR" xfId="1910" xr:uid="{CB0989BE-B21F-4DB3-9A74-327022412998}"/>
    <cellStyle name="£_2009 and 4YP_2010F2(1st)_EBO_2013" xfId="1911" xr:uid="{BFA5D1A5-FEB9-476E-B055-8EB67572404A}"/>
    <cellStyle name="£_2009 and 4YP_2010F2(1st)_EBO_2013 2" xfId="1912" xr:uid="{7354D456-FA26-4137-A806-00A7371807AF}"/>
    <cellStyle name="£_2009 and 4YP_2010F2(1st)_EBO_2013 3" xfId="1913" xr:uid="{2BC37077-6921-4C44-934B-2A20B3E36596}"/>
    <cellStyle name="£_2009 and 4YP_2010F2(1st)_FEB" xfId="1914" xr:uid="{03A13B6F-154A-4A84-933E-B778011A0431}"/>
    <cellStyle name="£_2009 and 4YP_2010F2(1st)_FEB_AUG" xfId="1915" xr:uid="{6B985FD7-C3C5-4255-AB7B-9BAC7B175BCC}"/>
    <cellStyle name="£_2009 and 4YP_2010F2(1st)_FEB_EARN_2014" xfId="1916" xr:uid="{BDCDA6C1-EF74-44CF-AD43-1EDF38B8A821}"/>
    <cellStyle name="£_2009 and 4YP_2010F2(1st)_JAN" xfId="1917" xr:uid="{1339FB18-F174-4A1B-B46C-7D10C7197DD4}"/>
    <cellStyle name="£_2009 and 4YP_2010F2(1st)_JAN_AUG" xfId="1918" xr:uid="{3624314F-ADC2-4A8D-96CE-191B63B254B1}"/>
    <cellStyle name="£_2009 and 4YP_2010F2(1st)_JAN_EARN_2014" xfId="1919" xr:uid="{F4EAB92B-8B8F-470A-9B2D-EA5D93303F79}"/>
    <cellStyle name="£_2009 and 4YP_2010F2(1st)_JUN" xfId="1920" xr:uid="{85CE848E-DFDC-49DA-AC4C-67814490CB3B}"/>
    <cellStyle name="£_2009 and 4YP_2010F2(1st)_MAR" xfId="1921" xr:uid="{E7BEE8DA-5BBE-4AAD-92B1-BF4149269DF5}"/>
    <cellStyle name="£_2009 and 4YP_2010F2(1st)_MAR_AUG" xfId="1922" xr:uid="{169A5A40-E838-4B4E-AAB2-07A6ED6C2385}"/>
    <cellStyle name="£_2009 and 4YP_2010F2(1st)_MAR_EARN_2014" xfId="1923" xr:uid="{17125B81-4F59-45CE-958A-A9575FF29CA3}"/>
    <cellStyle name="£_2009 and 4YP_2010F2(1st)_NOV" xfId="1924" xr:uid="{22256128-3C0B-41EF-A3C2-378191EA85A7}"/>
    <cellStyle name="£_2009 and 4YP_2010F2(1st)_NOV_AUG" xfId="1925" xr:uid="{E5FF516B-43D6-4E42-B237-C9002F3ABCE5}"/>
    <cellStyle name="£_2009 and 4YP_2010F2(1st)_NOV_EARN_2014" xfId="1926" xr:uid="{33755D89-726C-4840-A876-2D9B3B38988F}"/>
    <cellStyle name="£_2009 and 4YP_2010F2(1st)_OCT'13" xfId="1927" xr:uid="{8AEDCD4C-FEB4-42C8-8749-D019F844C9F4}"/>
    <cellStyle name="£_2009 and 4YP_2010F2(1st)_OCT'13 2" xfId="1928" xr:uid="{B7B38B90-F671-4427-A146-EE4B2F71CB23}"/>
    <cellStyle name="£_2009 and 4YP_2010F2(1st)_OCT'13 3" xfId="1929" xr:uid="{2BA93921-E29C-477B-B88E-28933431C34A}"/>
    <cellStyle name="£_2009 and 4YP_2010F2(1st)_OCT'13 4" xfId="1930" xr:uid="{7CFBC4E3-A59F-460B-967D-6AB7EF4DB2C9}"/>
    <cellStyle name="£_2009 and 4YP_2010F2(1st)_OCT'13_RECONCILE-ACCRUED-2014" xfId="1931" xr:uid="{1E4AA2DC-DACE-4734-93CA-28A99EB7772A}"/>
    <cellStyle name="£_2009 and 4YP_2010F2(1st)_OCT'13_RECONCILE-ACCRUED-2014 2" xfId="1932" xr:uid="{BEF11051-B1D4-4E21-A4F3-83C12A7EE0F6}"/>
    <cellStyle name="£_2009 and 4YP_2010F2(1st)_OCT'13_RECONCILE-ACCRUED-2014 3" xfId="1933" xr:uid="{021F18CF-6F2D-4FFB-A834-CE1E7569D5E3}"/>
    <cellStyle name="£_2009 and 4YP_2010F2(1st)_Sheet1" xfId="1934" xr:uid="{3DFA6CCA-3933-4076-BD11-9BF34D0642E0}"/>
    <cellStyle name="£_2009 and 4YP_2010F2(1st)_TB" xfId="1935" xr:uid="{E833EFE8-AF31-4A84-81EF-667055AA3D5E}"/>
    <cellStyle name="£_2009 and 4YP_2010F2(1st)_TB_1" xfId="1936" xr:uid="{53AE29CC-17B4-4636-BF65-6879E6B50DFD}"/>
    <cellStyle name="£_2009 and 4YP_3YP(2013-2015)" xfId="1937" xr:uid="{0828C491-AB77-4D11-864A-23F71E3430E8}"/>
    <cellStyle name="£_2009 and 4YP_3YP2011-2013" xfId="1938" xr:uid="{DF7A0FB9-E644-4660-87A6-C5FF15CC9684}"/>
    <cellStyle name="£_2009 and 4YP_3YP2011-2013(R1)" xfId="1939" xr:uid="{9C326EAF-123F-4790-B589-CB167F9AFB45}"/>
    <cellStyle name="£_2009 and 4YP_3YP2011-2013(R1) 10" xfId="1940" xr:uid="{83A44D0C-6E09-43E1-8297-05FC7D4C1EBB}"/>
    <cellStyle name="£_2009 and 4YP_3YP2011-2013(R1) 11" xfId="1941" xr:uid="{0C899592-215B-4A04-959C-253D7132A356}"/>
    <cellStyle name="£_2009 and 4YP_3YP2011-2013(R1) 12" xfId="1942" xr:uid="{4BE89925-2608-49BD-8644-21027B9AC4AD}"/>
    <cellStyle name="£_2009 and 4YP_3YP2011-2013(R1) 13" xfId="1943" xr:uid="{2CA07BC7-CCCC-49DE-9FA9-75725ED68757}"/>
    <cellStyle name="£_2009 and 4YP_3YP2011-2013(R1) 14" xfId="1944" xr:uid="{236E690F-6C04-42C8-85E5-875541AE3D22}"/>
    <cellStyle name="£_2009 and 4YP_3YP2011-2013(R1) 15" xfId="1945" xr:uid="{30290059-A682-4002-B9C2-5B4A3BE35C0A}"/>
    <cellStyle name="£_2009 and 4YP_3YP2011-2013(R1) 16" xfId="1946" xr:uid="{FC970ABD-0895-4ACE-B0DF-A0BCB27CA43A}"/>
    <cellStyle name="£_2009 and 4YP_3YP2011-2013(R1) 17" xfId="1947" xr:uid="{ACD5F944-5389-44B2-A9A0-73B1720173BF}"/>
    <cellStyle name="£_2009 and 4YP_3YP2011-2013(R1) 17 2" xfId="20305" xr:uid="{D9851600-1B7B-47D3-BED1-16C884B8E363}"/>
    <cellStyle name="£_2009 and 4YP_3YP2011-2013(R1) 18" xfId="1948" xr:uid="{67DC0AEB-B048-4240-9304-B0FB57B6C93C}"/>
    <cellStyle name="£_2009 and 4YP_3YP2011-2013(R1) 18 2" xfId="20306" xr:uid="{FCD55433-34A1-4288-9848-3B597D49232F}"/>
    <cellStyle name="£_2009 and 4YP_3YP2011-2013(R1) 19" xfId="1949" xr:uid="{AFC3F5E8-D14F-4B65-B768-639C0368E1DA}"/>
    <cellStyle name="£_2009 and 4YP_3YP2011-2013(R1) 19 2" xfId="20307" xr:uid="{889EF751-A838-43B4-9369-B5082D5BBC9B}"/>
    <cellStyle name="£_2009 and 4YP_3YP2011-2013(R1) 2" xfId="1950" xr:uid="{13DAE9C6-78BC-4C18-A4A0-F3FCD4AE67FB}"/>
    <cellStyle name="£_2009 and 4YP_3YP2011-2013(R1) 2 2" xfId="1951" xr:uid="{4296DA9C-61EF-4B2A-B27D-1B435DBD4EE6}"/>
    <cellStyle name="£_2009 and 4YP_3YP2011-2013(R1) 20" xfId="1952" xr:uid="{4C70CD24-55FA-4691-BC49-8368A19B0A00}"/>
    <cellStyle name="£_2009 and 4YP_3YP2011-2013(R1) 20 2" xfId="20308" xr:uid="{33171BEE-04C0-4D4D-9FFB-4759CEEAC31F}"/>
    <cellStyle name="£_2009 and 4YP_3YP2011-2013(R1) 21" xfId="1953" xr:uid="{81E97772-E5AB-463D-9DDB-C0B247D9C5A2}"/>
    <cellStyle name="£_2009 and 4YP_3YP2011-2013(R1) 21 2" xfId="20309" xr:uid="{C1FC7A30-CF71-44C4-B43F-8663C35CE338}"/>
    <cellStyle name="£_2009 and 4YP_3YP2011-2013(R1) 22" xfId="1954" xr:uid="{7CA7F5D7-9FE4-47F5-88D4-C8BAE0B19958}"/>
    <cellStyle name="£_2009 and 4YP_3YP2011-2013(R1) 22 2" xfId="20310" xr:uid="{BDC895B0-198C-4B39-BA7D-56897E576B9D}"/>
    <cellStyle name="£_2009 and 4YP_3YP2011-2013(R1) 23" xfId="1955" xr:uid="{93A23476-C318-4382-A49C-75D21EAE1028}"/>
    <cellStyle name="£_2009 and 4YP_3YP2011-2013(R1) 23 2" xfId="20311" xr:uid="{820B474E-25A9-45B3-BB1D-B46FB937EA7C}"/>
    <cellStyle name="£_2009 and 4YP_3YP2011-2013(R1) 24" xfId="1956" xr:uid="{751AE741-A6AA-40E7-BC88-A7EA5880258B}"/>
    <cellStyle name="£_2009 and 4YP_3YP2011-2013(R1) 24 2" xfId="20312" xr:uid="{CBD48AE4-365B-4C10-93B8-13A364E2ABAC}"/>
    <cellStyle name="£_2009 and 4YP_3YP2011-2013(R1) 25" xfId="1957" xr:uid="{CE6564CA-17DA-425D-9582-3642B6E456C4}"/>
    <cellStyle name="£_2009 and 4YP_3YP2011-2013(R1) 25 2" xfId="20313" xr:uid="{865C6F83-79B5-4123-B0FA-5C91AA3E57C1}"/>
    <cellStyle name="£_2009 and 4YP_3YP2011-2013(R1) 26" xfId="1958" xr:uid="{85C23D7A-9EAC-4C48-B23B-C56A794BF98A}"/>
    <cellStyle name="£_2009 and 4YP_3YP2011-2013(R1) 26 2" xfId="20314" xr:uid="{241BA158-A441-4DCD-BFAD-9F51925E72C4}"/>
    <cellStyle name="£_2009 and 4YP_3YP2011-2013(R1) 27" xfId="20315" xr:uid="{AD5A332C-0DF0-4ED0-8FD8-4AB9BFD6CA71}"/>
    <cellStyle name="£_2009 and 4YP_3YP2011-2013(R1) 27 2" xfId="20316" xr:uid="{23F4C954-429C-49D0-90C1-59C7A387960F}"/>
    <cellStyle name="£_2009 and 4YP_3YP2011-2013(R1) 28" xfId="20317" xr:uid="{161AE597-E16F-4752-ABBC-4BE963B30962}"/>
    <cellStyle name="£_2009 and 4YP_3YP2011-2013(R1) 28 2" xfId="20318" xr:uid="{82A8E323-1CEB-4401-A24A-A436D518EF86}"/>
    <cellStyle name="£_2009 and 4YP_3YP2011-2013(R1) 29" xfId="20319" xr:uid="{0716809F-3D69-41A7-9608-3F1742A48C4A}"/>
    <cellStyle name="£_2009 and 4YP_3YP2011-2013(R1) 29 2" xfId="20320" xr:uid="{D25C9CDA-4B3F-448C-BBF5-AA2A6468A557}"/>
    <cellStyle name="£_2009 and 4YP_3YP2011-2013(R1) 3" xfId="1959" xr:uid="{294F8526-8B0E-4641-9402-B45CB24184C4}"/>
    <cellStyle name="£_2009 and 4YP_3YP2011-2013(R1) 3 2" xfId="1960" xr:uid="{ED362753-52E0-45B9-A414-56220BBF97C3}"/>
    <cellStyle name="£_2009 and 4YP_3YP2011-2013(R1) 30" xfId="20321" xr:uid="{ABBF7EB0-7C72-46E8-987C-D632AD83058B}"/>
    <cellStyle name="£_2009 and 4YP_3YP2011-2013(R1) 30 2" xfId="20322" xr:uid="{32637F33-CB34-4A1D-B465-E9F7C7DA76B7}"/>
    <cellStyle name="£_2009 and 4YP_3YP2011-2013(R1) 31" xfId="20323" xr:uid="{D78D6969-C250-4BB8-893A-430BAAD47086}"/>
    <cellStyle name="£_2009 and 4YP_3YP2011-2013(R1) 31 2" xfId="20324" xr:uid="{45BAD2B1-373F-44B9-A1B5-31829D5DAAAA}"/>
    <cellStyle name="£_2009 and 4YP_3YP2011-2013(R1) 32" xfId="20325" xr:uid="{27D2141A-DB3D-4D7B-B816-8365BBE754EE}"/>
    <cellStyle name="£_2009 and 4YP_3YP2011-2013(R1) 32 2" xfId="20326" xr:uid="{F90BBE1A-5D60-4379-B54C-22DEFF4F6C09}"/>
    <cellStyle name="£_2009 and 4YP_3YP2011-2013(R1) 33" xfId="20327" xr:uid="{D1DAF38B-ADF5-45A8-9330-0B9200842B1D}"/>
    <cellStyle name="£_2009 and 4YP_3YP2011-2013(R1) 33 2" xfId="20328" xr:uid="{FBCC8833-304D-4483-B0C8-199BAC10CE4E}"/>
    <cellStyle name="£_2009 and 4YP_3YP2011-2013(R1) 34" xfId="20329" xr:uid="{7F54739B-D791-443B-9021-35CAE9AA64C4}"/>
    <cellStyle name="£_2009 and 4YP_3YP2011-2013(R1) 34 2" xfId="20330" xr:uid="{C72AF917-D291-4FC1-97EE-57B614107DC6}"/>
    <cellStyle name="£_2009 and 4YP_3YP2011-2013(R1) 35" xfId="20331" xr:uid="{78FADD48-E4B9-4DF2-9BE3-E383831BA88A}"/>
    <cellStyle name="£_2009 and 4YP_3YP2011-2013(R1) 35 2" xfId="20332" xr:uid="{4ED6FC15-948F-4E1A-8123-F5536A2C8F56}"/>
    <cellStyle name="£_2009 and 4YP_3YP2011-2013(R1) 36" xfId="20333" xr:uid="{4621A818-16D3-4D6F-B97E-527E03C0FB71}"/>
    <cellStyle name="£_2009 and 4YP_3YP2011-2013(R1) 37" xfId="20334" xr:uid="{B5FA470B-79DA-4574-89E8-5D341410C34C}"/>
    <cellStyle name="£_2009 and 4YP_3YP2011-2013(R1) 38" xfId="20335" xr:uid="{A22C9E1B-5ADE-4346-A92B-BC321FC7AFFB}"/>
    <cellStyle name="£_2009 and 4YP_3YP2011-2013(R1) 39" xfId="20336" xr:uid="{EC503C00-AF9D-4BCE-A5E3-A2A168036A62}"/>
    <cellStyle name="£_2009 and 4YP_3YP2011-2013(R1) 4" xfId="1961" xr:uid="{57ED18D4-469B-4F2F-AC34-90409745DF68}"/>
    <cellStyle name="£_2009 and 4YP_3YP2011-2013(R1) 40" xfId="20337" xr:uid="{C6E25CB8-76CE-4EC4-ADAC-8958D7C0BE52}"/>
    <cellStyle name="£_2009 and 4YP_3YP2011-2013(R1) 5" xfId="1962" xr:uid="{CA2E0335-38B5-4BEE-A393-2A2DAD9AEF47}"/>
    <cellStyle name="£_2009 and 4YP_3YP2011-2013(R1) 5 2" xfId="1963" xr:uid="{857E4AF0-98CC-467C-86F0-03787C4B992D}"/>
    <cellStyle name="£_2009 and 4YP_3YP2011-2013(R1) 5 3" xfId="20338" xr:uid="{88888698-BB14-43D9-A9F2-7ED25EA76923}"/>
    <cellStyle name="£_2009 and 4YP_3YP2011-2013(R1) 6" xfId="1964" xr:uid="{609B6B66-7C2A-4BC9-9FF2-0D3F95AF2E43}"/>
    <cellStyle name="£_2009 and 4YP_3YP2011-2013(R1) 7" xfId="1965" xr:uid="{B2E5D6A1-162D-4767-824A-96FC779BF030}"/>
    <cellStyle name="£_2009 and 4YP_3YP2011-2013(R1) 8" xfId="1966" xr:uid="{6B134618-448E-4BC5-8FF7-1C7C4F1F58CD}"/>
    <cellStyle name="£_2009 and 4YP_3YP2011-2013(R1) 9" xfId="1967" xr:uid="{774419E7-A83C-405B-A1C5-AF50AADB1565}"/>
    <cellStyle name="£_2009 and 4YP_3YP2011-2013(R1)_blu002a121a-12e-1 Rev 3_bups30.1.13" xfId="1968" xr:uid="{883D9D10-8FF8-4459-9A31-28FA33F89948}"/>
    <cellStyle name="£_2009 and 4YP_3YP2011-2013(R1)_blu002a121a-12e-1 Rev 3_bups30.1.13 2" xfId="1969" xr:uid="{F965AB13-99FA-4CB2-80D7-1484C9A76CCB}"/>
    <cellStyle name="£_2009 and 4YP_3YP2011-2013(R1)_blu002a121a-12e-1 Rev 3_bups30.1.13 3" xfId="1970" xr:uid="{5CB00F33-BD3E-47B7-92AB-B8FC9952B8F7}"/>
    <cellStyle name="£_2009 and 4YP_3YP2011-2013(R1)_DEC" xfId="1971" xr:uid="{60ACA07D-A288-468F-ABFE-7F5750C2016F}"/>
    <cellStyle name="£_2009 and 4YP_3YP2011-2013(R1)_DEC_AUG" xfId="1972" xr:uid="{630348DE-A7B9-45A3-B39E-AF4B65612E89}"/>
    <cellStyle name="£_2009 and 4YP_3YP2011-2013(R1)_DEC_EARN_2014" xfId="1973" xr:uid="{5B276586-C0C3-4C7D-B4FD-DBE3D528DD01}"/>
    <cellStyle name="£_2009 and 4YP_3YP2011-2013(R1)_DEFERAR" xfId="1974" xr:uid="{B5774411-EF7C-4FA4-A0AD-E03AE6554646}"/>
    <cellStyle name="£_2009 and 4YP_3YP2011-2013(R1)_EBO_2013" xfId="1975" xr:uid="{DBA759E8-9CB3-40A8-8B00-A54A6D119FB7}"/>
    <cellStyle name="£_2009 and 4YP_3YP2011-2013(R1)_EBO_2013 2" xfId="1976" xr:uid="{4C3654D0-627E-4210-AAFF-72795912C874}"/>
    <cellStyle name="£_2009 and 4YP_3YP2011-2013(R1)_EBO_2013 3" xfId="1977" xr:uid="{1B6B315B-1ED0-4547-8178-3293A8E8AFB4}"/>
    <cellStyle name="£_2009 and 4YP_3YP2011-2013(R1)_FEB" xfId="1978" xr:uid="{2D904DCA-A917-4E99-9E19-F64E15760083}"/>
    <cellStyle name="£_2009 and 4YP_3YP2011-2013(R1)_FEB_AUG" xfId="1979" xr:uid="{52B0FB96-73A4-427E-9157-CD475FCC61A6}"/>
    <cellStyle name="£_2009 and 4YP_3YP2011-2013(R1)_FEB_EARN_2014" xfId="1980" xr:uid="{115BA861-BFFF-4686-A01B-EC148F529CFB}"/>
    <cellStyle name="£_2009 and 4YP_3YP2011-2013(R1)_JAN" xfId="1981" xr:uid="{5B9EAF32-E53B-4E58-BEA4-76E48E85584B}"/>
    <cellStyle name="£_2009 and 4YP_3YP2011-2013(R1)_JAN_AUG" xfId="1982" xr:uid="{F6C48691-EE9D-4F3B-850B-A96622F21968}"/>
    <cellStyle name="£_2009 and 4YP_3YP2011-2013(R1)_JAN_EARN_2014" xfId="1983" xr:uid="{478DCECD-E999-4F6E-A888-7E800CE5C31B}"/>
    <cellStyle name="£_2009 and 4YP_3YP2011-2013(R1)_JUN" xfId="1984" xr:uid="{68C7D08A-0AF9-4C4D-94A1-954BF8CB6F90}"/>
    <cellStyle name="£_2009 and 4YP_3YP2011-2013(R1)_MAR" xfId="1985" xr:uid="{8B35ED26-20D8-4ED5-9C8A-2B3BE1209251}"/>
    <cellStyle name="£_2009 and 4YP_3YP2011-2013(R1)_MAR_AUG" xfId="1986" xr:uid="{385826ED-869E-4CDC-B008-BFF8CDF3A7B4}"/>
    <cellStyle name="£_2009 and 4YP_3YP2011-2013(R1)_MAR_EARN_2014" xfId="1987" xr:uid="{3F0A18C3-8ECB-42D2-B5D7-E0DAF2157131}"/>
    <cellStyle name="£_2009 and 4YP_3YP2011-2013(R1)_NOV" xfId="1988" xr:uid="{D0E63F41-E7A0-4325-B455-514A2357795C}"/>
    <cellStyle name="£_2009 and 4YP_3YP2011-2013(R1)_NOV_AUG" xfId="1989" xr:uid="{B065515A-C91D-4BD8-A47B-5363B4DAE0BA}"/>
    <cellStyle name="£_2009 and 4YP_3YP2011-2013(R1)_NOV_EARN_2014" xfId="1990" xr:uid="{813C1F45-26AB-4924-9B85-3DF7CF5A40E4}"/>
    <cellStyle name="£_2009 and 4YP_3YP2011-2013(R1)_OCT'13" xfId="1991" xr:uid="{6C77B4BF-F2CC-4B06-BADA-92FE5CDF36D8}"/>
    <cellStyle name="£_2009 and 4YP_3YP2011-2013(R1)_OCT'13 2" xfId="1992" xr:uid="{385724CE-141A-4B71-AABC-F99007A20914}"/>
    <cellStyle name="£_2009 and 4YP_3YP2011-2013(R1)_OCT'13 3" xfId="1993" xr:uid="{A61E1E64-FFEB-4F15-BFCB-A9AB4FD35D48}"/>
    <cellStyle name="£_2009 and 4YP_3YP2011-2013(R1)_OCT'13 4" xfId="1994" xr:uid="{382BB267-FF42-4B36-861C-E5737AB7823B}"/>
    <cellStyle name="£_2009 and 4YP_3YP2011-2013(R1)_OCT'13_RECONCILE-ACCRUED-2014" xfId="1995" xr:uid="{84DFC7F0-7CF1-4F87-9C29-4BF4CCD808CF}"/>
    <cellStyle name="£_2009 and 4YP_3YP2011-2013(R1)_OCT'13_RECONCILE-ACCRUED-2014 2" xfId="1996" xr:uid="{BEC01692-D611-4CF7-84DC-6624B1DC084F}"/>
    <cellStyle name="£_2009 and 4YP_3YP2011-2013(R1)_OCT'13_RECONCILE-ACCRUED-2014 3" xfId="1997" xr:uid="{F12D70DE-35EE-4984-A556-6E3AACA50865}"/>
    <cellStyle name="£_2009 and 4YP_3YP2011-2013(R1)_Sheet1" xfId="1998" xr:uid="{D759E396-20A6-4023-91FB-096D3A7F988D}"/>
    <cellStyle name="£_2009 and 4YP_3YP2011-2013(R1)_TB" xfId="1999" xr:uid="{C7FE8302-D0CA-4E3A-A413-10E6BCF3D39F}"/>
    <cellStyle name="£_2009 and 4YP_3YP2011-2013(R1)_TB_1" xfId="2000" xr:uid="{D70E884A-E1AD-4A40-BF6F-8704A6D96586}"/>
    <cellStyle name="£_2009 and 4YP_AUG" xfId="2001" xr:uid="{BF8CED06-5AB3-437E-A312-4AC80BCE5F44}"/>
    <cellStyle name="£_2009 and 4YP_Backup of blu002a121b-03e-1 Rev(poo9.5.12)" xfId="2002" xr:uid="{B8DC993B-4D51-4EEA-A92D-CB7E68C051D8}"/>
    <cellStyle name="£_2009 and 4YP_Backup of blu002a121b-03e-1 Rev(poo9.5.12) 2" xfId="2003" xr:uid="{DABEF5F1-233B-4DE6-B02D-1D8FE7CD07CA}"/>
    <cellStyle name="£_2009 and 4YP_Backup of blu002a121b-03e-1 Rev(poo9.5.12) 3" xfId="2004" xr:uid="{D4F77CA2-84F6-403C-96B1-6CF4F04B911E}"/>
    <cellStyle name="£_2009 and 4YP_blu002a121a-12e-1 Rev 3_bups30.1.13" xfId="2005" xr:uid="{D075CD1C-3E31-41E8-B024-849DCB3FAAD6}"/>
    <cellStyle name="£_2009 and 4YP_blu002a121b-06e-(bupa1.8.12)" xfId="2006" xr:uid="{BB9EFAAD-87F9-4449-A582-CA3FB0A648B0}"/>
    <cellStyle name="£_2009 and 4YP_blu002a121b-06e-(bupa1.8.12) 2" xfId="2007" xr:uid="{0484D921-10AC-4694-B035-8E8DCA078FE9}"/>
    <cellStyle name="£_2009 and 4YP_blu002a121b-06e-(bupa1.8.12) 3" xfId="2008" xr:uid="{11E7FE8C-CEAB-412E-84D8-71638A1AC7C1}"/>
    <cellStyle name="£_2009 and 4YP_blu002a121b-06e-(bupa1.8.12)_blu002a121a-12e-1 Rev 3_bups30.1.13" xfId="2009" xr:uid="{DC8092BF-CAC6-4A6C-866B-21160B300CE1}"/>
    <cellStyle name="£_2009 and 4YP_blu002a121b-06e-(bupa1.8.12)_blu002a121a-12e-1 Rev 3_bups30.1.13 2" xfId="2010" xr:uid="{88AAACB5-6924-482F-AF2A-1F2F6092905D}"/>
    <cellStyle name="£_2009 and 4YP_blu002a121b-06e-(bupa1.8.12)_blu002a121a-12e-1 Rev 3_bups30.1.13 3" xfId="2011" xr:uid="{6C04CF2B-9B4B-4977-8329-BEDE6C8E2A59}"/>
    <cellStyle name="£_2009 and 4YP_blu002a121b-06e-(bupa1.8.12)_EBO_2013" xfId="2012" xr:uid="{09DEB4BF-100D-4711-BAE9-5E13948749DC}"/>
    <cellStyle name="£_2009 and 4YP_blu002a121b-06e-(bupa1.8.12)_EBO_2013 2" xfId="2013" xr:uid="{8BA40F5B-432D-4A30-BC0A-64A40D948A48}"/>
    <cellStyle name="£_2009 and 4YP_blu002a121b-06e-(bupa1.8.12)_EBO_2013 3" xfId="2014" xr:uid="{60CFA06F-1623-4A69-B1A4-B1E513D55842}"/>
    <cellStyle name="£_2009 and 4YP_blu002a121b-06e-(bupa1.8.12)_Sheet1" xfId="2015" xr:uid="{1ACC3D46-AED2-4AE8-840D-3D4B4372952C}"/>
    <cellStyle name="£_2009 and 4YP_Book1" xfId="2016" xr:uid="{2E2639ED-51BC-4A1A-B399-59541B3B5637}"/>
    <cellStyle name="£_2009 and 4YP_Book1 2" xfId="2017" xr:uid="{CB77B2EA-CD94-4BB7-8395-9A4AA8269842}"/>
    <cellStyle name="£_2009 and 4YP_Book1 3" xfId="2018" xr:uid="{162F7342-049F-4B45-9546-6F6B04CC1CAB}"/>
    <cellStyle name="£_2009 and 4YP_Book1 4" xfId="20339" xr:uid="{D343E8BD-068D-4B61-B48B-F044D3E2C35B}"/>
    <cellStyle name="£_2009 and 4YP_Book1 5" xfId="20340" xr:uid="{B574DDE9-2465-4BC6-B3F0-D8EEE843DAAC}"/>
    <cellStyle name="£_2009 and 4YP_Book1 6" xfId="20341" xr:uid="{F4DB2C64-CDFF-4A2B-8DDA-11C824B9B9C3}"/>
    <cellStyle name="£_2009 and 4YP_Book1_AUG" xfId="2019" xr:uid="{4351022A-CE1A-4A20-9B0A-904A05B82EAB}"/>
    <cellStyle name="£_2009 and 4YP_Book1_Backup of blu002a121b-03e-1 Rev(poo9.5.12)" xfId="2020" xr:uid="{B7F63382-AA59-467A-BCFE-E03499C05247}"/>
    <cellStyle name="£_2009 and 4YP_Book1_blu002a121a-12e-1 Rev 3_bups30.1.13" xfId="2021" xr:uid="{BD007C8D-6702-478D-9C81-64947B5D38DA}"/>
    <cellStyle name="£_2009 and 4YP_Book1_blu002a121a-12e-1 Rev 3_bups30.1.13 2" xfId="2022" xr:uid="{B0B7FD08-A512-417A-8E65-6A0C55321050}"/>
    <cellStyle name="£_2009 and 4YP_Book1_blu002a121a-12e-1 Rev 3_bups30.1.13 3" xfId="2023" xr:uid="{1B7726F8-3A38-413E-B26E-6D7C72DF25D9}"/>
    <cellStyle name="£_2009 and 4YP_Book1_blu002a121b-09e-1 Rev 2(BupaQ3)" xfId="2024" xr:uid="{8E1121D3-5301-4347-A3C8-A5C264133529}"/>
    <cellStyle name="£_2009 and 4YP_Book1_DEC" xfId="2025" xr:uid="{F12CBD5A-29C6-4555-A0FF-993ECAFC4EC3}"/>
    <cellStyle name="£_2009 and 4YP_Book1_DEFERAR" xfId="2026" xr:uid="{9E170353-326F-47E7-B3FB-2D7F9C57CB8D}"/>
    <cellStyle name="£_2009 and 4YP_Book1_EARN_2013" xfId="2027" xr:uid="{DA7B0AB6-BCEF-40A5-8DA3-8BC434DB85C6}"/>
    <cellStyle name="£_2009 and 4YP_Book1_EARN_2014" xfId="2028" xr:uid="{ABECF6DB-9595-48A1-AE92-ED8A7CF4F2D1}"/>
    <cellStyle name="£_2009 and 4YP_Book1_EBO_2013" xfId="2029" xr:uid="{644CBDD2-E015-43BF-ADF8-41DC0498F39F}"/>
    <cellStyle name="£_2009 and 4YP_Book1_EBO_2013 2" xfId="2030" xr:uid="{6D3EFCA7-E46E-4E17-8BE3-62E4ED169668}"/>
    <cellStyle name="£_2009 and 4YP_Book1_EBO_2013 3" xfId="2031" xr:uid="{B49D2306-5D98-44E1-A224-E846684CFC19}"/>
    <cellStyle name="£_2009 and 4YP_Book1_FEB" xfId="2032" xr:uid="{016F935C-0C55-4A44-8FEF-4F491F58F779}"/>
    <cellStyle name="£_2009 and 4YP_Book1_JAN" xfId="2033" xr:uid="{50238438-2676-4F24-9502-83EFC87E5C0D}"/>
    <cellStyle name="£_2009 and 4YP_Book1_JUN" xfId="2034" xr:uid="{EEE13737-2A31-402B-8076-EA5C57DB383C}"/>
    <cellStyle name="£_2009 and 4YP_Book1_MAR" xfId="2035" xr:uid="{D1D9A7B0-14BB-4BF5-A5C8-9B346DA91DA7}"/>
    <cellStyle name="£_2009 and 4YP_Book1_NOV" xfId="2036" xr:uid="{6413945D-9AEC-4E1E-BC1C-8AFEFC0561CF}"/>
    <cellStyle name="£_2009 and 4YP_Book1_OCT'13" xfId="2037" xr:uid="{034922B3-4184-431B-983C-90AD09DA276D}"/>
    <cellStyle name="£_2009 and 4YP_Book1_OCT'13 2" xfId="2038" xr:uid="{192B7BF7-6A44-418C-8235-43D4B822F16F}"/>
    <cellStyle name="£_2009 and 4YP_Book1_OCT'13 3" xfId="2039" xr:uid="{7D6ECD20-A437-474F-A74D-9FAF4163B9F3}"/>
    <cellStyle name="£_2009 and 4YP_Book1_RECONCILE-ACCRUED-2013" xfId="2040" xr:uid="{C927C812-76D2-48B1-A454-D791D98B5CF8}"/>
    <cellStyle name="£_2009 and 4YP_Book1_RECONCILE-ACCRUED-2013 2" xfId="2041" xr:uid="{173AE07F-AC65-4A8C-A36D-59D92BA82D66}"/>
    <cellStyle name="£_2009 and 4YP_Book1_RECONCILE-ACCRUED-2013 3" xfId="2042" xr:uid="{D6F11A44-B7B8-436D-ADA0-B1468A3C17F4}"/>
    <cellStyle name="£_2009 and 4YP_Book1_RECONCILE-ACCRUED-2014" xfId="2043" xr:uid="{222E6891-40FF-40AE-B78A-ABD6132AD2E9}"/>
    <cellStyle name="£_2009 and 4YP_Book1_RECONCILE-ACCRUED-2014 2" xfId="2044" xr:uid="{EEE7230C-0732-46A1-9B1E-67AE04593EAF}"/>
    <cellStyle name="£_2009 and 4YP_Book1_RECONCILE-ACCRUED-2014 3" xfId="2045" xr:uid="{03B24E7D-B71A-4C1C-A7DF-0C7AF28842FA}"/>
    <cellStyle name="£_2009 and 4YP_Book1_Sheet1" xfId="2046" xr:uid="{3AEE0BC8-2CE6-487F-A6B0-A06C0A4D1F4F}"/>
    <cellStyle name="£_2009 and 4YP_Commission" xfId="2047" xr:uid="{BCBAAFE5-0C09-41B5-BF7C-444A1068F0E2}"/>
    <cellStyle name="£_2009 and 4YP_DEC" xfId="2048" xr:uid="{A80446E6-81A9-449E-8E73-5027EF05FA59}"/>
    <cellStyle name="£_2009 and 4YP_DEC_AUG" xfId="2049" xr:uid="{913571C9-DAC3-4EB6-BB8C-ECF450CFA9ED}"/>
    <cellStyle name="£_2009 and 4YP_DEC_EARN_2014" xfId="2050" xr:uid="{D856B153-86F0-4FFB-B9E4-2ACB650E757A}"/>
    <cellStyle name="£_2009 and 4YP_DEFERAR" xfId="2051" xr:uid="{75AD726E-054B-489C-8D02-856F2FC33D5A}"/>
    <cellStyle name="£_2009 and 4YP_Detail" xfId="2052" xr:uid="{E4FCD5B0-B2EC-43F8-8002-60EAF9FBA317}"/>
    <cellStyle name="£_2009 and 4YP_Earn" xfId="2053" xr:uid="{D1610D16-E2F0-4296-93A0-1A5D319E96B1}"/>
    <cellStyle name="£_2009 and 4YP_EARN_2013" xfId="2054" xr:uid="{C1D84A0B-99F1-4055-B00B-5AB0EDBECDD1}"/>
    <cellStyle name="£_2009 and 4YP_EARN_2014" xfId="2055" xr:uid="{97ADF81B-93A6-404B-88F3-DD739B271365}"/>
    <cellStyle name="£_2009 and 4YP_Earn12_channel" xfId="2056" xr:uid="{112B6413-5996-412B-89B7-81FD428687A9}"/>
    <cellStyle name="£_2009 and 4YP_Earn12_channel 2" xfId="2057" xr:uid="{E9B06CB1-C312-41A0-8C6F-6084A1854E5F}"/>
    <cellStyle name="£_2009 and 4YP_Earn12_channel 3" xfId="2058" xr:uid="{187A4BCC-F986-4865-9FE8-110DFE482519}"/>
    <cellStyle name="£_2009 and 4YP_Earn12_channel 4" xfId="20342" xr:uid="{C9B5B706-FB1D-4F10-8646-58170527AAE1}"/>
    <cellStyle name="£_2009 and 4YP_Earn12_channel 5" xfId="20343" xr:uid="{D9829274-B724-4D62-A620-3EE5BE073C9A}"/>
    <cellStyle name="£_2009 and 4YP_Earn12_channel 6" xfId="20344" xr:uid="{998C3D99-6CC7-4C53-AAA3-1CDB69CFB96C}"/>
    <cellStyle name="£_2009 and 4YP_Earn12_channel_AUG" xfId="2059" xr:uid="{38D5529C-DAD1-499F-BDB7-C18BB57C6813}"/>
    <cellStyle name="£_2009 and 4YP_Earn12_channel_DEC" xfId="2060" xr:uid="{37173F6F-7F51-4381-BD50-40E02492B1CA}"/>
    <cellStyle name="£_2009 and 4YP_Earn12_channel_DEFERAR" xfId="2061" xr:uid="{45406E9F-E3E6-4BF1-BFC2-A41583236F2F}"/>
    <cellStyle name="£_2009 and 4YP_Earn12_channel_EARN_2013" xfId="2062" xr:uid="{36776D21-DB85-4818-A20E-5C3973005239}"/>
    <cellStyle name="£_2009 and 4YP_Earn12_channel_EARN_2014" xfId="2063" xr:uid="{D27B409F-EE1A-4C91-8721-6D4A7E065AD8}"/>
    <cellStyle name="£_2009 and 4YP_Earn12_channel_FEB" xfId="2064" xr:uid="{4ED66C3C-28BF-4FA7-92C3-60002894BB5B}"/>
    <cellStyle name="£_2009 and 4YP_Earn12_channel_JAN" xfId="2065" xr:uid="{9312F484-D799-45C5-A388-86E15853D221}"/>
    <cellStyle name="£_2009 and 4YP_Earn12_channel_JUN" xfId="2066" xr:uid="{20995E8D-17B1-432B-B7AA-F41A1E838039}"/>
    <cellStyle name="£_2009 and 4YP_Earn12_channel_MAR" xfId="2067" xr:uid="{4B055502-78B7-416B-B932-1802D4F4885F}"/>
    <cellStyle name="£_2009 and 4YP_Earn12_channel_NOV" xfId="2068" xr:uid="{443A1BD7-AC11-43DC-A4F3-99D015546A6E}"/>
    <cellStyle name="£_2009 and 4YP_Earn12_channel_OCT'13" xfId="2069" xr:uid="{E4F40C91-9E96-45EF-81E0-B782C2BBF3C4}"/>
    <cellStyle name="£_2009 and 4YP_Earn12_channel_OCT'13 2" xfId="2070" xr:uid="{BCA7908D-D163-466A-9F14-8B3B55810CB4}"/>
    <cellStyle name="£_2009 and 4YP_Earn12_channel_OCT'13 3" xfId="2071" xr:uid="{7D5FA065-44DF-421E-9E84-0E170967B4EB}"/>
    <cellStyle name="£_2009 and 4YP_Earn12_channel_RECONCILE-ACCRUED-2013" xfId="2072" xr:uid="{924237D6-732F-4736-ADF9-D789B7EF01F8}"/>
    <cellStyle name="£_2009 and 4YP_Earn12_channel_RECONCILE-ACCRUED-2013 2" xfId="2073" xr:uid="{F29B6203-E9EB-4A35-8398-C74443C49E77}"/>
    <cellStyle name="£_2009 and 4YP_Earn12_channel_RECONCILE-ACCRUED-2013 3" xfId="2074" xr:uid="{35FDB2F2-E292-46C6-BACB-FDA7A3CE5B54}"/>
    <cellStyle name="£_2009 and 4YP_Earn12_channel_RECONCILE-ACCRUED-2014" xfId="2075" xr:uid="{AF615C55-E9B7-4B3B-BF42-3BC6EDBE200B}"/>
    <cellStyle name="£_2009 and 4YP_Earn12_channel_RECONCILE-ACCRUED-2014 2" xfId="2076" xr:uid="{BD792959-A8F2-42DE-8E4F-D10A6BB032F9}"/>
    <cellStyle name="£_2009 and 4YP_Earn12_channel_RECONCILE-ACCRUED-2014 3" xfId="2077" xr:uid="{C952F53B-41CF-436B-A9DE-0303B681ACF7}"/>
    <cellStyle name="£_2009 and 4YP_Earn2011" xfId="2078" xr:uid="{DCB5F2B3-0734-4FBC-80BA-F75C07904152}"/>
    <cellStyle name="£_2009 and 4YP_Earn2011 2" xfId="2079" xr:uid="{5BDDC7DF-91D5-47DA-A680-3DE5C99DC2BF}"/>
    <cellStyle name="£_2009 and 4YP_Earn2011 3" xfId="2080" xr:uid="{5399140A-522B-4211-A62D-B5BEEB7166CC}"/>
    <cellStyle name="£_2009 and 4YP_Earn2011 4" xfId="20345" xr:uid="{00A45EF0-F879-481C-B8AB-414BDB0297E9}"/>
    <cellStyle name="£_2009 and 4YP_Earn2011 5" xfId="20346" xr:uid="{DC102AF3-9C0F-4401-A9C4-1E684D142F81}"/>
    <cellStyle name="£_2009 and 4YP_Earn2011 6" xfId="20347" xr:uid="{C0BB7C36-A962-4A87-AF88-7E51CAC3129E}"/>
    <cellStyle name="£_2009 and 4YP_Earn2011_AUG" xfId="2081" xr:uid="{461B96DC-3330-4ABD-A937-581E2B658F91}"/>
    <cellStyle name="£_2009 and 4YP_Earn2011_Backup of blu002a121b-03e-1 Rev(poo9.5.12)" xfId="2082" xr:uid="{08F77C46-2038-4C1E-A828-476FF0F9ACDF}"/>
    <cellStyle name="£_2009 and 4YP_Earn2011_blu002a121a-12e-1 Rev 3_bups28.1.13" xfId="2083" xr:uid="{69B65EBC-0835-4058-B9FA-8764F3FF52FC}"/>
    <cellStyle name="£_2009 and 4YP_Earn2011_blu002a121b-09e-1 Rev 2(BupaQ3)" xfId="2084" xr:uid="{268A605C-203E-41AF-B6C2-602C1D031B49}"/>
    <cellStyle name="£_2009 and 4YP_Earn2011_Book1" xfId="2085" xr:uid="{1E7DAFFC-DE17-408B-A1B8-A5568C8109A8}"/>
    <cellStyle name="£_2009 and 4YP_Earn2011_DEC" xfId="2086" xr:uid="{9A5B39D3-8B00-4F7E-A28C-071DCF17998E}"/>
    <cellStyle name="£_2009 and 4YP_Earn2011_DEFERAR" xfId="2087" xr:uid="{DFBF3748-9D6C-46C4-9FDB-AD2DF147819D}"/>
    <cellStyle name="£_2009 and 4YP_Earn2011_EARN_2013" xfId="2088" xr:uid="{D3413C04-740D-46D9-87D5-6C084C78A5C7}"/>
    <cellStyle name="£_2009 and 4YP_Earn2011_EARN_2014" xfId="2089" xr:uid="{6700EE88-25C1-49DF-B408-39518EEA13EA}"/>
    <cellStyle name="£_2009 and 4YP_Earn2011_exp" xfId="2090" xr:uid="{6032ACBE-CACA-4F03-99E9-7A5EDD3326AB}"/>
    <cellStyle name="£_2009 and 4YP_Earn2011_FEB" xfId="2091" xr:uid="{B1FD9C9D-411F-48A7-8981-27885B711AC9}"/>
    <cellStyle name="£_2009 and 4YP_Earn2011_JAN" xfId="2092" xr:uid="{CA7692F1-29EC-4B53-8FE9-08B4D1347CC2}"/>
    <cellStyle name="£_2009 and 4YP_Earn2011_JUN" xfId="2093" xr:uid="{E0EC31AF-2607-49C0-929B-2A61D3F4BC55}"/>
    <cellStyle name="£_2009 and 4YP_Earn2011_MAR" xfId="2094" xr:uid="{436CA107-43AB-4C28-A660-A89FA120E168}"/>
    <cellStyle name="£_2009 and 4YP_Earn2011_NOV" xfId="2095" xr:uid="{88A8A66A-B3F5-4483-BE24-B43193B50086}"/>
    <cellStyle name="£_2009 and 4YP_Earn2011_OCT'13" xfId="2096" xr:uid="{0FB2A5F2-867C-4E6E-97B4-C88511F74902}"/>
    <cellStyle name="£_2009 and 4YP_Earn2011_OCT'13 2" xfId="2097" xr:uid="{5B64A5BC-E546-4909-ADE4-CAEE59CF6984}"/>
    <cellStyle name="£_2009 and 4YP_Earn2011_OCT'13 3" xfId="2098" xr:uid="{4469944D-80BD-4435-B497-B39592600B60}"/>
    <cellStyle name="£_2009 and 4YP_Earn2011_RECONCILE-ACCRUED-2013" xfId="2099" xr:uid="{EE21C8F7-367D-47FB-9B65-E6AE17C6075D}"/>
    <cellStyle name="£_2009 and 4YP_Earn2011_RECONCILE-ACCRUED-2013 2" xfId="2100" xr:uid="{62BD1EED-C75C-4011-BB57-0C29B65B5534}"/>
    <cellStyle name="£_2009 and 4YP_Earn2011_RECONCILE-ACCRUED-2013 3" xfId="2101" xr:uid="{D7D26E36-42AE-471B-B4E3-61180A1995D1}"/>
    <cellStyle name="£_2009 and 4YP_Earn2011_RECONCILE-ACCRUED-2014" xfId="2102" xr:uid="{F00F0D63-3BAC-4A8D-87E6-BC67C7C201EF}"/>
    <cellStyle name="£_2009 and 4YP_Earn2011_RECONCILE-ACCRUED-2014 2" xfId="2103" xr:uid="{E6397380-D4D1-46FC-AC86-144D08A96B70}"/>
    <cellStyle name="£_2009 and 4YP_Earn2011_RECONCILE-ACCRUED-2014 3" xfId="2104" xr:uid="{F29D619A-B108-45A7-9F10-2789F1CD681F}"/>
    <cellStyle name="£_2009 and 4YP_Earn2012" xfId="2105" xr:uid="{2E70F51E-FA6C-4238-B806-472F88A1DBA9}"/>
    <cellStyle name="£_2009 and 4YP_Earn2012 2" xfId="2106" xr:uid="{BD4AEBFB-24C3-4485-8E13-3BCA905233A2}"/>
    <cellStyle name="£_2009 and 4YP_Earn2012 3" xfId="2107" xr:uid="{0BBA9356-17DC-45C8-AA50-3AB7EEA294B4}"/>
    <cellStyle name="£_2009 and 4YP_Earn2012 4" xfId="20348" xr:uid="{F56FEE0E-F17F-42DB-ACB2-E5806979BB40}"/>
    <cellStyle name="£_2009 and 4YP_Earn2012 5" xfId="20349" xr:uid="{BDF611E9-04F2-4AC4-9A88-B8269FC531D5}"/>
    <cellStyle name="£_2009 and 4YP_Earn2012 6" xfId="20350" xr:uid="{77746C3D-3856-431A-B386-26C80FE4C2A6}"/>
    <cellStyle name="£_2009 and 4YP_Earn2012_AUG" xfId="2108" xr:uid="{26EA3E70-195C-415C-8B3F-059082DF11E8}"/>
    <cellStyle name="£_2009 and 4YP_Earn2012_DEC" xfId="2109" xr:uid="{16994D69-9809-4368-9644-0B530DD55D15}"/>
    <cellStyle name="£_2009 and 4YP_Earn2012_DEFERAR" xfId="2110" xr:uid="{E376AD72-18E5-42CC-8EDA-E0BF7C36B143}"/>
    <cellStyle name="£_2009 and 4YP_Earn2012_EARN_2013" xfId="2111" xr:uid="{996185CE-DAB8-4079-B915-58B0410D98FE}"/>
    <cellStyle name="£_2009 and 4YP_Earn2012_EARN_2014" xfId="2112" xr:uid="{B12096E4-CD87-43B5-880F-5FBAE37D0098}"/>
    <cellStyle name="£_2009 and 4YP_Earn2012_FEB" xfId="2113" xr:uid="{89147C72-ACD9-488C-A94D-E37464124015}"/>
    <cellStyle name="£_2009 and 4YP_Earn2012_JAN" xfId="2114" xr:uid="{D4638588-48E7-4B74-9246-758A182B6F47}"/>
    <cellStyle name="£_2009 and 4YP_Earn2012_JUN" xfId="2115" xr:uid="{DF1FA1C5-7DF0-4172-8979-7A9111DCEF8D}"/>
    <cellStyle name="£_2009 and 4YP_Earn2012_MAR" xfId="2116" xr:uid="{5CD87A59-A344-44A0-80F0-7F5010B71D23}"/>
    <cellStyle name="£_2009 and 4YP_Earn2012_NOV" xfId="2117" xr:uid="{492FE9FF-392D-4777-AEC2-D99D01FF195F}"/>
    <cellStyle name="£_2009 and 4YP_Earn2012_OCT'13" xfId="2118" xr:uid="{8A8E1BB3-08BD-48D8-8F5A-578D68E39A84}"/>
    <cellStyle name="£_2009 and 4YP_Earn2012_OCT'13 2" xfId="2119" xr:uid="{4B3EE4B4-DAAC-4CFE-9323-97E4CC2F26E8}"/>
    <cellStyle name="£_2009 and 4YP_Earn2012_OCT'13 3" xfId="2120" xr:uid="{C97E0E38-5185-4DD6-8314-0F94DD4239D4}"/>
    <cellStyle name="£_2009 and 4YP_Earn2012_RECONCILE-ACCRUED-2013" xfId="2121" xr:uid="{0695B5BA-0AE1-44B1-B2B6-808DB0191A98}"/>
    <cellStyle name="£_2009 and 4YP_Earn2012_RECONCILE-ACCRUED-2013 2" xfId="2122" xr:uid="{F7349C75-4AE0-4ABD-BBE8-2319E6220BDD}"/>
    <cellStyle name="£_2009 and 4YP_Earn2012_RECONCILE-ACCRUED-2013 3" xfId="2123" xr:uid="{3D681967-F260-4C2A-801A-4A68475449BC}"/>
    <cellStyle name="£_2009 and 4YP_Earn2012_RECONCILE-ACCRUED-2014" xfId="2124" xr:uid="{FFA019CF-F6C2-459C-8AC1-E75B7D7C26EB}"/>
    <cellStyle name="£_2009 and 4YP_Earn2012_RECONCILE-ACCRUED-2014 2" xfId="2125" xr:uid="{1254863F-407D-4D86-820C-6EF1ED54A700}"/>
    <cellStyle name="£_2009 and 4YP_Earn2012_RECONCILE-ACCRUED-2014 3" xfId="2126" xr:uid="{340AE523-31D7-49BB-8B74-49453BDBB68D}"/>
    <cellStyle name="£_2009 and 4YP_EarnAOP2013_channel" xfId="2127" xr:uid="{5EA3478B-155F-4137-8EA6-7CFDE2E4225B}"/>
    <cellStyle name="£_2009 and 4YP_EarnF1" xfId="2128" xr:uid="{6CF76748-0FFB-4989-8BF6-4B5300EE165F}"/>
    <cellStyle name="£_2009 and 4YP_EarnF1 2" xfId="20351" xr:uid="{E27ADA0D-E771-4B4A-A4B6-AA66F1331B8E}"/>
    <cellStyle name="£_2009 and 4YP_EarnF1 3" xfId="20352" xr:uid="{B08077E7-0D75-4FFE-B58F-462EE4EE83C8}"/>
    <cellStyle name="£_2009 and 4YP_EarnF1 4" xfId="20353" xr:uid="{44BF36C8-B740-4F78-81A9-98D909F32BF0}"/>
    <cellStyle name="£_2009 and 4YP_EBO_2013" xfId="2129" xr:uid="{4134F50C-B8DD-4CA5-916D-A5EE107A9EB9}"/>
    <cellStyle name="£_2009 and 4YP_EBO_2013 2" xfId="2130" xr:uid="{CF3FCBC2-0A41-4255-9A1D-40B52C8A94F3}"/>
    <cellStyle name="£_2009 and 4YP_EBO_2013 3" xfId="2131" xr:uid="{923B0DEA-87CF-4FA1-BD2E-9A8E6523A28B}"/>
    <cellStyle name="£_2009 and 4YP_exp" xfId="2132" xr:uid="{FA688008-2EFF-4AEF-9FE3-548C29216687}"/>
    <cellStyle name="£_2009 and 4YP_exp 2" xfId="2133" xr:uid="{DE3291F1-DD7F-43E9-BFA1-CB58B8F69483}"/>
    <cellStyle name="£_2009 and 4YP_exp 3" xfId="2134" xr:uid="{11CD1855-AD6B-48BF-99A3-C896D38BC279}"/>
    <cellStyle name="£_2009 and 4YP_exp 4" xfId="2135" xr:uid="{DCAD673C-A8D9-44CB-9355-F690D04C7EBD}"/>
    <cellStyle name="£_2009 and 4YP_FEB" xfId="2136" xr:uid="{5F517E7F-169C-4F11-A48D-8B3E06E7974D}"/>
    <cellStyle name="£_2009 and 4YP_FEB_AUG" xfId="2137" xr:uid="{0A83990F-73F0-49C1-8322-87EF11FE701E}"/>
    <cellStyle name="£_2009 and 4YP_FEB_EARN_2014" xfId="2138" xr:uid="{6AE0A1EA-6DB9-4EA3-BD35-1985C0EB44F9}"/>
    <cellStyle name="£_2009 and 4YP_Fin_Earn10_cal" xfId="2139" xr:uid="{54D86908-C8A3-4C87-85BC-9BFC5AECD282}"/>
    <cellStyle name="£_2009 and 4YP_Fin_Earn10_cal 10" xfId="2140" xr:uid="{EA3202F5-370E-4614-98CF-413602A526F7}"/>
    <cellStyle name="£_2009 and 4YP_Fin_Earn10_cal 11" xfId="2141" xr:uid="{E0BCEDDA-A2BB-4F2A-9AC6-362BC72CEEF5}"/>
    <cellStyle name="£_2009 and 4YP_Fin_Earn10_cal 12" xfId="2142" xr:uid="{C34B1C92-95E2-4813-8F18-F8D0DD28A99F}"/>
    <cellStyle name="£_2009 and 4YP_Fin_Earn10_cal 13" xfId="2143" xr:uid="{8FCD2A30-9A30-41E3-AB49-7DE34B465203}"/>
    <cellStyle name="£_2009 and 4YP_Fin_Earn10_cal 14" xfId="2144" xr:uid="{096C1C00-6389-4CBB-8429-09D3EC5F9B0D}"/>
    <cellStyle name="£_2009 and 4YP_Fin_Earn10_cal 15" xfId="2145" xr:uid="{D26287E2-701C-471C-A59A-6F63FE56617A}"/>
    <cellStyle name="£_2009 and 4YP_Fin_Earn10_cal 16" xfId="2146" xr:uid="{EA39A5DF-AC3B-48B2-89C3-1C34BF3B1C29}"/>
    <cellStyle name="£_2009 and 4YP_Fin_Earn10_cal 17" xfId="2147" xr:uid="{626E3561-F1D3-4096-9581-ED4309F0A5C4}"/>
    <cellStyle name="£_2009 and 4YP_Fin_Earn10_cal 17 2" xfId="20354" xr:uid="{49C0BF47-3FB4-4AB1-A330-8A327C2CE840}"/>
    <cellStyle name="£_2009 and 4YP_Fin_Earn10_cal 18" xfId="2148" xr:uid="{18911817-608F-4DC5-89F1-30CA33C786CC}"/>
    <cellStyle name="£_2009 and 4YP_Fin_Earn10_cal 18 2" xfId="20355" xr:uid="{2CCAA96C-30CA-4620-B8C0-42FE22308656}"/>
    <cellStyle name="£_2009 and 4YP_Fin_Earn10_cal 19" xfId="2149" xr:uid="{20B1F527-5B83-42B7-837C-21AA1186C768}"/>
    <cellStyle name="£_2009 and 4YP_Fin_Earn10_cal 19 2" xfId="20356" xr:uid="{BDDCC130-98BE-406D-9B39-742C58FEDDD9}"/>
    <cellStyle name="£_2009 and 4YP_Fin_Earn10_cal 2" xfId="2150" xr:uid="{1730697E-F61A-44E0-81B7-8C51F5223BBF}"/>
    <cellStyle name="£_2009 and 4YP_Fin_Earn10_cal 2 2" xfId="2151" xr:uid="{A26A679C-77F3-4D89-A944-96A7B078F4DF}"/>
    <cellStyle name="£_2009 and 4YP_Fin_Earn10_cal 20" xfId="2152" xr:uid="{1AC4E923-1CD1-462D-B425-24C9B4D614B4}"/>
    <cellStyle name="£_2009 and 4YP_Fin_Earn10_cal 20 2" xfId="20357" xr:uid="{B0EE07DE-B031-498E-9E53-C8E992A444FD}"/>
    <cellStyle name="£_2009 and 4YP_Fin_Earn10_cal 21" xfId="2153" xr:uid="{86C38F54-4D3E-4E95-8D8C-695D97823E1F}"/>
    <cellStyle name="£_2009 and 4YP_Fin_Earn10_cal 21 2" xfId="20358" xr:uid="{E1AEEBD7-68A7-4823-B367-C3FE5B13792A}"/>
    <cellStyle name="£_2009 and 4YP_Fin_Earn10_cal 22" xfId="2154" xr:uid="{27535F14-D395-40B9-AC35-18DBB1999B07}"/>
    <cellStyle name="£_2009 and 4YP_Fin_Earn10_cal 22 2" xfId="20359" xr:uid="{1CF14832-7037-4A84-8A31-71EEDC550817}"/>
    <cellStyle name="£_2009 and 4YP_Fin_Earn10_cal 23" xfId="2155" xr:uid="{37554014-232B-452B-9D1C-57E74C2CECA0}"/>
    <cellStyle name="£_2009 and 4YP_Fin_Earn10_cal 23 2" xfId="20360" xr:uid="{372F25B4-39C6-4873-BAB0-03FE5D6DC3CF}"/>
    <cellStyle name="£_2009 and 4YP_Fin_Earn10_cal 24" xfId="2156" xr:uid="{357EC22F-09AE-4DDD-8AFD-171A3B839AD2}"/>
    <cellStyle name="£_2009 and 4YP_Fin_Earn10_cal 24 2" xfId="20361" xr:uid="{BFD5F334-F3D3-44F6-BF8E-E7F72D2DBC92}"/>
    <cellStyle name="£_2009 and 4YP_Fin_Earn10_cal 25" xfId="2157" xr:uid="{717D41D7-018B-4AFA-9ACE-336348370187}"/>
    <cellStyle name="£_2009 and 4YP_Fin_Earn10_cal 25 2" xfId="20362" xr:uid="{729EFB67-D426-444E-90C7-A500510B41C3}"/>
    <cellStyle name="£_2009 and 4YP_Fin_Earn10_cal 26" xfId="2158" xr:uid="{DECE2F6A-219E-4869-A991-1D61861242B5}"/>
    <cellStyle name="£_2009 and 4YP_Fin_Earn10_cal 26 2" xfId="20363" xr:uid="{58187BBA-0118-46CD-B085-0EB77A50E268}"/>
    <cellStyle name="£_2009 and 4YP_Fin_Earn10_cal 27" xfId="20364" xr:uid="{69BCDDE3-09EF-4E75-883E-3E6514C248AB}"/>
    <cellStyle name="£_2009 and 4YP_Fin_Earn10_cal 27 2" xfId="20365" xr:uid="{54B7F44C-B922-41F7-86EC-387530796503}"/>
    <cellStyle name="£_2009 and 4YP_Fin_Earn10_cal 28" xfId="20366" xr:uid="{1BC000CC-4FA6-443D-BCF5-F768CFE7A5D3}"/>
    <cellStyle name="£_2009 and 4YP_Fin_Earn10_cal 28 2" xfId="20367" xr:uid="{64DB5546-AC52-4731-ABC2-97AC74B6C9E7}"/>
    <cellStyle name="£_2009 and 4YP_Fin_Earn10_cal 29" xfId="20368" xr:uid="{E6C1D4C4-D842-4C57-AD9C-2F9D6262EC72}"/>
    <cellStyle name="£_2009 and 4YP_Fin_Earn10_cal 29 2" xfId="20369" xr:uid="{342A7FDB-8C26-4FFB-9E11-5FF56857F55C}"/>
    <cellStyle name="£_2009 and 4YP_Fin_Earn10_cal 3" xfId="2159" xr:uid="{8E56EFF5-39BE-46FE-9252-CA95C9D36608}"/>
    <cellStyle name="£_2009 and 4YP_Fin_Earn10_cal 3 2" xfId="2160" xr:uid="{A414FB11-0A1C-4288-991D-7CFB89F82C05}"/>
    <cellStyle name="£_2009 and 4YP_Fin_Earn10_cal 30" xfId="20370" xr:uid="{4EBAC63A-665B-4632-9F2A-F2B53F122248}"/>
    <cellStyle name="£_2009 and 4YP_Fin_Earn10_cal 30 2" xfId="20371" xr:uid="{CC15CD48-F98B-44F2-A45A-0291FE8822CE}"/>
    <cellStyle name="£_2009 and 4YP_Fin_Earn10_cal 31" xfId="20372" xr:uid="{CDBFC52D-4EDF-493B-917D-F727AE4DAAA7}"/>
    <cellStyle name="£_2009 and 4YP_Fin_Earn10_cal 31 2" xfId="20373" xr:uid="{91C1C459-1E3D-48B3-A62A-A586E8CAA9B8}"/>
    <cellStyle name="£_2009 and 4YP_Fin_Earn10_cal 32" xfId="20374" xr:uid="{1F6871A4-9DC9-49F2-B4EA-5E87A402FB16}"/>
    <cellStyle name="£_2009 and 4YP_Fin_Earn10_cal 32 2" xfId="20375" xr:uid="{1C9EB4A1-4867-46BF-A0DA-D2B151E2E889}"/>
    <cellStyle name="£_2009 and 4YP_Fin_Earn10_cal 33" xfId="20376" xr:uid="{F9FFD93B-56AD-4865-B4D3-614092ED6FF4}"/>
    <cellStyle name="£_2009 and 4YP_Fin_Earn10_cal 33 2" xfId="20377" xr:uid="{D5744DA5-CAC7-4ADA-858F-B0742E59632F}"/>
    <cellStyle name="£_2009 and 4YP_Fin_Earn10_cal 34" xfId="20378" xr:uid="{5D65D665-D452-47A7-9B98-9491F455787E}"/>
    <cellStyle name="£_2009 and 4YP_Fin_Earn10_cal 34 2" xfId="20379" xr:uid="{6FCBBD21-C0B5-4A32-9D70-FAB5AE9E7E18}"/>
    <cellStyle name="£_2009 and 4YP_Fin_Earn10_cal 35" xfId="20380" xr:uid="{68D738EA-69F8-4126-8AC9-DD0F405683D8}"/>
    <cellStyle name="£_2009 and 4YP_Fin_Earn10_cal 35 2" xfId="20381" xr:uid="{450378DC-970F-48A8-B6B6-D9B26918F17D}"/>
    <cellStyle name="£_2009 and 4YP_Fin_Earn10_cal 36" xfId="20382" xr:uid="{39F0E13B-90C0-4AAF-98FF-7CA2840CA4D0}"/>
    <cellStyle name="£_2009 and 4YP_Fin_Earn10_cal 37" xfId="20383" xr:uid="{489A3BD2-E1B9-4712-99ED-3EE718DCAD45}"/>
    <cellStyle name="£_2009 and 4YP_Fin_Earn10_cal 38" xfId="20384" xr:uid="{69D16776-2CAA-466D-BB23-FD7BAEFE7216}"/>
    <cellStyle name="£_2009 and 4YP_Fin_Earn10_cal 39" xfId="20385" xr:uid="{0E07F421-D325-4F03-B1E0-A7F364C14AD1}"/>
    <cellStyle name="£_2009 and 4YP_Fin_Earn10_cal 4" xfId="2161" xr:uid="{9C63FB28-272E-4992-8B2F-BA20F5C21B51}"/>
    <cellStyle name="£_2009 and 4YP_Fin_Earn10_cal 40" xfId="20386" xr:uid="{DB1722D3-6190-49E9-8AD0-D3A734573BF6}"/>
    <cellStyle name="£_2009 and 4YP_Fin_Earn10_cal 5" xfId="2162" xr:uid="{4AA48718-5262-469D-B1F1-8F961A96C920}"/>
    <cellStyle name="£_2009 and 4YP_Fin_Earn10_cal 5 2" xfId="2163" xr:uid="{CC4B2BBF-626D-4792-8813-4C98A99BF952}"/>
    <cellStyle name="£_2009 and 4YP_Fin_Earn10_cal 5 3" xfId="20387" xr:uid="{7E54A087-0AE3-4956-8B4B-121EC9078C87}"/>
    <cellStyle name="£_2009 and 4YP_Fin_Earn10_cal 6" xfId="2164" xr:uid="{B5771020-0E29-4A89-8CAF-495231ACA298}"/>
    <cellStyle name="£_2009 and 4YP_Fin_Earn10_cal 7" xfId="2165" xr:uid="{3B88D8EA-4CCD-45B3-B5A4-0411FBA2B61F}"/>
    <cellStyle name="£_2009 and 4YP_Fin_Earn10_cal 8" xfId="2166" xr:uid="{B473A3DE-1EDA-4634-850A-DAAB3BCB179D}"/>
    <cellStyle name="£_2009 and 4YP_Fin_Earn10_cal 9" xfId="2167" xr:uid="{D246F6AC-DE08-4C83-A4C9-17401B217125}"/>
    <cellStyle name="£_2009 and 4YP_Fin_Earn10_cal_blu002a121a-12e-1 Rev 3_bups30.1.13" xfId="2168" xr:uid="{86A69055-0A5E-4F7B-8711-E7C2170D7314}"/>
    <cellStyle name="£_2009 and 4YP_Fin_Earn10_cal_blu002a121a-12e-1 Rev 3_bups30.1.13 2" xfId="2169" xr:uid="{D180AB27-71F0-4A48-B364-4672E2D365FB}"/>
    <cellStyle name="£_2009 and 4YP_Fin_Earn10_cal_blu002a121a-12e-1 Rev 3_bups30.1.13 3" xfId="2170" xr:uid="{140B6FB5-61F3-445C-8015-AF17BF5830AE}"/>
    <cellStyle name="£_2009 and 4YP_Fin_Earn10_cal_DEC" xfId="2171" xr:uid="{95DE0836-3396-424E-8FF1-3AAAEDE5E044}"/>
    <cellStyle name="£_2009 and 4YP_Fin_Earn10_cal_DEC_AUG" xfId="2172" xr:uid="{4F4AA4B6-EE9B-447E-8849-C5A97148C878}"/>
    <cellStyle name="£_2009 and 4YP_Fin_Earn10_cal_DEC_EARN_2014" xfId="2173" xr:uid="{B614444B-B8EE-4468-A13D-72F1B7E8656B}"/>
    <cellStyle name="£_2009 and 4YP_Fin_Earn10_cal_DEFERAR" xfId="2174" xr:uid="{45CAE124-CE1C-4E9F-AE92-4B98DD2032E9}"/>
    <cellStyle name="£_2009 and 4YP_Fin_Earn10_cal_EBO_2013" xfId="2175" xr:uid="{A453AC9B-A528-4FF8-A44E-692C5043DA9E}"/>
    <cellStyle name="£_2009 and 4YP_Fin_Earn10_cal_EBO_2013 2" xfId="2176" xr:uid="{15CE32E2-D1A5-4EFB-BA72-852F1859EEBF}"/>
    <cellStyle name="£_2009 and 4YP_Fin_Earn10_cal_EBO_2013 3" xfId="2177" xr:uid="{07008DB3-2980-46D3-92EA-92C1A7BD921D}"/>
    <cellStyle name="£_2009 and 4YP_Fin_Earn10_cal_FEB" xfId="2178" xr:uid="{4E6001AF-BD31-44F0-B919-C21EF5FFB8E6}"/>
    <cellStyle name="£_2009 and 4YP_Fin_Earn10_cal_FEB_AUG" xfId="2179" xr:uid="{514B0873-0120-4D4D-89B1-7642D66C552D}"/>
    <cellStyle name="£_2009 and 4YP_Fin_Earn10_cal_FEB_EARN_2014" xfId="2180" xr:uid="{D361A799-EC5E-4FC4-B239-8F0C1B361154}"/>
    <cellStyle name="£_2009 and 4YP_Fin_Earn10_cal_JAN" xfId="2181" xr:uid="{DD3E1988-082B-405F-BCB2-419BB4694E38}"/>
    <cellStyle name="£_2009 and 4YP_Fin_Earn10_cal_JAN_AUG" xfId="2182" xr:uid="{C292D1A8-DCCD-4AFB-A535-387B79D80FB8}"/>
    <cellStyle name="£_2009 and 4YP_Fin_Earn10_cal_JAN_EARN_2014" xfId="2183" xr:uid="{C41A2771-71E8-4952-938D-C72F73516219}"/>
    <cellStyle name="£_2009 and 4YP_Fin_Earn10_cal_JUN" xfId="2184" xr:uid="{9EE59E1B-04D3-4B18-A310-126CBFFD521D}"/>
    <cellStyle name="£_2009 and 4YP_Fin_Earn10_cal_MAR" xfId="2185" xr:uid="{5A365D97-5587-4526-8B57-EABBD42C4A64}"/>
    <cellStyle name="£_2009 and 4YP_Fin_Earn10_cal_MAR_AUG" xfId="2186" xr:uid="{0C563853-136F-4F69-B376-2285B63764A5}"/>
    <cellStyle name="£_2009 and 4YP_Fin_Earn10_cal_MAR_EARN_2014" xfId="2187" xr:uid="{0A4E4D3F-AC0A-44B5-8937-74E1B482085D}"/>
    <cellStyle name="£_2009 and 4YP_Fin_Earn10_cal_NOV" xfId="2188" xr:uid="{43A1777E-BF97-44E3-8D51-8FA63F38819F}"/>
    <cellStyle name="£_2009 and 4YP_Fin_Earn10_cal_NOV_AUG" xfId="2189" xr:uid="{D0DED103-5247-48BA-97F6-A83938B598BC}"/>
    <cellStyle name="£_2009 and 4YP_Fin_Earn10_cal_NOV_EARN_2014" xfId="2190" xr:uid="{AC077EDF-777A-408C-9683-56BD7DCB615C}"/>
    <cellStyle name="£_2009 and 4YP_Fin_Earn10_cal_OCT'13" xfId="2191" xr:uid="{3580653F-9C0E-4D1F-A1CA-704241DC1F3B}"/>
    <cellStyle name="£_2009 and 4YP_Fin_Earn10_cal_OCT'13 2" xfId="2192" xr:uid="{E90F9F68-A0A5-47B5-9BA3-863A259B53EB}"/>
    <cellStyle name="£_2009 and 4YP_Fin_Earn10_cal_OCT'13 3" xfId="2193" xr:uid="{9930220C-970C-4BE6-81C5-4F5B8B313E66}"/>
    <cellStyle name="£_2009 and 4YP_Fin_Earn10_cal_OCT'13 4" xfId="2194" xr:uid="{02AB8609-01DF-4E36-BE64-AA363E4826DC}"/>
    <cellStyle name="£_2009 and 4YP_Fin_Earn10_cal_OCT'13_RECONCILE-ACCRUED-2014" xfId="2195" xr:uid="{B8BE4956-1FF8-44A0-9886-E6FFED47F3C3}"/>
    <cellStyle name="£_2009 and 4YP_Fin_Earn10_cal_OCT'13_RECONCILE-ACCRUED-2014 2" xfId="2196" xr:uid="{F9688912-2841-4BF9-AD96-7B2EC6E96E59}"/>
    <cellStyle name="£_2009 and 4YP_Fin_Earn10_cal_OCT'13_RECONCILE-ACCRUED-2014 3" xfId="2197" xr:uid="{D3DFD6B2-E5FF-47AA-8F08-9216B84C1161}"/>
    <cellStyle name="£_2009 and 4YP_Fin_Earn10_cal_Sheet1" xfId="2198" xr:uid="{F9D2159C-71A1-4BF0-BF53-8BD352C07CF3}"/>
    <cellStyle name="£_2009 and 4YP_Fin_Earn10_cal_TB" xfId="2199" xr:uid="{1AEEC743-2910-4460-9938-53A5C2507027}"/>
    <cellStyle name="£_2009 and 4YP_Fin_Earn10_cal_TB_1" xfId="2200" xr:uid="{924E9A72-3479-404A-BCEE-C64344351D95}"/>
    <cellStyle name="£_2009 and 4YP_HR_Budget F2-2013 - 2014" xfId="2201" xr:uid="{24377B33-3788-4CC9-A3B4-AE70BBA276FC}"/>
    <cellStyle name="£_2009 and 4YP_IS_CAPEX_2013 - VPC" xfId="2202" xr:uid="{01969CAA-4618-437F-B93A-67388CACCD9D}"/>
    <cellStyle name="£_2009 and 4YP_Jan" xfId="2203" xr:uid="{863E10F3-B1FC-4F0C-B7F6-B37E98DCAD8E}"/>
    <cellStyle name="£_2009 and 4YP_JAN_1" xfId="2204" xr:uid="{1B2818C4-52D6-4E30-96D6-D23306EC6F3A}"/>
    <cellStyle name="£_2009 and 4YP_JAN_1_AUG" xfId="2205" xr:uid="{341B39A0-6805-4FC2-948B-081393D1020A}"/>
    <cellStyle name="£_2009 and 4YP_JAN_1_EARN_2014" xfId="2206" xr:uid="{411A39DD-E353-40B8-9202-B08CF14360C7}"/>
    <cellStyle name="£_2009 and 4YP_JUN" xfId="2207" xr:uid="{0C3483C7-EFDF-4974-8CA1-91748173065D}"/>
    <cellStyle name="£_2009 and 4YP_MAR" xfId="2208" xr:uid="{E2A82C32-F1C7-4485-B1D5-22DF12D8525C}"/>
    <cellStyle name="£_2009 and 4YP_MAR_AUG" xfId="2209" xr:uid="{DAE2B50C-0E63-4680-98CA-03CA2544110B}"/>
    <cellStyle name="£_2009 and 4YP_MAR_EARN_2014" xfId="2210" xr:uid="{8E1D7CC9-2B26-4ED7-9F83-6E98310880CF}"/>
    <cellStyle name="£_2009 and 4YP_Member2011" xfId="2211" xr:uid="{47775879-EAD0-4181-8372-B0D07194EB43}"/>
    <cellStyle name="£_2009 and 4YP_Member2011 2" xfId="2212" xr:uid="{52AC8E91-595F-4E89-A345-CAC3A4FB0E0A}"/>
    <cellStyle name="£_2009 and 4YP_Member2011 3" xfId="2213" xr:uid="{8E39554A-943D-4BC9-BA23-FE7F1CC0E388}"/>
    <cellStyle name="£_2009 and 4YP_Member2011 4" xfId="20388" xr:uid="{7F9DED20-27EF-4735-8B24-87DAEF3A8264}"/>
    <cellStyle name="£_2009 and 4YP_Member2011 5" xfId="20389" xr:uid="{F4704E7D-F93B-4472-8F73-8171810DD802}"/>
    <cellStyle name="£_2009 and 4YP_Member2011 6" xfId="20390" xr:uid="{19B125D7-A324-488D-BBDE-FD47CA91C1AC}"/>
    <cellStyle name="£_2009 and 4YP_Member2011_AUG" xfId="2214" xr:uid="{840BD6F1-AB75-4ACB-968D-4B6C3F5BF9CA}"/>
    <cellStyle name="£_2009 and 4YP_Member2011_DEC" xfId="2215" xr:uid="{926CAF74-886C-4A66-A3D0-22EEFAEC71D8}"/>
    <cellStyle name="£_2009 and 4YP_Member2011_DEFERAR" xfId="2216" xr:uid="{42EA5C86-D309-43C7-AE0D-7BCE5704379A}"/>
    <cellStyle name="£_2009 and 4YP_Member2011_EARN_2013" xfId="2217" xr:uid="{3980BFEA-0565-40F8-9505-9FDB2773DCDD}"/>
    <cellStyle name="£_2009 and 4YP_Member2011_EARN_2014" xfId="2218" xr:uid="{EFD462E4-8693-4D0A-BE00-E4031CB0745E}"/>
    <cellStyle name="£_2009 and 4YP_Member2011_FEB" xfId="2219" xr:uid="{D8A5F5D5-8064-45D9-987C-626ABFA0551E}"/>
    <cellStyle name="£_2009 and 4YP_Member2011_JAN" xfId="2220" xr:uid="{498A5AC2-C702-4BD2-9494-3F31506B17FF}"/>
    <cellStyle name="£_2009 and 4YP_Member2011_JUN" xfId="2221" xr:uid="{45D5777E-1307-4F2A-B834-6A6D9C58D83C}"/>
    <cellStyle name="£_2009 and 4YP_Member2011_MAR" xfId="2222" xr:uid="{31D79BF7-E98D-4517-B8A9-F46636425632}"/>
    <cellStyle name="£_2009 and 4YP_Member2011_NOV" xfId="2223" xr:uid="{EA60F6ED-BFFE-4BD8-B55B-89961B6B63D3}"/>
    <cellStyle name="£_2009 and 4YP_Member2011_OCT'13" xfId="2224" xr:uid="{12EEE8B2-F7A0-40C6-B701-6B5DD67AAFC7}"/>
    <cellStyle name="£_2009 and 4YP_Member2011_OCT'13 2" xfId="2225" xr:uid="{8EEFA5F8-406B-4425-B3ED-FF3A0A4B2699}"/>
    <cellStyle name="£_2009 and 4YP_Member2011_OCT'13 3" xfId="2226" xr:uid="{767713DA-75D5-4D94-B548-F58F15B19101}"/>
    <cellStyle name="£_2009 and 4YP_Member2011_RECONCILE-ACCRUED-2013" xfId="2227" xr:uid="{98A57BF4-A21A-4047-9035-FF2FC898D45B}"/>
    <cellStyle name="£_2009 and 4YP_Member2011_RECONCILE-ACCRUED-2013 2" xfId="2228" xr:uid="{32009E7F-AD9B-4700-A223-096CB4BC0CB4}"/>
    <cellStyle name="£_2009 and 4YP_Member2011_RECONCILE-ACCRUED-2013 3" xfId="2229" xr:uid="{B3646B59-7750-460A-AA49-BCA63488A638}"/>
    <cellStyle name="£_2009 and 4YP_Member2011_RECONCILE-ACCRUED-2014" xfId="2230" xr:uid="{2B2CBA2F-715D-4022-8B47-F6D34BB0A00B}"/>
    <cellStyle name="£_2009 and 4YP_Member2011_RECONCILE-ACCRUED-2014 2" xfId="2231" xr:uid="{F067EF9A-C249-46EB-AD0A-E6D6BA51C57A}"/>
    <cellStyle name="£_2009 and 4YP_Member2011_RECONCILE-ACCRUED-2014 3" xfId="2232" xr:uid="{C4962C4D-BD18-4C0D-8DF6-6F0759DA479A}"/>
    <cellStyle name="£_2009 and 4YP_NOV" xfId="2233" xr:uid="{B9602558-7C63-4AD6-80E7-9609BF2EC220}"/>
    <cellStyle name="£_2009 and 4YP_NOV_AUG" xfId="2234" xr:uid="{0AE36B62-4E8A-4CD6-AEB2-72CC0CE7F987}"/>
    <cellStyle name="£_2009 and 4YP_NOV_EARN_2014" xfId="2235" xr:uid="{339EA021-579B-4FB2-83DB-20DA2AA06732}"/>
    <cellStyle name="£_2009 and 4YP_OCT'13" xfId="2236" xr:uid="{62AE77AF-D977-40DF-B350-4AB743C0FA4C}"/>
    <cellStyle name="£_2009 and 4YP_OCT'13 2" xfId="2237" xr:uid="{BD04A1EF-6928-4C40-9243-2CF504DC27FF}"/>
    <cellStyle name="£_2009 and 4YP_OCT'13 3" xfId="2238" xr:uid="{91C387FE-8F73-4F54-A51A-2EC1407FC493}"/>
    <cellStyle name="£_2009 and 4YP_OCT'13 4" xfId="2239" xr:uid="{82AAB4F5-B320-46F1-8DBC-E812F3E04C09}"/>
    <cellStyle name="£_2009 and 4YP_OCT'13_RECONCILE-ACCRUED-2014" xfId="2240" xr:uid="{9ACE9777-8946-4631-87F1-61B6663DE05A}"/>
    <cellStyle name="£_2009 and 4YP_OCT'13_RECONCILE-ACCRUED-2014 2" xfId="2241" xr:uid="{AB8FD7F9-67B1-4EC0-834F-01C157CFABF4}"/>
    <cellStyle name="£_2009 and 4YP_OCT'13_RECONCILE-ACCRUED-2014 3" xfId="2242" xr:uid="{7FF4B0E9-079C-41DD-B9CD-FF63FE91BDCC}"/>
    <cellStyle name="£_2009 and 4YP_PL&amp;Earn2013(Revisedprofit)" xfId="2243" xr:uid="{E0C1EBB4-1088-4647-9C6A-0AF04696AB05}"/>
    <cellStyle name="£_2009 and 4YP_PL(2013F1)" xfId="2244" xr:uid="{90B259EA-3CCD-4647-B6DC-73D790AE4D70}"/>
    <cellStyle name="£_2009 and 4YP_PL2012" xfId="2245" xr:uid="{B6E94E9C-4877-4745-BC07-5EC50C6FACCE}"/>
    <cellStyle name="£_2009 and 4YP_PL2012 2" xfId="2246" xr:uid="{E6FCEF28-78C7-4110-ACA0-945D8B85BCEF}"/>
    <cellStyle name="£_2009 and 4YP_PL2012F2" xfId="2247" xr:uid="{3EE3457F-E127-494C-A5D1-97B0C1D5AA0F}"/>
    <cellStyle name="£_2009 and 4YP_PL2012F2 2" xfId="2248" xr:uid="{BA1541C9-7A1B-4CA1-96BC-D8AA27BD8600}"/>
    <cellStyle name="£_2009 and 4YP_Saleplan2010_(kent)" xfId="2249" xr:uid="{0954A030-A85E-4027-92EA-0E86638C9DF2}"/>
    <cellStyle name="£_2009 and 4YP_Saleplan2010_(kent) 10" xfId="2250" xr:uid="{598FBED8-6138-4F4F-A640-03C07228C65D}"/>
    <cellStyle name="£_2009 and 4YP_Saleplan2010_(kent) 11" xfId="2251" xr:uid="{33988B8F-17A7-4D92-8765-131621867545}"/>
    <cellStyle name="£_2009 and 4YP_Saleplan2010_(kent) 12" xfId="2252" xr:uid="{BF097BF2-ABED-4002-82D1-26219EF521FD}"/>
    <cellStyle name="£_2009 and 4YP_Saleplan2010_(kent) 13" xfId="2253" xr:uid="{A107AAB4-1C5B-4828-AA4A-1432163CA3C5}"/>
    <cellStyle name="£_2009 and 4YP_Saleplan2010_(kent) 14" xfId="2254" xr:uid="{ADB2B726-0916-468F-AC9A-D011FF38900B}"/>
    <cellStyle name="£_2009 and 4YP_Saleplan2010_(kent) 15" xfId="2255" xr:uid="{9D575520-E14E-4F2D-A859-047C3C5C3630}"/>
    <cellStyle name="£_2009 and 4YP_Saleplan2010_(kent) 16" xfId="2256" xr:uid="{37CF2AA4-EE3E-416F-A6BE-66B5F0D4A63F}"/>
    <cellStyle name="£_2009 and 4YP_Saleplan2010_(kent) 17" xfId="2257" xr:uid="{809C693A-0A2C-4D58-9D0A-30CA27405CCD}"/>
    <cellStyle name="£_2009 and 4YP_Saleplan2010_(kent) 17 2" xfId="20391" xr:uid="{B8534386-A15A-4C9F-A768-63A13656C0EA}"/>
    <cellStyle name="£_2009 and 4YP_Saleplan2010_(kent) 18" xfId="2258" xr:uid="{EE9D98F8-F142-4383-830F-013F9E431AF7}"/>
    <cellStyle name="£_2009 and 4YP_Saleplan2010_(kent) 18 2" xfId="20392" xr:uid="{B739E4FA-A3FE-4B58-BB3B-953E482BF691}"/>
    <cellStyle name="£_2009 and 4YP_Saleplan2010_(kent) 19" xfId="2259" xr:uid="{A4AC0E53-5244-454F-B744-8BBE8616528F}"/>
    <cellStyle name="£_2009 and 4YP_Saleplan2010_(kent) 19 2" xfId="20393" xr:uid="{5D1F001D-059B-457C-80FA-957631AFC4E5}"/>
    <cellStyle name="£_2009 and 4YP_Saleplan2010_(kent) 2" xfId="2260" xr:uid="{B351FC54-2556-413E-B86B-C66433CE1640}"/>
    <cellStyle name="£_2009 and 4YP_Saleplan2010_(kent) 2 2" xfId="2261" xr:uid="{7254E3E2-EEAA-495F-A9A7-678BCF85D034}"/>
    <cellStyle name="£_2009 and 4YP_Saleplan2010_(kent) 20" xfId="2262" xr:uid="{2FB12B74-4521-44D9-8076-E54D3CA9F63D}"/>
    <cellStyle name="£_2009 and 4YP_Saleplan2010_(kent) 20 2" xfId="20394" xr:uid="{3B2A428F-8C69-4282-A1D3-0FEDC0694746}"/>
    <cellStyle name="£_2009 and 4YP_Saleplan2010_(kent) 21" xfId="2263" xr:uid="{3713B661-D1CF-4CA0-9E35-ADC2406E440E}"/>
    <cellStyle name="£_2009 and 4YP_Saleplan2010_(kent) 21 2" xfId="20395" xr:uid="{F895A55C-E2D7-41AB-A970-D9A227DF2F05}"/>
    <cellStyle name="£_2009 and 4YP_Saleplan2010_(kent) 22" xfId="2264" xr:uid="{B3AC706B-C654-4FD8-9814-3C7F9FE4170B}"/>
    <cellStyle name="£_2009 and 4YP_Saleplan2010_(kent) 22 2" xfId="20396" xr:uid="{DD5B76E1-C053-4D3C-BE06-FB31FB0212FB}"/>
    <cellStyle name="£_2009 and 4YP_Saleplan2010_(kent) 23" xfId="2265" xr:uid="{6EC1B33F-7AC3-4893-A740-67C19CC05310}"/>
    <cellStyle name="£_2009 and 4YP_Saleplan2010_(kent) 23 2" xfId="20397" xr:uid="{7DE5427C-E89F-472B-84F5-3AA6C5E01583}"/>
    <cellStyle name="£_2009 and 4YP_Saleplan2010_(kent) 24" xfId="2266" xr:uid="{B681994F-868C-4C99-8701-E62C61B4C78C}"/>
    <cellStyle name="£_2009 and 4YP_Saleplan2010_(kent) 24 2" xfId="20398" xr:uid="{E4F06779-7D53-4AED-BE54-2F9557E42B6B}"/>
    <cellStyle name="£_2009 and 4YP_Saleplan2010_(kent) 25" xfId="2267" xr:uid="{22AEAA40-D02E-453D-8AE4-8C70986092DC}"/>
    <cellStyle name="£_2009 and 4YP_Saleplan2010_(kent) 25 2" xfId="20399" xr:uid="{439AEFB9-B36C-4819-937A-912B0C5FE3F0}"/>
    <cellStyle name="£_2009 and 4YP_Saleplan2010_(kent) 26" xfId="2268" xr:uid="{565A8A08-5ECD-4B38-B6EC-C05365AD9E25}"/>
    <cellStyle name="£_2009 and 4YP_Saleplan2010_(kent) 26 2" xfId="20400" xr:uid="{FFCBE7DA-8011-4E3D-BA10-ECA674CDF4F2}"/>
    <cellStyle name="£_2009 and 4YP_Saleplan2010_(kent) 27" xfId="20401" xr:uid="{E795462D-60F1-4AFC-BD1D-9211D72CAB63}"/>
    <cellStyle name="£_2009 and 4YP_Saleplan2010_(kent) 27 2" xfId="20402" xr:uid="{DED29351-DEF3-4A2D-89B8-53B2BDF79F04}"/>
    <cellStyle name="£_2009 and 4YP_Saleplan2010_(kent) 28" xfId="20403" xr:uid="{52FFD64E-793F-42C9-A228-EBE0A5D64920}"/>
    <cellStyle name="£_2009 and 4YP_Saleplan2010_(kent) 28 2" xfId="20404" xr:uid="{C7A9BF48-5B7C-4E42-AAFB-C199D3BA3646}"/>
    <cellStyle name="£_2009 and 4YP_Saleplan2010_(kent) 29" xfId="20405" xr:uid="{BE9EA21A-3822-4D1B-AED8-CA32D15FCC5B}"/>
    <cellStyle name="£_2009 and 4YP_Saleplan2010_(kent) 29 2" xfId="20406" xr:uid="{26415C3A-1E1A-4F7E-B97E-2F2D7940D6EC}"/>
    <cellStyle name="£_2009 and 4YP_Saleplan2010_(kent) 3" xfId="2269" xr:uid="{21456EF8-689B-44C7-806F-9AE12C30E87A}"/>
    <cellStyle name="£_2009 and 4YP_Saleplan2010_(kent) 3 2" xfId="2270" xr:uid="{E2CC1FFE-92F7-48ED-84ED-A001B830CE28}"/>
    <cellStyle name="£_2009 and 4YP_Saleplan2010_(kent) 30" xfId="20407" xr:uid="{18AEBDBF-D7C9-4450-BC5D-DA60825C0CE6}"/>
    <cellStyle name="£_2009 and 4YP_Saleplan2010_(kent) 30 2" xfId="20408" xr:uid="{238A538B-35E0-4556-85D9-A899D2B0AD1D}"/>
    <cellStyle name="£_2009 and 4YP_Saleplan2010_(kent) 31" xfId="20409" xr:uid="{1DAE5089-FF48-42FA-AA15-70FB80BFB128}"/>
    <cellStyle name="£_2009 and 4YP_Saleplan2010_(kent) 31 2" xfId="20410" xr:uid="{62F0A094-FE2B-43AE-9A44-445F91281759}"/>
    <cellStyle name="£_2009 and 4YP_Saleplan2010_(kent) 32" xfId="20411" xr:uid="{CAEAE663-20BD-4C2F-8934-DA78DFB6AC11}"/>
    <cellStyle name="£_2009 and 4YP_Saleplan2010_(kent) 32 2" xfId="20412" xr:uid="{78192C4E-4872-425F-84A7-AB41056891D5}"/>
    <cellStyle name="£_2009 and 4YP_Saleplan2010_(kent) 33" xfId="20413" xr:uid="{9421F890-8632-427C-AC8D-9B64138754C9}"/>
    <cellStyle name="£_2009 and 4YP_Saleplan2010_(kent) 33 2" xfId="20414" xr:uid="{8421BB70-4370-435F-AD4E-380396B29B1B}"/>
    <cellStyle name="£_2009 and 4YP_Saleplan2010_(kent) 34" xfId="20415" xr:uid="{A31477E1-B8D3-45AD-9B85-7EA041681148}"/>
    <cellStyle name="£_2009 and 4YP_Saleplan2010_(kent) 34 2" xfId="20416" xr:uid="{4C3CFEB9-70D7-473B-A383-BAD8EDACCB68}"/>
    <cellStyle name="£_2009 and 4YP_Saleplan2010_(kent) 35" xfId="20417" xr:uid="{5608EE6A-6105-4B24-B394-F50E480B7156}"/>
    <cellStyle name="£_2009 and 4YP_Saleplan2010_(kent) 35 2" xfId="20418" xr:uid="{2AA2691A-815C-408A-AF2C-20E29B95DCCE}"/>
    <cellStyle name="£_2009 and 4YP_Saleplan2010_(kent) 36" xfId="20419" xr:uid="{ADCF4380-7CC7-4DC6-BE76-3E3EEC9E72E5}"/>
    <cellStyle name="£_2009 and 4YP_Saleplan2010_(kent) 37" xfId="20420" xr:uid="{27FA8A4F-3DBC-4B69-81D4-945606EFFC6A}"/>
    <cellStyle name="£_2009 and 4YP_Saleplan2010_(kent) 38" xfId="20421" xr:uid="{3B67F1A8-96FC-43B5-A6A2-9548844CECE4}"/>
    <cellStyle name="£_2009 and 4YP_Saleplan2010_(kent) 39" xfId="20422" xr:uid="{BED94B16-EBB3-4969-8D62-23F2F61EDB85}"/>
    <cellStyle name="£_2009 and 4YP_Saleplan2010_(kent) 4" xfId="2271" xr:uid="{B69BF19C-238B-421E-8412-F65BBC2AD45E}"/>
    <cellStyle name="£_2009 and 4YP_Saleplan2010_(kent) 40" xfId="20423" xr:uid="{762956A2-3404-4E5F-BEE3-7351ED816D3F}"/>
    <cellStyle name="£_2009 and 4YP_Saleplan2010_(kent) 5" xfId="2272" xr:uid="{936E6F72-05B2-4C3C-980A-A5339803FCB6}"/>
    <cellStyle name="£_2009 and 4YP_Saleplan2010_(kent) 5 2" xfId="2273" xr:uid="{08B1F6AA-CE78-41D0-AFE8-2F33AF37DADB}"/>
    <cellStyle name="£_2009 and 4YP_Saleplan2010_(kent) 5 3" xfId="20424" xr:uid="{C5967BFB-CBC3-48CD-AC34-71C29CD712ED}"/>
    <cellStyle name="£_2009 and 4YP_Saleplan2010_(kent) 6" xfId="2274" xr:uid="{0AFE9AA7-3D4C-436A-B8DD-9883C54A70A8}"/>
    <cellStyle name="£_2009 and 4YP_Saleplan2010_(kent) 7" xfId="2275" xr:uid="{71802BEB-F7D4-4402-9E5A-26714F5E6FF6}"/>
    <cellStyle name="£_2009 and 4YP_Saleplan2010_(kent) 8" xfId="2276" xr:uid="{220D84C4-3ED8-4F60-B625-2DF863937DBE}"/>
    <cellStyle name="£_2009 and 4YP_Saleplan2010_(kent) 9" xfId="2277" xr:uid="{972983FE-5004-476F-B3DC-3ACB10546435}"/>
    <cellStyle name="£_2009 and 4YP_Saleplan2010_(kent)_blu002a121a-12e-1 Rev 3_bups30.1.13" xfId="2278" xr:uid="{B035866E-BA91-4ED4-9498-4B9B88BA60C3}"/>
    <cellStyle name="£_2009 and 4YP_Saleplan2010_(kent)_blu002a121a-12e-1 Rev 3_bups30.1.13 2" xfId="2279" xr:uid="{006E5FA8-97C3-4DD6-921E-7B9D30D2AC82}"/>
    <cellStyle name="£_2009 and 4YP_Saleplan2010_(kent)_blu002a121a-12e-1 Rev 3_bups30.1.13 3" xfId="2280" xr:uid="{45B57C58-96DF-4E2F-B6E6-14A012280884}"/>
    <cellStyle name="£_2009 and 4YP_Saleplan2010_(kent)_DEC" xfId="2281" xr:uid="{2093ABD0-12C8-4327-9ED1-18A8693F50BA}"/>
    <cellStyle name="£_2009 and 4YP_Saleplan2010_(kent)_DEC_AUG" xfId="2282" xr:uid="{9D83A81E-4F4A-4C01-8530-F8A0A900D5EF}"/>
    <cellStyle name="£_2009 and 4YP_Saleplan2010_(kent)_DEC_EARN_2014" xfId="2283" xr:uid="{26230C7A-E059-48FD-B5FC-89F17CF0DBFF}"/>
    <cellStyle name="£_2009 and 4YP_Saleplan2010_(kent)_DEFERAR" xfId="2284" xr:uid="{760A758E-3989-43FC-A58E-21DBE736BDFD}"/>
    <cellStyle name="£_2009 and 4YP_Saleplan2010_(kent)_EBO_2013" xfId="2285" xr:uid="{142517DC-B7AA-486F-B09C-5FA855BA0345}"/>
    <cellStyle name="£_2009 and 4YP_Saleplan2010_(kent)_EBO_2013 2" xfId="2286" xr:uid="{FF5C1288-EEB1-480D-9924-C251E7B486B2}"/>
    <cellStyle name="£_2009 and 4YP_Saleplan2010_(kent)_EBO_2013 3" xfId="2287" xr:uid="{F9BC8B22-A273-4944-A5B0-625D067FD578}"/>
    <cellStyle name="£_2009 and 4YP_Saleplan2010_(kent)_FEB" xfId="2288" xr:uid="{8C421C73-A515-47C8-857A-70346AF8DB1E}"/>
    <cellStyle name="£_2009 and 4YP_Saleplan2010_(kent)_FEB_AUG" xfId="2289" xr:uid="{1C1FA7C5-5F88-4A27-BB1A-13FA1EDD88F9}"/>
    <cellStyle name="£_2009 and 4YP_Saleplan2010_(kent)_FEB_EARN_2014" xfId="2290" xr:uid="{1CFFA14F-D17F-4AFE-B0B5-B589CE59108E}"/>
    <cellStyle name="£_2009 and 4YP_Saleplan2010_(kent)_JAN" xfId="2291" xr:uid="{646A9EEB-61FD-409B-945D-9690DF748969}"/>
    <cellStyle name="£_2009 and 4YP_Saleplan2010_(kent)_JAN_AUG" xfId="2292" xr:uid="{8B041F05-5752-488F-BF77-F0792735F09F}"/>
    <cellStyle name="£_2009 and 4YP_Saleplan2010_(kent)_JAN_EARN_2014" xfId="2293" xr:uid="{14F68D4F-0731-4050-8B83-FC0EB3F7FF36}"/>
    <cellStyle name="£_2009 and 4YP_Saleplan2010_(kent)_JUN" xfId="2294" xr:uid="{7E14B444-03C4-44E1-BEF4-C1BC597D4D3A}"/>
    <cellStyle name="£_2009 and 4YP_Saleplan2010_(kent)_MAR" xfId="2295" xr:uid="{E6DA97F2-7C6F-441A-98CE-B5075CDC566B}"/>
    <cellStyle name="£_2009 and 4YP_Saleplan2010_(kent)_MAR_AUG" xfId="2296" xr:uid="{0595E299-310A-46B0-A35F-78B591B8A2E9}"/>
    <cellStyle name="£_2009 and 4YP_Saleplan2010_(kent)_MAR_EARN_2014" xfId="2297" xr:uid="{DD23CE0C-65AA-4E17-BDA9-D11391FEAD11}"/>
    <cellStyle name="£_2009 and 4YP_Saleplan2010_(kent)_NOV" xfId="2298" xr:uid="{1E3CD822-685E-4F62-BF36-6EDD333B788D}"/>
    <cellStyle name="£_2009 and 4YP_Saleplan2010_(kent)_NOV_AUG" xfId="2299" xr:uid="{7FBB8FC9-6F03-40E8-AA7F-814419B3C22C}"/>
    <cellStyle name="£_2009 and 4YP_Saleplan2010_(kent)_NOV_EARN_2014" xfId="2300" xr:uid="{83389913-0FA0-44B4-8DFC-A8F5A04FDA66}"/>
    <cellStyle name="£_2009 and 4YP_Saleplan2010_(kent)_OCT'13" xfId="2301" xr:uid="{0B06DA45-095F-4981-A081-084CECA5D27E}"/>
    <cellStyle name="£_2009 and 4YP_Saleplan2010_(kent)_OCT'13 2" xfId="2302" xr:uid="{AAC80402-A52B-4CA9-B63E-4C3DA6FAE76E}"/>
    <cellStyle name="£_2009 and 4YP_Saleplan2010_(kent)_OCT'13 3" xfId="2303" xr:uid="{2292B919-F795-4B29-9327-94042A81B553}"/>
    <cellStyle name="£_2009 and 4YP_Saleplan2010_(kent)_OCT'13 4" xfId="2304" xr:uid="{0EB2144B-9A9D-4E89-A4B3-6A81E567765F}"/>
    <cellStyle name="£_2009 and 4YP_Saleplan2010_(kent)_OCT'13_RECONCILE-ACCRUED-2014" xfId="2305" xr:uid="{3DC37D66-B30A-4AA0-82EF-1E496AB5F053}"/>
    <cellStyle name="£_2009 and 4YP_Saleplan2010_(kent)_OCT'13_RECONCILE-ACCRUED-2014 2" xfId="2306" xr:uid="{07B9EDBE-E2B5-4F89-B967-2A14815FEDEE}"/>
    <cellStyle name="£_2009 and 4YP_Saleplan2010_(kent)_OCT'13_RECONCILE-ACCRUED-2014 3" xfId="2307" xr:uid="{BD8A126F-3180-4A1F-B338-8D2FECDC05CE}"/>
    <cellStyle name="£_2009 and 4YP_Saleplan2010_(kent)_Sheet1" xfId="2308" xr:uid="{2ED55454-6D5E-43E8-A8BE-A618EF407DF9}"/>
    <cellStyle name="£_2009 and 4YP_Saleplan2010_(kent)_TB" xfId="2309" xr:uid="{15D49925-2564-4AA8-8890-D4A203B906A9}"/>
    <cellStyle name="£_2009 and 4YP_Saleplan2010_(kent)_TB_1" xfId="2310" xr:uid="{9780479C-F61A-4081-9896-DD6E006BEB0D}"/>
    <cellStyle name="£_2009 and 4YP_Sheet1" xfId="2311" xr:uid="{E07C2083-C1AE-446B-9DF8-C0CB61070AB5}"/>
    <cellStyle name="£_2009 and 4YP_Sum" xfId="2312" xr:uid="{DCE54647-4CF1-41A1-9A53-51393D3F1C48}"/>
    <cellStyle name="£_2009 and 4YP_Tax cal._2012" xfId="2313" xr:uid="{C4CFF92E-057A-494C-BF1D-0B3E60060F78}"/>
    <cellStyle name="£_2009 and 4YP_TB" xfId="2314" xr:uid="{54D22B24-BC73-4978-91BD-D62510E2CE69}"/>
    <cellStyle name="£_2009 and 4YP_TB_1" xfId="2315" xr:uid="{9C832CF5-C37D-4F95-9684-885F121256BA}"/>
    <cellStyle name="£_2009 and 4YP_TB_Sep2012" xfId="2316" xr:uid="{FC0E63C8-6DB8-4735-9117-AF0964CC7B69}"/>
    <cellStyle name="£_2009 and 4YP_TB_Sep2012 2" xfId="2317" xr:uid="{3487C366-EC55-4BF4-964E-11C9F3E92FAC}"/>
    <cellStyle name="£_2009 and 4YP_TB_Sep2012 3" xfId="2318" xr:uid="{23D51290-D9C7-43D6-8803-F3CD614C0E16}"/>
    <cellStyle name="£_2009 and 4YP_TB_Sep2012_blu002a121a-12e-1 Rev 3_bups30.1.13" xfId="2319" xr:uid="{AFC9A49E-8A51-465D-A953-2F59255141CA}"/>
    <cellStyle name="£_2009 and 4YP_TB_Sep2012_blu002a121a-12e-1 Rev 3_bups30.1.13 2" xfId="2320" xr:uid="{6EF556E1-756A-47A6-83BE-3252CDFF51AF}"/>
    <cellStyle name="£_2009 and 4YP_TB_Sep2012_blu002a121a-12e-1 Rev 3_bups30.1.13 3" xfId="2321" xr:uid="{A606114F-B651-48E9-8D7C-9311F2C68063}"/>
    <cellStyle name="£_2009 and 4YP_TB_Sep2012_EBO_2013" xfId="2322" xr:uid="{532BE32A-9700-4116-8538-5912E49840E2}"/>
    <cellStyle name="£_2009 and 4YP_TB_Sep2012_EBO_2013 2" xfId="2323" xr:uid="{3B89DEE9-1A09-4E68-8998-E7217D414CE7}"/>
    <cellStyle name="£_2009 and 4YP_TB_Sep2012_EBO_2013 3" xfId="2324" xr:uid="{82FD3142-76B0-461D-87AA-EF124F7DB156}"/>
    <cellStyle name="£_2009 and 4YP_TB_Sep2012_Sheet1" xfId="2325" xr:uid="{EB3ACC03-15C1-43FE-9ADA-33832D39E7C2}"/>
    <cellStyle name="£_2009 and 4YP_Thailand PMI 3YP Excel pack(22.08.11)" xfId="2326" xr:uid="{24037045-EE71-4692-9154-6C115B22BC81}"/>
    <cellStyle name="£_2009F2_Thai(Jul09)" xfId="2327" xr:uid="{0ABFD013-5807-4497-AFBB-DD46DE488F40}"/>
    <cellStyle name="£_2009F2_Thai(Jul09) 10" xfId="2328" xr:uid="{5D54EA33-C55B-48D0-B88F-871290033528}"/>
    <cellStyle name="£_2009F2_Thai(Jul09) 11" xfId="2329" xr:uid="{6023538A-561A-44A5-BDF6-81835FA0AF09}"/>
    <cellStyle name="£_2009F2_Thai(Jul09) 12" xfId="2330" xr:uid="{4909B0B9-32D2-4AC4-96A2-0636D091D4E0}"/>
    <cellStyle name="£_2009F2_Thai(Jul09) 13" xfId="2331" xr:uid="{731B1AF6-A3AD-4C40-87F8-5571FC651993}"/>
    <cellStyle name="£_2009F2_Thai(Jul09) 14" xfId="2332" xr:uid="{81CF1698-EB88-4459-B873-53A1D368D2A2}"/>
    <cellStyle name="£_2009F2_Thai(Jul09) 15" xfId="2333" xr:uid="{923AAF56-0720-4C77-88DF-48602E3500D6}"/>
    <cellStyle name="£_2009F2_Thai(Jul09) 16" xfId="2334" xr:uid="{B6C5EF08-E906-40B7-8397-842E8A3CDD09}"/>
    <cellStyle name="£_2009F2_Thai(Jul09) 17" xfId="2335" xr:uid="{30BB6695-970B-4190-A012-82606124960F}"/>
    <cellStyle name="£_2009F2_Thai(Jul09) 17 2" xfId="20425" xr:uid="{0D937AE8-BAB0-454D-9755-84425BCF5C8A}"/>
    <cellStyle name="£_2009F2_Thai(Jul09) 18" xfId="2336" xr:uid="{1502B573-4B92-4D51-8BC7-EABB1C711689}"/>
    <cellStyle name="£_2009F2_Thai(Jul09) 18 2" xfId="20426" xr:uid="{A056BE7D-8BD9-4E7F-986A-F5FA1B8B1938}"/>
    <cellStyle name="£_2009F2_Thai(Jul09) 19" xfId="2337" xr:uid="{4005C8A3-42DE-48EC-A2C4-7D804D6D2902}"/>
    <cellStyle name="£_2009F2_Thai(Jul09) 19 2" xfId="20427" xr:uid="{4568E79B-FE17-4E68-BB88-48F86137686D}"/>
    <cellStyle name="£_2009F2_Thai(Jul09) 2" xfId="2338" xr:uid="{9372067D-EA9B-47CC-8B19-61862D794E2A}"/>
    <cellStyle name="£_2009F2_Thai(Jul09) 2 2" xfId="2339" xr:uid="{F81092B1-8992-41E5-A1FB-F723741BA92B}"/>
    <cellStyle name="£_2009F2_Thai(Jul09) 2 3" xfId="2340" xr:uid="{F4A50F66-6DC3-4D41-8F39-FD6AE880E80E}"/>
    <cellStyle name="£_2009F2_Thai(Jul09) 20" xfId="2341" xr:uid="{A7E01864-0DF6-4DE4-AB94-32797657BD7D}"/>
    <cellStyle name="£_2009F2_Thai(Jul09) 20 2" xfId="20428" xr:uid="{73FABDA6-5C5C-4989-80FC-74C25DB76681}"/>
    <cellStyle name="£_2009F2_Thai(Jul09) 21" xfId="2342" xr:uid="{C859375D-F683-4D23-8491-B8D10D921412}"/>
    <cellStyle name="£_2009F2_Thai(Jul09) 21 2" xfId="20429" xr:uid="{C8C5A84E-919C-4564-97C2-C625A713F399}"/>
    <cellStyle name="£_2009F2_Thai(Jul09) 22" xfId="2343" xr:uid="{5D05FA8D-3CDA-446E-9D76-E88ACF83A1E1}"/>
    <cellStyle name="£_2009F2_Thai(Jul09) 22 2" xfId="20430" xr:uid="{3BA92338-56DB-49F2-9A8F-B8FAF470C93D}"/>
    <cellStyle name="£_2009F2_Thai(Jul09) 23" xfId="2344" xr:uid="{11A87C29-E01A-44C7-BD49-20A8D7CE1735}"/>
    <cellStyle name="£_2009F2_Thai(Jul09) 23 2" xfId="20431" xr:uid="{0F14B206-27FC-4349-962D-6FDA478AC443}"/>
    <cellStyle name="£_2009F2_Thai(Jul09) 24" xfId="2345" xr:uid="{3DC2EC6B-AD15-4D8F-A7C9-97CFE21B392F}"/>
    <cellStyle name="£_2009F2_Thai(Jul09) 24 2" xfId="20432" xr:uid="{DD992595-3A3D-4A75-BA47-C26119BD22B2}"/>
    <cellStyle name="£_2009F2_Thai(Jul09) 25" xfId="2346" xr:uid="{E7A0C406-51D3-4B7E-8FED-B66BEC8B6131}"/>
    <cellStyle name="£_2009F2_Thai(Jul09) 25 2" xfId="20433" xr:uid="{2D2F7C14-FB87-4CFE-B81B-EDE3D7BE49C1}"/>
    <cellStyle name="£_2009F2_Thai(Jul09) 26" xfId="2347" xr:uid="{59148D03-429F-4131-BF97-06EE3980104B}"/>
    <cellStyle name="£_2009F2_Thai(Jul09) 26 2" xfId="20434" xr:uid="{EDB2219E-583F-4F30-9AFF-8F88007D3E7D}"/>
    <cellStyle name="£_2009F2_Thai(Jul09) 27" xfId="20435" xr:uid="{E46B8FF9-B112-4845-9581-464DB23B66E7}"/>
    <cellStyle name="£_2009F2_Thai(Jul09) 27 2" xfId="20436" xr:uid="{713ED36D-FE36-4F5F-AFEA-99B3CAE36E59}"/>
    <cellStyle name="£_2009F2_Thai(Jul09) 28" xfId="20437" xr:uid="{5EB037CA-D89A-4ED9-B15A-BBAD53ADADF9}"/>
    <cellStyle name="£_2009F2_Thai(Jul09) 28 2" xfId="20438" xr:uid="{5344DB67-7323-4094-B2CC-9DF99AC5FFD2}"/>
    <cellStyle name="£_2009F2_Thai(Jul09) 29" xfId="20439" xr:uid="{21C05977-BDFD-45BA-A238-3B49466C62D5}"/>
    <cellStyle name="£_2009F2_Thai(Jul09) 29 2" xfId="20440" xr:uid="{2A204FBE-B3ED-48CA-AE8A-ACFA4015E3C0}"/>
    <cellStyle name="£_2009F2_Thai(Jul09) 3" xfId="2348" xr:uid="{85F31BFE-923A-42DA-95EC-5CDDB1084CE9}"/>
    <cellStyle name="£_2009F2_Thai(Jul09) 3 2" xfId="2349" xr:uid="{96AFBB2B-A496-41D7-A482-C64FCB6AB814}"/>
    <cellStyle name="£_2009F2_Thai(Jul09) 3 3" xfId="2350" xr:uid="{0BEDDC5F-AC31-4677-86FA-154D61E9729E}"/>
    <cellStyle name="£_2009F2_Thai(Jul09) 30" xfId="20441" xr:uid="{91E95C48-D6B7-449D-85DC-91AF33E27F0A}"/>
    <cellStyle name="£_2009F2_Thai(Jul09) 30 2" xfId="20442" xr:uid="{74657EBC-F3DD-487C-A35E-5C0560164FCB}"/>
    <cellStyle name="£_2009F2_Thai(Jul09) 31" xfId="20443" xr:uid="{164CC8F1-701E-40E9-B95E-EDCEC6749CFF}"/>
    <cellStyle name="£_2009F2_Thai(Jul09) 31 2" xfId="20444" xr:uid="{E67B3D19-F9D8-4C55-910C-27686815F738}"/>
    <cellStyle name="£_2009F2_Thai(Jul09) 32" xfId="20445" xr:uid="{C2ACB075-E0D1-448E-8D88-E5107F6A1DFB}"/>
    <cellStyle name="£_2009F2_Thai(Jul09) 32 2" xfId="20446" xr:uid="{E3AC423C-5F5E-414F-BCF9-04901CD69653}"/>
    <cellStyle name="£_2009F2_Thai(Jul09) 33" xfId="20447" xr:uid="{5016537F-697F-4805-A631-20FBF4DE3200}"/>
    <cellStyle name="£_2009F2_Thai(Jul09) 33 2" xfId="20448" xr:uid="{31AD8378-8F82-4931-AC56-DF1E4EABF818}"/>
    <cellStyle name="£_2009F2_Thai(Jul09) 34" xfId="20449" xr:uid="{46428728-B4C8-4081-9234-EFF9CD344478}"/>
    <cellStyle name="£_2009F2_Thai(Jul09) 34 2" xfId="20450" xr:uid="{8780B963-CADC-4A67-9606-17091E5DEC9D}"/>
    <cellStyle name="£_2009F2_Thai(Jul09) 35" xfId="20451" xr:uid="{6430C44D-8DD3-4CF8-8E68-47788CD0B153}"/>
    <cellStyle name="£_2009F2_Thai(Jul09) 35 2" xfId="20452" xr:uid="{5EB48BFD-36E8-40FB-9918-677BDD569BF7}"/>
    <cellStyle name="£_2009F2_Thai(Jul09) 36" xfId="20453" xr:uid="{B4165B40-4374-48D5-BF04-0C4AD3E08593}"/>
    <cellStyle name="£_2009F2_Thai(Jul09) 37" xfId="20454" xr:uid="{F5C95037-5BCF-4272-A9D4-0D97DE9BD29C}"/>
    <cellStyle name="£_2009F2_Thai(Jul09) 38" xfId="20455" xr:uid="{B0250C99-63CB-4659-9A79-6C2B7C8A3E05}"/>
    <cellStyle name="£_2009F2_Thai(Jul09) 39" xfId="20456" xr:uid="{60603151-ECE6-403B-98C8-CFE42BBF8685}"/>
    <cellStyle name="£_2009F2_Thai(Jul09) 4" xfId="2351" xr:uid="{3B24EB02-6F2E-4002-A32E-5100BDBA8E08}"/>
    <cellStyle name="£_2009F2_Thai(Jul09) 40" xfId="20457" xr:uid="{8FD0655F-22CE-4362-B1C0-9DC8DFA86CB7}"/>
    <cellStyle name="£_2009F2_Thai(Jul09) 5" xfId="2352" xr:uid="{4837F562-F764-467C-B1F9-CC7219D320CC}"/>
    <cellStyle name="£_2009F2_Thai(Jul09) 5 2" xfId="2353" xr:uid="{39B1A5E5-AA3F-43FD-9A6E-00C471EC0313}"/>
    <cellStyle name="£_2009F2_Thai(Jul09) 5 3" xfId="20458" xr:uid="{EE78E45A-B63A-4585-82CD-D92E0C6D0339}"/>
    <cellStyle name="£_2009F2_Thai(Jul09) 6" xfId="2354" xr:uid="{4BED8FE6-EEFA-4BF2-AF93-7BFCB4863643}"/>
    <cellStyle name="£_2009F2_Thai(Jul09) 7" xfId="2355" xr:uid="{5ABED73A-19EF-4B2E-81C8-5D68D325119E}"/>
    <cellStyle name="£_2009F2_Thai(Jul09) 8" xfId="2356" xr:uid="{9949D5E0-85B8-4E56-A966-CA4046523CE1}"/>
    <cellStyle name="£_2009F2_Thai(Jul09) 9" xfId="2357" xr:uid="{30317CAA-E323-4CB8-82E7-84F3A499F3CA}"/>
    <cellStyle name="£_2009F2_Thai(Jul09)_2010F2(1st)" xfId="2358" xr:uid="{15E31530-5FED-4359-88E3-59E7D371AD43}"/>
    <cellStyle name="£_2009F2_Thai(Jul09)_2010F2(1st) 10" xfId="2359" xr:uid="{61607BCE-5A9D-4C3A-821A-2C460E3E1E0A}"/>
    <cellStyle name="£_2009F2_Thai(Jul09)_2010F2(1st) 11" xfId="2360" xr:uid="{E7A4728F-974A-499C-968D-4EE443894C58}"/>
    <cellStyle name="£_2009F2_Thai(Jul09)_2010F2(1st) 12" xfId="2361" xr:uid="{2193EDA4-DF89-4989-ABF1-F184DD249F50}"/>
    <cellStyle name="£_2009F2_Thai(Jul09)_2010F2(1st) 13" xfId="2362" xr:uid="{8582BC37-4256-4070-80CD-A7441F9432B4}"/>
    <cellStyle name="£_2009F2_Thai(Jul09)_2010F2(1st) 14" xfId="2363" xr:uid="{F5115ACA-1E8B-4EAE-9731-27F770C8D611}"/>
    <cellStyle name="£_2009F2_Thai(Jul09)_2010F2(1st) 15" xfId="2364" xr:uid="{CC34CF2C-1D71-41D6-BEDB-A620CF9DA3D9}"/>
    <cellStyle name="£_2009F2_Thai(Jul09)_2010F2(1st) 16" xfId="2365" xr:uid="{8B5DCFA5-0475-4ED5-B18A-E19173F1466A}"/>
    <cellStyle name="£_2009F2_Thai(Jul09)_2010F2(1st) 17" xfId="2366" xr:uid="{004235FD-B26D-421A-8320-3787FE1680D6}"/>
    <cellStyle name="£_2009F2_Thai(Jul09)_2010F2(1st) 17 2" xfId="20459" xr:uid="{64A397DF-CE6E-4DEE-A65E-6DEE5AA01DA6}"/>
    <cellStyle name="£_2009F2_Thai(Jul09)_2010F2(1st) 18" xfId="2367" xr:uid="{169F64C9-725F-47D3-9521-DAF7B3DBDB23}"/>
    <cellStyle name="£_2009F2_Thai(Jul09)_2010F2(1st) 18 2" xfId="20460" xr:uid="{827DDBC1-6D41-4FB3-A25C-F4FFACC2AB81}"/>
    <cellStyle name="£_2009F2_Thai(Jul09)_2010F2(1st) 19" xfId="2368" xr:uid="{060847F6-BEC9-4D73-933F-B4EF76540FBE}"/>
    <cellStyle name="£_2009F2_Thai(Jul09)_2010F2(1st) 19 2" xfId="20461" xr:uid="{C41B54AD-03C9-475C-8668-C99DAFF09527}"/>
    <cellStyle name="£_2009F2_Thai(Jul09)_2010F2(1st) 2" xfId="2369" xr:uid="{B284EC8C-266A-4376-BC72-E093C5B4DF9A}"/>
    <cellStyle name="£_2009F2_Thai(Jul09)_2010F2(1st) 2 2" xfId="2370" xr:uid="{DE02E1B3-5A0F-4573-A874-AD4A44F2C954}"/>
    <cellStyle name="£_2009F2_Thai(Jul09)_2010F2(1st) 20" xfId="2371" xr:uid="{F69AD75C-03A7-47C6-B205-4EEE5BEE8274}"/>
    <cellStyle name="£_2009F2_Thai(Jul09)_2010F2(1st) 20 2" xfId="20462" xr:uid="{645A56E0-656C-4A7D-A9D2-8835AB8519EB}"/>
    <cellStyle name="£_2009F2_Thai(Jul09)_2010F2(1st) 21" xfId="2372" xr:uid="{148A6102-A52F-4A87-8636-43A2A0383218}"/>
    <cellStyle name="£_2009F2_Thai(Jul09)_2010F2(1st) 21 2" xfId="20463" xr:uid="{0BCD97D9-5F30-4BC7-8360-017D3C52CB17}"/>
    <cellStyle name="£_2009F2_Thai(Jul09)_2010F2(1st) 22" xfId="2373" xr:uid="{435F7175-E80F-4193-B854-FFBDBCAA2F2A}"/>
    <cellStyle name="£_2009F2_Thai(Jul09)_2010F2(1st) 22 2" xfId="20464" xr:uid="{899E32F6-EC53-4DD7-B9B4-8ABA4D832504}"/>
    <cellStyle name="£_2009F2_Thai(Jul09)_2010F2(1st) 23" xfId="2374" xr:uid="{C72F7307-B9AD-4F72-8C63-D9E78C0BFEC0}"/>
    <cellStyle name="£_2009F2_Thai(Jul09)_2010F2(1st) 23 2" xfId="20465" xr:uid="{A243EF65-BB85-427A-85DE-F9F59092774C}"/>
    <cellStyle name="£_2009F2_Thai(Jul09)_2010F2(1st) 24" xfId="2375" xr:uid="{7F661EE3-BDFB-46D5-8DCC-A84AD3E9AD48}"/>
    <cellStyle name="£_2009F2_Thai(Jul09)_2010F2(1st) 24 2" xfId="20466" xr:uid="{C9EFCB6F-DE75-4737-AA01-0F0DE7FB9282}"/>
    <cellStyle name="£_2009F2_Thai(Jul09)_2010F2(1st) 25" xfId="2376" xr:uid="{3E403B54-144A-4583-98C1-DADD70C27BAA}"/>
    <cellStyle name="£_2009F2_Thai(Jul09)_2010F2(1st) 25 2" xfId="20467" xr:uid="{E85774E6-2ED6-4177-9C62-BF51331721CF}"/>
    <cellStyle name="£_2009F2_Thai(Jul09)_2010F2(1st) 26" xfId="2377" xr:uid="{CFFB0F08-8F5A-46D8-9838-3BF6BF29D721}"/>
    <cellStyle name="£_2009F2_Thai(Jul09)_2010F2(1st) 26 2" xfId="20468" xr:uid="{94350958-79B1-4CCD-AAC2-B7ABBE900A87}"/>
    <cellStyle name="£_2009F2_Thai(Jul09)_2010F2(1st) 27" xfId="20469" xr:uid="{650AF565-E862-4022-99BF-4B94CCF3A37C}"/>
    <cellStyle name="£_2009F2_Thai(Jul09)_2010F2(1st) 27 2" xfId="20470" xr:uid="{C581C9FF-458B-4248-8D4F-6864A989E1E4}"/>
    <cellStyle name="£_2009F2_Thai(Jul09)_2010F2(1st) 28" xfId="20471" xr:uid="{248BFBC8-7D08-4E04-927A-639C7083D5F2}"/>
    <cellStyle name="£_2009F2_Thai(Jul09)_2010F2(1st) 28 2" xfId="20472" xr:uid="{5F53A0E4-4D41-47EE-964E-DDEFAEDEA6B6}"/>
    <cellStyle name="£_2009F2_Thai(Jul09)_2010F2(1st) 29" xfId="20473" xr:uid="{29A66271-7B0E-4FDD-B173-9CB03A24027D}"/>
    <cellStyle name="£_2009F2_Thai(Jul09)_2010F2(1st) 29 2" xfId="20474" xr:uid="{B56C5D16-CBD0-4620-A8B9-325CFCB7082A}"/>
    <cellStyle name="£_2009F2_Thai(Jul09)_2010F2(1st) 3" xfId="2378" xr:uid="{2EF59219-3B45-4865-9CDF-128C1AB60931}"/>
    <cellStyle name="£_2009F2_Thai(Jul09)_2010F2(1st) 3 2" xfId="2379" xr:uid="{F810736F-3F8C-4A19-8B2E-E70CB4DDA381}"/>
    <cellStyle name="£_2009F2_Thai(Jul09)_2010F2(1st) 30" xfId="20475" xr:uid="{E797D011-4159-45E5-8CB4-D5650FD81A16}"/>
    <cellStyle name="£_2009F2_Thai(Jul09)_2010F2(1st) 30 2" xfId="20476" xr:uid="{29B0E7B5-E29E-4F81-8019-B96FB187E0EE}"/>
    <cellStyle name="£_2009F2_Thai(Jul09)_2010F2(1st) 31" xfId="20477" xr:uid="{A9090309-56D7-4E2A-AC94-41440A354AFA}"/>
    <cellStyle name="£_2009F2_Thai(Jul09)_2010F2(1st) 31 2" xfId="20478" xr:uid="{89161E2A-1F8C-46E6-9A0D-86819001EBF5}"/>
    <cellStyle name="£_2009F2_Thai(Jul09)_2010F2(1st) 32" xfId="20479" xr:uid="{CA277696-9AD3-45E7-B44B-A2E555D9839A}"/>
    <cellStyle name="£_2009F2_Thai(Jul09)_2010F2(1st) 32 2" xfId="20480" xr:uid="{D4769586-95D6-4DD6-AD9D-B71B6947C1FB}"/>
    <cellStyle name="£_2009F2_Thai(Jul09)_2010F2(1st) 33" xfId="20481" xr:uid="{B7F48A6F-6985-4B74-B6CA-1DC3FDA951C8}"/>
    <cellStyle name="£_2009F2_Thai(Jul09)_2010F2(1st) 33 2" xfId="20482" xr:uid="{AE193863-1A9C-4D44-B0C3-85A7C2F783F3}"/>
    <cellStyle name="£_2009F2_Thai(Jul09)_2010F2(1st) 34" xfId="20483" xr:uid="{53BAC731-AD49-4563-BAB7-EB023B7EE7EA}"/>
    <cellStyle name="£_2009F2_Thai(Jul09)_2010F2(1st) 34 2" xfId="20484" xr:uid="{3AD83771-F68E-4AB9-9F6A-FF5E1C926270}"/>
    <cellStyle name="£_2009F2_Thai(Jul09)_2010F2(1st) 35" xfId="20485" xr:uid="{368ADA3A-558E-42E4-A45D-C1F1585905CA}"/>
    <cellStyle name="£_2009F2_Thai(Jul09)_2010F2(1st) 35 2" xfId="20486" xr:uid="{7A238069-3D6E-4E0F-8F61-F7AADC9B6001}"/>
    <cellStyle name="£_2009F2_Thai(Jul09)_2010F2(1st) 36" xfId="20487" xr:uid="{5D03814E-FD08-4EBD-8C25-7F15CDE64F16}"/>
    <cellStyle name="£_2009F2_Thai(Jul09)_2010F2(1st) 37" xfId="20488" xr:uid="{5E1A915A-7449-45FD-A6FB-A034945E74E8}"/>
    <cellStyle name="£_2009F2_Thai(Jul09)_2010F2(1st) 38" xfId="20489" xr:uid="{789E5ED3-EE46-477F-ABB9-A27C442514DD}"/>
    <cellStyle name="£_2009F2_Thai(Jul09)_2010F2(1st) 39" xfId="20490" xr:uid="{189FAF34-C515-45BA-8D74-B2EE37A356AB}"/>
    <cellStyle name="£_2009F2_Thai(Jul09)_2010F2(1st) 4" xfId="2380" xr:uid="{CF19C68B-BCF6-4C63-A61A-2F7704A3C6F9}"/>
    <cellStyle name="£_2009F2_Thai(Jul09)_2010F2(1st) 40" xfId="20491" xr:uid="{9040F470-3154-4C21-89A6-2458A8BEF55D}"/>
    <cellStyle name="£_2009F2_Thai(Jul09)_2010F2(1st) 5" xfId="2381" xr:uid="{B7C0B097-6571-405E-AD75-9FC859401C68}"/>
    <cellStyle name="£_2009F2_Thai(Jul09)_2010F2(1st) 5 2" xfId="2382" xr:uid="{F0C4B62E-E88B-461D-9E46-A232A150CB03}"/>
    <cellStyle name="£_2009F2_Thai(Jul09)_2010F2(1st) 5 3" xfId="20492" xr:uid="{0DCC7137-624C-4BB8-BB47-4BBFBD1C86AA}"/>
    <cellStyle name="£_2009F2_Thai(Jul09)_2010F2(1st) 6" xfId="2383" xr:uid="{D59B92D3-4829-40D2-9CEA-4E676A6CFD00}"/>
    <cellStyle name="£_2009F2_Thai(Jul09)_2010F2(1st) 7" xfId="2384" xr:uid="{6AEA3479-4101-4591-BE50-7AE129306C99}"/>
    <cellStyle name="£_2009F2_Thai(Jul09)_2010F2(1st) 8" xfId="2385" xr:uid="{3B1A879E-1782-4EE5-85C8-A77253292982}"/>
    <cellStyle name="£_2009F2_Thai(Jul09)_2010F2(1st) 9" xfId="2386" xr:uid="{1ED7572A-3279-476F-8524-E87E7BD45C8D}"/>
    <cellStyle name="£_2009F2_Thai(Jul09)_2010F2(1st)_blu002a121a-12e-1 Rev 3_bups30.1.13" xfId="2387" xr:uid="{E9112E39-4640-4FAC-9DE3-DC46E252AE31}"/>
    <cellStyle name="£_2009F2_Thai(Jul09)_2010F2(1st)_blu002a121a-12e-1 Rev 3_bups30.1.13 2" xfId="2388" xr:uid="{61D8DD70-A28F-42D2-B5D6-3FB0FB6B33F0}"/>
    <cellStyle name="£_2009F2_Thai(Jul09)_2010F2(1st)_blu002a121a-12e-1 Rev 3_bups30.1.13 3" xfId="2389" xr:uid="{11266A0C-6EB7-4E07-B17C-3C3C5D4117AA}"/>
    <cellStyle name="£_2009F2_Thai(Jul09)_2010F2(1st)_DEC" xfId="2390" xr:uid="{DF2001BA-2F41-4AB1-B779-50746E3AE1FB}"/>
    <cellStyle name="£_2009F2_Thai(Jul09)_2010F2(1st)_DEC_AUG" xfId="2391" xr:uid="{F13C302F-07BF-4958-8FEC-D0B3733148DD}"/>
    <cellStyle name="£_2009F2_Thai(Jul09)_2010F2(1st)_DEC_EARN_2014" xfId="2392" xr:uid="{13683470-478E-4E1E-8CC6-DCDDC3800A27}"/>
    <cellStyle name="£_2009F2_Thai(Jul09)_2010F2(1st)_DEFERAR" xfId="2393" xr:uid="{4EDB96C5-2F70-4E62-A580-84FC18C1CAF8}"/>
    <cellStyle name="£_2009F2_Thai(Jul09)_2010F2(1st)_EBO_2013" xfId="2394" xr:uid="{7ACD12BA-5088-4508-B148-A65D930D8C29}"/>
    <cellStyle name="£_2009F2_Thai(Jul09)_2010F2(1st)_EBO_2013 2" xfId="2395" xr:uid="{D04A0D08-F77A-4A4A-8BA5-81323B42C5F0}"/>
    <cellStyle name="£_2009F2_Thai(Jul09)_2010F2(1st)_EBO_2013 3" xfId="2396" xr:uid="{F682193C-F0CF-454D-96B6-25B6DD0912AF}"/>
    <cellStyle name="£_2009F2_Thai(Jul09)_2010F2(1st)_FEB" xfId="2397" xr:uid="{A9BFEA27-F26F-4692-8BD8-C8F0506B061D}"/>
    <cellStyle name="£_2009F2_Thai(Jul09)_2010F2(1st)_FEB_AUG" xfId="2398" xr:uid="{BCBAB9E0-DF99-4BD2-84A7-51A09A8EC582}"/>
    <cellStyle name="£_2009F2_Thai(Jul09)_2010F2(1st)_FEB_EARN_2014" xfId="2399" xr:uid="{DF4567F7-D676-4E46-BDC8-E8F58556235B}"/>
    <cellStyle name="£_2009F2_Thai(Jul09)_2010F2(1st)_JAN" xfId="2400" xr:uid="{0B731112-594F-45AC-B892-B55B2A73CC80}"/>
    <cellStyle name="£_2009F2_Thai(Jul09)_2010F2(1st)_JAN_AUG" xfId="2401" xr:uid="{BDFC6BB8-6929-4E73-AEAF-0F8EA51A9CDF}"/>
    <cellStyle name="£_2009F2_Thai(Jul09)_2010F2(1st)_JAN_EARN_2014" xfId="2402" xr:uid="{B6B7166E-1394-40A7-91BD-E913864671B2}"/>
    <cellStyle name="£_2009F2_Thai(Jul09)_2010F2(1st)_JUN" xfId="2403" xr:uid="{0F482966-56E6-456E-BFA8-BC984A3B0932}"/>
    <cellStyle name="£_2009F2_Thai(Jul09)_2010F2(1st)_MAR" xfId="2404" xr:uid="{FF0D6700-E6BE-475D-A0BD-2132EE015DE9}"/>
    <cellStyle name="£_2009F2_Thai(Jul09)_2010F2(1st)_MAR_AUG" xfId="2405" xr:uid="{D6F217E3-0397-4568-ACC1-29033B5F07A3}"/>
    <cellStyle name="£_2009F2_Thai(Jul09)_2010F2(1st)_MAR_EARN_2014" xfId="2406" xr:uid="{70786FEE-067C-40A5-B419-4FC3DBFB1A86}"/>
    <cellStyle name="£_2009F2_Thai(Jul09)_2010F2(1st)_NOV" xfId="2407" xr:uid="{1725F9A6-D532-4629-93DD-18ECF107ACB1}"/>
    <cellStyle name="£_2009F2_Thai(Jul09)_2010F2(1st)_NOV_AUG" xfId="2408" xr:uid="{A09F4E42-7A76-4401-9461-1F8EA94D20BB}"/>
    <cellStyle name="£_2009F2_Thai(Jul09)_2010F2(1st)_NOV_EARN_2014" xfId="2409" xr:uid="{959CDF17-7103-4438-9B64-AEF38BA79140}"/>
    <cellStyle name="£_2009F2_Thai(Jul09)_2010F2(1st)_OCT'13" xfId="2410" xr:uid="{D3C3D8BE-9D1A-470F-8D5E-3063CE89F4E6}"/>
    <cellStyle name="£_2009F2_Thai(Jul09)_2010F2(1st)_OCT'13 2" xfId="2411" xr:uid="{C977FFD0-C3AC-4FEB-B5E0-F9BED9FA4AE2}"/>
    <cellStyle name="£_2009F2_Thai(Jul09)_2010F2(1st)_OCT'13 3" xfId="2412" xr:uid="{7FE9E1C4-E945-4932-BE21-D2352EED62D3}"/>
    <cellStyle name="£_2009F2_Thai(Jul09)_2010F2(1st)_OCT'13 4" xfId="2413" xr:uid="{777B842C-FA6E-4C85-86FD-BAD4EEB3D83C}"/>
    <cellStyle name="£_2009F2_Thai(Jul09)_2010F2(1st)_OCT'13_RECONCILE-ACCRUED-2014" xfId="2414" xr:uid="{D788BDCC-5E45-4A40-A78D-21A03926D3D7}"/>
    <cellStyle name="£_2009F2_Thai(Jul09)_2010F2(1st)_OCT'13_RECONCILE-ACCRUED-2014 2" xfId="2415" xr:uid="{4402CFAB-B515-4BC9-A87B-2A5638023F77}"/>
    <cellStyle name="£_2009F2_Thai(Jul09)_2010F2(1st)_OCT'13_RECONCILE-ACCRUED-2014 3" xfId="2416" xr:uid="{DBAA0390-48DF-479A-ABB7-F4E578B65E5E}"/>
    <cellStyle name="£_2009F2_Thai(Jul09)_2010F2(1st)_Sheet1" xfId="2417" xr:uid="{A4AAD601-D876-4A85-BD4B-BE4C2966075E}"/>
    <cellStyle name="£_2009F2_Thai(Jul09)_2010F2(1st)_TB" xfId="2418" xr:uid="{EF72E4F3-8EBC-475E-B1B2-443F1D33C7DC}"/>
    <cellStyle name="£_2009F2_Thai(Jul09)_2010F2(1st)_TB_1" xfId="2419" xr:uid="{02D9519A-A9C3-4DC8-BACE-F66D92E3E5D3}"/>
    <cellStyle name="£_2009F2_Thai(Jul09)_3YP(2013-2015)" xfId="2420" xr:uid="{85C7CE13-6BF0-4AB2-80A4-FD7F8927CA34}"/>
    <cellStyle name="£_2009F2_Thai(Jul09)_3YP2011-2013" xfId="2421" xr:uid="{E77FD157-9E4E-4E4C-AB9D-64CDA49D85D9}"/>
    <cellStyle name="£_2009F2_Thai(Jul09)_3YP2011-2013(R1)" xfId="2422" xr:uid="{69E91B97-71AB-483D-8608-01819FC49ECB}"/>
    <cellStyle name="£_2009F2_Thai(Jul09)_3YP2011-2013(R1) 10" xfId="2423" xr:uid="{31B99C4A-87B4-4E55-849D-05A3916F8F78}"/>
    <cellStyle name="£_2009F2_Thai(Jul09)_3YP2011-2013(R1) 11" xfId="2424" xr:uid="{05E2268B-093E-4CBC-89E8-9D0B5CF90D2F}"/>
    <cellStyle name="£_2009F2_Thai(Jul09)_3YP2011-2013(R1) 12" xfId="2425" xr:uid="{5E0ECAEE-7B1F-4C9F-ACF0-1B8A08ED4F4B}"/>
    <cellStyle name="£_2009F2_Thai(Jul09)_3YP2011-2013(R1) 13" xfId="2426" xr:uid="{F1527ECE-6C5F-4C1A-804D-0D5DE6EF1D75}"/>
    <cellStyle name="£_2009F2_Thai(Jul09)_3YP2011-2013(R1) 14" xfId="2427" xr:uid="{415DAEA1-200A-45FE-BAE6-91207352E776}"/>
    <cellStyle name="£_2009F2_Thai(Jul09)_3YP2011-2013(R1) 15" xfId="2428" xr:uid="{FDF1CD67-70A7-4120-85C3-05FF8B90FCE7}"/>
    <cellStyle name="£_2009F2_Thai(Jul09)_3YP2011-2013(R1) 16" xfId="2429" xr:uid="{EF9DC309-BA69-46C3-B392-11935A974BBD}"/>
    <cellStyle name="£_2009F2_Thai(Jul09)_3YP2011-2013(R1) 17" xfId="2430" xr:uid="{56537D39-C727-439B-A7FE-A8DDE17DF8F9}"/>
    <cellStyle name="£_2009F2_Thai(Jul09)_3YP2011-2013(R1) 17 2" xfId="20493" xr:uid="{E641B7BD-0D8C-4502-91F9-7D4E1ED9D1C6}"/>
    <cellStyle name="£_2009F2_Thai(Jul09)_3YP2011-2013(R1) 18" xfId="2431" xr:uid="{F2CF144D-B68B-4AB6-B703-64647E43B6ED}"/>
    <cellStyle name="£_2009F2_Thai(Jul09)_3YP2011-2013(R1) 18 2" xfId="20494" xr:uid="{40B53724-A81C-4088-9C1D-995E8FFABA14}"/>
    <cellStyle name="£_2009F2_Thai(Jul09)_3YP2011-2013(R1) 19" xfId="2432" xr:uid="{2CD5C0BF-C2FC-4744-A74A-92456D88B553}"/>
    <cellStyle name="£_2009F2_Thai(Jul09)_3YP2011-2013(R1) 19 2" xfId="20495" xr:uid="{3931C3DF-A6AF-45F1-B5B4-6610445BF915}"/>
    <cellStyle name="£_2009F2_Thai(Jul09)_3YP2011-2013(R1) 2" xfId="2433" xr:uid="{7FF1547E-8993-488B-8FC0-322BB96BBA15}"/>
    <cellStyle name="£_2009F2_Thai(Jul09)_3YP2011-2013(R1) 2 2" xfId="2434" xr:uid="{126CA53A-0E9F-4F78-B44E-E0FF0B910802}"/>
    <cellStyle name="£_2009F2_Thai(Jul09)_3YP2011-2013(R1) 20" xfId="2435" xr:uid="{8996EF93-D869-4F9F-878E-FC2FDED5DD6A}"/>
    <cellStyle name="£_2009F2_Thai(Jul09)_3YP2011-2013(R1) 20 2" xfId="20496" xr:uid="{BFF89301-09ED-4E2A-BA2B-CBCFD85A6D35}"/>
    <cellStyle name="£_2009F2_Thai(Jul09)_3YP2011-2013(R1) 21" xfId="2436" xr:uid="{5509E12A-F505-4EBD-8154-733B445BED79}"/>
    <cellStyle name="£_2009F2_Thai(Jul09)_3YP2011-2013(R1) 21 2" xfId="20497" xr:uid="{8FB34477-C41B-4CFC-B777-ECC811DB394B}"/>
    <cellStyle name="£_2009F2_Thai(Jul09)_3YP2011-2013(R1) 22" xfId="2437" xr:uid="{75A843CA-9D75-4747-8654-F501D48513D3}"/>
    <cellStyle name="£_2009F2_Thai(Jul09)_3YP2011-2013(R1) 22 2" xfId="20498" xr:uid="{F38A7311-F558-490C-8664-79A0C0D81AA1}"/>
    <cellStyle name="£_2009F2_Thai(Jul09)_3YP2011-2013(R1) 23" xfId="2438" xr:uid="{D64F07CD-B12B-4C89-9448-FB1ADE715858}"/>
    <cellStyle name="£_2009F2_Thai(Jul09)_3YP2011-2013(R1) 23 2" xfId="20499" xr:uid="{A0479060-C4B1-4373-A64B-346192B3F15F}"/>
    <cellStyle name="£_2009F2_Thai(Jul09)_3YP2011-2013(R1) 24" xfId="2439" xr:uid="{8C40F456-2CEB-4F18-97AA-E284144CFDE0}"/>
    <cellStyle name="£_2009F2_Thai(Jul09)_3YP2011-2013(R1) 24 2" xfId="20500" xr:uid="{7EBC650D-BE33-4E1E-8A17-29A37E7B12BB}"/>
    <cellStyle name="£_2009F2_Thai(Jul09)_3YP2011-2013(R1) 25" xfId="2440" xr:uid="{C3FCFCD7-6C62-4E79-9C7A-F24FA1211102}"/>
    <cellStyle name="£_2009F2_Thai(Jul09)_3YP2011-2013(R1) 25 2" xfId="20501" xr:uid="{58EBC1ED-A6F2-4A21-93B9-E60656CC41E1}"/>
    <cellStyle name="£_2009F2_Thai(Jul09)_3YP2011-2013(R1) 26" xfId="2441" xr:uid="{65ADA791-F5FC-409A-9B5B-0A02C5D8D6E5}"/>
    <cellStyle name="£_2009F2_Thai(Jul09)_3YP2011-2013(R1) 26 2" xfId="20502" xr:uid="{236D9433-3031-4BE2-AD60-A0D883F1407D}"/>
    <cellStyle name="£_2009F2_Thai(Jul09)_3YP2011-2013(R1) 27" xfId="20503" xr:uid="{ECC60C33-8B63-423E-87C6-943FE2294953}"/>
    <cellStyle name="£_2009F2_Thai(Jul09)_3YP2011-2013(R1) 27 2" xfId="20504" xr:uid="{7EFA5E8C-41AE-4AAF-9359-58CEEC90F9EB}"/>
    <cellStyle name="£_2009F2_Thai(Jul09)_3YP2011-2013(R1) 28" xfId="20505" xr:uid="{99CCD4C9-08CA-4087-8A28-AC7A06A59538}"/>
    <cellStyle name="£_2009F2_Thai(Jul09)_3YP2011-2013(R1) 28 2" xfId="20506" xr:uid="{B63F9204-C1B6-480A-B922-FCB0D0DC8E49}"/>
    <cellStyle name="£_2009F2_Thai(Jul09)_3YP2011-2013(R1) 29" xfId="20507" xr:uid="{3E37DDF2-F8C7-4447-A1A0-7BF48A65D985}"/>
    <cellStyle name="£_2009F2_Thai(Jul09)_3YP2011-2013(R1) 29 2" xfId="20508" xr:uid="{CA68AF06-7BBD-4C12-ABC8-F3DBD99BF26C}"/>
    <cellStyle name="£_2009F2_Thai(Jul09)_3YP2011-2013(R1) 3" xfId="2442" xr:uid="{A4F7353F-C211-44BA-AA3C-E019EE2B744A}"/>
    <cellStyle name="£_2009F2_Thai(Jul09)_3YP2011-2013(R1) 3 2" xfId="2443" xr:uid="{145DB39F-3E25-4C6E-9470-56E017A3EDB8}"/>
    <cellStyle name="£_2009F2_Thai(Jul09)_3YP2011-2013(R1) 30" xfId="20509" xr:uid="{96605AD6-FEA7-43D8-A266-DE11D9CF93C3}"/>
    <cellStyle name="£_2009F2_Thai(Jul09)_3YP2011-2013(R1) 30 2" xfId="20510" xr:uid="{77EF107D-89B2-4D1E-82EF-0A07C726D483}"/>
    <cellStyle name="£_2009F2_Thai(Jul09)_3YP2011-2013(R1) 31" xfId="20511" xr:uid="{BA9D4C7F-435E-46F8-9912-988739061913}"/>
    <cellStyle name="£_2009F2_Thai(Jul09)_3YP2011-2013(R1) 31 2" xfId="20512" xr:uid="{C5C8DB04-EB1D-4803-9790-C401D2446640}"/>
    <cellStyle name="£_2009F2_Thai(Jul09)_3YP2011-2013(R1) 32" xfId="20513" xr:uid="{0C5BC7E1-E638-4A42-99EB-3596D437CC25}"/>
    <cellStyle name="£_2009F2_Thai(Jul09)_3YP2011-2013(R1) 32 2" xfId="20514" xr:uid="{DB6988F8-05C1-4F78-96FB-0F0326AB5781}"/>
    <cellStyle name="£_2009F2_Thai(Jul09)_3YP2011-2013(R1) 33" xfId="20515" xr:uid="{C9D221B7-AD22-40C3-81D2-50A95C177769}"/>
    <cellStyle name="£_2009F2_Thai(Jul09)_3YP2011-2013(R1) 33 2" xfId="20516" xr:uid="{636367BF-2721-4583-9CED-485EF932FB27}"/>
    <cellStyle name="£_2009F2_Thai(Jul09)_3YP2011-2013(R1) 34" xfId="20517" xr:uid="{12815350-B85C-4BE3-ACFD-C2F3B288B3EA}"/>
    <cellStyle name="£_2009F2_Thai(Jul09)_3YP2011-2013(R1) 34 2" xfId="20518" xr:uid="{BEEE2630-2791-4EBB-8EC6-C46433D08D82}"/>
    <cellStyle name="£_2009F2_Thai(Jul09)_3YP2011-2013(R1) 35" xfId="20519" xr:uid="{43E685BC-0CF4-48D6-8637-BA820D2A4332}"/>
    <cellStyle name="£_2009F2_Thai(Jul09)_3YP2011-2013(R1) 35 2" xfId="20520" xr:uid="{4AE1BE03-8D86-4537-9A65-6CE3536E96D4}"/>
    <cellStyle name="£_2009F2_Thai(Jul09)_3YP2011-2013(R1) 36" xfId="20521" xr:uid="{541D3382-C0A7-46E2-B689-23DF8A0F2EDA}"/>
    <cellStyle name="£_2009F2_Thai(Jul09)_3YP2011-2013(R1) 37" xfId="20522" xr:uid="{75D6A9A5-B4B7-4C4C-986A-5355838FA375}"/>
    <cellStyle name="£_2009F2_Thai(Jul09)_3YP2011-2013(R1) 38" xfId="20523" xr:uid="{2C82FD0A-A0D4-4DE3-9C58-21F16B3FA482}"/>
    <cellStyle name="£_2009F2_Thai(Jul09)_3YP2011-2013(R1) 39" xfId="20524" xr:uid="{4CC1E987-6E4E-4973-B4DF-137E2D93422A}"/>
    <cellStyle name="£_2009F2_Thai(Jul09)_3YP2011-2013(R1) 4" xfId="2444" xr:uid="{ACC05472-76A3-4970-9BC5-9EB30D3E2E15}"/>
    <cellStyle name="£_2009F2_Thai(Jul09)_3YP2011-2013(R1) 40" xfId="20525" xr:uid="{5E53A30F-AB85-488A-A46C-A66DF0FC9830}"/>
    <cellStyle name="£_2009F2_Thai(Jul09)_3YP2011-2013(R1) 5" xfId="2445" xr:uid="{012E12E4-951C-47D9-B62D-37B4353D75A2}"/>
    <cellStyle name="£_2009F2_Thai(Jul09)_3YP2011-2013(R1) 5 2" xfId="2446" xr:uid="{A0FC0447-DCDC-40F4-9FFC-3E63084B299A}"/>
    <cellStyle name="£_2009F2_Thai(Jul09)_3YP2011-2013(R1) 5 3" xfId="20526" xr:uid="{286F3844-4AA4-4E86-BC32-AB3B8C8DC7E7}"/>
    <cellStyle name="£_2009F2_Thai(Jul09)_3YP2011-2013(R1) 6" xfId="2447" xr:uid="{06BF3EC1-C08A-4797-9C76-276EBAFF55C3}"/>
    <cellStyle name="£_2009F2_Thai(Jul09)_3YP2011-2013(R1) 7" xfId="2448" xr:uid="{0E25CBCC-3696-422D-B7D9-83F42C0686B7}"/>
    <cellStyle name="£_2009F2_Thai(Jul09)_3YP2011-2013(R1) 8" xfId="2449" xr:uid="{64E6DCF3-5503-43E1-9430-3DC57CB6A67A}"/>
    <cellStyle name="£_2009F2_Thai(Jul09)_3YP2011-2013(R1) 9" xfId="2450" xr:uid="{7D01D866-F78E-47BD-BF8D-5300C6BB3282}"/>
    <cellStyle name="£_2009F2_Thai(Jul09)_3YP2011-2013(R1)_blu002a121a-12e-1 Rev 3_bups30.1.13" xfId="2451" xr:uid="{037ED42C-D638-48C0-96FD-8FE14F739697}"/>
    <cellStyle name="£_2009F2_Thai(Jul09)_3YP2011-2013(R1)_blu002a121a-12e-1 Rev 3_bups30.1.13 2" xfId="2452" xr:uid="{53DACA17-7049-4F33-986A-C0961D40A524}"/>
    <cellStyle name="£_2009F2_Thai(Jul09)_3YP2011-2013(R1)_blu002a121a-12e-1 Rev 3_bups30.1.13 3" xfId="2453" xr:uid="{F0CEDEF7-5DE0-420B-9291-7A6A4EAA1097}"/>
    <cellStyle name="£_2009F2_Thai(Jul09)_3YP2011-2013(R1)_DEC" xfId="2454" xr:uid="{21F6B224-856E-4F6C-84DA-84ABD8ABAA06}"/>
    <cellStyle name="£_2009F2_Thai(Jul09)_3YP2011-2013(R1)_DEC_AUG" xfId="2455" xr:uid="{06105395-9B1E-4C72-81CB-03897672FB6F}"/>
    <cellStyle name="£_2009F2_Thai(Jul09)_3YP2011-2013(R1)_DEC_EARN_2014" xfId="2456" xr:uid="{788A1A4C-44DF-459A-A32D-ABDC8D1E5EAF}"/>
    <cellStyle name="£_2009F2_Thai(Jul09)_3YP2011-2013(R1)_DEFERAR" xfId="2457" xr:uid="{49DD661D-7FE7-413E-94B7-ADC7ABC025AC}"/>
    <cellStyle name="£_2009F2_Thai(Jul09)_3YP2011-2013(R1)_EBO_2013" xfId="2458" xr:uid="{46531A40-A669-45F7-B66D-5E10AAB45884}"/>
    <cellStyle name="£_2009F2_Thai(Jul09)_3YP2011-2013(R1)_EBO_2013 2" xfId="2459" xr:uid="{A0D5B618-A833-4D64-B808-00D6607A8C20}"/>
    <cellStyle name="£_2009F2_Thai(Jul09)_3YP2011-2013(R1)_EBO_2013 3" xfId="2460" xr:uid="{3A0811C8-5E74-4D09-AA62-970F0B884A77}"/>
    <cellStyle name="£_2009F2_Thai(Jul09)_3YP2011-2013(R1)_FEB" xfId="2461" xr:uid="{C00EF7C3-9ACA-43E1-B32B-98937EA2E3DB}"/>
    <cellStyle name="£_2009F2_Thai(Jul09)_3YP2011-2013(R1)_FEB_AUG" xfId="2462" xr:uid="{DA05C1BC-72E9-4A88-974C-009EC253C7CD}"/>
    <cellStyle name="£_2009F2_Thai(Jul09)_3YP2011-2013(R1)_FEB_EARN_2014" xfId="2463" xr:uid="{C9867D91-46BC-494D-9E2D-168830D31044}"/>
    <cellStyle name="£_2009F2_Thai(Jul09)_3YP2011-2013(R1)_JAN" xfId="2464" xr:uid="{1FA3A7A0-A756-4CB8-B666-3608295A0E4A}"/>
    <cellStyle name="£_2009F2_Thai(Jul09)_3YP2011-2013(R1)_JAN_AUG" xfId="2465" xr:uid="{AF38E645-B103-401E-A6A2-9D08BD254D4C}"/>
    <cellStyle name="£_2009F2_Thai(Jul09)_3YP2011-2013(R1)_JAN_EARN_2014" xfId="2466" xr:uid="{B31375BE-8008-4D5C-99B4-C7B9A31A2886}"/>
    <cellStyle name="£_2009F2_Thai(Jul09)_3YP2011-2013(R1)_JUN" xfId="2467" xr:uid="{C75F9CA7-66A5-4269-8525-E0F9944E2240}"/>
    <cellStyle name="£_2009F2_Thai(Jul09)_3YP2011-2013(R1)_MAR" xfId="2468" xr:uid="{04903B89-2DC3-4C79-A10F-A1BCDBCB4EF0}"/>
    <cellStyle name="£_2009F2_Thai(Jul09)_3YP2011-2013(R1)_MAR_AUG" xfId="2469" xr:uid="{1657117D-3150-48AA-BE68-A3E2696AC8BD}"/>
    <cellStyle name="£_2009F2_Thai(Jul09)_3YP2011-2013(R1)_MAR_EARN_2014" xfId="2470" xr:uid="{C174CA06-CC95-4434-8EB4-15110DF774D1}"/>
    <cellStyle name="£_2009F2_Thai(Jul09)_3YP2011-2013(R1)_NOV" xfId="2471" xr:uid="{BE1E1E99-116F-4BC1-A8B2-F522CC2DA033}"/>
    <cellStyle name="£_2009F2_Thai(Jul09)_3YP2011-2013(R1)_NOV_AUG" xfId="2472" xr:uid="{BC6992C6-775E-42DD-A60A-F0CEDFDEAEFB}"/>
    <cellStyle name="£_2009F2_Thai(Jul09)_3YP2011-2013(R1)_NOV_EARN_2014" xfId="2473" xr:uid="{BD4FFA06-24B9-4460-B024-7711B94F55B6}"/>
    <cellStyle name="£_2009F2_Thai(Jul09)_3YP2011-2013(R1)_OCT'13" xfId="2474" xr:uid="{268695F1-CD70-4174-A7EF-5BE08C77C055}"/>
    <cellStyle name="£_2009F2_Thai(Jul09)_3YP2011-2013(R1)_OCT'13 2" xfId="2475" xr:uid="{833CED36-851F-447D-973C-97C3CAC6D89A}"/>
    <cellStyle name="£_2009F2_Thai(Jul09)_3YP2011-2013(R1)_OCT'13 3" xfId="2476" xr:uid="{2664CE48-E6E1-4F37-9497-1D9AAAD008D5}"/>
    <cellStyle name="£_2009F2_Thai(Jul09)_3YP2011-2013(R1)_OCT'13 4" xfId="2477" xr:uid="{F7DD98ED-9A69-48B4-B43E-FE71ED549508}"/>
    <cellStyle name="£_2009F2_Thai(Jul09)_3YP2011-2013(R1)_OCT'13_RECONCILE-ACCRUED-2014" xfId="2478" xr:uid="{24E113C3-30F7-49FB-A6AC-52AEC2980FEA}"/>
    <cellStyle name="£_2009F2_Thai(Jul09)_3YP2011-2013(R1)_OCT'13_RECONCILE-ACCRUED-2014 2" xfId="2479" xr:uid="{94C01A50-9EF9-496F-84C3-7FD097F16A51}"/>
    <cellStyle name="£_2009F2_Thai(Jul09)_3YP2011-2013(R1)_OCT'13_RECONCILE-ACCRUED-2014 3" xfId="2480" xr:uid="{BDA82A4D-3746-455A-868A-11610F4BA316}"/>
    <cellStyle name="£_2009F2_Thai(Jul09)_3YP2011-2013(R1)_Sheet1" xfId="2481" xr:uid="{40E03452-CBA8-4AEA-BC12-2ED63F357B81}"/>
    <cellStyle name="£_2009F2_Thai(Jul09)_3YP2011-2013(R1)_TB" xfId="2482" xr:uid="{E3BEB003-6D48-4552-8820-6BA75D1F65D7}"/>
    <cellStyle name="£_2009F2_Thai(Jul09)_3YP2011-2013(R1)_TB_1" xfId="2483" xr:uid="{1661AD99-F998-47BF-B9CD-24F39B9C9C22}"/>
    <cellStyle name="£_2009F2_Thai(Jul09)_AUG" xfId="2484" xr:uid="{E318FFB3-3D11-464F-8F54-D5DF8BBC8D5D}"/>
    <cellStyle name="£_2009F2_Thai(Jul09)_Backup of blu002a121b-03e-1 Rev(poo9.5.12)" xfId="2485" xr:uid="{79E93AEB-F879-4003-A2FC-38FCC7EBEDA0}"/>
    <cellStyle name="£_2009F2_Thai(Jul09)_Backup of blu002a121b-03e-1 Rev(poo9.5.12) 2" xfId="2486" xr:uid="{8E6B1A49-1130-4A2F-966E-5B7753BB8B35}"/>
    <cellStyle name="£_2009F2_Thai(Jul09)_Backup of blu002a121b-03e-1 Rev(poo9.5.12) 3" xfId="2487" xr:uid="{F3747F6E-4349-49CD-A143-8EF7D928B6E3}"/>
    <cellStyle name="£_2009F2_Thai(Jul09)_blu002a121a-12e-1 Rev 3_bups30.1.13" xfId="2488" xr:uid="{D2D4C18A-6B76-4F8C-AAB9-2FA4518B0C96}"/>
    <cellStyle name="£_2009F2_Thai(Jul09)_blu002a121b-06e-(bupa1.8.12)" xfId="2489" xr:uid="{6E1301B0-8A3A-4C00-AC58-F895C9ACDAB5}"/>
    <cellStyle name="£_2009F2_Thai(Jul09)_blu002a121b-06e-(bupa1.8.12) 2" xfId="2490" xr:uid="{46E5B9A0-5D2D-48F5-8A7D-6D45EFE52C7E}"/>
    <cellStyle name="£_2009F2_Thai(Jul09)_blu002a121b-06e-(bupa1.8.12) 3" xfId="2491" xr:uid="{38B62B58-68D8-4A01-8F72-6E266CCDA373}"/>
    <cellStyle name="£_2009F2_Thai(Jul09)_blu002a121b-06e-(bupa1.8.12)_blu002a121a-12e-1 Rev 3_bups30.1.13" xfId="2492" xr:uid="{2559FAE3-761D-459B-B36F-BCCCB788441B}"/>
    <cellStyle name="£_2009F2_Thai(Jul09)_blu002a121b-06e-(bupa1.8.12)_blu002a121a-12e-1 Rev 3_bups30.1.13 2" xfId="2493" xr:uid="{836A1B59-2404-4A53-A76B-180304F2D392}"/>
    <cellStyle name="£_2009F2_Thai(Jul09)_blu002a121b-06e-(bupa1.8.12)_blu002a121a-12e-1 Rev 3_bups30.1.13 3" xfId="2494" xr:uid="{2C63DA85-E610-4FB2-87E8-122925296C6A}"/>
    <cellStyle name="£_2009F2_Thai(Jul09)_blu002a121b-06e-(bupa1.8.12)_EBO_2013" xfId="2495" xr:uid="{89260F0A-34D2-4D03-9262-EC7F92968DE7}"/>
    <cellStyle name="£_2009F2_Thai(Jul09)_blu002a121b-06e-(bupa1.8.12)_EBO_2013 2" xfId="2496" xr:uid="{8F7E25C1-E38A-4C2F-991B-4516E44D5AE0}"/>
    <cellStyle name="£_2009F2_Thai(Jul09)_blu002a121b-06e-(bupa1.8.12)_EBO_2013 3" xfId="2497" xr:uid="{B4622DAB-01D6-4740-83AD-951E514DE0D7}"/>
    <cellStyle name="£_2009F2_Thai(Jul09)_blu002a121b-06e-(bupa1.8.12)_Sheet1" xfId="2498" xr:uid="{9DF23B6D-BAE6-4213-A5AA-2B097F47739A}"/>
    <cellStyle name="£_2009F2_Thai(Jul09)_Book1" xfId="2499" xr:uid="{37979786-1D6E-4D02-8693-9834357D590B}"/>
    <cellStyle name="£_2009F2_Thai(Jul09)_Book1 2" xfId="2500" xr:uid="{47B1D3B1-3FF8-42D7-9158-E00F38DD1031}"/>
    <cellStyle name="£_2009F2_Thai(Jul09)_Book1 3" xfId="2501" xr:uid="{999AE082-6ECF-4501-8978-9A8D6BCCA5CA}"/>
    <cellStyle name="£_2009F2_Thai(Jul09)_Book1 4" xfId="20527" xr:uid="{C46B5B90-D315-45C2-B27E-5D1CB99629C0}"/>
    <cellStyle name="£_2009F2_Thai(Jul09)_Book1 5" xfId="20528" xr:uid="{38C4E341-AF30-4AA1-86BA-4991228A8F3B}"/>
    <cellStyle name="£_2009F2_Thai(Jul09)_Book1 6" xfId="20529" xr:uid="{8A947803-D520-4158-9FA0-99C80B1A0C09}"/>
    <cellStyle name="£_2009F2_Thai(Jul09)_Book1_AUG" xfId="2502" xr:uid="{12CE9171-9530-452B-A585-D4A7BCB7730D}"/>
    <cellStyle name="£_2009F2_Thai(Jul09)_Book1_Backup of blu002a121b-03e-1 Rev(poo9.5.12)" xfId="2503" xr:uid="{35367055-73FF-40FD-B3C6-3B705AFCE914}"/>
    <cellStyle name="£_2009F2_Thai(Jul09)_Book1_blu002a121a-12e-1 Rev 3_bups30.1.13" xfId="2504" xr:uid="{4F048040-0281-4E85-B01C-9E08BBE58F70}"/>
    <cellStyle name="£_2009F2_Thai(Jul09)_Book1_blu002a121a-12e-1 Rev 3_bups30.1.13 2" xfId="2505" xr:uid="{D2B5A37E-5303-4F78-B9B8-5FAEE9F09862}"/>
    <cellStyle name="£_2009F2_Thai(Jul09)_Book1_blu002a121a-12e-1 Rev 3_bups30.1.13 3" xfId="2506" xr:uid="{DB5F8FC5-47E8-4201-80BA-5239078216E3}"/>
    <cellStyle name="£_2009F2_Thai(Jul09)_Book1_blu002a121b-09e-1 Rev 2(BupaQ3)" xfId="2507" xr:uid="{D32EE230-0132-4D6E-9A1C-A8A05CA0E9BC}"/>
    <cellStyle name="£_2009F2_Thai(Jul09)_Book1_DEC" xfId="2508" xr:uid="{7EA6A811-1ADE-4670-ABCF-AB5988CAADEE}"/>
    <cellStyle name="£_2009F2_Thai(Jul09)_Book1_DEFERAR" xfId="2509" xr:uid="{D22ECA40-21A0-4E79-93B3-42BF36659DD3}"/>
    <cellStyle name="£_2009F2_Thai(Jul09)_Book1_EARN_2013" xfId="2510" xr:uid="{27111896-11C9-459F-9216-A2D8FEA4EBE8}"/>
    <cellStyle name="£_2009F2_Thai(Jul09)_Book1_EARN_2014" xfId="2511" xr:uid="{A82ED564-F0BA-44AA-96E1-0FCFD4421B73}"/>
    <cellStyle name="£_2009F2_Thai(Jul09)_Book1_EBO_2013" xfId="2512" xr:uid="{01C9ABBA-3C80-4616-8A22-5244C28972BB}"/>
    <cellStyle name="£_2009F2_Thai(Jul09)_Book1_EBO_2013 2" xfId="2513" xr:uid="{C2C4DFD5-28CC-475A-B99A-9096B88C3A98}"/>
    <cellStyle name="£_2009F2_Thai(Jul09)_Book1_EBO_2013 3" xfId="2514" xr:uid="{D9EB1C5D-5B72-4457-9671-950DE0A9C224}"/>
    <cellStyle name="£_2009F2_Thai(Jul09)_Book1_FEB" xfId="2515" xr:uid="{DA20BF84-0C78-4CB6-A480-49ADE9EB6D28}"/>
    <cellStyle name="£_2009F2_Thai(Jul09)_Book1_JAN" xfId="2516" xr:uid="{4D81DFEE-3645-4174-A1EC-6DD5A55DDB97}"/>
    <cellStyle name="£_2009F2_Thai(Jul09)_Book1_JUN" xfId="2517" xr:uid="{DE1989B8-60C6-4E90-B63B-C4A0E0B04694}"/>
    <cellStyle name="£_2009F2_Thai(Jul09)_Book1_MAR" xfId="2518" xr:uid="{A1ABC629-F701-4756-9D2F-524EB86090A2}"/>
    <cellStyle name="£_2009F2_Thai(Jul09)_Book1_NOV" xfId="2519" xr:uid="{B54A98C0-C83A-48C2-BD13-AFD70AE0D882}"/>
    <cellStyle name="£_2009F2_Thai(Jul09)_Book1_OCT'13" xfId="2520" xr:uid="{3E263722-61B2-4A4D-9CBD-83D08FA18499}"/>
    <cellStyle name="£_2009F2_Thai(Jul09)_Book1_OCT'13 2" xfId="2521" xr:uid="{89CC7A38-B2FD-48A7-BB92-9BD5DCF53C14}"/>
    <cellStyle name="£_2009F2_Thai(Jul09)_Book1_OCT'13 3" xfId="2522" xr:uid="{FA77BF59-F68C-4192-B09B-0D389EE26215}"/>
    <cellStyle name="£_2009F2_Thai(Jul09)_Book1_RECONCILE-ACCRUED-2013" xfId="2523" xr:uid="{F11C3C24-C313-485B-A39F-BC29DEE73364}"/>
    <cellStyle name="£_2009F2_Thai(Jul09)_Book1_RECONCILE-ACCRUED-2013 2" xfId="2524" xr:uid="{2BC0DDD3-E607-4520-8432-4AA19C73E97D}"/>
    <cellStyle name="£_2009F2_Thai(Jul09)_Book1_RECONCILE-ACCRUED-2013 3" xfId="2525" xr:uid="{A41311E7-2CF0-406F-92A9-604AEC039606}"/>
    <cellStyle name="£_2009F2_Thai(Jul09)_Book1_RECONCILE-ACCRUED-2014" xfId="2526" xr:uid="{412A9C22-9EF0-447A-9D25-9526321C0674}"/>
    <cellStyle name="£_2009F2_Thai(Jul09)_Book1_RECONCILE-ACCRUED-2014 2" xfId="2527" xr:uid="{483DFE8E-4D09-4DE6-875C-1C663F769C28}"/>
    <cellStyle name="£_2009F2_Thai(Jul09)_Book1_RECONCILE-ACCRUED-2014 3" xfId="2528" xr:uid="{7E8EA6EF-F7EA-4D25-B7D6-BB9A0D6F7691}"/>
    <cellStyle name="£_2009F2_Thai(Jul09)_Book1_Sheet1" xfId="2529" xr:uid="{4D4874C4-B2AD-4A58-9814-9DBF86B485F2}"/>
    <cellStyle name="£_2009F2_Thai(Jul09)_Commission" xfId="2530" xr:uid="{B0319C14-09F4-4870-9589-4F18DD2D5F37}"/>
    <cellStyle name="£_2009F2_Thai(Jul09)_DEC" xfId="2531" xr:uid="{B4E12D10-F2BE-4C47-9696-5CB6161AE4DD}"/>
    <cellStyle name="£_2009F2_Thai(Jul09)_DEC_AUG" xfId="2532" xr:uid="{7DF64410-6F13-4AE5-BAC9-177562947C40}"/>
    <cellStyle name="£_2009F2_Thai(Jul09)_DEC_EARN_2014" xfId="2533" xr:uid="{B26F4491-61CB-44B6-9FCA-858E2F5F0C76}"/>
    <cellStyle name="£_2009F2_Thai(Jul09)_DEFERAR" xfId="2534" xr:uid="{3F983B68-B132-4DA6-BCE5-1B82119AC1F7}"/>
    <cellStyle name="£_2009F2_Thai(Jul09)_Detail" xfId="2535" xr:uid="{D47035CB-F1E2-465E-B560-3F3AC1451B36}"/>
    <cellStyle name="£_2009F2_Thai(Jul09)_Earn" xfId="2536" xr:uid="{562243BB-532A-4039-873B-432A0C9E0329}"/>
    <cellStyle name="£_2009F2_Thai(Jul09)_EARN_2013" xfId="2537" xr:uid="{8F1DB72C-D619-40D5-B721-7E5CCA795AC4}"/>
    <cellStyle name="£_2009F2_Thai(Jul09)_EARN_2014" xfId="2538" xr:uid="{AE277865-FE11-48C6-AA31-1F48BBF50D34}"/>
    <cellStyle name="£_2009F2_Thai(Jul09)_Earn12_channel" xfId="2539" xr:uid="{B9C7CF6B-EFE0-4144-B7A0-8A0744A1F7C6}"/>
    <cellStyle name="£_2009F2_Thai(Jul09)_Earn12_channel 2" xfId="2540" xr:uid="{7851576A-4D98-4BFA-8F62-5E605B6170C8}"/>
    <cellStyle name="£_2009F2_Thai(Jul09)_Earn12_channel 3" xfId="2541" xr:uid="{FE22A869-9080-4485-861F-26AA38089455}"/>
    <cellStyle name="£_2009F2_Thai(Jul09)_Earn12_channel 4" xfId="20530" xr:uid="{444B9F63-B1D8-42DD-9074-CC3BAAF6DE25}"/>
    <cellStyle name="£_2009F2_Thai(Jul09)_Earn12_channel 5" xfId="20531" xr:uid="{8B5DAB12-5002-4441-B7ED-250536EE18A3}"/>
    <cellStyle name="£_2009F2_Thai(Jul09)_Earn12_channel 6" xfId="20532" xr:uid="{0D359DA0-316C-40A4-B668-51B985A9A3BA}"/>
    <cellStyle name="£_2009F2_Thai(Jul09)_Earn12_channel_AUG" xfId="2542" xr:uid="{AA2CC96B-7976-43FF-A13C-E2F317A695C1}"/>
    <cellStyle name="£_2009F2_Thai(Jul09)_Earn12_channel_DEC" xfId="2543" xr:uid="{322561EA-B8BA-4B9E-8D90-3529284CB743}"/>
    <cellStyle name="£_2009F2_Thai(Jul09)_Earn12_channel_DEFERAR" xfId="2544" xr:uid="{5633A871-E723-4DF1-9529-4E687B9B3A1B}"/>
    <cellStyle name="£_2009F2_Thai(Jul09)_Earn12_channel_EARN_2013" xfId="2545" xr:uid="{5177A411-BEA5-4363-BAC2-8F0C3DBC6A4E}"/>
    <cellStyle name="£_2009F2_Thai(Jul09)_Earn12_channel_EARN_2014" xfId="2546" xr:uid="{1EF0AC4D-6103-4FAD-8C2C-95C9C87B6489}"/>
    <cellStyle name="£_2009F2_Thai(Jul09)_Earn12_channel_FEB" xfId="2547" xr:uid="{384C512A-3F81-4FB4-9813-EC1C9A83577E}"/>
    <cellStyle name="£_2009F2_Thai(Jul09)_Earn12_channel_JAN" xfId="2548" xr:uid="{5335E06D-D1CF-4036-A2E3-9328C9391727}"/>
    <cellStyle name="£_2009F2_Thai(Jul09)_Earn12_channel_JUN" xfId="2549" xr:uid="{F683ED31-8E98-4CF2-8B4D-3403BC3A052E}"/>
    <cellStyle name="£_2009F2_Thai(Jul09)_Earn12_channel_MAR" xfId="2550" xr:uid="{77640C69-112E-4017-A977-4907E69333CD}"/>
    <cellStyle name="£_2009F2_Thai(Jul09)_Earn12_channel_NOV" xfId="2551" xr:uid="{BFB47B76-CC92-4D73-8020-FFC081184217}"/>
    <cellStyle name="£_2009F2_Thai(Jul09)_Earn12_channel_OCT'13" xfId="2552" xr:uid="{693A7DDD-DD90-4892-80DD-BBB4105CE3BC}"/>
    <cellStyle name="£_2009F2_Thai(Jul09)_Earn12_channel_OCT'13 2" xfId="2553" xr:uid="{02AB8B97-DF79-4385-AF4A-16FA6FA76059}"/>
    <cellStyle name="£_2009F2_Thai(Jul09)_Earn12_channel_OCT'13 3" xfId="2554" xr:uid="{D55DB630-E68F-4697-B06A-24C208241C43}"/>
    <cellStyle name="£_2009F2_Thai(Jul09)_Earn12_channel_RECONCILE-ACCRUED-2013" xfId="2555" xr:uid="{8E57EC2F-B95A-4E63-A41E-E290359A399F}"/>
    <cellStyle name="£_2009F2_Thai(Jul09)_Earn12_channel_RECONCILE-ACCRUED-2013 2" xfId="2556" xr:uid="{314873CB-E467-4796-8D19-7CD62580AAFE}"/>
    <cellStyle name="£_2009F2_Thai(Jul09)_Earn12_channel_RECONCILE-ACCRUED-2013 3" xfId="2557" xr:uid="{91671532-99A5-462F-8D30-FA55CEBDCA02}"/>
    <cellStyle name="£_2009F2_Thai(Jul09)_Earn12_channel_RECONCILE-ACCRUED-2014" xfId="2558" xr:uid="{D5173B90-C5BD-427A-8CEE-90AFA8322535}"/>
    <cellStyle name="£_2009F2_Thai(Jul09)_Earn12_channel_RECONCILE-ACCRUED-2014 2" xfId="2559" xr:uid="{1107846C-6FEF-4678-B15A-9DD8CFF551FE}"/>
    <cellStyle name="£_2009F2_Thai(Jul09)_Earn12_channel_RECONCILE-ACCRUED-2014 3" xfId="2560" xr:uid="{C3F237F1-84D5-4E32-BBE5-3CDBAB7E4A8C}"/>
    <cellStyle name="£_2009F2_Thai(Jul09)_Earn2011" xfId="2561" xr:uid="{769DC7E1-031F-4B4D-815E-21D0B528D933}"/>
    <cellStyle name="£_2009F2_Thai(Jul09)_Earn2011 2" xfId="2562" xr:uid="{39501D29-558B-4542-AEAB-A3AA0B7A458A}"/>
    <cellStyle name="£_2009F2_Thai(Jul09)_Earn2011 3" xfId="2563" xr:uid="{CECA62ED-BD70-4D23-9BAF-8E259F6BF5CB}"/>
    <cellStyle name="£_2009F2_Thai(Jul09)_Earn2011 4" xfId="20533" xr:uid="{86468E47-EBB8-437B-9443-A1E69DB3F10D}"/>
    <cellStyle name="£_2009F2_Thai(Jul09)_Earn2011 5" xfId="20534" xr:uid="{F82B9ABA-76C1-489A-A3EB-195068A46234}"/>
    <cellStyle name="£_2009F2_Thai(Jul09)_Earn2011 6" xfId="20535" xr:uid="{FB885578-A836-4FA1-898D-C22AE036F506}"/>
    <cellStyle name="£_2009F2_Thai(Jul09)_Earn2011_AUG" xfId="2564" xr:uid="{729C1821-DD72-44E6-BAF7-EA81412C1CF3}"/>
    <cellStyle name="£_2009F2_Thai(Jul09)_Earn2011_Backup of blu002a121b-03e-1 Rev(poo9.5.12)" xfId="2565" xr:uid="{8BA61FCA-C8AC-4C12-A0A5-ED713CE71236}"/>
    <cellStyle name="£_2009F2_Thai(Jul09)_Earn2011_blu002a121a-12e-1 Rev 3_bups28.1.13" xfId="2566" xr:uid="{463CD3ED-2751-49A6-A38F-7102922B80A4}"/>
    <cellStyle name="£_2009F2_Thai(Jul09)_Earn2011_blu002a121b-09e-1 Rev 2(BupaQ3)" xfId="2567" xr:uid="{06C40DEB-54DA-4911-B8C7-E1FC980A8D1B}"/>
    <cellStyle name="£_2009F2_Thai(Jul09)_Earn2011_Book1" xfId="2568" xr:uid="{ED48EA38-9109-4FFF-B054-E6A1CBDB0985}"/>
    <cellStyle name="£_2009F2_Thai(Jul09)_Earn2011_DEC" xfId="2569" xr:uid="{311F5016-EA9F-4FDC-B382-667833CC77C6}"/>
    <cellStyle name="£_2009F2_Thai(Jul09)_Earn2011_DEFERAR" xfId="2570" xr:uid="{61E36347-BC0C-46EC-B413-79E8CC712BEA}"/>
    <cellStyle name="£_2009F2_Thai(Jul09)_Earn2011_EARN_2013" xfId="2571" xr:uid="{57220CD1-3C21-49B0-A8F2-BAA27B4C8920}"/>
    <cellStyle name="£_2009F2_Thai(Jul09)_Earn2011_EARN_2014" xfId="2572" xr:uid="{350C929D-EEB3-410C-B0FC-A80E48A0665E}"/>
    <cellStyle name="£_2009F2_Thai(Jul09)_Earn2011_exp" xfId="2573" xr:uid="{27E61AA1-878D-40D8-B6CA-315C09BB518F}"/>
    <cellStyle name="£_2009F2_Thai(Jul09)_Earn2011_FEB" xfId="2574" xr:uid="{C6345849-A1F3-4415-823F-663990214348}"/>
    <cellStyle name="£_2009F2_Thai(Jul09)_Earn2011_JAN" xfId="2575" xr:uid="{9BB6FEF6-A4E4-4CD8-8BBE-2E00BED1F927}"/>
    <cellStyle name="£_2009F2_Thai(Jul09)_Earn2011_JUN" xfId="2576" xr:uid="{D8583AE4-6BE8-4E41-8C24-9E28C44CFA74}"/>
    <cellStyle name="£_2009F2_Thai(Jul09)_Earn2011_MAR" xfId="2577" xr:uid="{1A69D3AC-B243-499D-8353-CBD7D624E34B}"/>
    <cellStyle name="£_2009F2_Thai(Jul09)_Earn2011_NOV" xfId="2578" xr:uid="{8C79A81A-F8A4-45F3-81F7-4646DE9EE340}"/>
    <cellStyle name="£_2009F2_Thai(Jul09)_Earn2011_OCT'13" xfId="2579" xr:uid="{59470ABB-B585-46FB-B363-20F3805AB427}"/>
    <cellStyle name="£_2009F2_Thai(Jul09)_Earn2011_OCT'13 2" xfId="2580" xr:uid="{CC7AC6AB-9A55-4461-B23A-2662E09F5954}"/>
    <cellStyle name="£_2009F2_Thai(Jul09)_Earn2011_OCT'13 3" xfId="2581" xr:uid="{2F21F901-1A73-4ECD-9C0E-C9DAACD86C62}"/>
    <cellStyle name="£_2009F2_Thai(Jul09)_Earn2011_RECONCILE-ACCRUED-2013" xfId="2582" xr:uid="{415B9F52-90B6-4146-ABE1-92AAA14880DD}"/>
    <cellStyle name="£_2009F2_Thai(Jul09)_Earn2011_RECONCILE-ACCRUED-2013 2" xfId="2583" xr:uid="{90F2AC3B-D61A-42A4-BD20-F1CD495772E1}"/>
    <cellStyle name="£_2009F2_Thai(Jul09)_Earn2011_RECONCILE-ACCRUED-2013 3" xfId="2584" xr:uid="{F97A4F9D-AB77-40C9-8EAA-76AB8D80E121}"/>
    <cellStyle name="£_2009F2_Thai(Jul09)_Earn2011_RECONCILE-ACCRUED-2014" xfId="2585" xr:uid="{F1ED430D-3A8C-4406-B1DD-5C6BC1A9B7A3}"/>
    <cellStyle name="£_2009F2_Thai(Jul09)_Earn2011_RECONCILE-ACCRUED-2014 2" xfId="2586" xr:uid="{78985152-074B-4791-88E1-2F69A6D039FB}"/>
    <cellStyle name="£_2009F2_Thai(Jul09)_Earn2011_RECONCILE-ACCRUED-2014 3" xfId="2587" xr:uid="{85698282-0437-4DD6-A828-F458AEDBFB97}"/>
    <cellStyle name="£_2009F2_Thai(Jul09)_Earn2012" xfId="2588" xr:uid="{54707B21-246C-485E-AC19-C40CFF9A5256}"/>
    <cellStyle name="£_2009F2_Thai(Jul09)_Earn2012 2" xfId="2589" xr:uid="{02596EA8-F404-4124-B4EE-1361447B045F}"/>
    <cellStyle name="£_2009F2_Thai(Jul09)_Earn2012 3" xfId="2590" xr:uid="{32D7046B-28B1-4C05-85E0-08DF0725DC44}"/>
    <cellStyle name="£_2009F2_Thai(Jul09)_Earn2012 4" xfId="20536" xr:uid="{3D505DD3-7145-4315-8767-2F7DBECAE09E}"/>
    <cellStyle name="£_2009F2_Thai(Jul09)_Earn2012 5" xfId="20537" xr:uid="{B6E9A8F6-15B2-41AE-A465-A9B72C6B0502}"/>
    <cellStyle name="£_2009F2_Thai(Jul09)_Earn2012 6" xfId="20538" xr:uid="{331CF720-D76E-4C49-BF52-F7638B114CA0}"/>
    <cellStyle name="£_2009F2_Thai(Jul09)_Earn2012_AUG" xfId="2591" xr:uid="{FEB0318F-B3EF-4DC9-A497-8A058D84868E}"/>
    <cellStyle name="£_2009F2_Thai(Jul09)_Earn2012_DEC" xfId="2592" xr:uid="{699F8394-3F7E-422A-94E0-33492E6F3817}"/>
    <cellStyle name="£_2009F2_Thai(Jul09)_Earn2012_DEFERAR" xfId="2593" xr:uid="{14786A30-B911-4972-8DB7-0221B9FF6A5D}"/>
    <cellStyle name="£_2009F2_Thai(Jul09)_Earn2012_EARN_2013" xfId="2594" xr:uid="{EE9ED460-A91D-4CD3-BDCD-FA6523EB8C54}"/>
    <cellStyle name="£_2009F2_Thai(Jul09)_Earn2012_EARN_2014" xfId="2595" xr:uid="{2B1AC656-F2F9-4A2A-BDE9-E2D2B3A33BDE}"/>
    <cellStyle name="£_2009F2_Thai(Jul09)_Earn2012_FEB" xfId="2596" xr:uid="{E094A7CC-01AB-4163-8FB0-2795156D9B2C}"/>
    <cellStyle name="£_2009F2_Thai(Jul09)_Earn2012_JAN" xfId="2597" xr:uid="{7B642FC7-5C78-4F01-B6C0-6BD87D481852}"/>
    <cellStyle name="£_2009F2_Thai(Jul09)_Earn2012_JUN" xfId="2598" xr:uid="{2A79C85C-8F5F-464D-8F5A-4E5672950A80}"/>
    <cellStyle name="£_2009F2_Thai(Jul09)_Earn2012_MAR" xfId="2599" xr:uid="{66D904B8-6361-42B1-A6BC-3FCF297ECB81}"/>
    <cellStyle name="£_2009F2_Thai(Jul09)_Earn2012_NOV" xfId="2600" xr:uid="{062F045E-58C0-4AFA-A990-7A1868E8C527}"/>
    <cellStyle name="£_2009F2_Thai(Jul09)_Earn2012_OCT'13" xfId="2601" xr:uid="{1C147CF4-A912-4D64-804E-2BBEAADC9C7B}"/>
    <cellStyle name="£_2009F2_Thai(Jul09)_Earn2012_OCT'13 2" xfId="2602" xr:uid="{BAB34170-1D08-4365-8143-58E457529F81}"/>
    <cellStyle name="£_2009F2_Thai(Jul09)_Earn2012_OCT'13 3" xfId="2603" xr:uid="{D7C975D4-F68F-4BC3-92EB-62140ED37F6B}"/>
    <cellStyle name="£_2009F2_Thai(Jul09)_Earn2012_RECONCILE-ACCRUED-2013" xfId="2604" xr:uid="{2F13ACF9-5A95-455B-8C01-70DFA5A0CEFC}"/>
    <cellStyle name="£_2009F2_Thai(Jul09)_Earn2012_RECONCILE-ACCRUED-2013 2" xfId="2605" xr:uid="{15E40C42-4FDE-4EDA-B668-43ADCF17ACE2}"/>
    <cellStyle name="£_2009F2_Thai(Jul09)_Earn2012_RECONCILE-ACCRUED-2013 3" xfId="2606" xr:uid="{76A9878F-4BDB-48E3-BB47-371E3D52590F}"/>
    <cellStyle name="£_2009F2_Thai(Jul09)_Earn2012_RECONCILE-ACCRUED-2014" xfId="2607" xr:uid="{2D25D328-9E24-4872-B52A-EBFF35C6B809}"/>
    <cellStyle name="£_2009F2_Thai(Jul09)_Earn2012_RECONCILE-ACCRUED-2014 2" xfId="2608" xr:uid="{73AB341B-2ED2-4AA3-B276-21135FD13EDB}"/>
    <cellStyle name="£_2009F2_Thai(Jul09)_Earn2012_RECONCILE-ACCRUED-2014 3" xfId="2609" xr:uid="{DB24EB57-E98B-4AB3-918D-A47C99758A4A}"/>
    <cellStyle name="£_2009F2_Thai(Jul09)_EarnAOP2013_channel" xfId="2610" xr:uid="{60044A0F-C95F-4A6E-AC8F-6C5395D2DAEE}"/>
    <cellStyle name="£_2009F2_Thai(Jul09)_EarnF1" xfId="2611" xr:uid="{9C9BF2CD-CFF5-439E-A122-F26923DED651}"/>
    <cellStyle name="£_2009F2_Thai(Jul09)_EarnF1 2" xfId="20539" xr:uid="{AFCE59BD-8436-4E37-B4AB-CAA3B7B0CF28}"/>
    <cellStyle name="£_2009F2_Thai(Jul09)_EarnF1 3" xfId="20540" xr:uid="{8716DB81-FB6A-404B-A13E-E572368AC7B4}"/>
    <cellStyle name="£_2009F2_Thai(Jul09)_EarnF1 4" xfId="20541" xr:uid="{AF3060B5-D230-4E9C-B36C-53D5DBBF295B}"/>
    <cellStyle name="£_2009F2_Thai(Jul09)_EBO_2013" xfId="2612" xr:uid="{33510805-428E-4B94-B533-F4BB4C295269}"/>
    <cellStyle name="£_2009F2_Thai(Jul09)_EBO_2013 2" xfId="2613" xr:uid="{D2D6C367-AAC5-44B4-ABC6-A7806248C648}"/>
    <cellStyle name="£_2009F2_Thai(Jul09)_EBO_2013 3" xfId="2614" xr:uid="{D6D461B7-0351-4468-B8AF-CF1C456D2A5C}"/>
    <cellStyle name="£_2009F2_Thai(Jul09)_exp" xfId="2615" xr:uid="{90E0EB34-70B8-4FD0-8434-7A1E6C1A8A0D}"/>
    <cellStyle name="£_2009F2_Thai(Jul09)_exp 2" xfId="2616" xr:uid="{01710381-11A5-4100-BB54-07E4CB4B60AB}"/>
    <cellStyle name="£_2009F2_Thai(Jul09)_exp 3" xfId="2617" xr:uid="{808F692D-ED72-48A9-AE0A-81859420DF38}"/>
    <cellStyle name="£_2009F2_Thai(Jul09)_exp 4" xfId="2618" xr:uid="{FBD80222-8226-4058-A79B-0BFDE313CF86}"/>
    <cellStyle name="£_2009F2_Thai(Jul09)_FEB" xfId="2619" xr:uid="{B1BEE128-4904-49F8-9F6B-7796C9C2E6C1}"/>
    <cellStyle name="£_2009F2_Thai(Jul09)_FEB_AUG" xfId="2620" xr:uid="{C516047A-A449-497C-8A99-B5D2974EAB3F}"/>
    <cellStyle name="£_2009F2_Thai(Jul09)_FEB_EARN_2014" xfId="2621" xr:uid="{A41292AC-48E8-48FD-A960-D7C3655E46AC}"/>
    <cellStyle name="£_2009F2_Thai(Jul09)_Fin_Earn10_cal" xfId="2622" xr:uid="{7E1E78E5-BA2D-42AE-9AA0-28C94A04F75C}"/>
    <cellStyle name="£_2009F2_Thai(Jul09)_Fin_Earn10_cal 10" xfId="2623" xr:uid="{DCE3BED7-9254-4219-9ABA-46A46ED07BFD}"/>
    <cellStyle name="£_2009F2_Thai(Jul09)_Fin_Earn10_cal 11" xfId="2624" xr:uid="{BC59271C-5095-4722-A209-5EF14E62592C}"/>
    <cellStyle name="£_2009F2_Thai(Jul09)_Fin_Earn10_cal 12" xfId="2625" xr:uid="{EABD359C-5A38-4D93-80A8-C448BF40C8DD}"/>
    <cellStyle name="£_2009F2_Thai(Jul09)_Fin_Earn10_cal 13" xfId="2626" xr:uid="{0EB9E843-CB2D-4B18-90FF-914546DEF105}"/>
    <cellStyle name="£_2009F2_Thai(Jul09)_Fin_Earn10_cal 14" xfId="2627" xr:uid="{935FA14B-55AA-4D4B-8453-3ADC3E6BEC33}"/>
    <cellStyle name="£_2009F2_Thai(Jul09)_Fin_Earn10_cal 15" xfId="2628" xr:uid="{8FCDF34C-3A4F-4B42-9C7D-98331E596686}"/>
    <cellStyle name="£_2009F2_Thai(Jul09)_Fin_Earn10_cal 16" xfId="2629" xr:uid="{567E0152-DD38-497F-AB21-F8964BFF5282}"/>
    <cellStyle name="£_2009F2_Thai(Jul09)_Fin_Earn10_cal 17" xfId="2630" xr:uid="{15B500D8-56BC-40AA-952D-C097D5F7A19B}"/>
    <cellStyle name="£_2009F2_Thai(Jul09)_Fin_Earn10_cal 17 2" xfId="20542" xr:uid="{66070110-B986-4B70-AAA1-6748C08F7C0C}"/>
    <cellStyle name="£_2009F2_Thai(Jul09)_Fin_Earn10_cal 18" xfId="2631" xr:uid="{EDB731D3-6F45-4F9B-AF39-0D19B5B2898F}"/>
    <cellStyle name="£_2009F2_Thai(Jul09)_Fin_Earn10_cal 18 2" xfId="20543" xr:uid="{0C6664F3-ADAE-4872-ADF8-3FAD10DC0A2C}"/>
    <cellStyle name="£_2009F2_Thai(Jul09)_Fin_Earn10_cal 19" xfId="2632" xr:uid="{8C86B885-5373-422F-87E2-0DB64861A476}"/>
    <cellStyle name="£_2009F2_Thai(Jul09)_Fin_Earn10_cal 19 2" xfId="20544" xr:uid="{6F6594A1-095D-4684-A3DE-4195F7C6C637}"/>
    <cellStyle name="£_2009F2_Thai(Jul09)_Fin_Earn10_cal 2" xfId="2633" xr:uid="{79DE379C-BAF2-4EC3-93A6-FAD8E2578088}"/>
    <cellStyle name="£_2009F2_Thai(Jul09)_Fin_Earn10_cal 2 2" xfId="2634" xr:uid="{8D431092-5111-4A12-9106-94752138ED3A}"/>
    <cellStyle name="£_2009F2_Thai(Jul09)_Fin_Earn10_cal 20" xfId="2635" xr:uid="{2846C22C-E9F5-4F5A-8E02-FCF10A9EFB38}"/>
    <cellStyle name="£_2009F2_Thai(Jul09)_Fin_Earn10_cal 20 2" xfId="20545" xr:uid="{539CA492-5789-4FD0-9B9D-8E1A4A5447B7}"/>
    <cellStyle name="£_2009F2_Thai(Jul09)_Fin_Earn10_cal 21" xfId="2636" xr:uid="{B49C96DC-0A18-4DA6-A9A0-A52B66838D1A}"/>
    <cellStyle name="£_2009F2_Thai(Jul09)_Fin_Earn10_cal 21 2" xfId="20546" xr:uid="{9ACA6686-B5CB-4C2D-8E59-484817886A4D}"/>
    <cellStyle name="£_2009F2_Thai(Jul09)_Fin_Earn10_cal 22" xfId="2637" xr:uid="{1F824D92-8250-4AC8-AAA1-8A8CC028CBA5}"/>
    <cellStyle name="£_2009F2_Thai(Jul09)_Fin_Earn10_cal 22 2" xfId="20547" xr:uid="{87B3769E-A1F5-46AB-BE84-FCEC653B96B1}"/>
    <cellStyle name="£_2009F2_Thai(Jul09)_Fin_Earn10_cal 23" xfId="2638" xr:uid="{977008E5-F741-4736-A62B-C9D71E3C0F28}"/>
    <cellStyle name="£_2009F2_Thai(Jul09)_Fin_Earn10_cal 23 2" xfId="20548" xr:uid="{CE1150E9-6AF6-4478-A736-D1AFE697FB84}"/>
    <cellStyle name="£_2009F2_Thai(Jul09)_Fin_Earn10_cal 24" xfId="2639" xr:uid="{84C59A17-A8C6-48B1-869E-8D18D0DA6F00}"/>
    <cellStyle name="£_2009F2_Thai(Jul09)_Fin_Earn10_cal 24 2" xfId="20549" xr:uid="{3EC1C3B0-B40C-4F1D-974E-FC9AF1834C05}"/>
    <cellStyle name="£_2009F2_Thai(Jul09)_Fin_Earn10_cal 25" xfId="2640" xr:uid="{F69D0DC5-E83D-4DA3-81F7-E740E34C11EE}"/>
    <cellStyle name="£_2009F2_Thai(Jul09)_Fin_Earn10_cal 25 2" xfId="20550" xr:uid="{7D34DFB7-1803-4E17-9D13-99D1208B036E}"/>
    <cellStyle name="£_2009F2_Thai(Jul09)_Fin_Earn10_cal 26" xfId="2641" xr:uid="{1560336E-E195-40D9-8DA6-E4A6237287D0}"/>
    <cellStyle name="£_2009F2_Thai(Jul09)_Fin_Earn10_cal 26 2" xfId="20551" xr:uid="{78E95F0E-8CBA-47AE-B1E8-BD7B03A9D18E}"/>
    <cellStyle name="£_2009F2_Thai(Jul09)_Fin_Earn10_cal 27" xfId="20552" xr:uid="{2477E502-D62B-4A93-80D6-F2E5C8F47925}"/>
    <cellStyle name="£_2009F2_Thai(Jul09)_Fin_Earn10_cal 27 2" xfId="20553" xr:uid="{ADEBE9CA-5EA2-4FB9-BCF0-A409C818C5F2}"/>
    <cellStyle name="£_2009F2_Thai(Jul09)_Fin_Earn10_cal 28" xfId="20554" xr:uid="{2D2633CA-0A63-46C1-B57E-65FCF06F0639}"/>
    <cellStyle name="£_2009F2_Thai(Jul09)_Fin_Earn10_cal 28 2" xfId="20555" xr:uid="{436DC159-371C-40D9-842D-F8652D7EE27A}"/>
    <cellStyle name="£_2009F2_Thai(Jul09)_Fin_Earn10_cal 29" xfId="20556" xr:uid="{D7EC3BC0-6138-4473-9BD9-A3E432B5E60E}"/>
    <cellStyle name="£_2009F2_Thai(Jul09)_Fin_Earn10_cal 29 2" xfId="20557" xr:uid="{0310A50D-7081-4AF4-990A-23488FB9A938}"/>
    <cellStyle name="£_2009F2_Thai(Jul09)_Fin_Earn10_cal 3" xfId="2642" xr:uid="{A739FF15-8E8D-40CF-8D68-AB26D5A7021E}"/>
    <cellStyle name="£_2009F2_Thai(Jul09)_Fin_Earn10_cal 3 2" xfId="2643" xr:uid="{6DFE861E-3B62-4525-BFB4-11723C463E96}"/>
    <cellStyle name="£_2009F2_Thai(Jul09)_Fin_Earn10_cal 30" xfId="20558" xr:uid="{2C64DB9B-8887-4AE9-B358-1C7EC83F1CF6}"/>
    <cellStyle name="£_2009F2_Thai(Jul09)_Fin_Earn10_cal 30 2" xfId="20559" xr:uid="{B804BCCE-2A1A-426D-BABC-3FABCB62CEFE}"/>
    <cellStyle name="£_2009F2_Thai(Jul09)_Fin_Earn10_cal 31" xfId="20560" xr:uid="{0C08E300-8BD4-4037-B37A-7ED55DEA110F}"/>
    <cellStyle name="£_2009F2_Thai(Jul09)_Fin_Earn10_cal 31 2" xfId="20561" xr:uid="{96D27479-28CF-44EA-B8D7-357AC9AA46C6}"/>
    <cellStyle name="£_2009F2_Thai(Jul09)_Fin_Earn10_cal 32" xfId="20562" xr:uid="{D569B771-F3D1-4D52-AFDE-B325EADB4C94}"/>
    <cellStyle name="£_2009F2_Thai(Jul09)_Fin_Earn10_cal 32 2" xfId="20563" xr:uid="{33E5DB68-5841-41A0-836E-24345A64F3A5}"/>
    <cellStyle name="£_2009F2_Thai(Jul09)_Fin_Earn10_cal 33" xfId="20564" xr:uid="{A1D9D887-820D-43A8-A27D-600894722C65}"/>
    <cellStyle name="£_2009F2_Thai(Jul09)_Fin_Earn10_cal 33 2" xfId="20565" xr:uid="{964A7EBC-A3D8-4C2E-8B14-F2036A35FC6D}"/>
    <cellStyle name="£_2009F2_Thai(Jul09)_Fin_Earn10_cal 34" xfId="20566" xr:uid="{51138F66-29F2-4335-BFE5-202B6E5676A4}"/>
    <cellStyle name="£_2009F2_Thai(Jul09)_Fin_Earn10_cal 34 2" xfId="20567" xr:uid="{DFE41157-A974-4C2F-BD08-85604CE54BCB}"/>
    <cellStyle name="£_2009F2_Thai(Jul09)_Fin_Earn10_cal 35" xfId="20568" xr:uid="{C296706E-6200-44E8-BC05-ADD7839B1FCA}"/>
    <cellStyle name="£_2009F2_Thai(Jul09)_Fin_Earn10_cal 35 2" xfId="20569" xr:uid="{265F4600-B9DD-4FBD-B458-FE2D8493D84E}"/>
    <cellStyle name="£_2009F2_Thai(Jul09)_Fin_Earn10_cal 36" xfId="20570" xr:uid="{D28845A9-81BE-41EF-869E-9C14C083126A}"/>
    <cellStyle name="£_2009F2_Thai(Jul09)_Fin_Earn10_cal 37" xfId="20571" xr:uid="{9CE6F8B4-4476-4E05-B78B-339F35737A8E}"/>
    <cellStyle name="£_2009F2_Thai(Jul09)_Fin_Earn10_cal 38" xfId="20572" xr:uid="{43BFF951-54E5-4322-A3CE-BB87DB5B56F0}"/>
    <cellStyle name="£_2009F2_Thai(Jul09)_Fin_Earn10_cal 39" xfId="20573" xr:uid="{0BD90CF3-E7C0-4FC7-8EF6-B414D1769464}"/>
    <cellStyle name="£_2009F2_Thai(Jul09)_Fin_Earn10_cal 4" xfId="2644" xr:uid="{7E853B12-AC4D-449B-ADB2-ACD876A347B6}"/>
    <cellStyle name="£_2009F2_Thai(Jul09)_Fin_Earn10_cal 40" xfId="20574" xr:uid="{CC35E775-F985-4304-BA2F-8F99ADB1D5F8}"/>
    <cellStyle name="£_2009F2_Thai(Jul09)_Fin_Earn10_cal 5" xfId="2645" xr:uid="{FF1FF3C7-958E-45A9-B6B1-00B437CE0118}"/>
    <cellStyle name="£_2009F2_Thai(Jul09)_Fin_Earn10_cal 5 2" xfId="2646" xr:uid="{A5ED596B-A0CB-4D2B-9A17-F37CFBB7183F}"/>
    <cellStyle name="£_2009F2_Thai(Jul09)_Fin_Earn10_cal 5 3" xfId="20575" xr:uid="{25A739DD-45F8-4D00-96A3-CAAF223D2683}"/>
    <cellStyle name="£_2009F2_Thai(Jul09)_Fin_Earn10_cal 6" xfId="2647" xr:uid="{2D223EAE-B3EA-4625-9FCD-8BF6325D2E2C}"/>
    <cellStyle name="£_2009F2_Thai(Jul09)_Fin_Earn10_cal 7" xfId="2648" xr:uid="{EEDBCCD1-15C9-4548-BD9E-BDCFA5E695DA}"/>
    <cellStyle name="£_2009F2_Thai(Jul09)_Fin_Earn10_cal 8" xfId="2649" xr:uid="{BA2FCF90-65CD-4AD9-AF39-AB6F9D5A8B76}"/>
    <cellStyle name="£_2009F2_Thai(Jul09)_Fin_Earn10_cal 9" xfId="2650" xr:uid="{0063FFD7-2748-44F4-A0D5-07D7E2AF6133}"/>
    <cellStyle name="£_2009F2_Thai(Jul09)_Fin_Earn10_cal_blu002a121a-12e-1 Rev 3_bups30.1.13" xfId="2651" xr:uid="{60B6038A-EA3B-4927-9BFA-0223C4CBB8D7}"/>
    <cellStyle name="£_2009F2_Thai(Jul09)_Fin_Earn10_cal_blu002a121a-12e-1 Rev 3_bups30.1.13 2" xfId="2652" xr:uid="{1E926A9F-A690-49AD-8BFE-6BD8BDCB8312}"/>
    <cellStyle name="£_2009F2_Thai(Jul09)_Fin_Earn10_cal_blu002a121a-12e-1 Rev 3_bups30.1.13 3" xfId="2653" xr:uid="{DB9EBC30-2754-4AAF-908B-6005972E92D6}"/>
    <cellStyle name="£_2009F2_Thai(Jul09)_Fin_Earn10_cal_DEC" xfId="2654" xr:uid="{A34980E3-7CD3-4501-A10C-043A2D14AE05}"/>
    <cellStyle name="£_2009F2_Thai(Jul09)_Fin_Earn10_cal_DEC_AUG" xfId="2655" xr:uid="{C7DADD65-0D46-44D7-8085-F2B45806D976}"/>
    <cellStyle name="£_2009F2_Thai(Jul09)_Fin_Earn10_cal_DEC_EARN_2014" xfId="2656" xr:uid="{39E26440-3049-48B8-8138-8D15BC4CF247}"/>
    <cellStyle name="£_2009F2_Thai(Jul09)_Fin_Earn10_cal_DEFERAR" xfId="2657" xr:uid="{AC6E44FD-E873-4EBE-8527-B06BEC2DB464}"/>
    <cellStyle name="£_2009F2_Thai(Jul09)_Fin_Earn10_cal_EBO_2013" xfId="2658" xr:uid="{8AAF30E5-5F5E-448F-8175-32C4A5AC2FFE}"/>
    <cellStyle name="£_2009F2_Thai(Jul09)_Fin_Earn10_cal_EBO_2013 2" xfId="2659" xr:uid="{BEB53940-6A5F-4E75-960B-562DF7B1E3FF}"/>
    <cellStyle name="£_2009F2_Thai(Jul09)_Fin_Earn10_cal_EBO_2013 3" xfId="2660" xr:uid="{00E0AD96-2B0F-4B9E-9C38-A3B917666B4F}"/>
    <cellStyle name="£_2009F2_Thai(Jul09)_Fin_Earn10_cal_FEB" xfId="2661" xr:uid="{1BB5AF84-7A1A-4205-B28F-F4621C9619A9}"/>
    <cellStyle name="£_2009F2_Thai(Jul09)_Fin_Earn10_cal_FEB_AUG" xfId="2662" xr:uid="{F62244F9-6688-46DE-9341-78A6AC602252}"/>
    <cellStyle name="£_2009F2_Thai(Jul09)_Fin_Earn10_cal_FEB_EARN_2014" xfId="2663" xr:uid="{9E4EED2D-9125-43BF-85E6-BF1448A9EC1C}"/>
    <cellStyle name="£_2009F2_Thai(Jul09)_Fin_Earn10_cal_JAN" xfId="2664" xr:uid="{53EBE550-F9CB-4197-BA18-87134976E805}"/>
    <cellStyle name="£_2009F2_Thai(Jul09)_Fin_Earn10_cal_JAN_AUG" xfId="2665" xr:uid="{5D18DC46-AF8F-4F6C-9206-F76A435DB589}"/>
    <cellStyle name="£_2009F2_Thai(Jul09)_Fin_Earn10_cal_JAN_EARN_2014" xfId="2666" xr:uid="{E5347E91-D9A1-4206-B032-D11219013507}"/>
    <cellStyle name="£_2009F2_Thai(Jul09)_Fin_Earn10_cal_JUN" xfId="2667" xr:uid="{98668C28-22E4-4E54-A94F-A4CC1FFDF1A0}"/>
    <cellStyle name="£_2009F2_Thai(Jul09)_Fin_Earn10_cal_MAR" xfId="2668" xr:uid="{FADAC0D6-3326-4A82-A29D-672C4F94446C}"/>
    <cellStyle name="£_2009F2_Thai(Jul09)_Fin_Earn10_cal_MAR_AUG" xfId="2669" xr:uid="{153DF7A3-CB0E-4797-A548-2E1DB149ACDC}"/>
    <cellStyle name="£_2009F2_Thai(Jul09)_Fin_Earn10_cal_MAR_EARN_2014" xfId="2670" xr:uid="{5F670151-774C-4DF9-ADBE-4F8DF861A561}"/>
    <cellStyle name="£_2009F2_Thai(Jul09)_Fin_Earn10_cal_NOV" xfId="2671" xr:uid="{5CDAF4FD-222A-4DDA-A6A2-7854BE8F2090}"/>
    <cellStyle name="£_2009F2_Thai(Jul09)_Fin_Earn10_cal_NOV_AUG" xfId="2672" xr:uid="{0A4A3B10-F5FB-4390-9CB2-4465D51BB34E}"/>
    <cellStyle name="£_2009F2_Thai(Jul09)_Fin_Earn10_cal_NOV_EARN_2014" xfId="2673" xr:uid="{8CE961AA-950F-4846-ACED-231F2754B35E}"/>
    <cellStyle name="£_2009F2_Thai(Jul09)_Fin_Earn10_cal_OCT'13" xfId="2674" xr:uid="{7263546A-3AA9-4CCB-96CD-B54ECFBAFB6F}"/>
    <cellStyle name="£_2009F2_Thai(Jul09)_Fin_Earn10_cal_OCT'13 2" xfId="2675" xr:uid="{55F65D05-F49D-4DA6-B835-CBCCED27324A}"/>
    <cellStyle name="£_2009F2_Thai(Jul09)_Fin_Earn10_cal_OCT'13 3" xfId="2676" xr:uid="{73BF3F71-A4CB-414E-AF60-BB397C1ED56C}"/>
    <cellStyle name="£_2009F2_Thai(Jul09)_Fin_Earn10_cal_OCT'13 4" xfId="2677" xr:uid="{63A008D8-135B-4E2D-AB9B-E16E80A47117}"/>
    <cellStyle name="£_2009F2_Thai(Jul09)_Fin_Earn10_cal_OCT'13_RECONCILE-ACCRUED-2014" xfId="2678" xr:uid="{6AC21804-9DB0-4D8B-9E7F-2279196A1BD5}"/>
    <cellStyle name="£_2009F2_Thai(Jul09)_Fin_Earn10_cal_OCT'13_RECONCILE-ACCRUED-2014 2" xfId="2679" xr:uid="{F6980D22-5B26-471C-A6EB-46F1220D94C5}"/>
    <cellStyle name="£_2009F2_Thai(Jul09)_Fin_Earn10_cal_OCT'13_RECONCILE-ACCRUED-2014 3" xfId="2680" xr:uid="{3EFF22AA-9FB9-45C0-A6F2-90C4AB2C46E0}"/>
    <cellStyle name="£_2009F2_Thai(Jul09)_Fin_Earn10_cal_Sheet1" xfId="2681" xr:uid="{4471C330-FBA8-40DD-A891-25FA86B61962}"/>
    <cellStyle name="£_2009F2_Thai(Jul09)_Fin_Earn10_cal_TB" xfId="2682" xr:uid="{A76DBD61-B38E-4378-98DD-4CA3875AD0C9}"/>
    <cellStyle name="£_2009F2_Thai(Jul09)_Fin_Earn10_cal_TB_1" xfId="2683" xr:uid="{5544C06E-C307-4AD0-B6C6-EBA020185D14}"/>
    <cellStyle name="£_2009F2_Thai(Jul09)_HR_Budget F2-2013 - 2014" xfId="2684" xr:uid="{B6FD405A-2BC0-4282-80F4-240E5270B1F9}"/>
    <cellStyle name="£_2009F2_Thai(Jul09)_IS_CAPEX_2013 - VPC" xfId="2685" xr:uid="{8EF221D8-A7B6-4D8A-BC4E-83A4F010567C}"/>
    <cellStyle name="£_2009F2_Thai(Jul09)_Jan" xfId="2686" xr:uid="{A26FCBA0-955C-419E-A611-9811D845F70B}"/>
    <cellStyle name="£_2009F2_Thai(Jul09)_JAN_1" xfId="2687" xr:uid="{3D446EC5-553C-4F2A-A98F-BF642C74C076}"/>
    <cellStyle name="£_2009F2_Thai(Jul09)_JAN_1_AUG" xfId="2688" xr:uid="{AAD38B9A-4050-4298-831B-7C34E89DB756}"/>
    <cellStyle name="£_2009F2_Thai(Jul09)_JAN_1_EARN_2014" xfId="2689" xr:uid="{AEB1B748-8599-4498-8EFD-1D0DAACC8633}"/>
    <cellStyle name="£_2009F2_Thai(Jul09)_JUN" xfId="2690" xr:uid="{0D9EF8BC-AE13-46DF-A077-A5A0AEEBDCEE}"/>
    <cellStyle name="£_2009F2_Thai(Jul09)_MAR" xfId="2691" xr:uid="{2F581CC0-0463-4C36-8C28-63822FCAA58D}"/>
    <cellStyle name="£_2009F2_Thai(Jul09)_MAR_AUG" xfId="2692" xr:uid="{DEF0A79B-84B1-4404-87F1-6B51772BE9F7}"/>
    <cellStyle name="£_2009F2_Thai(Jul09)_MAR_EARN_2014" xfId="2693" xr:uid="{4E852F53-6262-4567-B3DD-C1AACB280350}"/>
    <cellStyle name="£_2009F2_Thai(Jul09)_Member2011" xfId="2694" xr:uid="{AF02375F-AAF9-4411-BA13-18EB9EEE1342}"/>
    <cellStyle name="£_2009F2_Thai(Jul09)_Member2011 2" xfId="2695" xr:uid="{4C4B5334-FD9E-4CB2-B90A-E9A0C6A8065A}"/>
    <cellStyle name="£_2009F2_Thai(Jul09)_Member2011 3" xfId="2696" xr:uid="{973E0E3D-2842-4F3A-9D79-1376527B3F74}"/>
    <cellStyle name="£_2009F2_Thai(Jul09)_Member2011 4" xfId="20576" xr:uid="{752BE7AD-13EE-41B1-8F6C-FE2967227C6D}"/>
    <cellStyle name="£_2009F2_Thai(Jul09)_Member2011 5" xfId="20577" xr:uid="{663CC3A4-BE00-4A7D-9222-59AC5D604CB7}"/>
    <cellStyle name="£_2009F2_Thai(Jul09)_Member2011 6" xfId="20578" xr:uid="{CF3581E0-238E-43B7-BBC4-2C74EF36B418}"/>
    <cellStyle name="£_2009F2_Thai(Jul09)_Member2011_AUG" xfId="2697" xr:uid="{1611C240-71BD-4295-94E4-0881C79E429A}"/>
    <cellStyle name="£_2009F2_Thai(Jul09)_Member2011_DEC" xfId="2698" xr:uid="{D085C0CD-DEC1-49E2-871A-A1F4D8D387AB}"/>
    <cellStyle name="£_2009F2_Thai(Jul09)_Member2011_DEFERAR" xfId="2699" xr:uid="{EFF03996-25E4-4A28-AAE1-885AC0E40511}"/>
    <cellStyle name="£_2009F2_Thai(Jul09)_Member2011_EARN_2013" xfId="2700" xr:uid="{F284E6EE-CA0A-423D-A4EB-9B4F275B9138}"/>
    <cellStyle name="£_2009F2_Thai(Jul09)_Member2011_EARN_2014" xfId="2701" xr:uid="{E29F2693-A5DF-4363-9123-A874C9BD5A24}"/>
    <cellStyle name="£_2009F2_Thai(Jul09)_Member2011_FEB" xfId="2702" xr:uid="{9074F6C0-03B6-4F5A-9CE3-8460EE6BB62F}"/>
    <cellStyle name="£_2009F2_Thai(Jul09)_Member2011_JAN" xfId="2703" xr:uid="{45E4A0B5-AA88-4A10-99BD-F15EC9F883F3}"/>
    <cellStyle name="£_2009F2_Thai(Jul09)_Member2011_JUN" xfId="2704" xr:uid="{11BDD450-3AB0-4DB9-8C0C-5A22E2BD373C}"/>
    <cellStyle name="£_2009F2_Thai(Jul09)_Member2011_MAR" xfId="2705" xr:uid="{B1352A59-2509-4347-ADB0-C1C871A787A8}"/>
    <cellStyle name="£_2009F2_Thai(Jul09)_Member2011_NOV" xfId="2706" xr:uid="{1C8AB985-5539-43F1-AA50-A3A1ED8CAD72}"/>
    <cellStyle name="£_2009F2_Thai(Jul09)_Member2011_OCT'13" xfId="2707" xr:uid="{616350C0-7E3B-4DED-B955-F26C28FD8E67}"/>
    <cellStyle name="£_2009F2_Thai(Jul09)_Member2011_OCT'13 2" xfId="2708" xr:uid="{015D349D-AD63-4BA9-B735-7894DF42B971}"/>
    <cellStyle name="£_2009F2_Thai(Jul09)_Member2011_OCT'13 3" xfId="2709" xr:uid="{59147763-EFD1-4442-AD35-9ACDB2D4C44B}"/>
    <cellStyle name="£_2009F2_Thai(Jul09)_Member2011_RECONCILE-ACCRUED-2013" xfId="2710" xr:uid="{E7DFA9A9-A1EB-4083-A1DB-B8DEB686A00F}"/>
    <cellStyle name="£_2009F2_Thai(Jul09)_Member2011_RECONCILE-ACCRUED-2013 2" xfId="2711" xr:uid="{820E686C-98DE-4289-8CC3-C95FDA7E0A6D}"/>
    <cellStyle name="£_2009F2_Thai(Jul09)_Member2011_RECONCILE-ACCRUED-2013 3" xfId="2712" xr:uid="{9C8BF473-E274-4042-9206-7E120AE16161}"/>
    <cellStyle name="£_2009F2_Thai(Jul09)_Member2011_RECONCILE-ACCRUED-2014" xfId="2713" xr:uid="{47B8C3E9-DF08-445F-85F3-EC476FED40B5}"/>
    <cellStyle name="£_2009F2_Thai(Jul09)_Member2011_RECONCILE-ACCRUED-2014 2" xfId="2714" xr:uid="{4597F75E-E829-42F0-9E56-BD86C87AEF1D}"/>
    <cellStyle name="£_2009F2_Thai(Jul09)_Member2011_RECONCILE-ACCRUED-2014 3" xfId="2715" xr:uid="{38C1126A-30DF-4FCF-97E7-84BB731DEF0E}"/>
    <cellStyle name="£_2009F2_Thai(Jul09)_NOV" xfId="2716" xr:uid="{CC2885F3-F7C3-47F7-AE5B-F9B043863BBA}"/>
    <cellStyle name="£_2009F2_Thai(Jul09)_NOV_AUG" xfId="2717" xr:uid="{0A490A73-9982-40D3-897C-E69072E3F293}"/>
    <cellStyle name="£_2009F2_Thai(Jul09)_NOV_EARN_2014" xfId="2718" xr:uid="{64C191BC-5D50-4C49-8E4E-4B86F2A983CB}"/>
    <cellStyle name="£_2009F2_Thai(Jul09)_OCT'13" xfId="2719" xr:uid="{F6F48941-57C3-4AC9-9CDA-87214D2A35B1}"/>
    <cellStyle name="£_2009F2_Thai(Jul09)_OCT'13 2" xfId="2720" xr:uid="{9103967E-B409-43B9-BEFA-089A690B3452}"/>
    <cellStyle name="£_2009F2_Thai(Jul09)_OCT'13 3" xfId="2721" xr:uid="{8B2F8B1B-D4D5-4510-80E8-EDA8A5BA9573}"/>
    <cellStyle name="£_2009F2_Thai(Jul09)_OCT'13 4" xfId="2722" xr:uid="{FA2B3EDE-B093-44EF-80E5-1C24F7292D51}"/>
    <cellStyle name="£_2009F2_Thai(Jul09)_OCT'13_RECONCILE-ACCRUED-2014" xfId="2723" xr:uid="{8F97516F-FC55-4B80-A7FF-729603914FC0}"/>
    <cellStyle name="£_2009F2_Thai(Jul09)_OCT'13_RECONCILE-ACCRUED-2014 2" xfId="2724" xr:uid="{92350523-EE7A-435F-91B8-8687C9453127}"/>
    <cellStyle name="£_2009F2_Thai(Jul09)_OCT'13_RECONCILE-ACCRUED-2014 3" xfId="2725" xr:uid="{005DB8AD-B1CB-467D-A968-CA36EE769599}"/>
    <cellStyle name="£_2009F2_Thai(Jul09)_PL&amp;Earn2013(Revisedprofit)" xfId="2726" xr:uid="{3423AA3F-4B04-41C6-AC8A-A7C9380AF9F6}"/>
    <cellStyle name="£_2009F2_Thai(Jul09)_PL(2013F1)" xfId="2727" xr:uid="{B65938C3-5BE7-42D0-B417-68431D83DD7C}"/>
    <cellStyle name="£_2009F2_Thai(Jul09)_PL2012" xfId="2728" xr:uid="{E65102C0-505B-4BF5-8617-C5BEFE39D5C0}"/>
    <cellStyle name="£_2009F2_Thai(Jul09)_PL2012 2" xfId="2729" xr:uid="{66B5790D-B6D0-4343-92FA-BB23DB41604C}"/>
    <cellStyle name="£_2009F2_Thai(Jul09)_PL2012F2" xfId="2730" xr:uid="{577DAD30-C83E-4A00-A398-E7A2324FEB73}"/>
    <cellStyle name="£_2009F2_Thai(Jul09)_PL2012F2 2" xfId="2731" xr:uid="{49485304-FBAB-4E90-934F-52F45F5DDEA1}"/>
    <cellStyle name="£_2009F2_Thai(Jul09)_Saleplan2010_(kent)" xfId="2732" xr:uid="{7D901A97-80BA-44EE-AE18-08D3ED78BF66}"/>
    <cellStyle name="£_2009F2_Thai(Jul09)_Saleplan2010_(kent) 10" xfId="2733" xr:uid="{8C248588-8B8D-481F-9FC4-0FFF6AD1E154}"/>
    <cellStyle name="£_2009F2_Thai(Jul09)_Saleplan2010_(kent) 11" xfId="2734" xr:uid="{9F6E7FE3-8640-4D0B-A049-967FB6F31762}"/>
    <cellStyle name="£_2009F2_Thai(Jul09)_Saleplan2010_(kent) 12" xfId="2735" xr:uid="{D3E891EB-9747-43E7-9B03-7B0DECAD8B9E}"/>
    <cellStyle name="£_2009F2_Thai(Jul09)_Saleplan2010_(kent) 13" xfId="2736" xr:uid="{745FA6E1-8F37-4EC0-8A61-D3AE7FFC7C2A}"/>
    <cellStyle name="£_2009F2_Thai(Jul09)_Saleplan2010_(kent) 14" xfId="2737" xr:uid="{2BF2A089-A6E0-4AC2-ACD6-0E7322371EC2}"/>
    <cellStyle name="£_2009F2_Thai(Jul09)_Saleplan2010_(kent) 15" xfId="2738" xr:uid="{65733C50-ABC4-47CF-B9E9-6973345699A1}"/>
    <cellStyle name="£_2009F2_Thai(Jul09)_Saleplan2010_(kent) 16" xfId="2739" xr:uid="{3F7FDC27-9AD4-4D25-BDC7-72015062D11E}"/>
    <cellStyle name="£_2009F2_Thai(Jul09)_Saleplan2010_(kent) 17" xfId="2740" xr:uid="{3175A57A-A2CD-4D20-908F-ABEDBBC6D42B}"/>
    <cellStyle name="£_2009F2_Thai(Jul09)_Saleplan2010_(kent) 17 2" xfId="20579" xr:uid="{ACCBE13F-6699-4687-8BAA-B7CEFD5CF85F}"/>
    <cellStyle name="£_2009F2_Thai(Jul09)_Saleplan2010_(kent) 18" xfId="2741" xr:uid="{9F70E76E-B5BF-4958-A3D1-6743FC0D0363}"/>
    <cellStyle name="£_2009F2_Thai(Jul09)_Saleplan2010_(kent) 18 2" xfId="20580" xr:uid="{B728708B-1D53-40D8-A62B-0BF418113A08}"/>
    <cellStyle name="£_2009F2_Thai(Jul09)_Saleplan2010_(kent) 19" xfId="2742" xr:uid="{DF7C1A48-D337-43A6-9133-3EE39EED0321}"/>
    <cellStyle name="£_2009F2_Thai(Jul09)_Saleplan2010_(kent) 19 2" xfId="20581" xr:uid="{C0307F02-70D0-4619-BC77-FD224C296F51}"/>
    <cellStyle name="£_2009F2_Thai(Jul09)_Saleplan2010_(kent) 2" xfId="2743" xr:uid="{6CD37970-DF3F-457D-B59F-8AD1D576BF14}"/>
    <cellStyle name="£_2009F2_Thai(Jul09)_Saleplan2010_(kent) 2 2" xfId="2744" xr:uid="{B4AF1562-E9FF-43A0-94B7-F3F4BF542366}"/>
    <cellStyle name="£_2009F2_Thai(Jul09)_Saleplan2010_(kent) 20" xfId="2745" xr:uid="{DD19B756-E032-4385-B8AF-235AC6769C25}"/>
    <cellStyle name="£_2009F2_Thai(Jul09)_Saleplan2010_(kent) 20 2" xfId="20582" xr:uid="{C3958C33-5DDF-4849-83BD-049EC6DDDB03}"/>
    <cellStyle name="£_2009F2_Thai(Jul09)_Saleplan2010_(kent) 21" xfId="2746" xr:uid="{A5743254-FF42-41D2-916B-3FD8570EEB39}"/>
    <cellStyle name="£_2009F2_Thai(Jul09)_Saleplan2010_(kent) 21 2" xfId="20583" xr:uid="{7CEFA4B0-71F1-4DB4-94EE-DE70212CDE50}"/>
    <cellStyle name="£_2009F2_Thai(Jul09)_Saleplan2010_(kent) 22" xfId="2747" xr:uid="{6AD3E40C-AF88-4FF7-ADAA-4C3D5C879E2B}"/>
    <cellStyle name="£_2009F2_Thai(Jul09)_Saleplan2010_(kent) 22 2" xfId="20584" xr:uid="{C0F35F9C-F1C0-4314-918A-19B924E3614B}"/>
    <cellStyle name="£_2009F2_Thai(Jul09)_Saleplan2010_(kent) 23" xfId="2748" xr:uid="{86F7C09B-D120-42DC-8BF5-FE85DC3AB7E2}"/>
    <cellStyle name="£_2009F2_Thai(Jul09)_Saleplan2010_(kent) 23 2" xfId="20585" xr:uid="{1396BB6B-E94E-4552-A62F-0631201E5390}"/>
    <cellStyle name="£_2009F2_Thai(Jul09)_Saleplan2010_(kent) 24" xfId="2749" xr:uid="{3ADE0180-4E7A-478A-B8C0-DD6716B417A6}"/>
    <cellStyle name="£_2009F2_Thai(Jul09)_Saleplan2010_(kent) 24 2" xfId="20586" xr:uid="{E0FECBC0-21FE-4625-AA59-4D0E9C0B6FE4}"/>
    <cellStyle name="£_2009F2_Thai(Jul09)_Saleplan2010_(kent) 25" xfId="2750" xr:uid="{0A3D332F-F5A8-412E-849C-96C0E744049C}"/>
    <cellStyle name="£_2009F2_Thai(Jul09)_Saleplan2010_(kent) 25 2" xfId="20587" xr:uid="{A5673A24-8EE5-4191-B321-811E29A2DA9C}"/>
    <cellStyle name="£_2009F2_Thai(Jul09)_Saleplan2010_(kent) 26" xfId="2751" xr:uid="{D08CFEC8-F478-4E66-8B0E-5DAFE6BE4C58}"/>
    <cellStyle name="£_2009F2_Thai(Jul09)_Saleplan2010_(kent) 26 2" xfId="20588" xr:uid="{B334B516-A7FF-4CF7-A29C-0E95AAF7B009}"/>
    <cellStyle name="£_2009F2_Thai(Jul09)_Saleplan2010_(kent) 27" xfId="20589" xr:uid="{39F4267D-1D26-4F7C-9323-D9E599D03F1A}"/>
    <cellStyle name="£_2009F2_Thai(Jul09)_Saleplan2010_(kent) 27 2" xfId="20590" xr:uid="{8A596ECA-3346-4E1F-89B8-7017D7B4B1EA}"/>
    <cellStyle name="£_2009F2_Thai(Jul09)_Saleplan2010_(kent) 28" xfId="20591" xr:uid="{CC87D62C-DF45-47B4-9FEB-55E391BA8066}"/>
    <cellStyle name="£_2009F2_Thai(Jul09)_Saleplan2010_(kent) 28 2" xfId="20592" xr:uid="{EBF0C96E-4858-4588-9F04-67F6828B91C9}"/>
    <cellStyle name="£_2009F2_Thai(Jul09)_Saleplan2010_(kent) 29" xfId="20593" xr:uid="{AD457A58-3C1F-4F4D-8647-AE7F449FBA07}"/>
    <cellStyle name="£_2009F2_Thai(Jul09)_Saleplan2010_(kent) 29 2" xfId="20594" xr:uid="{1375F4DF-4233-44A3-AD50-D794D6FFCE50}"/>
    <cellStyle name="£_2009F2_Thai(Jul09)_Saleplan2010_(kent) 3" xfId="2752" xr:uid="{752DF11E-934B-40D1-882A-BBE4B044A3C3}"/>
    <cellStyle name="£_2009F2_Thai(Jul09)_Saleplan2010_(kent) 3 2" xfId="2753" xr:uid="{01A22F25-1B8D-4AA1-A174-73D4BB4E45BD}"/>
    <cellStyle name="£_2009F2_Thai(Jul09)_Saleplan2010_(kent) 30" xfId="20595" xr:uid="{7BD7CC3C-A2AE-479D-A3FB-A8962550B126}"/>
    <cellStyle name="£_2009F2_Thai(Jul09)_Saleplan2010_(kent) 30 2" xfId="20596" xr:uid="{438F6132-C7A1-4356-9EEF-E4A616B98659}"/>
    <cellStyle name="£_2009F2_Thai(Jul09)_Saleplan2010_(kent) 31" xfId="20597" xr:uid="{22D674AC-F58D-46B1-A10E-8874C6AF56A1}"/>
    <cellStyle name="£_2009F2_Thai(Jul09)_Saleplan2010_(kent) 31 2" xfId="20598" xr:uid="{E7A15E26-D465-4D9F-B217-6C2E99246004}"/>
    <cellStyle name="£_2009F2_Thai(Jul09)_Saleplan2010_(kent) 32" xfId="20599" xr:uid="{D933AC72-B9F8-4A7E-A564-AEE0962DDC86}"/>
    <cellStyle name="£_2009F2_Thai(Jul09)_Saleplan2010_(kent) 32 2" xfId="20600" xr:uid="{615CC6A8-ABC9-4030-8454-C31E2BEEFC3A}"/>
    <cellStyle name="£_2009F2_Thai(Jul09)_Saleplan2010_(kent) 33" xfId="20601" xr:uid="{574DDE3D-6661-4DF3-9801-C62DB1A451B3}"/>
    <cellStyle name="£_2009F2_Thai(Jul09)_Saleplan2010_(kent) 33 2" xfId="20602" xr:uid="{8E0D62D3-270C-456E-A268-276A6C94583A}"/>
    <cellStyle name="£_2009F2_Thai(Jul09)_Saleplan2010_(kent) 34" xfId="20603" xr:uid="{F04E09E0-6676-4FF7-8F7A-527BF6A9AA92}"/>
    <cellStyle name="£_2009F2_Thai(Jul09)_Saleplan2010_(kent) 34 2" xfId="20604" xr:uid="{44BD5696-9264-4644-99C1-EE5D2D363817}"/>
    <cellStyle name="£_2009F2_Thai(Jul09)_Saleplan2010_(kent) 35" xfId="20605" xr:uid="{F77C144C-3728-4B11-AAE7-B3360435BFD3}"/>
    <cellStyle name="£_2009F2_Thai(Jul09)_Saleplan2010_(kent) 35 2" xfId="20606" xr:uid="{C0F938A2-8034-45E2-9B5A-9584E1CE11F8}"/>
    <cellStyle name="£_2009F2_Thai(Jul09)_Saleplan2010_(kent) 36" xfId="20607" xr:uid="{2F3FAD31-5314-467D-BC9B-09D57BFA3E6F}"/>
    <cellStyle name="£_2009F2_Thai(Jul09)_Saleplan2010_(kent) 37" xfId="20608" xr:uid="{78422B4B-43A5-483C-8A34-FFEC647E9FD5}"/>
    <cellStyle name="£_2009F2_Thai(Jul09)_Saleplan2010_(kent) 38" xfId="20609" xr:uid="{71337192-8425-4BF2-B201-C6D9FF828F16}"/>
    <cellStyle name="£_2009F2_Thai(Jul09)_Saleplan2010_(kent) 39" xfId="20610" xr:uid="{AF53914C-D227-418C-938E-6A58D2C3E8F1}"/>
    <cellStyle name="£_2009F2_Thai(Jul09)_Saleplan2010_(kent) 4" xfId="2754" xr:uid="{7A14EAFA-ED08-4090-B5D1-950A936D4C9F}"/>
    <cellStyle name="£_2009F2_Thai(Jul09)_Saleplan2010_(kent) 40" xfId="20611" xr:uid="{CFD487EE-211C-41DD-AB47-DC3D23AB1A42}"/>
    <cellStyle name="£_2009F2_Thai(Jul09)_Saleplan2010_(kent) 5" xfId="2755" xr:uid="{DED6A093-CB61-4309-AFAD-899172C6472B}"/>
    <cellStyle name="£_2009F2_Thai(Jul09)_Saleplan2010_(kent) 5 2" xfId="2756" xr:uid="{DDA97EA7-7002-41BB-82AA-82B3F7A15175}"/>
    <cellStyle name="£_2009F2_Thai(Jul09)_Saleplan2010_(kent) 5 3" xfId="20612" xr:uid="{7D8020E7-84BC-462D-89B2-16413E955B27}"/>
    <cellStyle name="£_2009F2_Thai(Jul09)_Saleplan2010_(kent) 6" xfId="2757" xr:uid="{B770138B-D7F0-4564-8137-E896C705D13D}"/>
    <cellStyle name="£_2009F2_Thai(Jul09)_Saleplan2010_(kent) 7" xfId="2758" xr:uid="{00274D88-FEC5-4FE0-9BB7-D44079BFD31E}"/>
    <cellStyle name="£_2009F2_Thai(Jul09)_Saleplan2010_(kent) 8" xfId="2759" xr:uid="{437DFE21-CA60-4C32-B129-4A0AE290B12F}"/>
    <cellStyle name="£_2009F2_Thai(Jul09)_Saleplan2010_(kent) 9" xfId="2760" xr:uid="{600349D4-D3A2-4C1D-B8B8-BC073A5B175D}"/>
    <cellStyle name="£_2009F2_Thai(Jul09)_Saleplan2010_(kent)_blu002a121a-12e-1 Rev 3_bups30.1.13" xfId="2761" xr:uid="{C57560A7-0333-40E0-927F-765B87D04DFC}"/>
    <cellStyle name="£_2009F2_Thai(Jul09)_Saleplan2010_(kent)_blu002a121a-12e-1 Rev 3_bups30.1.13 2" xfId="2762" xr:uid="{66ECDA28-6827-4D21-846D-45C5DD723D94}"/>
    <cellStyle name="£_2009F2_Thai(Jul09)_Saleplan2010_(kent)_blu002a121a-12e-1 Rev 3_bups30.1.13 3" xfId="2763" xr:uid="{67535CE3-9F6F-491B-A219-E4F90777CFC2}"/>
    <cellStyle name="£_2009F2_Thai(Jul09)_Saleplan2010_(kent)_DEC" xfId="2764" xr:uid="{063A1074-722F-452A-AAD7-436FE5BF9F3F}"/>
    <cellStyle name="£_2009F2_Thai(Jul09)_Saleplan2010_(kent)_DEC_AUG" xfId="2765" xr:uid="{315524EC-8346-4C7B-BD11-73F85CF01E6B}"/>
    <cellStyle name="£_2009F2_Thai(Jul09)_Saleplan2010_(kent)_DEC_EARN_2014" xfId="2766" xr:uid="{A4087874-41ED-477D-9D27-9DD99C37EAFF}"/>
    <cellStyle name="£_2009F2_Thai(Jul09)_Saleplan2010_(kent)_DEFERAR" xfId="2767" xr:uid="{3D82D566-FE41-429F-8180-9232597A5F7E}"/>
    <cellStyle name="£_2009F2_Thai(Jul09)_Saleplan2010_(kent)_EBO_2013" xfId="2768" xr:uid="{A6B65A50-DDEA-4548-9C1A-775751C88D07}"/>
    <cellStyle name="£_2009F2_Thai(Jul09)_Saleplan2010_(kent)_EBO_2013 2" xfId="2769" xr:uid="{4F97D48D-DFCE-44DE-B094-5FE8CB76CD3C}"/>
    <cellStyle name="£_2009F2_Thai(Jul09)_Saleplan2010_(kent)_EBO_2013 3" xfId="2770" xr:uid="{8451A771-7B63-4BE5-8189-CF28B4A20BED}"/>
    <cellStyle name="£_2009F2_Thai(Jul09)_Saleplan2010_(kent)_FEB" xfId="2771" xr:uid="{4801631D-6616-4B6E-B34F-8103B0306473}"/>
    <cellStyle name="£_2009F2_Thai(Jul09)_Saleplan2010_(kent)_FEB_AUG" xfId="2772" xr:uid="{DA56D047-CDC9-4E51-8D84-3154070871F2}"/>
    <cellStyle name="£_2009F2_Thai(Jul09)_Saleplan2010_(kent)_FEB_EARN_2014" xfId="2773" xr:uid="{8F23B674-0253-4474-83D6-8EF6C5AC942C}"/>
    <cellStyle name="£_2009F2_Thai(Jul09)_Saleplan2010_(kent)_JAN" xfId="2774" xr:uid="{78DD1D05-1BEF-4212-9FA8-249047B7F2B8}"/>
    <cellStyle name="£_2009F2_Thai(Jul09)_Saleplan2010_(kent)_JAN_AUG" xfId="2775" xr:uid="{73F0507C-B1F0-40E0-BD05-D4ACFB3EB3E8}"/>
    <cellStyle name="£_2009F2_Thai(Jul09)_Saleplan2010_(kent)_JAN_EARN_2014" xfId="2776" xr:uid="{611E5570-7FF4-44B7-8EB6-B8D2DD5FB65D}"/>
    <cellStyle name="£_2009F2_Thai(Jul09)_Saleplan2010_(kent)_JUN" xfId="2777" xr:uid="{5D7C0761-3DFB-4913-BED8-473847642AD1}"/>
    <cellStyle name="£_2009F2_Thai(Jul09)_Saleplan2010_(kent)_MAR" xfId="2778" xr:uid="{029A2776-32FD-4C32-8603-C20D71BCEF0C}"/>
    <cellStyle name="£_2009F2_Thai(Jul09)_Saleplan2010_(kent)_MAR_AUG" xfId="2779" xr:uid="{62FAD06C-D8A3-401A-9818-71DAF229DF3B}"/>
    <cellStyle name="£_2009F2_Thai(Jul09)_Saleplan2010_(kent)_MAR_EARN_2014" xfId="2780" xr:uid="{1489C75E-266D-4EC7-87CC-D61C22315C4C}"/>
    <cellStyle name="£_2009F2_Thai(Jul09)_Saleplan2010_(kent)_NOV" xfId="2781" xr:uid="{0D936B4D-F236-44F4-8C5D-6A68D1BCA500}"/>
    <cellStyle name="£_2009F2_Thai(Jul09)_Saleplan2010_(kent)_NOV_AUG" xfId="2782" xr:uid="{010B1CAC-531A-4A1F-90B2-A1131400C46E}"/>
    <cellStyle name="£_2009F2_Thai(Jul09)_Saleplan2010_(kent)_NOV_EARN_2014" xfId="2783" xr:uid="{ABCA3437-AE85-4E7E-8A6D-1301BA5CFFCB}"/>
    <cellStyle name="£_2009F2_Thai(Jul09)_Saleplan2010_(kent)_OCT'13" xfId="2784" xr:uid="{BBB1DF26-A3EC-41C9-85D5-4449EE9F919D}"/>
    <cellStyle name="£_2009F2_Thai(Jul09)_Saleplan2010_(kent)_OCT'13 2" xfId="2785" xr:uid="{4BD55501-BA23-43E2-B330-72D20F4926A8}"/>
    <cellStyle name="£_2009F2_Thai(Jul09)_Saleplan2010_(kent)_OCT'13 3" xfId="2786" xr:uid="{D4AA02E9-EE47-4F13-8685-0A78FEB03D8D}"/>
    <cellStyle name="£_2009F2_Thai(Jul09)_Saleplan2010_(kent)_OCT'13 4" xfId="2787" xr:uid="{6BB6E1D7-011E-4916-A7BD-EC630A4542E7}"/>
    <cellStyle name="£_2009F2_Thai(Jul09)_Saleplan2010_(kent)_OCT'13_RECONCILE-ACCRUED-2014" xfId="2788" xr:uid="{21131E4D-40FD-4C7D-818B-F8E4214826BB}"/>
    <cellStyle name="£_2009F2_Thai(Jul09)_Saleplan2010_(kent)_OCT'13_RECONCILE-ACCRUED-2014 2" xfId="2789" xr:uid="{7B0C815D-64A5-4621-B353-87B05A919BA2}"/>
    <cellStyle name="£_2009F2_Thai(Jul09)_Saleplan2010_(kent)_OCT'13_RECONCILE-ACCRUED-2014 3" xfId="2790" xr:uid="{A428D977-891A-41C8-A0FD-9D24828DCC2C}"/>
    <cellStyle name="£_2009F2_Thai(Jul09)_Saleplan2010_(kent)_Sheet1" xfId="2791" xr:uid="{D793C01B-3C51-4AF3-B120-262398FF34F7}"/>
    <cellStyle name="£_2009F2_Thai(Jul09)_Saleplan2010_(kent)_TB" xfId="2792" xr:uid="{30A7ECFB-0210-47A4-8228-592E7772177B}"/>
    <cellStyle name="£_2009F2_Thai(Jul09)_Saleplan2010_(kent)_TB_1" xfId="2793" xr:uid="{B59857F0-5D79-4202-A75F-E9868A5A6F20}"/>
    <cellStyle name="£_2009F2_Thai(Jul09)_Sheet1" xfId="2794" xr:uid="{7A9C298A-AF9A-4F76-9477-5B188E93AD85}"/>
    <cellStyle name="£_2009F2_Thai(Jul09)_Sum" xfId="2795" xr:uid="{43BC91C9-E090-4DAE-8CE3-032126B4A647}"/>
    <cellStyle name="£_2009F2_Thai(Jul09)_Tax cal._2012" xfId="2796" xr:uid="{1D584B50-F120-4CAF-8294-8621D8442F28}"/>
    <cellStyle name="£_2009F2_Thai(Jul09)_TB" xfId="2797" xr:uid="{C6FA6C7D-48C9-4A6E-80A4-0744DAE9169C}"/>
    <cellStyle name="£_2009F2_Thai(Jul09)_TB_1" xfId="2798" xr:uid="{BFCA5E4A-88A1-48B1-B596-1086C6AEDC92}"/>
    <cellStyle name="£_2009F2_Thai(Jul09)_TB_Sep2012" xfId="2799" xr:uid="{19939081-93B0-4ECE-BB0C-28831B04A65B}"/>
    <cellStyle name="£_2009F2_Thai(Jul09)_TB_Sep2012 2" xfId="2800" xr:uid="{677A253F-8BC1-4B02-B24C-ACA99042D30D}"/>
    <cellStyle name="£_2009F2_Thai(Jul09)_TB_Sep2012 3" xfId="2801" xr:uid="{640E2587-7B12-4175-8D39-23FDF94DDA3A}"/>
    <cellStyle name="£_2009F2_Thai(Jul09)_TB_Sep2012_blu002a121a-12e-1 Rev 3_bups30.1.13" xfId="2802" xr:uid="{4293F7B8-EE12-4E11-AC83-B7396FD631BA}"/>
    <cellStyle name="£_2009F2_Thai(Jul09)_TB_Sep2012_blu002a121a-12e-1 Rev 3_bups30.1.13 2" xfId="2803" xr:uid="{E5640153-8EDA-4EF2-9ABF-17D30BE7298E}"/>
    <cellStyle name="£_2009F2_Thai(Jul09)_TB_Sep2012_blu002a121a-12e-1 Rev 3_bups30.1.13 3" xfId="2804" xr:uid="{20739026-BC0D-439F-8A7F-2DED24E95257}"/>
    <cellStyle name="£_2009F2_Thai(Jul09)_TB_Sep2012_EBO_2013" xfId="2805" xr:uid="{425FDB5F-E0D9-44E0-BF1E-2B9083C0F130}"/>
    <cellStyle name="£_2009F2_Thai(Jul09)_TB_Sep2012_EBO_2013 2" xfId="2806" xr:uid="{7CDCA5C7-20AC-424E-8035-F91F0AB24926}"/>
    <cellStyle name="£_2009F2_Thai(Jul09)_TB_Sep2012_EBO_2013 3" xfId="2807" xr:uid="{41AB79B3-ACFE-4B09-9684-B03EC7DA7DBC}"/>
    <cellStyle name="£_2009F2_Thai(Jul09)_TB_Sep2012_Sheet1" xfId="2808" xr:uid="{1DA4FA61-6975-463D-AA17-437943E5F347}"/>
    <cellStyle name="£_2009F2_Thai(Jul09)_Thailand PMI 3YP Excel pack(22.08.11)" xfId="2809" xr:uid="{2DD0A9B1-B573-406D-BAB4-D7CCF694299B}"/>
    <cellStyle name="£_2010F2(1st)" xfId="2810" xr:uid="{60385E3B-4D1B-492B-A43B-02A29FF629C5}"/>
    <cellStyle name="£_2010F2(1st) 10" xfId="2811" xr:uid="{033F9691-590B-4F1C-B9AF-DCEE4017E38A}"/>
    <cellStyle name="£_2010F2(1st) 11" xfId="2812" xr:uid="{1A288F40-5E2C-415D-A7BB-7B1B556B31C2}"/>
    <cellStyle name="£_2010F2(1st) 12" xfId="2813" xr:uid="{685D19D4-A2C1-4CB2-B955-C105E09C75AA}"/>
    <cellStyle name="£_2010F2(1st) 13" xfId="2814" xr:uid="{5ABA9ADC-015A-41AC-B5B5-66E3BD0BF4F7}"/>
    <cellStyle name="£_2010F2(1st) 14" xfId="2815" xr:uid="{81925752-9B2C-4DEA-B9DE-080F0F397E42}"/>
    <cellStyle name="£_2010F2(1st) 15" xfId="2816" xr:uid="{EA59FC91-5E70-4107-9254-2B7F87E85965}"/>
    <cellStyle name="£_2010F2(1st) 16" xfId="2817" xr:uid="{08F2C064-1645-4914-89D9-44A3D7CEF6C8}"/>
    <cellStyle name="£_2010F2(1st) 17" xfId="2818" xr:uid="{FCE8B357-B24A-4E78-9428-F2BF454DE660}"/>
    <cellStyle name="£_2010F2(1st) 17 2" xfId="20613" xr:uid="{090E3885-C77D-4506-92CB-B428583D069B}"/>
    <cellStyle name="£_2010F2(1st) 18" xfId="2819" xr:uid="{CBA40459-BAFD-477D-B514-61495CE6D65D}"/>
    <cellStyle name="£_2010F2(1st) 18 2" xfId="20614" xr:uid="{96D91D7F-5EB1-4635-9AD2-F1E5E74FAFB0}"/>
    <cellStyle name="£_2010F2(1st) 19" xfId="2820" xr:uid="{FA7677D3-9E33-49CA-A5EE-E4B5E5018B1C}"/>
    <cellStyle name="£_2010F2(1st) 19 2" xfId="20615" xr:uid="{7124D224-6776-4199-A114-50BD13BFE0E1}"/>
    <cellStyle name="£_2010F2(1st) 2" xfId="2821" xr:uid="{193EF019-7F63-4068-A6BF-9939A3055FF6}"/>
    <cellStyle name="£_2010F2(1st) 2 2" xfId="2822" xr:uid="{2AC27DE5-5579-4C7C-A3F0-45AA919D90E3}"/>
    <cellStyle name="£_2010F2(1st) 20" xfId="2823" xr:uid="{935BCEEC-4423-40F9-A6DD-0CDBCFECD59D}"/>
    <cellStyle name="£_2010F2(1st) 20 2" xfId="20616" xr:uid="{581D7302-9246-4639-8724-3DF30C3E3262}"/>
    <cellStyle name="£_2010F2(1st) 21" xfId="2824" xr:uid="{82A0F531-9587-4154-BBE8-84CB15876119}"/>
    <cellStyle name="£_2010F2(1st) 21 2" xfId="20617" xr:uid="{93C8C0B1-8AE5-428A-ADA4-D968DEE034C4}"/>
    <cellStyle name="£_2010F2(1st) 22" xfId="2825" xr:uid="{BF2C61D6-2BBF-47AC-8437-1A03E1598E94}"/>
    <cellStyle name="£_2010F2(1st) 22 2" xfId="20618" xr:uid="{FB259CEF-BD2E-4D50-9CC6-A5B8A1E2802E}"/>
    <cellStyle name="£_2010F2(1st) 23" xfId="2826" xr:uid="{57B0088E-6955-41BF-9E7B-C58A3387392A}"/>
    <cellStyle name="£_2010F2(1st) 23 2" xfId="20619" xr:uid="{C9284169-4C4F-4DAA-9A1E-2636130E58BA}"/>
    <cellStyle name="£_2010F2(1st) 24" xfId="2827" xr:uid="{411F663A-5EAC-4714-866E-0F9B1B5BE8EC}"/>
    <cellStyle name="£_2010F2(1st) 24 2" xfId="20620" xr:uid="{B54EFEB9-AB89-45A2-BFDC-35D47F5F9482}"/>
    <cellStyle name="£_2010F2(1st) 25" xfId="2828" xr:uid="{8DA07EFD-B3D9-4711-9760-89BFCE48D609}"/>
    <cellStyle name="£_2010F2(1st) 25 2" xfId="20621" xr:uid="{D1D09401-B8EF-4C67-9BC2-BBB7F424200D}"/>
    <cellStyle name="£_2010F2(1st) 26" xfId="2829" xr:uid="{DB42EA60-4FAF-4343-B6A7-6A39663B6EF5}"/>
    <cellStyle name="£_2010F2(1st) 26 2" xfId="20622" xr:uid="{14D19D53-FB65-4540-B719-295EF5D9F98D}"/>
    <cellStyle name="£_2010F2(1st) 27" xfId="20623" xr:uid="{43B0EF50-1DF4-4AC2-B5D6-54C75735DCB3}"/>
    <cellStyle name="£_2010F2(1st) 27 2" xfId="20624" xr:uid="{0B9F2587-75D4-4F59-904E-80B380D7B537}"/>
    <cellStyle name="£_2010F2(1st) 28" xfId="20625" xr:uid="{A2A9C8E9-1412-4864-AF7C-61EC23F9FA5E}"/>
    <cellStyle name="£_2010F2(1st) 28 2" xfId="20626" xr:uid="{E4F07B5B-B65F-472A-8955-10D403935733}"/>
    <cellStyle name="£_2010F2(1st) 29" xfId="20627" xr:uid="{A286F5E8-92A8-4F2C-AA2D-BCA3485E9BAB}"/>
    <cellStyle name="£_2010F2(1st) 29 2" xfId="20628" xr:uid="{A57E9DA5-5650-4446-BE30-0CC4D4A3D8AF}"/>
    <cellStyle name="£_2010F2(1st) 3" xfId="2830" xr:uid="{AB25BB6D-7187-4E58-A955-EF742E3D7F15}"/>
    <cellStyle name="£_2010F2(1st) 3 2" xfId="2831" xr:uid="{1D2572D5-D9E6-4CD0-8266-5CAF0EC93C9B}"/>
    <cellStyle name="£_2010F2(1st) 30" xfId="20629" xr:uid="{76E7E65E-EAB4-4DE2-B243-BE6997B5C120}"/>
    <cellStyle name="£_2010F2(1st) 30 2" xfId="20630" xr:uid="{F48E8A4F-E73A-43D0-AD31-E732620470F0}"/>
    <cellStyle name="£_2010F2(1st) 31" xfId="20631" xr:uid="{72BAE5B0-7CD4-4F12-920F-126D3AFCFA51}"/>
    <cellStyle name="£_2010F2(1st) 31 2" xfId="20632" xr:uid="{9B0BE7CB-6A14-4EEB-BCF2-CCF91DBB6837}"/>
    <cellStyle name="£_2010F2(1st) 32" xfId="20633" xr:uid="{517EB411-8ECB-458E-B8E4-8D2A90B37A2E}"/>
    <cellStyle name="£_2010F2(1st) 32 2" xfId="20634" xr:uid="{1258DD51-48B8-440E-BAAD-2A9E1F70B91D}"/>
    <cellStyle name="£_2010F2(1st) 33" xfId="20635" xr:uid="{1F34D11D-98FE-4AED-8910-7ACA5A775A35}"/>
    <cellStyle name="£_2010F2(1st) 33 2" xfId="20636" xr:uid="{A0ECF47D-9CA2-4001-A56B-7B0880FB350D}"/>
    <cellStyle name="£_2010F2(1st) 34" xfId="20637" xr:uid="{67F9BD5E-4D2C-413C-89D0-D3B0BB4E7FB6}"/>
    <cellStyle name="£_2010F2(1st) 34 2" xfId="20638" xr:uid="{2E44853F-8670-42EF-AB72-C102ECC35FF6}"/>
    <cellStyle name="£_2010F2(1st) 35" xfId="20639" xr:uid="{E940E998-01E9-4FED-89B2-BAEE2CFCA3C6}"/>
    <cellStyle name="£_2010F2(1st) 35 2" xfId="20640" xr:uid="{C4DE829A-9859-4564-8D0C-54EF66AA9EB4}"/>
    <cellStyle name="£_2010F2(1st) 36" xfId="20641" xr:uid="{E94A9E7F-2AEA-4268-842A-238021F3E6DD}"/>
    <cellStyle name="£_2010F2(1st) 37" xfId="20642" xr:uid="{F9D302A1-4319-4C13-B80C-B492771D649B}"/>
    <cellStyle name="£_2010F2(1st) 38" xfId="20643" xr:uid="{BABBAFAD-9096-460D-9FDD-289F206608DD}"/>
    <cellStyle name="£_2010F2(1st) 39" xfId="20644" xr:uid="{F3A9558C-D08C-4ABA-8F3D-DFB1CE213FD6}"/>
    <cellStyle name="£_2010F2(1st) 4" xfId="2832" xr:uid="{61A0B99E-7C8B-43ED-BBAE-B3861BED18EA}"/>
    <cellStyle name="£_2010F2(1st) 40" xfId="20645" xr:uid="{FD01DA1E-6B8D-414E-A6D3-D3F74DCA0824}"/>
    <cellStyle name="£_2010F2(1st) 5" xfId="2833" xr:uid="{27D380AC-D9B2-4162-BA8A-FC7563712E47}"/>
    <cellStyle name="£_2010F2(1st) 5 2" xfId="2834" xr:uid="{CD0B671E-8CBB-42AC-AE45-E493AF028006}"/>
    <cellStyle name="£_2010F2(1st) 5 3" xfId="20646" xr:uid="{94641576-42F6-4016-90E4-22632BAEC704}"/>
    <cellStyle name="£_2010F2(1st) 6" xfId="2835" xr:uid="{D5288A7C-24AE-42D8-BB9A-2017A643D7BC}"/>
    <cellStyle name="£_2010F2(1st) 7" xfId="2836" xr:uid="{83C8DE2F-D266-4F09-AC39-DC467A0C423B}"/>
    <cellStyle name="£_2010F2(1st) 8" xfId="2837" xr:uid="{E7253A3E-F86F-42E5-89CF-854F47C87E66}"/>
    <cellStyle name="£_2010F2(1st) 9" xfId="2838" xr:uid="{AC884B85-6AA5-4EE9-923A-7809E268AC87}"/>
    <cellStyle name="£_2010F2(1st)_blu002a121a-12e-1 Rev 3_bups30.1.13" xfId="2839" xr:uid="{C45E5D71-7DFB-4006-8D6A-263C8D657C12}"/>
    <cellStyle name="£_2010F2(1st)_blu002a121a-12e-1 Rev 3_bups30.1.13 2" xfId="2840" xr:uid="{EB5AB3D3-3C77-4FB6-BAE5-99681C93C17E}"/>
    <cellStyle name="£_2010F2(1st)_blu002a121a-12e-1 Rev 3_bups30.1.13 3" xfId="2841" xr:uid="{7D4D59AF-66D0-4A8E-BBB3-DA2620B47F02}"/>
    <cellStyle name="£_2010F2(1st)_DEC" xfId="2842" xr:uid="{6B8FAFCD-7F25-43E9-89FB-40667C95CEB3}"/>
    <cellStyle name="£_2010F2(1st)_DEC_AUG" xfId="2843" xr:uid="{2B0584A9-D315-4AB8-A37F-F925CCBE1665}"/>
    <cellStyle name="£_2010F2(1st)_DEC_EARN_2014" xfId="2844" xr:uid="{9FA402FA-88D3-47A8-B9AD-2556B8A4DB96}"/>
    <cellStyle name="£_2010F2(1st)_DEFERAR" xfId="2845" xr:uid="{BE632032-9816-4C9B-8FFB-E94E914FAEB9}"/>
    <cellStyle name="£_2010F2(1st)_EBO_2013" xfId="2846" xr:uid="{11B4C464-D0B1-4594-9709-34727776EB76}"/>
    <cellStyle name="£_2010F2(1st)_EBO_2013 2" xfId="2847" xr:uid="{D1C1898C-1AFF-4A02-8D08-3A7F2EF3BD0C}"/>
    <cellStyle name="£_2010F2(1st)_EBO_2013 3" xfId="2848" xr:uid="{7C245A1B-35ED-4422-9552-ED1FA45F616D}"/>
    <cellStyle name="£_2010F2(1st)_FEB" xfId="2849" xr:uid="{63672F74-E492-423D-A1B8-721F2E56CF5A}"/>
    <cellStyle name="£_2010F2(1st)_FEB_AUG" xfId="2850" xr:uid="{416CBF12-5999-42AF-B5E3-45C2B9613745}"/>
    <cellStyle name="£_2010F2(1st)_FEB_EARN_2014" xfId="2851" xr:uid="{35AE0B94-49B4-4924-A450-4410DE48B45D}"/>
    <cellStyle name="£_2010F2(1st)_JAN" xfId="2852" xr:uid="{5E7EABCB-CD9C-4323-AED5-2CE2DDB55D3E}"/>
    <cellStyle name="£_2010F2(1st)_JAN_AUG" xfId="2853" xr:uid="{00E6AC99-2D75-4D50-ABA0-60D4E5C25DC0}"/>
    <cellStyle name="£_2010F2(1st)_JAN_EARN_2014" xfId="2854" xr:uid="{E15DD02D-A18F-4948-9F10-01D05A5F043C}"/>
    <cellStyle name="£_2010F2(1st)_JUN" xfId="2855" xr:uid="{65F5C3CA-239E-43EA-8366-CCA98575D6A1}"/>
    <cellStyle name="£_2010F2(1st)_MAR" xfId="2856" xr:uid="{80996E0C-B4B1-40F0-8A11-FC8C625AE861}"/>
    <cellStyle name="£_2010F2(1st)_MAR_AUG" xfId="2857" xr:uid="{AEC8C2BA-5692-40F2-AB8A-DC28AD4F4493}"/>
    <cellStyle name="£_2010F2(1st)_MAR_EARN_2014" xfId="2858" xr:uid="{FC6B98DF-36A9-46E9-B045-46689115EA36}"/>
    <cellStyle name="£_2010F2(1st)_NOV" xfId="2859" xr:uid="{56C86492-1402-4BF1-B337-56FBC8D54D47}"/>
    <cellStyle name="£_2010F2(1st)_NOV_AUG" xfId="2860" xr:uid="{B0CAE293-EF9E-4299-9173-5DDC9E3E5742}"/>
    <cellStyle name="£_2010F2(1st)_NOV_EARN_2014" xfId="2861" xr:uid="{731CFBB8-77A8-4C71-8F40-CDE74832D9C1}"/>
    <cellStyle name="£_2010F2(1st)_OCT'13" xfId="2862" xr:uid="{683CB158-163C-4DDF-BE30-9932EE7323FE}"/>
    <cellStyle name="£_2010F2(1st)_OCT'13 2" xfId="2863" xr:uid="{19530669-D5E1-4C09-BCC0-7939AA267367}"/>
    <cellStyle name="£_2010F2(1st)_OCT'13 3" xfId="2864" xr:uid="{3BB157B3-AC23-4E4A-A013-7CF04B0863FA}"/>
    <cellStyle name="£_2010F2(1st)_OCT'13 4" xfId="2865" xr:uid="{BBA2F9ED-EA4F-4E75-843B-E3B354CBF04C}"/>
    <cellStyle name="£_2010F2(1st)_OCT'13_RECONCILE-ACCRUED-2014" xfId="2866" xr:uid="{7F310AAB-F84B-4241-865E-E0A603E1FD77}"/>
    <cellStyle name="£_2010F2(1st)_OCT'13_RECONCILE-ACCRUED-2014 2" xfId="2867" xr:uid="{1B86E999-074B-4F06-B292-75154DB385F7}"/>
    <cellStyle name="£_2010F2(1st)_OCT'13_RECONCILE-ACCRUED-2014 3" xfId="2868" xr:uid="{5F94AC0B-1B88-4351-A729-A4CBF796AC08}"/>
    <cellStyle name="£_2010F2(1st)_Sheet1" xfId="2869" xr:uid="{87CE7360-4717-4ED2-A155-F1CB0F9AF7D0}"/>
    <cellStyle name="£_2010F2(1st)_TB" xfId="2870" xr:uid="{B00808A6-AD7D-416A-B870-C9D577A763F1}"/>
    <cellStyle name="£_2010F2(1st)_TB_1" xfId="2871" xr:uid="{84EFD107-4773-43A6-B580-196F12524ACF}"/>
    <cellStyle name="£_3. GrpCF" xfId="2872" xr:uid="{D180B664-5335-4B13-9160-91D20DDB8B90}"/>
    <cellStyle name="£_3. GrpCF_Australia F2 2010 template" xfId="2873" xr:uid="{04DF1E05-5AE0-48EB-8009-62E700D15F48}"/>
    <cellStyle name="£_3. PL Rec" xfId="2874" xr:uid="{EFB89C71-8091-478F-BCBE-1665ACCDB292}"/>
    <cellStyle name="£_3. PL Rec 2" xfId="2875" xr:uid="{0524FC75-ECAC-466D-BAE7-3CA645A145A0}"/>
    <cellStyle name="£_3. PL Rec 3" xfId="20647" xr:uid="{19AE0EC5-38FD-4B79-9DDB-6039B7D2A296}"/>
    <cellStyle name="£_3. PL Rec 4" xfId="20648" xr:uid="{BBEE9393-C229-4CF5-9A9B-F91C094A0293}"/>
    <cellStyle name="£_3. PL Rec 5" xfId="20649" xr:uid="{F4B7668F-4766-4745-88B9-E52A513F24FD}"/>
    <cellStyle name="£_3. PL Rec_Amedex F1 2010 template" xfId="2876" xr:uid="{01C91508-86B0-4301-8669-2243CB51FCA0}"/>
    <cellStyle name="£_3. PL Rec_Australia F1 2010 template" xfId="2877" xr:uid="{C4AB109E-683F-4CAD-8035-4FAB2AC20202}"/>
    <cellStyle name="£_3. PL Rec_Australia F2 2010 template" xfId="2878" xr:uid="{C31789A1-E1FF-47D0-B39F-4E51018F475C}"/>
    <cellStyle name="£_3. PL Rec_Bupa International F1 2010 template" xfId="2879" xr:uid="{94336680-168F-4C6F-9755-3EAB93E9BB57}"/>
    <cellStyle name="£_3. PL Rec_Latin America F1 2010 template" xfId="2880" xr:uid="{EC5850CF-B471-413C-9B0E-02757FED9DD0}"/>
    <cellStyle name="£_3. PL Rec_UKNA Division - F1 2010" xfId="2881" xr:uid="{BDF2625D-6B5A-43B2-94C4-671BE3AD4C70}"/>
    <cellStyle name="£_3YP" xfId="2882" xr:uid="{674A66AD-A816-47E8-91EE-B82BDD160F59}"/>
    <cellStyle name="£_3YP 2" xfId="2883" xr:uid="{043EF62A-2ECB-4743-A630-6FF825CF167F}"/>
    <cellStyle name="£_3YP 3" xfId="20650" xr:uid="{461FA9B2-D567-4C9B-9C07-8F5D081F189A}"/>
    <cellStyle name="£_3YP 4" xfId="20651" xr:uid="{40ED2E09-67AA-4E4A-9CB7-BC2E98E75D76}"/>
    <cellStyle name="£_3YP 5" xfId="20652" xr:uid="{D9A6B071-CFAA-48B0-9BEF-84366E4C4145}"/>
    <cellStyle name="£_3YP 68 - Frango" xfId="2884" xr:uid="{ECBD2272-12B9-4AFD-9B59-C4F2A9FE449F}"/>
    <cellStyle name="£_3YP 68 - Frango 10" xfId="2885" xr:uid="{710A3E1C-F34A-4FAC-9B8B-21611936CEE9}"/>
    <cellStyle name="£_3YP 68 - Frango 11" xfId="2886" xr:uid="{1940EB23-75E7-43D6-958D-253E0609F5E7}"/>
    <cellStyle name="£_3YP 68 - Frango 12" xfId="2887" xr:uid="{8585AECE-F25B-4428-8A58-CB70F89D84D3}"/>
    <cellStyle name="£_3YP 68 - Frango 13" xfId="2888" xr:uid="{00326B5B-F969-43A7-AD96-603634AAC770}"/>
    <cellStyle name="£_3YP 68 - Frango 14" xfId="2889" xr:uid="{4DE244EA-9E12-4450-8CE1-F482C8197852}"/>
    <cellStyle name="£_3YP 68 - Frango 15" xfId="20653" xr:uid="{73F47E5E-2083-4202-AD73-D8A3B02C8DE1}"/>
    <cellStyle name="£_3YP 68 - Frango 16" xfId="20654" xr:uid="{45557C9B-B678-4B0E-A025-71B0480B9D34}"/>
    <cellStyle name="£_3YP 68 - Frango 17" xfId="20655" xr:uid="{F4F035EC-486F-48E3-899F-37430F1C7565}"/>
    <cellStyle name="£_3YP 68 - Frango 2" xfId="2890" xr:uid="{EA328454-DD66-4CA5-A2C5-6E35C2ABBAD1}"/>
    <cellStyle name="£_3YP 68 - Frango 2 2" xfId="2891" xr:uid="{94AA3BED-F6DB-48EE-BDE4-0317F39624CC}"/>
    <cellStyle name="£_3YP 68 - Frango 3" xfId="2892" xr:uid="{952615E7-FF2A-4DCF-8701-17D65F5C1F69}"/>
    <cellStyle name="£_3YP 68 - Frango 4" xfId="2893" xr:uid="{F94FC14C-74C6-4F69-B245-5DD2364E782C}"/>
    <cellStyle name="£_3YP 68 - Frango 5" xfId="2894" xr:uid="{2CFF3DAE-0253-4FE5-95F9-06477BEED82A}"/>
    <cellStyle name="£_3YP 68 - Frango 6" xfId="2895" xr:uid="{E1D68576-8FCB-4629-A09F-6C1E9449179D}"/>
    <cellStyle name="£_3YP 68 - Frango 7" xfId="2896" xr:uid="{5DBB8309-B952-4253-ADD2-B22842A55E6B}"/>
    <cellStyle name="£_3YP 68 - Frango 8" xfId="2897" xr:uid="{D7D3F1CC-626E-4A4D-BF46-2164894F2D6D}"/>
    <cellStyle name="£_3YP 68 - Frango 9" xfId="2898" xr:uid="{C016B7C4-E29C-4459-96C8-8995877D0F59}"/>
    <cellStyle name="£_3YP 68 - Frango_OCT'13" xfId="2899" xr:uid="{247D6D22-A74D-49C7-8823-C0603BA64377}"/>
    <cellStyle name="£_3YP 68 - Frango_OCT'13 2" xfId="2900" xr:uid="{19F45C6E-A96C-49A9-BB25-9B8A32514C3A}"/>
    <cellStyle name="£_3YP 68 - Frango_OCT'13 3" xfId="2901" xr:uid="{CF942076-FD3F-4E23-BE19-686EBBA0EA32}"/>
    <cellStyle name="£_3YP 68 - Frango_OCT'13 4" xfId="2902" xr:uid="{EE999C74-97B9-4188-B3B7-2F4C1A99F3E0}"/>
    <cellStyle name="£_3YP 68 - Frango_RECONCILE-ACCRUED-2013" xfId="2903" xr:uid="{BAE8163B-8624-4728-8D66-F22570872A67}"/>
    <cellStyle name="£_3YP 68 - Frango_RECONCILE-ACCRUED-2013 2" xfId="2904" xr:uid="{75F89EB0-9D26-4412-9DA5-19A25FD3933A}"/>
    <cellStyle name="£_3YP 68 - Frango_RECONCILE-ACCRUED-2013 3" xfId="2905" xr:uid="{C44B43ED-4A43-44B0-9F74-B9DCB01C691E}"/>
    <cellStyle name="£_3YP 68 - Frango_RECONCILE-ACCRUED-2013 4" xfId="2906" xr:uid="{DF48C179-56DA-4032-9681-430E7A81E967}"/>
    <cellStyle name="£_3YP 68 - Frango_RECONCILE-ACCRUED-2014" xfId="2907" xr:uid="{E282FD28-8AB2-4E6C-9E00-70A773B802C8}"/>
    <cellStyle name="£_3YP 68 - Frango_RECONCILE-ACCRUED-2014 2" xfId="2908" xr:uid="{DA175319-7A3A-43D7-B514-AF1F3DA910FC}"/>
    <cellStyle name="£_3YP 68 - Frango_RECONCILE-ACCRUED-2014 3" xfId="2909" xr:uid="{1056388A-0ECE-4676-B1DB-CEF3F720739D}"/>
    <cellStyle name="£_3YP 68 - Frango_RECONCILE-ACCRUED-2014 4" xfId="2910" xr:uid="{9E4E0F6B-8E5C-473A-8360-05CDDDAD7C7A}"/>
    <cellStyle name="£_3YP 68 - Frango_Summary Intnl Mkts" xfId="2911" xr:uid="{B9A254C3-0416-4351-941D-76F5A3323176}"/>
    <cellStyle name="£_3YP 79 Frango" xfId="2912" xr:uid="{7E12E900-F2B6-4D57-B0D6-6D1EF0143BAD}"/>
    <cellStyle name="£_3YP 79 Frango 10" xfId="2913" xr:uid="{9E92969E-7587-46AD-AD91-D1BF5344DB18}"/>
    <cellStyle name="£_3YP 79 Frango 11" xfId="2914" xr:uid="{F9EF61F6-47A2-4583-B7E8-95CC0E68DD52}"/>
    <cellStyle name="£_3YP 79 Frango 12" xfId="2915" xr:uid="{FEEF4FF7-9B1D-4221-BE7D-1A2ABA8B2331}"/>
    <cellStyle name="£_3YP 79 Frango 13" xfId="2916" xr:uid="{D5883AD3-F6F2-4F1B-9E9D-07AE042F715E}"/>
    <cellStyle name="£_3YP 79 Frango 14" xfId="2917" xr:uid="{EC8AF385-00A5-41CE-9D95-6B0F75F36DF7}"/>
    <cellStyle name="£_3YP 79 Frango 15" xfId="20656" xr:uid="{844E0FDD-FE6B-416B-8F9D-4C211AF5991C}"/>
    <cellStyle name="£_3YP 79 Frango 16" xfId="20657" xr:uid="{4B3E5FE8-F89B-4E05-9269-34AEF35AF584}"/>
    <cellStyle name="£_3YP 79 Frango 17" xfId="20658" xr:uid="{0B09B6E8-7DF3-40AE-9A90-8E6AB7884975}"/>
    <cellStyle name="£_3YP 79 Frango 2" xfId="2918" xr:uid="{1DA623E6-90AD-4F7F-B245-A1A646A6FF33}"/>
    <cellStyle name="£_3YP 79 Frango 2 2" xfId="2919" xr:uid="{1C1A77D3-4431-4B93-8AD9-DC921AF9D728}"/>
    <cellStyle name="£_3YP 79 Frango 3" xfId="2920" xr:uid="{0FF1EEB3-12F4-4244-947E-97FE6AE6A586}"/>
    <cellStyle name="£_3YP 79 Frango 4" xfId="2921" xr:uid="{D9063201-4BE4-4725-8BD5-015BC5956D21}"/>
    <cellStyle name="£_3YP 79 Frango 5" xfId="2922" xr:uid="{D9613454-D9AB-4622-9D3D-F2B4900CA582}"/>
    <cellStyle name="£_3YP 79 Frango 6" xfId="2923" xr:uid="{BB622B93-E902-4704-8319-33407AC22DA6}"/>
    <cellStyle name="£_3YP 79 Frango 7" xfId="2924" xr:uid="{64232949-6290-4517-BBD1-7066BF858E07}"/>
    <cellStyle name="£_3YP 79 Frango 8" xfId="2925" xr:uid="{D16427A2-C617-4540-ABFB-C13DA98684A6}"/>
    <cellStyle name="£_3YP 79 Frango 9" xfId="2926" xr:uid="{A5951F77-4174-4205-9E18-1CABD083630A}"/>
    <cellStyle name="£_3YP 79 Frango_Jeff page" xfId="2927" xr:uid="{C536B856-525E-4FC7-A0C0-B3F5BE73E741}"/>
    <cellStyle name="£_3YP 79 Frango_Jeff page 10" xfId="2928" xr:uid="{F4BCDF31-E139-45A0-B510-CD204FA10744}"/>
    <cellStyle name="£_3YP 79 Frango_Jeff page 11" xfId="2929" xr:uid="{B8C77B6D-C5E6-45A3-AA23-2EA354FC96E2}"/>
    <cellStyle name="£_3YP 79 Frango_Jeff page 12" xfId="2930" xr:uid="{3AE74F78-153E-4564-99FA-3C67E248C302}"/>
    <cellStyle name="£_3YP 79 Frango_Jeff page 13" xfId="2931" xr:uid="{BF99609C-9560-4477-B377-1972A46876A0}"/>
    <cellStyle name="£_3YP 79 Frango_Jeff page 14" xfId="2932" xr:uid="{C23F3F47-A616-4240-8CA9-0B968F828982}"/>
    <cellStyle name="£_3YP 79 Frango_Jeff page 15" xfId="20659" xr:uid="{75757A0C-3A17-48FA-83A8-666AE0A5DEB0}"/>
    <cellStyle name="£_3YP 79 Frango_Jeff page 16" xfId="20660" xr:uid="{ECBD51DC-CAC8-4ED0-8348-6D8B6D2473AA}"/>
    <cellStyle name="£_3YP 79 Frango_Jeff page 17" xfId="20661" xr:uid="{D4B94866-7C7B-47C0-BC72-C54FED09C8F1}"/>
    <cellStyle name="£_3YP 79 Frango_Jeff page 2" xfId="2933" xr:uid="{5D1B3102-EF14-4327-9233-F38CD7ADF632}"/>
    <cellStyle name="£_3YP 79 Frango_Jeff page 2 2" xfId="2934" xr:uid="{3EACD470-DF5D-4CC4-89AA-5FEF16E432BC}"/>
    <cellStyle name="£_3YP 79 Frango_Jeff page 3" xfId="2935" xr:uid="{9B3E2019-CA43-453A-8452-B3CE447E65BA}"/>
    <cellStyle name="£_3YP 79 Frango_Jeff page 4" xfId="2936" xr:uid="{51FC363A-1C3E-4F7A-AE84-73E0B60312E6}"/>
    <cellStyle name="£_3YP 79 Frango_Jeff page 5" xfId="2937" xr:uid="{D838D85C-CCFF-4A83-A5F8-29934AFDC77A}"/>
    <cellStyle name="£_3YP 79 Frango_Jeff page 6" xfId="2938" xr:uid="{5D75BAEA-425C-4A40-9346-DCBAF73AE473}"/>
    <cellStyle name="£_3YP 79 Frango_Jeff page 7" xfId="2939" xr:uid="{6756F48D-8A70-43D0-93B6-D3755D309F40}"/>
    <cellStyle name="£_3YP 79 Frango_Jeff page 8" xfId="2940" xr:uid="{C6A74DA4-B54F-4BD1-A205-D21BEA247756}"/>
    <cellStyle name="£_3YP 79 Frango_Jeff page 9" xfId="2941" xr:uid="{E7AFE602-5760-4E9D-8B16-26F3CBD25900}"/>
    <cellStyle name="£_3YP 79 Frango_Jeff page_OCT'13" xfId="2942" xr:uid="{DE000AFB-B4CA-4233-8BD1-4CE3201CF170}"/>
    <cellStyle name="£_3YP 79 Frango_Jeff page_OCT'13 2" xfId="2943" xr:uid="{DD6D99F4-1FEF-4A7E-AC21-38BD01023C83}"/>
    <cellStyle name="£_3YP 79 Frango_Jeff page_OCT'13 3" xfId="2944" xr:uid="{C3DF2194-078B-4767-97BC-B9E7307D9317}"/>
    <cellStyle name="£_3YP 79 Frango_Jeff page_OCT'13 4" xfId="2945" xr:uid="{D635082C-702A-43BD-ACBE-97F4209BA0A1}"/>
    <cellStyle name="£_3YP 79 Frango_Jeff page_RECONCILE-ACCRUED-2013" xfId="2946" xr:uid="{34A227CF-DDE5-4963-803C-1E154DD77A17}"/>
    <cellStyle name="£_3YP 79 Frango_Jeff page_RECONCILE-ACCRUED-2013 2" xfId="2947" xr:uid="{A1777441-FF9C-461A-B954-76045399841B}"/>
    <cellStyle name="£_3YP 79 Frango_Jeff page_RECONCILE-ACCRUED-2013 3" xfId="2948" xr:uid="{7356F4A8-AB5B-4DEE-AE67-AFD38783A90A}"/>
    <cellStyle name="£_3YP 79 Frango_Jeff page_RECONCILE-ACCRUED-2013 4" xfId="2949" xr:uid="{135D1919-DBC6-47E8-942B-595613308530}"/>
    <cellStyle name="£_3YP 79 Frango_Jeff page_RECONCILE-ACCRUED-2014" xfId="2950" xr:uid="{FABC300B-1AAC-4E9D-BBD4-AC8BB0AFE5DE}"/>
    <cellStyle name="£_3YP 79 Frango_Jeff page_RECONCILE-ACCRUED-2014 2" xfId="2951" xr:uid="{CDAF6B38-CF1C-4218-832C-10ADFF0D63E5}"/>
    <cellStyle name="£_3YP 79 Frango_Jeff page_RECONCILE-ACCRUED-2014 3" xfId="2952" xr:uid="{63021061-EC7C-4A13-B67F-CE12C6EBAE23}"/>
    <cellStyle name="£_3YP 79 Frango_Jeff page_RECONCILE-ACCRUED-2014 4" xfId="2953" xr:uid="{00B64C2C-4374-4C2E-AD11-134CE79A9D5A}"/>
    <cellStyle name="£_3YP 79 Frango_OCT'13" xfId="2954" xr:uid="{D44B4EE6-A862-4629-BE77-BD768706A5B7}"/>
    <cellStyle name="£_3YP 79 Frango_OCT'13 2" xfId="2955" xr:uid="{972C7768-E1B9-413E-9082-C9F5B1E43CA5}"/>
    <cellStyle name="£_3YP 79 Frango_OCT'13 3" xfId="2956" xr:uid="{311A82BD-0098-465B-8190-3DCEB96528AE}"/>
    <cellStyle name="£_3YP 79 Frango_OCT'13 4" xfId="2957" xr:uid="{B8755FC9-893C-4D07-9BCE-86966736A8D1}"/>
    <cellStyle name="£_3YP 79 Frango_RECONCILE-ACCRUED-2013" xfId="2958" xr:uid="{BD1E4654-3936-43BC-857E-5E2F8875E8F4}"/>
    <cellStyle name="£_3YP 79 Frango_RECONCILE-ACCRUED-2013 2" xfId="2959" xr:uid="{8703FCF8-1C08-471A-A441-04697662815F}"/>
    <cellStyle name="£_3YP 79 Frango_RECONCILE-ACCRUED-2013 3" xfId="2960" xr:uid="{FAB7FFA7-725A-4511-B816-DEAAF8A35EE3}"/>
    <cellStyle name="£_3YP 79 Frango_RECONCILE-ACCRUED-2013 4" xfId="2961" xr:uid="{DB44CDE8-CCD2-4D15-BFF2-8C7AF0CCA8F6}"/>
    <cellStyle name="£_3YP 79 Frango_RECONCILE-ACCRUED-2014" xfId="2962" xr:uid="{CC64FF19-6835-456A-8310-847C3AB705C3}"/>
    <cellStyle name="£_3YP 79 Frango_RECONCILE-ACCRUED-2014 2" xfId="2963" xr:uid="{21870D2B-2C33-47BB-9532-052428387A46}"/>
    <cellStyle name="£_3YP 79 Frango_RECONCILE-ACCRUED-2014 3" xfId="2964" xr:uid="{B8EBFE9A-E7BB-4765-9647-CACFFF81E98B}"/>
    <cellStyle name="£_3YP 79 Frango_RECONCILE-ACCRUED-2014 4" xfId="2965" xr:uid="{F9E9E613-CAA9-40B7-9003-35A8957F5514}"/>
    <cellStyle name="£_3YP MET V6" xfId="2966" xr:uid="{9E1A0FBC-AD21-46E4-8C7E-26255D542FCA}"/>
    <cellStyle name="£_3YP MET V6 10" xfId="2967" xr:uid="{21F253D0-BAAA-4F6A-AF0C-87833B6BA60D}"/>
    <cellStyle name="£_3YP MET V6 11" xfId="2968" xr:uid="{586B4DCE-E21E-47D7-87EC-C60FF3C52D30}"/>
    <cellStyle name="£_3YP MET V6 12" xfId="2969" xr:uid="{B4142C05-D9CD-421F-AC52-8A8D8E0DCC93}"/>
    <cellStyle name="£_3YP MET V6 13" xfId="2970" xr:uid="{A7213FC5-8D51-49BE-AB8C-EC4950C7F326}"/>
    <cellStyle name="£_3YP MET V6 14" xfId="2971" xr:uid="{CEC522BF-C190-4FA8-91F4-1166F2567012}"/>
    <cellStyle name="£_3YP MET V6 15" xfId="20662" xr:uid="{D890071F-4442-4932-8972-E56A675B26D1}"/>
    <cellStyle name="£_3YP MET V6 16" xfId="20663" xr:uid="{CCF2AFBF-3D49-4F34-A607-037BF16BDD18}"/>
    <cellStyle name="£_3YP MET V6 17" xfId="20664" xr:uid="{4297C8FD-554A-4421-915E-D5F6FF74193C}"/>
    <cellStyle name="£_3YP MET V6 2" xfId="2972" xr:uid="{861E45A7-122C-4A6C-BDBF-F0C5807E586B}"/>
    <cellStyle name="£_3YP MET V6 2 2" xfId="2973" xr:uid="{0A91E4EA-EF9C-4A19-B9E8-DD56720DB85B}"/>
    <cellStyle name="£_3YP MET V6 3" xfId="2974" xr:uid="{4385AE65-C9BF-435E-BE02-5DFAFB03B737}"/>
    <cellStyle name="£_3YP MET V6 4" xfId="2975" xr:uid="{6D576378-9279-41FB-85C9-8667F63C5443}"/>
    <cellStyle name="£_3YP MET V6 5" xfId="2976" xr:uid="{3741824A-7836-407F-99E1-C9E1C1F653BC}"/>
    <cellStyle name="£_3YP MET V6 6" xfId="2977" xr:uid="{690CE9B1-11DC-4346-B4F9-1820D704469A}"/>
    <cellStyle name="£_3YP MET V6 7" xfId="2978" xr:uid="{1E68E861-6F7A-42BC-968C-01EDBAB44DA4}"/>
    <cellStyle name="£_3YP MET V6 8" xfId="2979" xr:uid="{16079D88-93E4-4AB1-B52C-2BF371832B63}"/>
    <cellStyle name="£_3YP MET V6 9" xfId="2980" xr:uid="{9F8D750A-1C7E-4CA8-9E22-4A38779C1BC3}"/>
    <cellStyle name="£_3YP MET V6_OCT'13" xfId="2981" xr:uid="{DBF206F3-1DC0-4187-A783-549189964905}"/>
    <cellStyle name="£_3YP MET V6_OCT'13 2" xfId="2982" xr:uid="{A0342817-971B-4889-8EB8-EF55143F57D4}"/>
    <cellStyle name="£_3YP MET V6_OCT'13 3" xfId="2983" xr:uid="{624570A5-F77A-4B92-BCF3-DA3081B42A9A}"/>
    <cellStyle name="£_3YP MET V6_OCT'13 4" xfId="2984" xr:uid="{F7705884-5D1A-4D76-B87B-71F76B13B75A}"/>
    <cellStyle name="£_3YP MET V6_RECONCILE-ACCRUED-2013" xfId="2985" xr:uid="{6A61B394-2CFA-4FCB-A1DF-2E37EC1E1BA1}"/>
    <cellStyle name="£_3YP MET V6_RECONCILE-ACCRUED-2013 2" xfId="2986" xr:uid="{7C858127-B557-4FB8-AF1F-802EEC90907D}"/>
    <cellStyle name="£_3YP MET V6_RECONCILE-ACCRUED-2013 3" xfId="2987" xr:uid="{FB2D634E-35B3-40E3-A55F-A3F2B2383C8D}"/>
    <cellStyle name="£_3YP MET V6_RECONCILE-ACCRUED-2013 4" xfId="2988" xr:uid="{D1E0F3BC-5BBB-4979-8316-F6364FA7776D}"/>
    <cellStyle name="£_3YP MET V6_RECONCILE-ACCRUED-2014" xfId="2989" xr:uid="{FE9F927C-0A43-4B50-815E-7785D703928A}"/>
    <cellStyle name="£_3YP MET V6_RECONCILE-ACCRUED-2014 2" xfId="2990" xr:uid="{634CDA11-0F7C-4EE8-B8E3-D62BA54D4778}"/>
    <cellStyle name="£_3YP MET V6_RECONCILE-ACCRUED-2014 3" xfId="2991" xr:uid="{0F279683-2292-4E20-B7E3-505B1B3D97B1}"/>
    <cellStyle name="£_3YP MET V6_RECONCILE-ACCRUED-2014 4" xfId="2992" xr:uid="{CD3B3530-E3D6-4AB9-B910-B6B085C66368}"/>
    <cellStyle name="£_3YP MET V6_Summary Intnl Mkts" xfId="2993" xr:uid="{BA7E3A01-FE5B-4CA7-A045-7F0A84C35A51}"/>
    <cellStyle name="£_3YP queries" xfId="2994" xr:uid="{BEE4D7AA-5104-4C57-99B6-C0FE218A1871}"/>
    <cellStyle name="£_3YP queries 2" xfId="2995" xr:uid="{7D70E201-61C4-445F-A04C-92089FA3B208}"/>
    <cellStyle name="£_3YP queries 3" xfId="20665" xr:uid="{D289624A-B76D-459D-AB90-0D555E9C7BD6}"/>
    <cellStyle name="£_3YP queries 4" xfId="20666" xr:uid="{4CC4DDA1-1840-4471-8C0C-4EEBA32B7EC4}"/>
    <cellStyle name="£_3YP queries 5" xfId="20667" xr:uid="{9AE148B6-610A-446C-ACE4-22FEAC75C0AE}"/>
    <cellStyle name="£_3YP queries_BHA" xfId="2996" xr:uid="{DB380B11-7C82-4680-AE01-38BD86EEE630}"/>
    <cellStyle name="£_3YP queries_BHA 2" xfId="2997" xr:uid="{B9EE314B-47C3-4AEB-8D97-1B170653F9E0}"/>
    <cellStyle name="£_3YP queries_BHA 3" xfId="20668" xr:uid="{391C047D-8AC4-4275-9B65-D50FAEBE5664}"/>
    <cellStyle name="£_3YP queries_BHA 4" xfId="20669" xr:uid="{76FF57A1-CF9A-4426-ACFC-46373D299A5C}"/>
    <cellStyle name="£_3YP queries_BHA 5" xfId="20670" xr:uid="{66BA6C2C-0D15-4014-B49F-82759F30DE9C}"/>
    <cellStyle name="£_3YP queries_BHA_Australia" xfId="2998" xr:uid="{C63AE7EC-65C6-4454-93E7-4C7E53388506}"/>
    <cellStyle name="£_3YP queries_BHA_Australia F2 2010 template" xfId="2999" xr:uid="{93D974AA-FF15-41CE-BBA4-A725C26B45A0}"/>
    <cellStyle name="£_3YP queries_BHA_IntMa Capex Report Oct10 PV" xfId="3000" xr:uid="{7DB0AA82-B447-4954-88A1-383324940EA3}"/>
    <cellStyle name="£_3YP queries_BHA_Summary Intnl Mkts" xfId="3001" xr:uid="{1CF22BB4-2A22-42C0-A79E-9BD2212267EE}"/>
    <cellStyle name="£_3YP queries_Capex-Commentary File-Final" xfId="3002" xr:uid="{F3B0E33B-06E8-4C39-81C1-BE108664A6B9}"/>
    <cellStyle name="£_3YP queries_Capex-Commentary File-Final 2" xfId="3003" xr:uid="{0B8A95E8-625C-4E84-854C-6BF99E814ACE}"/>
    <cellStyle name="£_3YP queries_Capex-Commentary File-Final 3" xfId="20671" xr:uid="{B35D4F33-2873-4A04-8B6A-13B1CA9CF44B}"/>
    <cellStyle name="£_3YP queries_Capex-Commentary File-Final 4" xfId="20672" xr:uid="{72097248-A1B6-426A-AD0C-B0B1CC0F45D1}"/>
    <cellStyle name="£_3YP queries_Capex-Commentary File-Final 5" xfId="20673" xr:uid="{9E1EFAD4-50AA-4D1C-BC94-D9D862FEFB1C}"/>
    <cellStyle name="£_3YP queries_Capex-Commentary File-Final_Australia" xfId="3004" xr:uid="{48F95AF2-50D0-4DA7-9872-20B6435C94C9}"/>
    <cellStyle name="£_3YP queries_Capex-Commentary File-Final_Australia F2 2010 template" xfId="3005" xr:uid="{B8FF5227-5AFD-485A-82F6-FF68B2B59558}"/>
    <cellStyle name="£_3YP queries_Capex-Commentary File-Final_IntMa Capex Report Oct10 PV" xfId="3006" xr:uid="{3BCFFA70-FB43-48B2-BEB8-90755D0DE721}"/>
    <cellStyle name="£_3YP queries_Capex-Commentary File-Final_Summary Intnl Mkts" xfId="3007" xr:uid="{F7A855A0-8D20-49C9-91DA-E1D29451C2DA}"/>
    <cellStyle name="£_3YP queries_Forecasting Tool BI Brighton TB" xfId="3008" xr:uid="{7B11B58A-61FB-4CDF-AD70-9463A5BE1ADE}"/>
    <cellStyle name="£_3YP queries_Forecasting Tool BI Brighton TB 2" xfId="3009" xr:uid="{B193A752-CE91-415C-AD7D-DE2D77C81F34}"/>
    <cellStyle name="£_3YP queries_Forecasting Tool BI Brighton TB 3" xfId="20674" xr:uid="{90C06E98-AED8-4A65-B14D-E7356867E57C}"/>
    <cellStyle name="£_3YP queries_Forecasting Tool BI Brighton TB 4" xfId="20675" xr:uid="{3BB71EA1-4BA3-4EFC-B781-6B26D920B08D}"/>
    <cellStyle name="£_3YP queries_Forecasting Tool BI Brighton TB 5" xfId="20676" xr:uid="{B15BEBD6-707A-4D98-92A7-04F0323E988A}"/>
    <cellStyle name="£_3YP queries_Forecasting Tool BI Brighton TB_Australia" xfId="3010" xr:uid="{3247CFEF-B5A4-4A42-9141-5AC5C2CA7AFD}"/>
    <cellStyle name="£_3YP queries_Forecasting Tool BI Brighton TB_Australia F2 2010 template" xfId="3011" xr:uid="{275F70EE-97D6-4676-98EB-13951A242EF9}"/>
    <cellStyle name="£_3YP queries_Forecasting Tool BI Brighton TB_IntMa Capex Report Oct10 PV" xfId="3012" xr:uid="{630C5DC5-C804-4605-A642-E6850A53CEEE}"/>
    <cellStyle name="£_3YP queries_Forecasting Tool BI Brighton TB_Summary Intnl Mkts" xfId="3013" xr:uid="{8CBED30D-3037-4570-96CC-BCE99E75AD3B}"/>
    <cellStyle name="£_3YP queries_Forecasting Tool Miami and Cph" xfId="3014" xr:uid="{076428AD-C06F-409F-952B-F5AE84BAEFA1}"/>
    <cellStyle name="£_3YP queries_Forecasting Tool Miami and Cph 2" xfId="3015" xr:uid="{CAA08C06-9E41-4175-8AE2-A34F90605D45}"/>
    <cellStyle name="£_3YP queries_Forecasting Tool Miami and Cph 3" xfId="20677" xr:uid="{00B0BC22-CECE-4BEF-A6EA-FEB8B1E9F505}"/>
    <cellStyle name="£_3YP queries_Forecasting Tool Miami and Cph 4" xfId="20678" xr:uid="{DB865036-AD8F-4CBE-AE46-CEF54E20E9D0}"/>
    <cellStyle name="£_3YP queries_Forecasting Tool Miami and Cph 5" xfId="20679" xr:uid="{906187F9-1A5D-461E-B3BA-3172495E8032}"/>
    <cellStyle name="£_3YP queries_Forecasting Tool Miami and Cph_Australia" xfId="3016" xr:uid="{5F1460AA-BD2A-4994-8EDB-A0C364CFD5B2}"/>
    <cellStyle name="£_3YP queries_Forecasting Tool Miami and Cph_Australia F2 2010 template" xfId="3017" xr:uid="{BC3E14E5-2635-4F4E-88B9-0CEA34F846BB}"/>
    <cellStyle name="£_3YP queries_Forecasting Tool Miami and Cph_IntMa Capex Report Oct10 PV" xfId="3018" xr:uid="{BB9AA73B-5FCC-4D14-8AEE-DB210F9B800A}"/>
    <cellStyle name="£_3YP queries_Forecasting Tool Miami and Cph_Summary Intnl Mkts" xfId="3019" xr:uid="{00C2F7C5-3521-466A-9B0D-BAD693F71565}"/>
    <cellStyle name="£_3YP queries_Forecasting Tool Sanitas Consolidated" xfId="3020" xr:uid="{248EB0B9-E74E-4A08-81BF-4D96AE0BD343}"/>
    <cellStyle name="£_3YP queries_Forecasting Tool Sanitas Consolidated 2" xfId="3021" xr:uid="{35DBD92D-82A6-4F03-AC72-614FA0F83474}"/>
    <cellStyle name="£_3YP queries_Forecasting Tool Sanitas Consolidated 3" xfId="20680" xr:uid="{46DF4F19-9D81-4C60-AAAD-7150334105B6}"/>
    <cellStyle name="£_3YP queries_Forecasting Tool Sanitas Consolidated 4" xfId="20681" xr:uid="{12B82AB4-13F3-4577-8698-E9BC9BC84571}"/>
    <cellStyle name="£_3YP queries_Forecasting Tool Sanitas Consolidated 5" xfId="20682" xr:uid="{52182944-419B-43D0-8A63-7C0A880685F5}"/>
    <cellStyle name="£_3YP queries_Forecasting Tool Sanitas Consolidated_Australia" xfId="3022" xr:uid="{E25DB3FF-093D-4799-9B3A-0F421442A931}"/>
    <cellStyle name="£_3YP queries_Forecasting Tool Sanitas Consolidated_Australia F2 2010 template" xfId="3023" xr:uid="{4B322573-F936-4675-A4E8-168B997AF074}"/>
    <cellStyle name="£_3YP queries_Forecasting Tool Sanitas Consolidated_IntMa Capex Report Oct10 PV" xfId="3024" xr:uid="{B3E2589A-A24F-4363-8744-98FF9DE33D37}"/>
    <cellStyle name="£_3YP queries_Forecasting Tool Sanitas Consolidated_Summary Intnl Mkts" xfId="3025" xr:uid="{52B57DB9-3CFE-42DC-8959-02A058C7E8AC}"/>
    <cellStyle name="£_3YP queries_Group IS" xfId="3026" xr:uid="{34C1D6C8-7A6E-43A4-B446-9158574C3A1B}"/>
    <cellStyle name="£_3YP queries_Group IS 2" xfId="3027" xr:uid="{F3CD21C1-B972-4D0F-884D-2666FDBF5D75}"/>
    <cellStyle name="£_3YP queries_Group IS 3" xfId="20683" xr:uid="{0C79E96B-661C-4FA1-8CA3-8E7DE791334E}"/>
    <cellStyle name="£_3YP queries_Group IS 4" xfId="20684" xr:uid="{1C37E2C8-F01E-450B-BE2D-9CCC65358B9F}"/>
    <cellStyle name="£_3YP queries_Group IS 5" xfId="20685" xr:uid="{9C1718C9-1166-4A8E-8A35-7F46E2E2DE44}"/>
    <cellStyle name="£_3YP queries_Group IS_Australia" xfId="3028" xr:uid="{60C99E81-7BBB-409A-8686-1138F89D8FEF}"/>
    <cellStyle name="£_3YP queries_Group IS_Australia F2 2010 template" xfId="3029" xr:uid="{878E48C1-17A4-4A16-862A-E9E4167C8FC7}"/>
    <cellStyle name="£_3YP queries_Group IS_IntMa Capex Report Oct10 PV" xfId="3030" xr:uid="{DB4B24A2-7700-4293-A51E-301EE31F435B}"/>
    <cellStyle name="£_3YP queries_Group IS_Summary Intnl Mkts" xfId="3031" xr:uid="{72A760DF-EBD8-4F8A-A5E6-EA2D27CE91F9}"/>
    <cellStyle name="£_3YP queries_Group SS" xfId="3032" xr:uid="{FC4EA933-8F8D-4DBF-8C0A-B2E282CA165B}"/>
    <cellStyle name="£_3YP queries_Group SS 2" xfId="3033" xr:uid="{0A92F683-7B36-42C5-930B-8BF03CF43BA0}"/>
    <cellStyle name="£_3YP queries_Group SS 3" xfId="20686" xr:uid="{5735D622-4576-4219-9E5C-B90575652AE0}"/>
    <cellStyle name="£_3YP queries_Group SS 4" xfId="20687" xr:uid="{B2CB2DF7-05C0-4D6E-876B-7DC72B83DD1D}"/>
    <cellStyle name="£_3YP queries_Group SS 5" xfId="20688" xr:uid="{345E5487-886C-4D67-A915-6F970F032694}"/>
    <cellStyle name="£_3YP queries_Group SS_Australia" xfId="3034" xr:uid="{88CDBCD1-156C-410C-8F0F-8C377F24D126}"/>
    <cellStyle name="£_3YP queries_Group SS_Australia F2 2010 template" xfId="3035" xr:uid="{978544D7-BDD7-4FDA-A4AC-561E97F169BE}"/>
    <cellStyle name="£_3YP queries_Group SS_IntMa Capex Report Oct10 PV" xfId="3036" xr:uid="{558120E1-206F-4ED0-8A2A-A1988FE6F144}"/>
    <cellStyle name="£_3YP queries_Group SS_Summary Intnl Mkts" xfId="3037" xr:uid="{543DADE9-98B4-4B9C-A1EB-587DAA8E62DE}"/>
    <cellStyle name="£_3YP queries_Health Dialog" xfId="3038" xr:uid="{117CAEF3-05A6-4237-AA31-1337AF684691}"/>
    <cellStyle name="£_3YP queries_Health Dialog 2" xfId="3039" xr:uid="{54D810E2-0D4F-4B2B-9AF2-3DD9717CCEF4}"/>
    <cellStyle name="£_3YP queries_Health Dialog 3" xfId="20689" xr:uid="{2BAD1DE6-E908-4F55-84B9-A38517953464}"/>
    <cellStyle name="£_3YP queries_Health Dialog 4" xfId="20690" xr:uid="{AE914EF9-7B69-438C-8B1E-504B76A703C7}"/>
    <cellStyle name="£_3YP queries_Health Dialog 5" xfId="20691" xr:uid="{D25AFAE7-6343-4961-AEF9-8C66E003ABF8}"/>
    <cellStyle name="£_3YP queries_Health Dialog_Australia" xfId="3040" xr:uid="{9FB64DD8-F71B-4A71-A93F-104DA4283085}"/>
    <cellStyle name="£_3YP queries_Health Dialog_Australia F2 2010 template" xfId="3041" xr:uid="{A3C7F9D5-A5E9-4B74-B003-00D02EB38C1C}"/>
    <cellStyle name="£_3YP queries_Health Dialog_IntMa Capex Report Oct10 PV" xfId="3042" xr:uid="{61FDE6FF-AE72-4632-AC5B-8CEC08EFC01B}"/>
    <cellStyle name="£_3YP queries_Health Dialog_Summary Intnl Mkts" xfId="3043" xr:uid="{76D51846-81EA-4CBA-B4E7-CCAD2B3014F9}"/>
    <cellStyle name="£_3YP queries_Summary-Capex-Final" xfId="3044" xr:uid="{C5FC0874-2920-4811-8CD2-FF96AD431F3D}"/>
    <cellStyle name="£_3YP queries_Summary-Capex-Final 2" xfId="3045" xr:uid="{D71F6200-F4E6-4CF5-9267-2D45FF5BC971}"/>
    <cellStyle name="£_3YP queries_Summary-Capex-Final 3" xfId="20692" xr:uid="{0D62AC12-8D03-40FE-B49B-F95D6BA449A7}"/>
    <cellStyle name="£_3YP queries_Summary-Capex-Final 4" xfId="20693" xr:uid="{24672EF0-8556-41AE-B5F2-7E453126815E}"/>
    <cellStyle name="£_3YP queries_Summary-Capex-Final 5" xfId="20694" xr:uid="{70B6E6B2-E9A2-42AC-A169-FFC85037808C}"/>
    <cellStyle name="£_3YP queries_Summary-Capex-Final_Australia" xfId="3046" xr:uid="{1792B896-C01C-4CE8-8953-FA7E0892FB14}"/>
    <cellStyle name="£_3YP queries_Summary-Capex-Final_Australia F2 2010 template" xfId="3047" xr:uid="{575E63F1-3EBD-4C3F-8798-40E3DB8C3609}"/>
    <cellStyle name="£_3YP queries_Summary-Capex-Final_IntMa Capex Report Oct10 PV" xfId="3048" xr:uid="{13B93A0D-C05C-4F0D-AA2D-B6DD89ADD5AC}"/>
    <cellStyle name="£_3YP queries_Summary-Capex-Final_Summary Intnl Mkts" xfId="3049" xr:uid="{6F9A1D07-F6CC-4A59-9663-949A10189E8B}"/>
    <cellStyle name="£_3YP queries_Total Care Services" xfId="3050" xr:uid="{94980892-3D39-466D-AC9D-B558B3F747E8}"/>
    <cellStyle name="£_3YP queries_Total Care Services 2" xfId="3051" xr:uid="{4223DFD2-5C70-4DD3-879E-8BAF43390C64}"/>
    <cellStyle name="£_3YP queries_Total Care Services 3" xfId="20695" xr:uid="{38A375B2-645C-4840-BF30-D79CB13E1A51}"/>
    <cellStyle name="£_3YP queries_Total Care Services 4" xfId="20696" xr:uid="{8B2CE3D4-15B8-4AC5-BD2B-A6CBB0984CC4}"/>
    <cellStyle name="£_3YP queries_Total Care Services 5" xfId="20697" xr:uid="{2812417F-288B-4EE7-BBFB-7A36DFD09ABE}"/>
    <cellStyle name="£_3YP queries_Total Care Services_Australia" xfId="3052" xr:uid="{267109D5-3AAD-4ADD-A678-BD54277DE693}"/>
    <cellStyle name="£_3YP queries_Total Care Services_Australia F2 2010 template" xfId="3053" xr:uid="{A8E75F14-488D-4ACB-9244-CC5EB25B76A5}"/>
    <cellStyle name="£_3YP queries_Total Care Services_IntMa Capex Report Oct10 PV" xfId="3054" xr:uid="{4F77EADD-39BA-4788-B9A9-9F6F7EED8F47}"/>
    <cellStyle name="£_3YP queries_Total Care Services_Summary Intnl Mkts" xfId="3055" xr:uid="{1A481F38-36A3-41CE-B79D-855203876AE3}"/>
    <cellStyle name="£_3YP queries_UKM (exc BHA &amp; Well)" xfId="3056" xr:uid="{C807FD20-3B79-4022-9D9B-C7DACA6C0803}"/>
    <cellStyle name="£_3YP queries_UKM (exc BHA &amp; Well) 2" xfId="3057" xr:uid="{640B80BB-7249-46D2-B837-0A38F76185FE}"/>
    <cellStyle name="£_3YP queries_UKM (exc BHA &amp; Well) 3" xfId="20698" xr:uid="{0A478576-FBBD-400D-859B-41454478594C}"/>
    <cellStyle name="£_3YP queries_UKM (exc BHA &amp; Well) 4" xfId="20699" xr:uid="{A41612BF-7704-46DA-BDB0-051F012A42DB}"/>
    <cellStyle name="£_3YP queries_UKM (exc BHA &amp; Well) 5" xfId="20700" xr:uid="{100FE175-AFE8-426F-B5BD-18E88CD62680}"/>
    <cellStyle name="£_3YP queries_UKM (exc BHA &amp; Well)_Australia" xfId="3058" xr:uid="{7A93906F-B97C-4CA8-AECE-DC44761BCA7E}"/>
    <cellStyle name="£_3YP queries_UKM (exc BHA &amp; Well)_Australia F2 2010 template" xfId="3059" xr:uid="{CFE56D78-A78E-4C00-853F-B9048B2D4EEF}"/>
    <cellStyle name="£_3YP queries_UKM (exc BHA &amp; Well)_IntMa Capex Report Oct10 PV" xfId="3060" xr:uid="{08029421-381D-4C1A-BC3A-88483240D8DC}"/>
    <cellStyle name="£_3YP queries_UKM (exc BHA &amp; Well)_Summary Intnl Mkts" xfId="3061" xr:uid="{09AA1AF0-2EC1-4454-B015-144A12B3A752}"/>
    <cellStyle name="£_3YP queries_Wellness" xfId="3062" xr:uid="{3E1AB732-5E7F-441A-AAF7-3794EFEBA0E0}"/>
    <cellStyle name="£_3YP queries_Wellness 2" xfId="3063" xr:uid="{2ADEDDB1-66C9-4522-A20F-285A01E1F6FA}"/>
    <cellStyle name="£_3YP queries_Wellness 3" xfId="20701" xr:uid="{A9D2695F-9CE7-4D0F-AD78-007B66B7FA76}"/>
    <cellStyle name="£_3YP queries_Wellness 4" xfId="20702" xr:uid="{EB0483ED-5C5C-4BFD-9407-1FE004797BDA}"/>
    <cellStyle name="£_3YP queries_Wellness 5" xfId="20703" xr:uid="{D26273B4-5B6A-41D7-A777-4264BF00588C}"/>
    <cellStyle name="£_3YP queries_Wellness_Australia" xfId="3064" xr:uid="{81E0C855-B28E-4F32-95A0-2176524CF16B}"/>
    <cellStyle name="£_3YP queries_Wellness_Australia F2 2010 template" xfId="3065" xr:uid="{FE2456E5-2CA8-44EB-BC54-CF324D20399E}"/>
    <cellStyle name="£_3YP queries_Wellness_IntMa Capex Report Oct10 PV" xfId="3066" xr:uid="{2EDE806D-CC3A-4EE4-A76D-651B3CE5E5CA}"/>
    <cellStyle name="£_3YP queries_Wellness_Summary Intnl Mkts" xfId="3067" xr:uid="{FF695732-782B-4EB0-B447-A4E3DEBA04CA}"/>
    <cellStyle name="£_3YP(2013-2015)" xfId="3068" xr:uid="{3970D80C-4B2A-4F7A-BF7D-306B3B237394}"/>
    <cellStyle name="£_3YP_2010F2(1st)" xfId="3069" xr:uid="{B5015532-09F3-4A89-8EE4-1E6C0C9BC7FB}"/>
    <cellStyle name="£_3YP_2010F2(1st) 2" xfId="3070" xr:uid="{7645D0D4-547A-447F-9F39-E57019F6CA25}"/>
    <cellStyle name="£_3YP_2010F2(1st) 3" xfId="20704" xr:uid="{D992FB51-E4BD-418B-A4AB-2B420CA3DBCF}"/>
    <cellStyle name="£_3YP_2010F2(1st) 4" xfId="20705" xr:uid="{5F329184-F097-4712-921E-DA0F621320BB}"/>
    <cellStyle name="£_3YP_2010F2(1st) 5" xfId="20706" xr:uid="{A2D4E739-9A04-4D17-8C1E-95B1AD505326}"/>
    <cellStyle name="£_3YP_2010F2(2st)" xfId="3071" xr:uid="{BFD45ADC-5368-4D06-91C3-1D4B7CD2836F}"/>
    <cellStyle name="£_3YP_2010F2(2st) 2" xfId="3072" xr:uid="{CABBA42F-EACE-4CA3-827D-1FE3408D46B9}"/>
    <cellStyle name="£_3YP_2010F2(2st) 3" xfId="20707" xr:uid="{F10BFEC3-2773-4DDA-950B-7C7B3DC1430C}"/>
    <cellStyle name="£_3YP_2010F2(2st) 4" xfId="20708" xr:uid="{BB9355BA-F806-435A-A4A1-649CC7B92A09}"/>
    <cellStyle name="£_3YP_2010F2(2st) 5" xfId="20709" xr:uid="{B98EE923-FC8B-4BA7-B041-30D003C0317D}"/>
    <cellStyle name="£_3YP_2010F2(3th)" xfId="3073" xr:uid="{848CCFE4-D0D8-4F3B-B22C-2242D08B1ABB}"/>
    <cellStyle name="£_3YP_3YP2011-2013" xfId="3074" xr:uid="{54BEC0A8-3FDA-402B-9EA8-6C9D31CE58F0}"/>
    <cellStyle name="£_3YP_3YP2011-2013(R1)" xfId="3075" xr:uid="{545A7938-E0FB-4E15-8E0C-731DB1CE7CED}"/>
    <cellStyle name="£_3YP_3YP2011-2013(R1) 10" xfId="3076" xr:uid="{2E9F2315-9CF7-402A-8649-3087D4833E6F}"/>
    <cellStyle name="£_3YP_3YP2011-2013(R1) 11" xfId="3077" xr:uid="{D2D5084B-C8CC-4479-B1E7-C37BEE2393D6}"/>
    <cellStyle name="£_3YP_3YP2011-2013(R1) 12" xfId="3078" xr:uid="{AF8CB93F-97EB-42BE-B747-18FF4F8B33D7}"/>
    <cellStyle name="£_3YP_3YP2011-2013(R1) 13" xfId="3079" xr:uid="{53ECEA7E-32FC-464C-8B7F-A62D41AD78D3}"/>
    <cellStyle name="£_3YP_3YP2011-2013(R1) 14" xfId="3080" xr:uid="{C61B724E-4D38-4C0E-9483-254D758D331F}"/>
    <cellStyle name="£_3YP_3YP2011-2013(R1) 15" xfId="3081" xr:uid="{06C7A2F4-99A8-4214-9938-6999A2121B03}"/>
    <cellStyle name="£_3YP_3YP2011-2013(R1) 16" xfId="3082" xr:uid="{5AD9B7B5-8B18-4FF4-8A2A-70A7274301F6}"/>
    <cellStyle name="£_3YP_3YP2011-2013(R1) 17" xfId="20710" xr:uid="{1776FF78-F9CA-47A3-A9D9-873A3A7152E3}"/>
    <cellStyle name="£_3YP_3YP2011-2013(R1) 18" xfId="20711" xr:uid="{7039FD8B-F49A-465A-A815-C3D0D92A95CA}"/>
    <cellStyle name="£_3YP_3YP2011-2013(R1) 19" xfId="20712" xr:uid="{B1F19E00-B06B-4F9A-814A-050C506B3100}"/>
    <cellStyle name="£_3YP_3YP2011-2013(R1) 2" xfId="3083" xr:uid="{B101BC19-6BA8-40F0-A4A3-011E924E455F}"/>
    <cellStyle name="£_3YP_3YP2011-2013(R1) 2 2" xfId="3084" xr:uid="{DE70D9CA-3A71-45CA-B3E9-5EB28AB75726}"/>
    <cellStyle name="£_3YP_3YP2011-2013(R1) 3" xfId="3085" xr:uid="{1E7E1467-92DD-47A1-80FF-B68C713A97A3}"/>
    <cellStyle name="£_3YP_3YP2011-2013(R1) 3 2" xfId="3086" xr:uid="{A14BE169-B39A-40D6-B648-8B5CDA95F8D6}"/>
    <cellStyle name="£_3YP_3YP2011-2013(R1) 4" xfId="3087" xr:uid="{B45E2021-E04D-41CE-AC5E-C72642B2E7F0}"/>
    <cellStyle name="£_3YP_3YP2011-2013(R1) 5" xfId="3088" xr:uid="{5E064297-F098-4E97-B84A-1F6F62CD10EB}"/>
    <cellStyle name="£_3YP_3YP2011-2013(R1) 6" xfId="3089" xr:uid="{B7B92158-5606-41E3-9C07-841656ACC41B}"/>
    <cellStyle name="£_3YP_3YP2011-2013(R1) 7" xfId="3090" xr:uid="{660ADA76-0209-473E-85D4-2533E00EC0A9}"/>
    <cellStyle name="£_3YP_3YP2011-2013(R1) 8" xfId="3091" xr:uid="{5F0DD6D7-F171-42BF-824B-1FA14BFCBC0C}"/>
    <cellStyle name="£_3YP_3YP2011-2013(R1) 9" xfId="3092" xr:uid="{8FA669C0-9F10-4097-85CC-ABB68D490CF8}"/>
    <cellStyle name="£_3YP_3YP2011-2013(R1)_Asset movement_2013" xfId="3093" xr:uid="{E55D8F6B-7C3A-496F-B7CF-4CF51BF9C74C}"/>
    <cellStyle name="£_3YP_3YP2011-2013(R1)_Asset movement_2014" xfId="3094" xr:uid="{3F139E17-B2F4-46D6-984F-D6393C092AD2}"/>
    <cellStyle name="£_3YP_3YP2011-2013(R1)_Asset movement_2014feb" xfId="3095" xr:uid="{B4BB4D6D-C621-43E6-90EA-0AD251596228}"/>
    <cellStyle name="£_3YP_3YP2011-2013(R1)_AUG" xfId="3096" xr:uid="{6CE36FE1-CE19-443E-BB28-5AED40F0CDA3}"/>
    <cellStyle name="£_3YP_3YP2011-2013(R1)_blu002a121a-12e-1 Rev 3_bups30.1.13" xfId="3097" xr:uid="{DB02FF96-E1FA-44D4-AA6A-F96CDC76CC01}"/>
    <cellStyle name="£_3YP_3YP2011-2013(R1)_blu002a121a-12e-1 Rev 3_bups30.1.13 2" xfId="3098" xr:uid="{FC11AE08-258E-4A84-924D-419249D1323D}"/>
    <cellStyle name="£_3YP_3YP2011-2013(R1)_CAPEX ISproject_2012F2" xfId="3099" xr:uid="{CEB05843-0EA9-4C00-8A19-81934FDC7F73}"/>
    <cellStyle name="£_3YP_3YP2011-2013(R1)_CAPEX ISproject_2012F2 2" xfId="20713" xr:uid="{FC0C7719-B19A-4FA1-A541-14278E8F537E}"/>
    <cellStyle name="£_3YP_3YP2011-2013(R1)_CAPEX ISproject_2012F2 3" xfId="20714" xr:uid="{7A757172-2CF7-4674-8322-5EF766446B63}"/>
    <cellStyle name="£_3YP_3YP2011-2013(R1)_CAPEX ISproject_2012F2 4" xfId="20715" xr:uid="{143AD12D-6D25-40B7-A757-BAA3BDFC3CD5}"/>
    <cellStyle name="£_3YP_3YP2011-2013(R1)_Copy of FS2014-01" xfId="3100" xr:uid="{DEC64700-70AB-4449-A866-48AF82865032}"/>
    <cellStyle name="£_3YP_3YP2011-2013(R1)_Copy of FS2014-01 2" xfId="3101" xr:uid="{9A85B605-6B08-4215-B476-72F52B800D20}"/>
    <cellStyle name="£_3YP_3YP2011-2013(R1)_Copy of FS2014-01 3" xfId="3102" xr:uid="{1D7A795A-3FDF-4041-A57B-0B7C44A6BDDC}"/>
    <cellStyle name="£_3YP_3YP2011-2013(R1)_DEC" xfId="3103" xr:uid="{2CE85B3A-E109-4E5A-9D7B-1B846B239903}"/>
    <cellStyle name="£_3YP_3YP2011-2013(R1)_DEFERAR" xfId="3104" xr:uid="{A5364691-974D-4C62-A78D-A7362EFB0DEF}"/>
    <cellStyle name="£_3YP_3YP2011-2013(R1)_EARN_2013" xfId="3105" xr:uid="{52541017-BD03-4473-BDFF-CA0C7368BCB4}"/>
    <cellStyle name="£_3YP_3YP2011-2013(R1)_EARN_2014" xfId="3106" xr:uid="{0D34E30E-BC31-4090-B5AD-CF233383B2F1}"/>
    <cellStyle name="£_3YP_3YP2011-2013(R1)_EBO_2013" xfId="3107" xr:uid="{0482901D-0F57-4C62-88A2-84DD9A316AC4}"/>
    <cellStyle name="£_3YP_3YP2011-2013(R1)_EBO_2013 2" xfId="3108" xr:uid="{12DDA1F4-AE63-43A9-BD9A-D39FE184DC5F}"/>
    <cellStyle name="£_3YP_3YP2011-2013(R1)_FEB" xfId="3109" xr:uid="{58F85E50-D3B5-4EB8-AAEA-0B406B012C28}"/>
    <cellStyle name="£_3YP_3YP2011-2013(R1)_FS2013-09" xfId="3110" xr:uid="{091DC5F1-B869-4F82-BD96-73B73CF72CA7}"/>
    <cellStyle name="£_3YP_3YP2011-2013(R1)_FS2013-09 2" xfId="3111" xr:uid="{C2D78BA1-570B-4252-A851-0CAEBC87CD7F}"/>
    <cellStyle name="£_3YP_3YP2011-2013(R1)_FS2013-11" xfId="3112" xr:uid="{6D83315D-604E-4844-895F-888ACACEA890}"/>
    <cellStyle name="£_3YP_3YP2011-2013(R1)_FS2013-11 2" xfId="3113" xr:uid="{F04169FC-FE2F-4E19-AF66-A5F126AB5FAB}"/>
    <cellStyle name="£_3YP_3YP2011-2013(R1)_FS2014-03" xfId="3114" xr:uid="{A6F85D3C-0606-4572-B0FB-E021656183DF}"/>
    <cellStyle name="£_3YP_3YP2011-2013(R1)_FS2014-03 2" xfId="3115" xr:uid="{6C6F4755-3744-4EB0-BA71-C69A3A3018BB}"/>
    <cellStyle name="£_3YP_3YP2011-2013(R1)_FS2014-03 3" xfId="3116" xr:uid="{83F89F10-10AB-41A1-B76D-9DFDE63AF1C0}"/>
    <cellStyle name="£_3YP_3YP2011-2013(R1)_FS2014-04" xfId="3117" xr:uid="{162BBF61-590E-4A0F-8FAF-A64A0A560E2A}"/>
    <cellStyle name="£_3YP_3YP2011-2013(R1)_FS2014-04 2" xfId="3118" xr:uid="{E49FC6A8-0DF4-4327-908D-529FEDF6D533}"/>
    <cellStyle name="£_3YP_3YP2011-2013(R1)_FS2014-04 3" xfId="3119" xr:uid="{E9DAFED5-C557-415D-88CC-7FB767F1259A}"/>
    <cellStyle name="£_3YP_3YP2011-2013(R1)_JAN" xfId="3120" xr:uid="{49E1BAAC-2D77-480A-A620-984AB1CBD5BB}"/>
    <cellStyle name="£_3YP_3YP2011-2013(R1)_JUN" xfId="3121" xr:uid="{F201E0C7-6EFD-4423-BD8B-F34FFBDFC283}"/>
    <cellStyle name="£_3YP_3YP2011-2013(R1)_MAR" xfId="3122" xr:uid="{23D93763-2E43-4C32-A0D6-E6FF2EBFFEBC}"/>
    <cellStyle name="£_3YP_3YP2011-2013(R1)_NOV" xfId="3123" xr:uid="{B6008D62-456E-464C-A8F2-7497B4385D51}"/>
    <cellStyle name="£_3YP_3YP2011-2013(R1)_OCT'13" xfId="3124" xr:uid="{AE842023-338F-41DA-B92D-1D64CF706E2D}"/>
    <cellStyle name="£_3YP_3YP2011-2013(R1)_OCT'13 2" xfId="3125" xr:uid="{51391BD0-7594-43BE-A18E-11FC4A01EDDF}"/>
    <cellStyle name="£_3YP_3YP2011-2013(R1)_OCT'13 3" xfId="3126" xr:uid="{2ADFB894-8F69-4923-9BF7-ADA2CD6FDC9D}"/>
    <cellStyle name="£_3YP_3YP2011-2013(R1)_RECONCILE-ACCRUED-2013" xfId="3127" xr:uid="{0378FBE0-E536-41B1-8663-B1EE9879DE51}"/>
    <cellStyle name="£_3YP_3YP2011-2013(R1)_RECONCILE-ACCRUED-2013 2" xfId="3128" xr:uid="{186D2478-CD28-4512-A358-2D16A07DD0CD}"/>
    <cellStyle name="£_3YP_3YP2011-2013(R1)_RECONCILE-ACCRUED-2013 3" xfId="3129" xr:uid="{B35C1692-E4D3-42D6-A686-2130C1F13920}"/>
    <cellStyle name="£_3YP_3YP2011-2013(R1)_RECONCILE-ACCRUED-2014" xfId="3130" xr:uid="{8D2133BA-BF42-4B8D-81AF-47A5BB998DDC}"/>
    <cellStyle name="£_3YP_3YP2011-2013(R1)_RECONCILE-ACCRUED-2014 2" xfId="3131" xr:uid="{BB3A8DDD-469B-41B8-9427-2F90B3C14454}"/>
    <cellStyle name="£_3YP_3YP2011-2013(R1)_RECONCILE-ACCRUED-2014 3" xfId="3132" xr:uid="{45FCC0E3-B3CC-46ED-AD54-76CDDB8F54FF}"/>
    <cellStyle name="£_3YP_3YP2011-2013(R1)_Sheet1" xfId="3133" xr:uid="{523B15D8-2EBC-4D91-BD82-A47248B06CC1}"/>
    <cellStyle name="£_3YP_3YP2011-2013(R1)_TB" xfId="3134" xr:uid="{02AE99C4-8AA7-406D-A48A-63894EA1A53D}"/>
    <cellStyle name="£_3YP_3YP2011-2013(R1)_TB 2" xfId="3135" xr:uid="{766E7C90-89E7-4753-9656-5A3FA77EB585}"/>
    <cellStyle name="£_3YP_3YP2011-2013(R1)_TB 3" xfId="3136" xr:uid="{1D0D4C94-26F4-4FA8-88D7-C325559A61CD}"/>
    <cellStyle name="£_3YP_3YP2011-2013(R1)_TB_1" xfId="3137" xr:uid="{A84B7222-DCB7-48E8-ADA6-6F7102C66EDE}"/>
    <cellStyle name="£_3YP_Book1" xfId="3138" xr:uid="{D42A996F-8349-463C-B512-81CBFAC536D3}"/>
    <cellStyle name="£_3YP_Book1 2" xfId="3139" xr:uid="{0BFC3487-33A3-4366-BF8E-E8FB6CE11EBD}"/>
    <cellStyle name="£_3YP_Book1 3" xfId="20716" xr:uid="{5EA4DCBD-3F32-43BF-9BFA-8BFCA133A8E2}"/>
    <cellStyle name="£_3YP_Book1 4" xfId="20717" xr:uid="{FE5C670D-C26C-411B-99A1-81161A255CCA}"/>
    <cellStyle name="£_3YP_Book1 5" xfId="20718" xr:uid="{7E61F6F6-453D-4F6E-85D8-B8FB3A78AA1A}"/>
    <cellStyle name="£_3YP_Earn201010F2" xfId="3140" xr:uid="{EF6FFB7B-030C-4270-B35A-15811E9ACEA8}"/>
    <cellStyle name="£_3YP_Earn201010F2 2" xfId="3141" xr:uid="{57E82EFF-AD59-4829-8341-FE6E56532B17}"/>
    <cellStyle name="£_3YP_Earn201010F2 3" xfId="20719" xr:uid="{C239BFC6-8423-4A71-9855-00B8B9CEEA01}"/>
    <cellStyle name="£_3YP_Earn201010F2 4" xfId="20720" xr:uid="{44D4C0A2-AFFD-4974-98C0-27ED59E4FF59}"/>
    <cellStyle name="£_3YP_Earn201010F2 5" xfId="20721" xr:uid="{EF35CAC1-9699-4865-B177-D452E1E063D6}"/>
    <cellStyle name="£_3YP_Earn2011" xfId="3142" xr:uid="{BC16316A-DC8F-4FDF-A295-167DCF535ADF}"/>
    <cellStyle name="£_3YP_Earn2011 2" xfId="3143" xr:uid="{E1478A4B-169D-4129-AA0F-44BC9B7A544F}"/>
    <cellStyle name="£_3YP_Earn2011 3" xfId="20722" xr:uid="{90606F05-A461-4731-8145-688B25394C65}"/>
    <cellStyle name="£_3YP_Earn2011 4" xfId="20723" xr:uid="{0999F0CE-60E3-4BBC-BAA5-9D1A86C7FED5}"/>
    <cellStyle name="£_3YP_Earn2011 5" xfId="20724" xr:uid="{7BF1CFBD-D930-472F-931C-C0A0E083367C}"/>
    <cellStyle name="£_3YP_Earn2012" xfId="3144" xr:uid="{4B532933-F68C-4E0F-962E-6285AEEE8CE3}"/>
    <cellStyle name="£_3YP_Earn2012 2" xfId="3145" xr:uid="{BCF6E40E-EE9D-432D-AFAC-6EED92BF3DB5}"/>
    <cellStyle name="£_3YP_Earn2012 3" xfId="20725" xr:uid="{5C2752A2-8DCA-4E8C-AEE6-57E5F5DE80E6}"/>
    <cellStyle name="£_3YP_Earn2012 4" xfId="20726" xr:uid="{9D699CDF-11DA-4015-BAF0-AB1CB790C6AD}"/>
    <cellStyle name="£_3YP_Earn2012 5" xfId="20727" xr:uid="{50BEC428-FA2E-4874-8695-4D8635A0ABFE}"/>
    <cellStyle name="£_3YP_Fin_Earn10_cal" xfId="3146" xr:uid="{F68E0AFD-9E15-40F1-BFDE-431DEDF1058F}"/>
    <cellStyle name="£_3YP_Fin_Earn10_cal 10" xfId="3147" xr:uid="{5F8040B9-C5C9-4B9C-A3FD-0308FE8224D9}"/>
    <cellStyle name="£_3YP_Fin_Earn10_cal 11" xfId="3148" xr:uid="{2FD1F87A-0C10-4C8E-BC70-FAFA8A93D520}"/>
    <cellStyle name="£_3YP_Fin_Earn10_cal 12" xfId="3149" xr:uid="{9810442F-EA38-46CD-AD17-F167E35E1371}"/>
    <cellStyle name="£_3YP_Fin_Earn10_cal 13" xfId="3150" xr:uid="{996A8096-A934-4578-8965-22715A262DE4}"/>
    <cellStyle name="£_3YP_Fin_Earn10_cal 14" xfId="3151" xr:uid="{171EC663-40EF-4612-A0EB-6987A8958E6C}"/>
    <cellStyle name="£_3YP_Fin_Earn10_cal 15" xfId="3152" xr:uid="{A8E26849-2964-45F4-87D7-95854913355C}"/>
    <cellStyle name="£_3YP_Fin_Earn10_cal 16" xfId="3153" xr:uid="{270FB21A-530E-4FF6-B8E8-CCB1A6123CFF}"/>
    <cellStyle name="£_3YP_Fin_Earn10_cal 17" xfId="20728" xr:uid="{340F12F7-CD02-4426-8FAD-573A0487D2B4}"/>
    <cellStyle name="£_3YP_Fin_Earn10_cal 18" xfId="20729" xr:uid="{EF2792BE-B82B-4198-B32D-5615A782B958}"/>
    <cellStyle name="£_3YP_Fin_Earn10_cal 19" xfId="20730" xr:uid="{BFF3593C-3010-47E2-AD87-F7D5A6CE3157}"/>
    <cellStyle name="£_3YP_Fin_Earn10_cal 2" xfId="3154" xr:uid="{E4B4D5B6-6A0F-492E-8AF9-C3AB60C02917}"/>
    <cellStyle name="£_3YP_Fin_Earn10_cal 2 2" xfId="3155" xr:uid="{2F4A1962-3C78-4261-8ED8-EF322B2D5746}"/>
    <cellStyle name="£_3YP_Fin_Earn10_cal 3" xfId="3156" xr:uid="{2FB9B1C2-5491-4B0B-BDD0-7CB03BF4B7C6}"/>
    <cellStyle name="£_3YP_Fin_Earn10_cal 3 2" xfId="3157" xr:uid="{D9A6CFC4-1685-4B6E-AB6E-23D54430DDC1}"/>
    <cellStyle name="£_3YP_Fin_Earn10_cal 4" xfId="3158" xr:uid="{694E2A8C-EDD0-4EF3-BC4A-07159B00065B}"/>
    <cellStyle name="£_3YP_Fin_Earn10_cal 5" xfId="3159" xr:uid="{C00AE634-7C5B-4521-9C85-DA5B3A523921}"/>
    <cellStyle name="£_3YP_Fin_Earn10_cal 6" xfId="3160" xr:uid="{45D517E5-63E2-40B5-863E-7A76E4F8D064}"/>
    <cellStyle name="£_3YP_Fin_Earn10_cal 7" xfId="3161" xr:uid="{8B5508B8-E734-44A5-A7C8-64383D947C34}"/>
    <cellStyle name="£_3YP_Fin_Earn10_cal 8" xfId="3162" xr:uid="{18C14FAC-E16F-4550-AB7B-7B697F87D18C}"/>
    <cellStyle name="£_3YP_Fin_Earn10_cal 9" xfId="3163" xr:uid="{7590A86F-1BD1-41E7-AC5E-5412069BDA74}"/>
    <cellStyle name="£_3YP_Fin_Earn10_cal_Asset movement_2013" xfId="3164" xr:uid="{EB343004-853D-4850-A0FB-04C0C4D733F7}"/>
    <cellStyle name="£_3YP_Fin_Earn10_cal_Asset movement_2014" xfId="3165" xr:uid="{7432258A-443E-42E7-99C0-D58879CCAAA5}"/>
    <cellStyle name="£_3YP_Fin_Earn10_cal_Asset movement_2014feb" xfId="3166" xr:uid="{057A3DB5-E065-4BDB-BAEA-213F8A8FE56B}"/>
    <cellStyle name="£_3YP_Fin_Earn10_cal_AUG" xfId="3167" xr:uid="{E69E554F-9F56-4F10-B586-276D6F672863}"/>
    <cellStyle name="£_3YP_Fin_Earn10_cal_blu002a121a-12e-1 Rev 3_bups30.1.13" xfId="3168" xr:uid="{C671AE20-D062-4DC5-9ABE-22CD0DF4020D}"/>
    <cellStyle name="£_3YP_Fin_Earn10_cal_blu002a121a-12e-1 Rev 3_bups30.1.13 2" xfId="3169" xr:uid="{CFE2A594-FF93-486E-917A-AF3F9FB2B448}"/>
    <cellStyle name="£_3YP_Fin_Earn10_cal_CAPEX ISproject_2012F2" xfId="3170" xr:uid="{2C32F75E-BD15-4BBF-BEDB-9AD02EB1C046}"/>
    <cellStyle name="£_3YP_Fin_Earn10_cal_CAPEX ISproject_2012F2 2" xfId="20731" xr:uid="{5D826298-47B4-4F33-AB1F-56A255D5649A}"/>
    <cellStyle name="£_3YP_Fin_Earn10_cal_CAPEX ISproject_2012F2 3" xfId="20732" xr:uid="{4A3C66A0-2F42-47E7-8A98-9CD420FE5F61}"/>
    <cellStyle name="£_3YP_Fin_Earn10_cal_CAPEX ISproject_2012F2 4" xfId="20733" xr:uid="{D766DCF9-EC28-445D-B587-5B7F0E2EC063}"/>
    <cellStyle name="£_3YP_Fin_Earn10_cal_Copy of FS2014-01" xfId="3171" xr:uid="{5D7EEE1A-34DA-4AD1-A3B4-FBB2005CA17D}"/>
    <cellStyle name="£_3YP_Fin_Earn10_cal_Copy of FS2014-01 2" xfId="3172" xr:uid="{9C2729BC-DBC9-490D-B951-66D2A671E66C}"/>
    <cellStyle name="£_3YP_Fin_Earn10_cal_Copy of FS2014-01 3" xfId="3173" xr:uid="{BF09B9E0-2483-4D42-AF72-04EEA6EC14CA}"/>
    <cellStyle name="£_3YP_Fin_Earn10_cal_DEC" xfId="3174" xr:uid="{714B83D5-70D2-41F0-BAC3-5DD707DD624A}"/>
    <cellStyle name="£_3YP_Fin_Earn10_cal_DEFERAR" xfId="3175" xr:uid="{6BC808E9-DF6A-418F-ADEC-ED4812BBA735}"/>
    <cellStyle name="£_3YP_Fin_Earn10_cal_EARN_2013" xfId="3176" xr:uid="{685BE90B-6566-4453-A9E9-D085CB6854C9}"/>
    <cellStyle name="£_3YP_Fin_Earn10_cal_EARN_2014" xfId="3177" xr:uid="{AD4AE758-7827-45EF-8B7F-9DB940EC946F}"/>
    <cellStyle name="£_3YP_Fin_Earn10_cal_EBO_2013" xfId="3178" xr:uid="{82C3EA8F-F29E-496E-BBA3-DCE53C657DA4}"/>
    <cellStyle name="£_3YP_Fin_Earn10_cal_EBO_2013 2" xfId="3179" xr:uid="{2CFB604B-BE3C-4A46-9377-E6B894A6E04E}"/>
    <cellStyle name="£_3YP_Fin_Earn10_cal_FEB" xfId="3180" xr:uid="{5E0C0A7E-B60C-450F-8621-0F26360D4499}"/>
    <cellStyle name="£_3YP_Fin_Earn10_cal_FS2013-09" xfId="3181" xr:uid="{D4FD3806-7A7E-4239-9628-14BE81CF00A6}"/>
    <cellStyle name="£_3YP_Fin_Earn10_cal_FS2013-09 2" xfId="3182" xr:uid="{D93A0D17-C7DB-4FDA-8E79-69669582F761}"/>
    <cellStyle name="£_3YP_Fin_Earn10_cal_FS2013-11" xfId="3183" xr:uid="{395D7B0A-6A96-431C-A003-3591DCEFFCF5}"/>
    <cellStyle name="£_3YP_Fin_Earn10_cal_FS2013-11 2" xfId="3184" xr:uid="{B1385C74-EAD4-4648-8D77-04E8DD620FD5}"/>
    <cellStyle name="£_3YP_Fin_Earn10_cal_FS2014-03" xfId="3185" xr:uid="{F8EABE13-A327-4B52-AC50-28F6976D74F0}"/>
    <cellStyle name="£_3YP_Fin_Earn10_cal_FS2014-03 2" xfId="3186" xr:uid="{AC349052-4A3B-4F5B-964E-996EF424B6C2}"/>
    <cellStyle name="£_3YP_Fin_Earn10_cal_FS2014-03 3" xfId="3187" xr:uid="{CE9F91D1-85CD-4E03-972A-E284C1B341D7}"/>
    <cellStyle name="£_3YP_Fin_Earn10_cal_FS2014-04" xfId="3188" xr:uid="{D2408C20-5A58-4D74-9657-7C9887041637}"/>
    <cellStyle name="£_3YP_Fin_Earn10_cal_FS2014-04 2" xfId="3189" xr:uid="{DF58DFE8-09CB-4343-954A-7B18F10A5374}"/>
    <cellStyle name="£_3YP_Fin_Earn10_cal_FS2014-04 3" xfId="3190" xr:uid="{6287FB26-34A8-4F44-A914-243512784E18}"/>
    <cellStyle name="£_3YP_Fin_Earn10_cal_JAN" xfId="3191" xr:uid="{913542FE-86F5-4AAC-94E5-421B69057ADD}"/>
    <cellStyle name="£_3YP_Fin_Earn10_cal_JUN" xfId="3192" xr:uid="{17F447F4-F1FB-4DAB-8B9A-660BCC0F3D45}"/>
    <cellStyle name="£_3YP_Fin_Earn10_cal_MAR" xfId="3193" xr:uid="{E9541C3B-4267-40B5-97F0-3B5B74BA7949}"/>
    <cellStyle name="£_3YP_Fin_Earn10_cal_NOV" xfId="3194" xr:uid="{A2DBCAD1-DA3A-41F5-9629-D451437C8629}"/>
    <cellStyle name="£_3YP_Fin_Earn10_cal_OCT'13" xfId="3195" xr:uid="{DD647631-81A0-48A6-991C-8F9E7112E9E2}"/>
    <cellStyle name="£_3YP_Fin_Earn10_cal_OCT'13 2" xfId="3196" xr:uid="{9315F384-5DCB-40DA-A7DC-F6D28FA82F77}"/>
    <cellStyle name="£_3YP_Fin_Earn10_cal_OCT'13 3" xfId="3197" xr:uid="{5C319627-1169-4D07-936B-87F66407FA55}"/>
    <cellStyle name="£_3YP_Fin_Earn10_cal_RECONCILE-ACCRUED-2013" xfId="3198" xr:uid="{3B157C9A-D624-4FAE-9E0A-CBFB33EAA481}"/>
    <cellStyle name="£_3YP_Fin_Earn10_cal_RECONCILE-ACCRUED-2013 2" xfId="3199" xr:uid="{B8EB65C2-30CF-4631-85F0-F8AEEE480D9D}"/>
    <cellStyle name="£_3YP_Fin_Earn10_cal_RECONCILE-ACCRUED-2013 3" xfId="3200" xr:uid="{BA7CFC33-714B-4EBB-9721-99FCDCC41FEB}"/>
    <cellStyle name="£_3YP_Fin_Earn10_cal_RECONCILE-ACCRUED-2014" xfId="3201" xr:uid="{5BC5D8C0-481C-42E5-8B0D-FFB8955C8AFB}"/>
    <cellStyle name="£_3YP_Fin_Earn10_cal_RECONCILE-ACCRUED-2014 2" xfId="3202" xr:uid="{E6C48D1E-A515-4274-B757-B9629727B023}"/>
    <cellStyle name="£_3YP_Fin_Earn10_cal_RECONCILE-ACCRUED-2014 3" xfId="3203" xr:uid="{F567B76D-04E6-443A-81B8-32FCDA5EE904}"/>
    <cellStyle name="£_3YP_Fin_Earn10_cal_Sheet1" xfId="3204" xr:uid="{950282B5-B1B2-4B37-A58F-85597440D5F9}"/>
    <cellStyle name="£_3YP_Fin_Earn10_cal_TB" xfId="3205" xr:uid="{0648F32B-3E60-4D8F-A68E-F12850939642}"/>
    <cellStyle name="£_3YP_Fin_Earn10_cal_TB 2" xfId="3206" xr:uid="{12CDA019-2D2F-47FE-AFCA-88BF1EDF781C}"/>
    <cellStyle name="£_3YP_Fin_Earn10_cal_TB 3" xfId="3207" xr:uid="{008BCB21-E6B8-477A-83E3-CD1601B0DD1B}"/>
    <cellStyle name="£_3YP_Fin_Earn10_cal_TB_1" xfId="3208" xr:uid="{BDF96E22-C73B-47B0-8E11-BA26DA309D43}"/>
    <cellStyle name="£_3YP_MA_2011" xfId="3209" xr:uid="{111F3CB4-1531-4E0D-846C-C071E21CAD71}"/>
    <cellStyle name="£_3YP_MA_2011 10" xfId="3210" xr:uid="{FED2C1D6-61F4-49DC-A3F0-8C8D10EDD8FC}"/>
    <cellStyle name="£_3YP_MA_2011 11" xfId="3211" xr:uid="{39F90607-93E9-46E7-8879-32BF1E0E00C3}"/>
    <cellStyle name="£_3YP_MA_2011 12" xfId="3212" xr:uid="{95570EFD-86AE-40A6-B44C-F27195982DAF}"/>
    <cellStyle name="£_3YP_MA_2011 13" xfId="3213" xr:uid="{58B5CFD9-4337-4627-A771-F62FF3131765}"/>
    <cellStyle name="£_3YP_MA_2011 14" xfId="3214" xr:uid="{50F517D3-4698-4873-A6C7-B0FFF3C52D1E}"/>
    <cellStyle name="£_3YP_MA_2011 15" xfId="3215" xr:uid="{8BB79028-8A27-4D20-AB6F-84D026474C66}"/>
    <cellStyle name="£_3YP_MA_2011 16" xfId="3216" xr:uid="{3B2D4C18-ED49-481B-A00F-D01E6DAC3287}"/>
    <cellStyle name="£_3YP_MA_2011 17" xfId="20734" xr:uid="{30B9C077-071B-4E72-B006-205E7C440489}"/>
    <cellStyle name="£_3YP_MA_2011 18" xfId="20735" xr:uid="{FAB0E922-4776-4A51-AF6D-22C21DB2EA8D}"/>
    <cellStyle name="£_3YP_MA_2011 19" xfId="20736" xr:uid="{1C9FF06A-8839-4292-9880-98121F5B74DF}"/>
    <cellStyle name="£_3YP_MA_2011 2" xfId="3217" xr:uid="{909FDA0A-AAEA-432F-A206-8C7FC378497F}"/>
    <cellStyle name="£_3YP_MA_2011 2 2" xfId="3218" xr:uid="{F0A63DBD-8273-40D5-AF5F-803B251832EE}"/>
    <cellStyle name="£_3YP_MA_2011 3" xfId="3219" xr:uid="{3574DD35-E2FA-4E09-A37E-B2EDF0583256}"/>
    <cellStyle name="£_3YP_MA_2011 3 2" xfId="3220" xr:uid="{EF6D4DB6-9C58-4144-8BEE-8B93E9A97FCE}"/>
    <cellStyle name="£_3YP_MA_2011 4" xfId="3221" xr:uid="{E49C7026-4E34-4CAE-ABBE-B08BE7BAF03A}"/>
    <cellStyle name="£_3YP_MA_2011 5" xfId="3222" xr:uid="{2AD3746E-3917-4A8F-ACF3-2A1B7422E114}"/>
    <cellStyle name="£_3YP_MA_2011 6" xfId="3223" xr:uid="{2121CED0-D4F2-49DD-9EFA-3AA2572762B4}"/>
    <cellStyle name="£_3YP_MA_2011 7" xfId="3224" xr:uid="{92193BB8-1D66-4FD0-90F8-D3578BF5B52C}"/>
    <cellStyle name="£_3YP_MA_2011 8" xfId="3225" xr:uid="{8964D2F9-4E33-483E-A9B9-B685A849A589}"/>
    <cellStyle name="£_3YP_MA_2011 9" xfId="3226" xr:uid="{22D79E69-1786-4823-A80D-8450A564A19A}"/>
    <cellStyle name="£_3YP_MA_2011_Asset movement_2013" xfId="3227" xr:uid="{A199BDD0-5D5C-4FB5-BA37-92D96053BCB1}"/>
    <cellStyle name="£_3YP_MA_2011_Asset movement_2014" xfId="3228" xr:uid="{7B8F8AC3-780E-4C95-9D50-EE91116CC50A}"/>
    <cellStyle name="£_3YP_MA_2011_Asset movement_2014feb" xfId="3229" xr:uid="{2FAABF62-3157-46A3-8D26-B53F82C5B86A}"/>
    <cellStyle name="£_3YP_MA_2011_AUG" xfId="3230" xr:uid="{CA24762A-0016-4D02-9811-706F3F0F19BB}"/>
    <cellStyle name="£_3YP_MA_2011_blu002a121a-12e-1 Rev 3_bups30.1.13" xfId="3231" xr:uid="{B186CBC3-0EA1-4644-BED2-6EF726DC53A1}"/>
    <cellStyle name="£_3YP_MA_2011_blu002a121a-12e-1 Rev 3_bups30.1.13 2" xfId="3232" xr:uid="{AD8D2E7A-B3CB-422E-8D90-951E1C37724B}"/>
    <cellStyle name="£_3YP_MA_2011_CAPEX ISproject_2012F2" xfId="3233" xr:uid="{10910F2E-ECD9-4AD5-8D80-DE854D1146E7}"/>
    <cellStyle name="£_3YP_MA_2011_CAPEX ISproject_2012F2 2" xfId="20737" xr:uid="{5F0D9B65-3D75-4882-86FD-BAF1549D1320}"/>
    <cellStyle name="£_3YP_MA_2011_CAPEX ISproject_2012F2 3" xfId="20738" xr:uid="{2E4FDFA4-0D1F-4157-8CB4-6B561898DB5C}"/>
    <cellStyle name="£_3YP_MA_2011_CAPEX ISproject_2012F2 4" xfId="20739" xr:uid="{5954D930-EBFF-42BB-AD99-4159FE569DE9}"/>
    <cellStyle name="£_3YP_MA_2011_Copy of FS2014-01" xfId="3234" xr:uid="{15358307-EA1E-4F65-96B6-ED4AD97B8F0B}"/>
    <cellStyle name="£_3YP_MA_2011_Copy of FS2014-01 2" xfId="3235" xr:uid="{A31EEE53-9237-4325-8ACC-F091195DCB37}"/>
    <cellStyle name="£_3YP_MA_2011_Copy of FS2014-01 3" xfId="3236" xr:uid="{96A6BF69-C47E-4992-ABE9-C4BD20764CC1}"/>
    <cellStyle name="£_3YP_MA_2011_DEC" xfId="3237" xr:uid="{EA904D1F-DA12-4D66-B613-E36B2C3DD4CF}"/>
    <cellStyle name="£_3YP_MA_2011_DEFERAR" xfId="3238" xr:uid="{07544774-C6C6-470C-A761-FD63AFE63D19}"/>
    <cellStyle name="£_3YP_MA_2011_EARN_2013" xfId="3239" xr:uid="{C8684C65-BB2D-4D28-9115-3C7D1D5F74C5}"/>
    <cellStyle name="£_3YP_MA_2011_EARN_2014" xfId="3240" xr:uid="{29B602AD-FD63-4E4E-B108-C7E035110BC0}"/>
    <cellStyle name="£_3YP_MA_2011_EBO_2013" xfId="3241" xr:uid="{F1B175F7-D8BB-499E-BA81-18D332A51D98}"/>
    <cellStyle name="£_3YP_MA_2011_EBO_2013 2" xfId="3242" xr:uid="{DDFA7857-E625-4C7C-B4B6-71460B42402E}"/>
    <cellStyle name="£_3YP_MA_2011_FEB" xfId="3243" xr:uid="{3F4A3054-E94E-4304-A79C-C07CE9F73826}"/>
    <cellStyle name="£_3YP_MA_2011_FS2013-09" xfId="3244" xr:uid="{D98057A3-F923-4C98-A8BF-069EA5FBFBBC}"/>
    <cellStyle name="£_3YP_MA_2011_FS2013-09 2" xfId="3245" xr:uid="{5ACA4465-89CD-46B7-94BD-860942024D15}"/>
    <cellStyle name="£_3YP_MA_2011_FS2013-11" xfId="3246" xr:uid="{14BD93EF-255F-4DB7-B05B-9B4D164DFC17}"/>
    <cellStyle name="£_3YP_MA_2011_FS2013-11 2" xfId="3247" xr:uid="{65BA5EC6-AED6-495C-A220-54CC71A57438}"/>
    <cellStyle name="£_3YP_MA_2011_FS2014-03" xfId="3248" xr:uid="{AB906ABD-4BF7-4807-BE89-E29CB17D9CE4}"/>
    <cellStyle name="£_3YP_MA_2011_FS2014-03 2" xfId="3249" xr:uid="{6E548F7F-89DF-4C62-A6D7-556BB5C54620}"/>
    <cellStyle name="£_3YP_MA_2011_FS2014-03 3" xfId="3250" xr:uid="{93D142FC-520D-428D-86A9-648AF1AD5CED}"/>
    <cellStyle name="£_3YP_MA_2011_FS2014-04" xfId="3251" xr:uid="{265A85C9-EE7A-4E69-91EA-014E0BB92653}"/>
    <cellStyle name="£_3YP_MA_2011_FS2014-04 2" xfId="3252" xr:uid="{673A038E-8BCF-4F1E-BD9C-C0767FEADB94}"/>
    <cellStyle name="£_3YP_MA_2011_FS2014-04 3" xfId="3253" xr:uid="{A121E08C-8FC9-47B9-89E7-F9221C40748E}"/>
    <cellStyle name="£_3YP_MA_2011_JAN" xfId="3254" xr:uid="{FD191FBC-1D15-4B0D-91B4-25ACCD156814}"/>
    <cellStyle name="£_3YP_MA_2011_JUN" xfId="3255" xr:uid="{19238247-5D2D-4477-AB8C-FE9A7BEF6BCA}"/>
    <cellStyle name="£_3YP_MA_2011_MAR" xfId="3256" xr:uid="{88A3643F-89AB-4172-9400-FDDFB4A5288A}"/>
    <cellStyle name="£_3YP_MA_2011_NOV" xfId="3257" xr:uid="{D322B2DA-091A-458F-A06A-201214EB03A4}"/>
    <cellStyle name="£_3YP_MA_2011_OCT'13" xfId="3258" xr:uid="{1D2B576E-E077-4663-9F9C-C22EA7D7DA49}"/>
    <cellStyle name="£_3YP_MA_2011_OCT'13 2" xfId="3259" xr:uid="{730276AF-7DC2-4249-952C-36ECBDA3D1C3}"/>
    <cellStyle name="£_3YP_MA_2011_OCT'13 3" xfId="3260" xr:uid="{2588AAC1-F85C-430E-9626-38700C9CD092}"/>
    <cellStyle name="£_3YP_MA_2011_RECONCILE-ACCRUED-2013" xfId="3261" xr:uid="{D0360D23-F836-485E-B7EB-22A25058CF6B}"/>
    <cellStyle name="£_3YP_MA_2011_RECONCILE-ACCRUED-2013 2" xfId="3262" xr:uid="{917AF773-A49F-46A2-AEF9-75B2025D189A}"/>
    <cellStyle name="£_3YP_MA_2011_RECONCILE-ACCRUED-2013 3" xfId="3263" xr:uid="{B2FAEBA7-5B5C-46C8-B0CA-C0EF8B579436}"/>
    <cellStyle name="£_3YP_MA_2011_RECONCILE-ACCRUED-2014" xfId="3264" xr:uid="{7670213E-6429-4099-8939-665AF93ED13A}"/>
    <cellStyle name="£_3YP_MA_2011_RECONCILE-ACCRUED-2014 2" xfId="3265" xr:uid="{89D48570-F519-40B0-911A-B026DD9AEF04}"/>
    <cellStyle name="£_3YP_MA_2011_RECONCILE-ACCRUED-2014 3" xfId="3266" xr:uid="{BC1117D4-B26D-4694-820B-441E457FBDEC}"/>
    <cellStyle name="£_3YP_MA_2011_Sheet1" xfId="3267" xr:uid="{4EF3EA22-C805-4B6F-842F-06ADC0D004BC}"/>
    <cellStyle name="£_3YP_MA_2011_TB" xfId="3268" xr:uid="{48EA12D0-4A31-48BB-A939-D34B584267A6}"/>
    <cellStyle name="£_3YP_MA_2011_TB 2" xfId="3269" xr:uid="{44A0C008-9CC7-4AF2-9033-D4CFA96447EE}"/>
    <cellStyle name="£_3YP_MA_2011_TB 3" xfId="3270" xr:uid="{8E63C858-25E2-41B4-9754-9056BB43FB40}"/>
    <cellStyle name="£_3YP_MA_2011_TB_1" xfId="3271" xr:uid="{0B7E5A8E-17F8-4D22-BEDE-6E529B657629}"/>
    <cellStyle name="£_3YP_Member2011" xfId="3272" xr:uid="{B252BE1F-B675-43C7-9990-840948B98501}"/>
    <cellStyle name="£_3YP_Member2011 2" xfId="3273" xr:uid="{9F942322-43E4-40ED-AB73-B4ED46A7A162}"/>
    <cellStyle name="£_3YP_Member2011 3" xfId="20740" xr:uid="{EBCC0389-1B15-4CC4-8E1A-C06DA7F578E0}"/>
    <cellStyle name="£_3YP_Member2011 4" xfId="20741" xr:uid="{0F4A8BB7-EE4C-4EBC-BEB4-A8195101CCBF}"/>
    <cellStyle name="£_3YP_Member2011 5" xfId="20742" xr:uid="{034CA92B-CA3E-484F-BD9F-2492EC342B78}"/>
    <cellStyle name="£_3YP_New_Branch (start11-10)Rachapruk (2)" xfId="3274" xr:uid="{B1CBE934-5D75-4CBB-A303-26250774DFBC}"/>
    <cellStyle name="£_3YP_New_Branch (start11-10)Rachapruk (2) 10" xfId="3275" xr:uid="{86FE25C8-48F4-4350-8705-F74A58C9EBCF}"/>
    <cellStyle name="£_3YP_New_Branch (start11-10)Rachapruk (2) 11" xfId="3276" xr:uid="{B6E371EE-AC17-4310-BB04-97A58B5EAD46}"/>
    <cellStyle name="£_3YP_New_Branch (start11-10)Rachapruk (2) 12" xfId="3277" xr:uid="{AE8EE9AA-5CB3-4865-B1FB-C59586300C5D}"/>
    <cellStyle name="£_3YP_New_Branch (start11-10)Rachapruk (2) 13" xfId="3278" xr:uid="{00FD7E4B-D57C-4A39-8F81-1224E4642980}"/>
    <cellStyle name="£_3YP_New_Branch (start11-10)Rachapruk (2) 14" xfId="3279" xr:uid="{BB70BAC5-9F89-417C-979E-424720E10B8E}"/>
    <cellStyle name="£_3YP_New_Branch (start11-10)Rachapruk (2) 15" xfId="3280" xr:uid="{FCA072FE-21D5-4556-9652-61AA411A1CE4}"/>
    <cellStyle name="£_3YP_New_Branch (start11-10)Rachapruk (2) 16" xfId="3281" xr:uid="{BBFBA16D-97C3-48F7-B97F-2807C19AB69A}"/>
    <cellStyle name="£_3YP_New_Branch (start11-10)Rachapruk (2) 17" xfId="20743" xr:uid="{E19A38DE-D555-4E48-B116-5D86A713E0FD}"/>
    <cellStyle name="£_3YP_New_Branch (start11-10)Rachapruk (2) 18" xfId="20744" xr:uid="{6B59021B-C79A-406A-86F4-0B13A4E8DB45}"/>
    <cellStyle name="£_3YP_New_Branch (start11-10)Rachapruk (2) 19" xfId="20745" xr:uid="{F9D0709C-C87B-4647-B88C-B892FEB89279}"/>
    <cellStyle name="£_3YP_New_Branch (start11-10)Rachapruk (2) 2" xfId="3282" xr:uid="{E2855B82-65DE-4A47-832C-4BEFE9112DAB}"/>
    <cellStyle name="£_3YP_New_Branch (start11-10)Rachapruk (2) 2 2" xfId="3283" xr:uid="{88F0CCCB-8346-4E44-8AA7-DEE7849603B9}"/>
    <cellStyle name="£_3YP_New_Branch (start11-10)Rachapruk (2) 3" xfId="3284" xr:uid="{84BDECEB-4551-4D10-9E47-F437710F9055}"/>
    <cellStyle name="£_3YP_New_Branch (start11-10)Rachapruk (2) 3 2" xfId="3285" xr:uid="{CCFBCB02-118A-464D-B937-64E206ECBFF6}"/>
    <cellStyle name="£_3YP_New_Branch (start11-10)Rachapruk (2) 4" xfId="3286" xr:uid="{9695AA94-1D21-4CFD-8D49-20201CA57F8F}"/>
    <cellStyle name="£_3YP_New_Branch (start11-10)Rachapruk (2) 5" xfId="3287" xr:uid="{EF5423BD-2682-49B2-9504-6136CAF8D4CF}"/>
    <cellStyle name="£_3YP_New_Branch (start11-10)Rachapruk (2) 6" xfId="3288" xr:uid="{AC216EEE-EC52-4D7A-98CC-3B32F42FE7AC}"/>
    <cellStyle name="£_3YP_New_Branch (start11-10)Rachapruk (2) 7" xfId="3289" xr:uid="{984A6F24-BB9B-463D-AB06-82D427F485EB}"/>
    <cellStyle name="£_3YP_New_Branch (start11-10)Rachapruk (2) 8" xfId="3290" xr:uid="{BF412138-79F8-4641-986B-18B1BB190784}"/>
    <cellStyle name="£_3YP_New_Branch (start11-10)Rachapruk (2) 9" xfId="3291" xr:uid="{4FFDD7C0-C84F-4480-A9BB-E0F9DFD2032E}"/>
    <cellStyle name="£_3YP_New_Branch (start11-10)Rachapruk (2)_Asset movement_2013" xfId="3292" xr:uid="{01428CB6-D41A-4CAD-983A-990807B648D6}"/>
    <cellStyle name="£_3YP_New_Branch (start11-10)Rachapruk (2)_Asset movement_2014" xfId="3293" xr:uid="{9E0B7117-166E-4D30-92B7-0767780BECAA}"/>
    <cellStyle name="£_3YP_New_Branch (start11-10)Rachapruk (2)_Asset movement_2014feb" xfId="3294" xr:uid="{8E5DECBF-E223-43E2-97D8-565955528496}"/>
    <cellStyle name="£_3YP_New_Branch (start11-10)Rachapruk (2)_AUG" xfId="3295" xr:uid="{E3679675-6CF4-4A38-B88B-80331FADE71B}"/>
    <cellStyle name="£_3YP_New_Branch (start11-10)Rachapruk (2)_Backup of blu002a121b-03e-1 Rev(poo9.5.12)" xfId="3296" xr:uid="{DFC0C4B5-97E5-4507-BF05-9BBC81A2D911}"/>
    <cellStyle name="£_3YP_New_Branch (start11-10)Rachapruk (2)_Backup of blu002a121b-03e-1 Rev(poo9.5.12) 2" xfId="3297" xr:uid="{F9B3C2AE-F1BC-472A-BE85-463DC60EC48B}"/>
    <cellStyle name="£_3YP_New_Branch (start11-10)Rachapruk (2)_blu002a121a-12e-1 Rev 3_bups28.1.13" xfId="3298" xr:uid="{A86F5935-A6E8-4EE6-AFE6-A6C5E4D6E0F0}"/>
    <cellStyle name="£_3YP_New_Branch (start11-10)Rachapruk (2)_blu002a121a-12e-1 Rev 3_bups30.1.13" xfId="3299" xr:uid="{C834A29F-0B59-480F-A2CF-97E831762612}"/>
    <cellStyle name="£_3YP_New_Branch (start11-10)Rachapruk (2)_blu002a121b-06e-(bupa1.8.12)" xfId="3300" xr:uid="{AF68C208-1012-4881-A56E-F7D0CC226894}"/>
    <cellStyle name="£_3YP_New_Branch (start11-10)Rachapruk (2)_blu002a121b-06e-(bupa1.8.12) 2" xfId="3301" xr:uid="{B7FAE4D9-6306-44DB-A6CE-8F0805B34C3A}"/>
    <cellStyle name="£_3YP_New_Branch (start11-10)Rachapruk (2)_blu002a121b-06e-(bupa1.8.12)_blu002a121a-12e-1 Rev 3_bups30.1.13" xfId="3302" xr:uid="{D03C27B9-CF00-446D-959A-14DF0DEE1300}"/>
    <cellStyle name="£_3YP_New_Branch (start11-10)Rachapruk (2)_blu002a121b-06e-(bupa1.8.12)_blu002a121a-12e-1 Rev 3_bups30.1.13 2" xfId="3303" xr:uid="{DA291A30-80E1-47CE-8BE0-1567C64B3A85}"/>
    <cellStyle name="£_3YP_New_Branch (start11-10)Rachapruk (2)_blu002a121b-06e-(bupa1.8.12)_EBO_2013" xfId="3304" xr:uid="{FF2C6A15-EB78-4743-A283-19FFCB8071C4}"/>
    <cellStyle name="£_3YP_New_Branch (start11-10)Rachapruk (2)_blu002a121b-06e-(bupa1.8.12)_EBO_2013 2" xfId="3305" xr:uid="{2CA7868B-AA96-4054-B6CE-026EEE8D137A}"/>
    <cellStyle name="£_3YP_New_Branch (start11-10)Rachapruk (2)_blu002a121b-06e-(bupa1.8.12)_Sheet1" xfId="3306" xr:uid="{CF260AD3-BCBB-4ECC-A401-2330680A4281}"/>
    <cellStyle name="£_3YP_New_Branch (start11-10)Rachapruk (2)_blu002a121b-09e-1 Rev 2(BupaQ3)" xfId="3307" xr:uid="{8CE2AEFB-4F63-4329-AA11-1B27A40306C1}"/>
    <cellStyle name="£_3YP_New_Branch (start11-10)Rachapruk (2)_Book1" xfId="3308" xr:uid="{4216233F-A30C-4762-A8F2-BE437EFDD13F}"/>
    <cellStyle name="£_3YP_New_Branch (start11-10)Rachapruk (2)_Book1 2" xfId="3309" xr:uid="{03E80517-8C25-437E-9B38-E463BCFCE81A}"/>
    <cellStyle name="£_3YP_New_Branch (start11-10)Rachapruk (2)_Book1_Backup of blu002a121b-03e-1 Rev(poo9.5.12)" xfId="3310" xr:uid="{391EA15E-6FBB-4804-BD0A-074683D66491}"/>
    <cellStyle name="£_3YP_New_Branch (start11-10)Rachapruk (2)_Book1_blu002a121a-12e-1 Rev 3_bups30.1.13" xfId="3311" xr:uid="{B3518859-D094-42EB-9A9A-65DC4C7C08B8}"/>
    <cellStyle name="£_3YP_New_Branch (start11-10)Rachapruk (2)_Book1_blu002a121a-12e-1 Rev 3_bups30.1.13 2" xfId="3312" xr:uid="{5BFB4C1E-A3A2-4203-AA6E-333844067740}"/>
    <cellStyle name="£_3YP_New_Branch (start11-10)Rachapruk (2)_Book1_blu002a121b-09e-1 Rev 2(BupaQ3)" xfId="3313" xr:uid="{A5B8E4D7-3118-41A0-A775-BAFEEB06EC24}"/>
    <cellStyle name="£_3YP_New_Branch (start11-10)Rachapruk (2)_Book1_EBO_2013" xfId="3314" xr:uid="{4E2D3287-D280-49B0-8237-9EBC10C14C57}"/>
    <cellStyle name="£_3YP_New_Branch (start11-10)Rachapruk (2)_Book1_EBO_2013 2" xfId="3315" xr:uid="{BF768D4A-BEBB-4FEB-B56A-5A8EFF484C68}"/>
    <cellStyle name="£_3YP_New_Branch (start11-10)Rachapruk (2)_Book1_Sheet1" xfId="3316" xr:uid="{B185725A-2EE3-433A-BA41-70874E5F9B21}"/>
    <cellStyle name="£_3YP_New_Branch (start11-10)Rachapruk (2)_branch" xfId="3317" xr:uid="{337E8AE0-95D3-4EF8-8AC8-6B23514736CB}"/>
    <cellStyle name="£_3YP_New_Branch (start11-10)Rachapruk (2)_branch_Asset movement_2014" xfId="3318" xr:uid="{CE8F2CA4-16D8-4234-9F24-3D6B0492237E}"/>
    <cellStyle name="£_3YP_New_Branch (start11-10)Rachapruk (2)_branch_Asset movement_2014feb" xfId="3319" xr:uid="{A05AC812-5C90-42C4-9922-31DB96EAFACC}"/>
    <cellStyle name="£_3YP_New_Branch (start11-10)Rachapruk (2)_CAPEX ISproject_2012F2" xfId="3320" xr:uid="{AE7C13FC-0CC4-49EA-AEDE-19D51BD2B402}"/>
    <cellStyle name="£_3YP_New_Branch (start11-10)Rachapruk (2)_CAPEX ISproject_2012F2 2" xfId="20746" xr:uid="{2EBD7B1E-8027-4716-9940-FD3ED435DC5D}"/>
    <cellStyle name="£_3YP_New_Branch (start11-10)Rachapruk (2)_CAPEX ISproject_2012F2 3" xfId="20747" xr:uid="{3E31F02C-892F-4B6A-BA18-BB34B6FC55F1}"/>
    <cellStyle name="£_3YP_New_Branch (start11-10)Rachapruk (2)_CAPEX ISproject_2012F2 4" xfId="20748" xr:uid="{A3FABF59-7314-40C7-9993-0F0617D2B4B6}"/>
    <cellStyle name="£_3YP_New_Branch (start11-10)Rachapruk (2)_Copy of FS2014-01" xfId="3321" xr:uid="{8A53AD3B-3E78-4589-9538-A3945F414749}"/>
    <cellStyle name="£_3YP_New_Branch (start11-10)Rachapruk (2)_Copy of FS2014-01 2" xfId="3322" xr:uid="{205558D5-FCD4-4382-93BF-E66C2E13A164}"/>
    <cellStyle name="£_3YP_New_Branch (start11-10)Rachapruk (2)_Copy of FS2014-01 3" xfId="3323" xr:uid="{D1C0770E-1F73-4B59-8AA2-686FCBB6C455}"/>
    <cellStyle name="£_3YP_New_Branch (start11-10)Rachapruk (2)_DEC" xfId="3324" xr:uid="{2816AEAB-1141-4B86-AA3E-60C5FA0903D2}"/>
    <cellStyle name="£_3YP_New_Branch (start11-10)Rachapruk (2)_DEFERAR" xfId="3325" xr:uid="{D96AB0A8-04D7-49F1-8F90-A51D1086E9E5}"/>
    <cellStyle name="£_3YP_New_Branch (start11-10)Rachapruk (2)_EARN_2013" xfId="3326" xr:uid="{47737FC6-C8E5-4E25-8061-50A5AC4CEAD9}"/>
    <cellStyle name="£_3YP_New_Branch (start11-10)Rachapruk (2)_EARN_2014" xfId="3327" xr:uid="{6FAE09E5-E0BE-4BEA-B237-3874956E7203}"/>
    <cellStyle name="£_3YP_New_Branch (start11-10)Rachapruk (2)_EBO_2013" xfId="3328" xr:uid="{2A289C87-C8C5-4B93-B6F2-02216579D6A7}"/>
    <cellStyle name="£_3YP_New_Branch (start11-10)Rachapruk (2)_EBO_2013 2" xfId="3329" xr:uid="{4634DE93-8478-4170-970E-BBB6B3E3D33C}"/>
    <cellStyle name="£_3YP_New_Branch (start11-10)Rachapruk (2)_exp" xfId="3330" xr:uid="{DBAFEA05-AA76-406E-AC96-D052BDFC4FB5}"/>
    <cellStyle name="£_3YP_New_Branch (start11-10)Rachapruk (2)_exp 2" xfId="3331" xr:uid="{5765575B-48C3-443C-9DDB-FB01E915527F}"/>
    <cellStyle name="£_3YP_New_Branch (start11-10)Rachapruk (2)_exp 3" xfId="3332" xr:uid="{3D193600-E90C-4401-A8C3-58B7BA01686D}"/>
    <cellStyle name="£_3YP_New_Branch (start11-10)Rachapruk (2)_FEB" xfId="3333" xr:uid="{0CE0F022-4631-4D2E-A5AD-F05CC63DF16A}"/>
    <cellStyle name="£_3YP_New_Branch (start11-10)Rachapruk (2)_FS2013-09" xfId="3334" xr:uid="{61349645-30D8-4950-A2EA-3197584D43C9}"/>
    <cellStyle name="£_3YP_New_Branch (start11-10)Rachapruk (2)_FS2013-09 2" xfId="3335" xr:uid="{D84D42E1-A56C-4669-82E6-FFAB863249C2}"/>
    <cellStyle name="£_3YP_New_Branch (start11-10)Rachapruk (2)_FS2013-11" xfId="3336" xr:uid="{0C012813-3A89-41C1-ABCB-25B05AFC2283}"/>
    <cellStyle name="£_3YP_New_Branch (start11-10)Rachapruk (2)_FS2013-11 2" xfId="3337" xr:uid="{5BD56150-D26C-4153-899F-2FA718017276}"/>
    <cellStyle name="£_3YP_New_Branch (start11-10)Rachapruk (2)_FS2014-03" xfId="3338" xr:uid="{368A763E-93F5-4EE5-B015-A76A1E669824}"/>
    <cellStyle name="£_3YP_New_Branch (start11-10)Rachapruk (2)_FS2014-03 2" xfId="3339" xr:uid="{9D402140-BC68-474B-8719-1519741BC12E}"/>
    <cellStyle name="£_3YP_New_Branch (start11-10)Rachapruk (2)_FS2014-03 3" xfId="3340" xr:uid="{090FD0B9-B63E-4CF8-8419-8C1BB062AD37}"/>
    <cellStyle name="£_3YP_New_Branch (start11-10)Rachapruk (2)_FS2014-04" xfId="3341" xr:uid="{BF2FD815-48AA-4E52-B216-D0380198745A}"/>
    <cellStyle name="£_3YP_New_Branch (start11-10)Rachapruk (2)_FS2014-04 2" xfId="3342" xr:uid="{DE480192-57AD-4913-810B-424BEAA4049D}"/>
    <cellStyle name="£_3YP_New_Branch (start11-10)Rachapruk (2)_FS2014-04 3" xfId="3343" xr:uid="{239E5901-577E-4B4E-9DE4-80F08BA8ECF9}"/>
    <cellStyle name="£_3YP_New_Branch (start11-10)Rachapruk (2)_fx write off-2013" xfId="3344" xr:uid="{597BA639-50CE-458B-A337-025EF1139EA1}"/>
    <cellStyle name="£_3YP_New_Branch (start11-10)Rachapruk (2)_JAN" xfId="3345" xr:uid="{005B9957-B521-49D7-B96D-C4ED01B8EE71}"/>
    <cellStyle name="£_3YP_New_Branch (start11-10)Rachapruk (2)_JUN" xfId="3346" xr:uid="{411AE856-9E1B-480D-B654-8AB707B45D1B}"/>
    <cellStyle name="£_3YP_New_Branch (start11-10)Rachapruk (2)_MAR" xfId="3347" xr:uid="{CF1B2A0A-8B78-4D3D-9A64-81B802BED987}"/>
    <cellStyle name="£_3YP_New_Branch (start11-10)Rachapruk (2)_NOV" xfId="3348" xr:uid="{79417573-6CFF-4977-9D5D-1FBF675B61DA}"/>
    <cellStyle name="£_3YP_New_Branch (start11-10)Rachapruk (2)_OCT'13" xfId="3349" xr:uid="{803F6E1C-DEDE-441A-97D7-98C66F0143A9}"/>
    <cellStyle name="£_3YP_New_Branch (start11-10)Rachapruk (2)_OCT'13 2" xfId="3350" xr:uid="{3D97A0C5-08D1-4739-89A4-306CA8D7BD60}"/>
    <cellStyle name="£_3YP_New_Branch (start11-10)Rachapruk (2)_OCT'13 3" xfId="3351" xr:uid="{804C7D41-D2AA-4776-9332-6389DE15DD3E}"/>
    <cellStyle name="£_3YP_New_Branch (start11-10)Rachapruk (2)_Quaterly financial statement_BUPAQ12011(poo)" xfId="3352" xr:uid="{C00D1651-9D3E-4E15-ABCC-7EF71E5B38C3}"/>
    <cellStyle name="£_3YP_New_Branch (start11-10)Rachapruk (2)_RECONCILE-ACCRUED-2013" xfId="3353" xr:uid="{094C45CA-4EA1-4F37-8BD6-F89D7E7336B4}"/>
    <cellStyle name="£_3YP_New_Branch (start11-10)Rachapruk (2)_RECONCILE-ACCRUED-2013 2" xfId="3354" xr:uid="{42FBF0E4-9CB6-42C4-BF4B-698809ED0927}"/>
    <cellStyle name="£_3YP_New_Branch (start11-10)Rachapruk (2)_RECONCILE-ACCRUED-2013 3" xfId="3355" xr:uid="{95D8035D-9505-465E-AD59-3DE1FBDF272F}"/>
    <cellStyle name="£_3YP_New_Branch (start11-10)Rachapruk (2)_RECONCILE-ACCRUED-2014" xfId="3356" xr:uid="{E0C0F231-130B-4851-8260-6C5120C77ECA}"/>
    <cellStyle name="£_3YP_New_Branch (start11-10)Rachapruk (2)_RECONCILE-ACCRUED-2014 2" xfId="3357" xr:uid="{3B57C13D-93B1-47ED-92F7-543D39C9EDC6}"/>
    <cellStyle name="£_3YP_New_Branch (start11-10)Rachapruk (2)_RECONCILE-ACCRUED-2014 3" xfId="3358" xr:uid="{A721D597-18A6-4D84-A1D9-5EAAE7F3A66E}"/>
    <cellStyle name="£_3YP_New_Branch (start11-10)Rachapruk (2)_Sheet1" xfId="3359" xr:uid="{5417D7F3-EC38-4B8C-90B5-614FE0EE3E82}"/>
    <cellStyle name="£_3YP_New_Branch (start11-10)Rachapruk (2)_TB" xfId="3360" xr:uid="{35EE7816-E25C-473E-8115-339F14B762E8}"/>
    <cellStyle name="£_3YP_New_Branch (start11-10)Rachapruk (2)_TB 2" xfId="3361" xr:uid="{CE8369F6-9BAE-476C-A023-0CEE471C4DB1}"/>
    <cellStyle name="£_3YP_New_Branch (start11-10)Rachapruk (2)_TB 3" xfId="3362" xr:uid="{F001005D-2DEE-4F64-B53D-F1484A4782BE}"/>
    <cellStyle name="£_3YP_New_Branch (start11-10)Rachapruk (2)_TB_1" xfId="3363" xr:uid="{0E71B578-FDA3-4315-B9BE-7D011EE5A648}"/>
    <cellStyle name="£_3YP_New_Branch (start11-10)Rachapruk (2)_TB_Sep2012" xfId="3364" xr:uid="{1091C32E-3738-448A-9C7D-75177760AA59}"/>
    <cellStyle name="£_3YP_New_Branch (start11-10)Rachapruk (2)_TB_Sep2012 2" xfId="3365" xr:uid="{6DDD991E-9F05-412D-ABA6-DAA8E45DD6E2}"/>
    <cellStyle name="£_3YP_New_Branch (start11-10)Rachapruk (2)_TB_Sep2012_blu002a121a-12e-1 Rev 3_bups30.1.13" xfId="3366" xr:uid="{E3CB84B4-F15E-4D64-BFF2-3E943BD0734B}"/>
    <cellStyle name="£_3YP_New_Branch (start11-10)Rachapruk (2)_TB_Sep2012_blu002a121a-12e-1 Rev 3_bups30.1.13 2" xfId="3367" xr:uid="{BDE03F11-0C3B-49AF-B4DB-2B6BBECBE2BB}"/>
    <cellStyle name="£_3YP_New_Branch (start11-10)Rachapruk (2)_TB_Sep2012_EBO_2013" xfId="3368" xr:uid="{384A5168-61EA-47D6-8525-336173DF49D8}"/>
    <cellStyle name="£_3YP_New_Branch (start11-10)Rachapruk (2)_TB_Sep2012_EBO_2013 2" xfId="3369" xr:uid="{583686A2-A694-4851-A9CA-F2C178ED31DD}"/>
    <cellStyle name="£_3YP_New_Branch (start11-10)Rachapruk (2)_TB_Sep2012_Sheet1" xfId="3370" xr:uid="{F26093F7-99B2-4169-9942-254C2AE11BA3}"/>
    <cellStyle name="£_3YP_PL_3YP" xfId="3371" xr:uid="{4374754F-6E61-4E6E-AEFA-362637F4C23E}"/>
    <cellStyle name="£_3YP_PL_3YP 2" xfId="3372" xr:uid="{4DB49722-CB29-468B-AF56-6114C8759C01}"/>
    <cellStyle name="£_3YP_PL_3YP 3" xfId="20749" xr:uid="{8DC7E287-7DCA-42F2-9417-4576BA67210C}"/>
    <cellStyle name="£_3YP_PL_3YP 4" xfId="20750" xr:uid="{D1E76238-A0FF-4ABD-A235-7DD55081AEE7}"/>
    <cellStyle name="£_3YP_PL_3YP 5" xfId="20751" xr:uid="{D4E5F0DE-0B33-4EF2-AF53-093AE603E850}"/>
    <cellStyle name="£_3YP_PL2011" xfId="3373" xr:uid="{739491F2-CB10-433F-B5A4-CC6F67816578}"/>
    <cellStyle name="£_3YP_PL2011 2" xfId="3374" xr:uid="{AF5AC2F9-8DBD-4816-922E-F81217E88499}"/>
    <cellStyle name="£_3YP_PL2011 3" xfId="20752" xr:uid="{4E414126-D8F1-450B-A878-6CB857DCF3F0}"/>
    <cellStyle name="£_3YP_PL2011 4" xfId="20753" xr:uid="{34FFB2D8-AF33-40BD-B47A-4EB5CCC4CF2A}"/>
    <cellStyle name="£_3YP_PL2011 5" xfId="20754" xr:uid="{17A2C28F-0F7E-4623-A40D-4BEC9C51F94F}"/>
    <cellStyle name="£_3YP_PL2012" xfId="3375" xr:uid="{847C2457-D3B4-4771-855D-1800D752C43F}"/>
    <cellStyle name="£_3YP_PL2012 2" xfId="3376" xr:uid="{EFDEEB2E-0428-4DCC-9EE8-775F39AD0B9E}"/>
    <cellStyle name="£_3YP_PL2012 3" xfId="20755" xr:uid="{766AEA41-6DCD-48F0-B240-3DD2197626A1}"/>
    <cellStyle name="£_3YP_PL2012 4" xfId="20756" xr:uid="{8FADED9D-D0EF-4AC2-B2B0-5C18016FBF3F}"/>
    <cellStyle name="£_3YP_PL2012 5" xfId="20757" xr:uid="{A522C98B-9B96-4810-877D-03C995DC0FE7}"/>
    <cellStyle name="£_3YP_PL2012_Projectbongkok" xfId="3377" xr:uid="{134185C0-F8B0-4C90-874D-32BF95C7AC31}"/>
    <cellStyle name="£_3YP_PL2012_Projectbongkok 2" xfId="3378" xr:uid="{149727F8-E1ED-48F8-9539-D6811247E8C1}"/>
    <cellStyle name="£_3YP_PL2012_Projectbongkok 3" xfId="20758" xr:uid="{94413E7B-1933-40A4-9BA5-573F2774C733}"/>
    <cellStyle name="£_3YP_PL2012_Projectbongkok 4" xfId="20759" xr:uid="{28518F3C-BC8D-46BB-8A15-7CBA7FDEC3D4}"/>
    <cellStyle name="£_3YP_PL2012_Projectbongkok 5" xfId="20760" xr:uid="{248979D2-FA7A-4B46-8809-ED71821FA77E}"/>
    <cellStyle name="£_3YP_Rachapruk (2011)" xfId="3379" xr:uid="{E318E594-4377-4A12-890E-31B6C7CB8C58}"/>
    <cellStyle name="£_3YP_Rachapruk (2011) 10" xfId="3380" xr:uid="{289E1C17-F954-4CB1-82FE-A50A22FC226F}"/>
    <cellStyle name="£_3YP_Rachapruk (2011) 11" xfId="3381" xr:uid="{9F4AA919-E403-4E69-9E47-5A414DA6844F}"/>
    <cellStyle name="£_3YP_Rachapruk (2011) 12" xfId="3382" xr:uid="{969C116B-081E-40F8-BA8A-B4832B6013E3}"/>
    <cellStyle name="£_3YP_Rachapruk (2011) 13" xfId="3383" xr:uid="{0CF48F4D-F691-4577-A101-92CCEB0F717C}"/>
    <cellStyle name="£_3YP_Rachapruk (2011) 14" xfId="3384" xr:uid="{BA0BAEA3-B2F0-471A-A152-9772E0E08613}"/>
    <cellStyle name="£_3YP_Rachapruk (2011) 15" xfId="3385" xr:uid="{6E181C94-AE98-489B-BED9-F2F30406067E}"/>
    <cellStyle name="£_3YP_Rachapruk (2011) 16" xfId="3386" xr:uid="{AACD7406-494C-4A59-AA57-25ACF285A870}"/>
    <cellStyle name="£_3YP_Rachapruk (2011) 17" xfId="20761" xr:uid="{78DF8C38-EB24-46ED-BF2B-8B2EFDFB813D}"/>
    <cellStyle name="£_3YP_Rachapruk (2011) 18" xfId="20762" xr:uid="{B85006C5-155E-4044-843B-6D13CBA68F00}"/>
    <cellStyle name="£_3YP_Rachapruk (2011) 19" xfId="20763" xr:uid="{B4B0BED2-7CC0-466E-9D8B-BE515AC3475A}"/>
    <cellStyle name="£_3YP_Rachapruk (2011) 2" xfId="3387" xr:uid="{9A7BEE96-AF74-4819-93C4-83BCC7CB319E}"/>
    <cellStyle name="£_3YP_Rachapruk (2011) 2 2" xfId="3388" xr:uid="{99FA6459-3C57-4D5E-96C8-CBD433A332D7}"/>
    <cellStyle name="£_3YP_Rachapruk (2011) 3" xfId="3389" xr:uid="{2A7BC390-ACF3-4EF4-9D69-53CD0FAFCF9F}"/>
    <cellStyle name="£_3YP_Rachapruk (2011) 3 2" xfId="3390" xr:uid="{B23FB842-9420-4EF1-9B1D-A8E239C2A031}"/>
    <cellStyle name="£_3YP_Rachapruk (2011) 4" xfId="3391" xr:uid="{96256D09-C184-49A2-ABCE-B12A6414F7A2}"/>
    <cellStyle name="£_3YP_Rachapruk (2011) 5" xfId="3392" xr:uid="{A33FD26A-CFAA-48E3-BDCE-DF2FE2A04C2E}"/>
    <cellStyle name="£_3YP_Rachapruk (2011) 6" xfId="3393" xr:uid="{0CE7494F-0FF7-4112-977C-F84E22CAAC6E}"/>
    <cellStyle name="£_3YP_Rachapruk (2011) 7" xfId="3394" xr:uid="{10801599-2426-482C-A227-C4E05C1BBB48}"/>
    <cellStyle name="£_3YP_Rachapruk (2011) 8" xfId="3395" xr:uid="{F12F9F57-9F97-424F-9423-24CA47F29EA8}"/>
    <cellStyle name="£_3YP_Rachapruk (2011) 9" xfId="3396" xr:uid="{7727FDEC-A347-41CC-9B5F-40670226B92E}"/>
    <cellStyle name="£_3YP_Rachapruk (2011)_Asset movement_2013" xfId="3397" xr:uid="{8E661A8B-A64D-4881-8015-F224F754CAC7}"/>
    <cellStyle name="£_3YP_Rachapruk (2011)_Asset movement_2014" xfId="3398" xr:uid="{05B65E61-DA62-475C-98BD-60C2FD2C0ABD}"/>
    <cellStyle name="£_3YP_Rachapruk (2011)_Asset movement_2014feb" xfId="3399" xr:uid="{C3CDB28C-5A78-4105-9C9D-3BED01A925D4}"/>
    <cellStyle name="£_3YP_Rachapruk (2011)_AUG" xfId="3400" xr:uid="{649B3DA2-E4A1-43F7-96C5-98BC9D0A1115}"/>
    <cellStyle name="£_3YP_Rachapruk (2011)_Backup of blu002a121b-03e-1 Rev(poo9.5.12)" xfId="3401" xr:uid="{AB038370-91CD-48FE-91FF-6954AC61EABB}"/>
    <cellStyle name="£_3YP_Rachapruk (2011)_Backup of blu002a121b-03e-1 Rev(poo9.5.12) 2" xfId="3402" xr:uid="{038F6D65-087B-4ACE-808D-401028F80DF4}"/>
    <cellStyle name="£_3YP_Rachapruk (2011)_blu002a121a-12e-1 Rev 3_bups28.1.13" xfId="3403" xr:uid="{780DF58C-B6DB-4DB6-BE92-F9BA3B4DB289}"/>
    <cellStyle name="£_3YP_Rachapruk (2011)_blu002a121a-12e-1 Rev 3_bups30.1.13" xfId="3404" xr:uid="{42039941-7960-42AE-B00D-EBDAD05E15FE}"/>
    <cellStyle name="£_3YP_Rachapruk (2011)_blu002a121b-09e-1 Rev 2(BupaQ3)" xfId="3405" xr:uid="{4D8662AF-7C27-4C21-93E3-37A1857AB73D}"/>
    <cellStyle name="£_3YP_Rachapruk (2011)_blu002a121b-09e-1 Rev 2(BupaQ3) 2" xfId="3406" xr:uid="{AF96720E-29D9-424E-9758-E6C1AECEB9CF}"/>
    <cellStyle name="£_3YP_Rachapruk (2011)_Book1" xfId="3407" xr:uid="{7D053527-397B-40DD-95FD-135F1FE29134}"/>
    <cellStyle name="£_3YP_Rachapruk (2011)_Book1 2" xfId="3408" xr:uid="{3EE705DB-450B-4F16-8AD1-695C12F82496}"/>
    <cellStyle name="£_3YP_Rachapruk (2011)_CAPEX ISproject_2012F2" xfId="3409" xr:uid="{EEC1E6F1-F75D-47F0-86B3-2F5172582AEB}"/>
    <cellStyle name="£_3YP_Rachapruk (2011)_CAPEX ISproject_2012F2 2" xfId="20764" xr:uid="{236D6F8D-F2A5-4EBA-B55C-FE3D7B6C9D27}"/>
    <cellStyle name="£_3YP_Rachapruk (2011)_CAPEX ISproject_2012F2 3" xfId="20765" xr:uid="{ADA5ED03-CBCA-48F5-8593-E7D41DE966B0}"/>
    <cellStyle name="£_3YP_Rachapruk (2011)_CAPEX ISproject_2012F2 4" xfId="20766" xr:uid="{1933690C-22D8-4750-BCFB-7060236F3C35}"/>
    <cellStyle name="£_3YP_Rachapruk (2011)_Copy of FS2014-01" xfId="3410" xr:uid="{BCAB5523-AFBB-4DE1-9D9C-11F0790D98DA}"/>
    <cellStyle name="£_3YP_Rachapruk (2011)_Copy of FS2014-01 2" xfId="3411" xr:uid="{082CF812-E76B-403A-BE81-E0E56945A407}"/>
    <cellStyle name="£_3YP_Rachapruk (2011)_Copy of FS2014-01 3" xfId="3412" xr:uid="{00775564-DF76-4DB2-9DCA-C825A2FC107E}"/>
    <cellStyle name="£_3YP_Rachapruk (2011)_DEC" xfId="3413" xr:uid="{31491617-0BAE-4D0D-9652-E6A1C7244669}"/>
    <cellStyle name="£_3YP_Rachapruk (2011)_DEFERAR" xfId="3414" xr:uid="{56465A7F-F25B-4E78-A3BD-2A05DAA8FA47}"/>
    <cellStyle name="£_3YP_Rachapruk (2011)_EARN_2013" xfId="3415" xr:uid="{0A5D34CE-9865-4865-AFE8-B8695C72C66F}"/>
    <cellStyle name="£_3YP_Rachapruk (2011)_EARN_2014" xfId="3416" xr:uid="{BFFEB14C-65A1-4098-9679-6BA48B8D525F}"/>
    <cellStyle name="£_3YP_Rachapruk (2011)_EBO_2013" xfId="3417" xr:uid="{785D6CBC-ADCC-4A1C-94D8-E2D8C96E244C}"/>
    <cellStyle name="£_3YP_Rachapruk (2011)_EBO_2013 2" xfId="3418" xr:uid="{4B3FE159-FC1E-4917-85D7-775999F74248}"/>
    <cellStyle name="£_3YP_Rachapruk (2011)_exp" xfId="3419" xr:uid="{CC96E2CF-3F35-43A2-9F5C-21F628FF98E7}"/>
    <cellStyle name="£_3YP_Rachapruk (2011)_FEB" xfId="3420" xr:uid="{868ED853-BF2F-4AC9-99AE-ED986B6259B6}"/>
    <cellStyle name="£_3YP_Rachapruk (2011)_FS2013-09" xfId="3421" xr:uid="{1DC5CDC2-6C3F-42EB-B2D1-0F82A3D3DA44}"/>
    <cellStyle name="£_3YP_Rachapruk (2011)_FS2013-09 2" xfId="3422" xr:uid="{2C07D3AF-A37B-484F-B333-8104851411C9}"/>
    <cellStyle name="£_3YP_Rachapruk (2011)_FS2013-11" xfId="3423" xr:uid="{A3889B29-9B63-4BF8-B8F7-DBD7AB6D2FDE}"/>
    <cellStyle name="£_3YP_Rachapruk (2011)_FS2013-11 2" xfId="3424" xr:uid="{A412BD5C-26CB-48B8-987B-50A25FBD5C84}"/>
    <cellStyle name="£_3YP_Rachapruk (2011)_FS2014-03" xfId="3425" xr:uid="{BC19A008-FA0F-4BF1-A51B-92595C1AF240}"/>
    <cellStyle name="£_3YP_Rachapruk (2011)_FS2014-03 2" xfId="3426" xr:uid="{1D395ACD-FB43-4E08-B550-6FAE9E007455}"/>
    <cellStyle name="£_3YP_Rachapruk (2011)_FS2014-03 3" xfId="3427" xr:uid="{CDB65DB1-AB0A-4B45-90B3-C8722CCDE3D5}"/>
    <cellStyle name="£_3YP_Rachapruk (2011)_FS2014-04" xfId="3428" xr:uid="{EFE2E34D-EB18-486E-96CB-A38007085D51}"/>
    <cellStyle name="£_3YP_Rachapruk (2011)_FS2014-04 2" xfId="3429" xr:uid="{B4F52030-B53B-4F21-9FE2-742F54760BA0}"/>
    <cellStyle name="£_3YP_Rachapruk (2011)_FS2014-04 3" xfId="3430" xr:uid="{8CA2155D-0C8A-4628-9A9E-3AE58B64C13D}"/>
    <cellStyle name="£_3YP_Rachapruk (2011)_JAN" xfId="3431" xr:uid="{C85B4A2F-48E0-48A8-BA4E-F794AFA0C45A}"/>
    <cellStyle name="£_3YP_Rachapruk (2011)_JUN" xfId="3432" xr:uid="{CC40EB0B-07A3-47FD-B0E2-C237A8EB0B12}"/>
    <cellStyle name="£_3YP_Rachapruk (2011)_MAR" xfId="3433" xr:uid="{F7D5CCC6-EF2D-43DC-980E-3791D7712375}"/>
    <cellStyle name="£_3YP_Rachapruk (2011)_NOV" xfId="3434" xr:uid="{A46C67CF-2BDD-4588-A323-764D3DDD4CA5}"/>
    <cellStyle name="£_3YP_Rachapruk (2011)_OCT'13" xfId="3435" xr:uid="{5975E5C5-66F5-49F1-BBBC-B0F75F86E01B}"/>
    <cellStyle name="£_3YP_Rachapruk (2011)_OCT'13 2" xfId="3436" xr:uid="{107AFC60-627D-44AE-ACA6-3E0ACA1E4F84}"/>
    <cellStyle name="£_3YP_Rachapruk (2011)_OCT'13 3" xfId="3437" xr:uid="{73614507-7D18-48F6-90C4-241635D57415}"/>
    <cellStyle name="£_3YP_Rachapruk (2011)_RECONCILE-ACCRUED-2013" xfId="3438" xr:uid="{96F5D17A-55C3-424B-A74C-AF6FD168032C}"/>
    <cellStyle name="£_3YP_Rachapruk (2011)_RECONCILE-ACCRUED-2013 2" xfId="3439" xr:uid="{1EA8748F-D501-47E0-9C7F-85D907C530C5}"/>
    <cellStyle name="£_3YP_Rachapruk (2011)_RECONCILE-ACCRUED-2013 3" xfId="3440" xr:uid="{5004DAFA-1215-48BE-B27F-02A99CDACA5F}"/>
    <cellStyle name="£_3YP_Rachapruk (2011)_RECONCILE-ACCRUED-2014" xfId="3441" xr:uid="{46451CB8-0B17-4D72-903D-9A42600E4E4C}"/>
    <cellStyle name="£_3YP_Rachapruk (2011)_RECONCILE-ACCRUED-2014 2" xfId="3442" xr:uid="{0269602F-C666-40D9-AEAA-6A28077BEAD7}"/>
    <cellStyle name="£_3YP_Rachapruk (2011)_RECONCILE-ACCRUED-2014 3" xfId="3443" xr:uid="{F6F1FB65-1DAA-4474-8757-01A30D4E89CB}"/>
    <cellStyle name="£_3YP_Rachapruk (2011)_Sheet1" xfId="3444" xr:uid="{0CB43F47-EE42-4BB7-9CF8-ECC8C1040E7A}"/>
    <cellStyle name="£_3YP_Rachapruk (2011)_Sheet1 2" xfId="3445" xr:uid="{A0DA2AB7-7C81-47B5-822E-3EA65DAE16D4}"/>
    <cellStyle name="£_3YP_Rachapruk (2011)_TB" xfId="3446" xr:uid="{B1B2E8B9-92F9-41F0-92FD-24DCE218D076}"/>
    <cellStyle name="£_3YP_Rachapruk (2011)_TB 2" xfId="3447" xr:uid="{549E9C65-3CD6-44ED-9CE0-8C7651C6C16F}"/>
    <cellStyle name="£_3YP_Rachapruk (2011)_TB 3" xfId="3448" xr:uid="{11F076C0-83EA-4694-BB70-92385D760E15}"/>
    <cellStyle name="£_3YP_Rachapruk (2011)_TB_1" xfId="3449" xr:uid="{C26389AF-1E82-4DD6-9C68-0037EA1B2C9A}"/>
    <cellStyle name="£_3YP_Sale_2011F2(actualuptoJun)" xfId="3450" xr:uid="{6FFC5EB1-277D-4DBA-B108-DE05CFB23593}"/>
    <cellStyle name="£_3YP_Sale_2011F2(actualuptoJun) 2" xfId="3451" xr:uid="{BC81686F-789A-4EB6-B270-D072B59B1E35}"/>
    <cellStyle name="£_3YP_Sale_2011F2(actualuptoJun) 3" xfId="20767" xr:uid="{7B14B1AC-639E-4DD5-9D0D-49F6D19A4750}"/>
    <cellStyle name="£_3YP_Sale_2011F2(actualuptoJun) 4" xfId="20768" xr:uid="{CDDCEE15-9E7D-4089-814A-B526A17C03B8}"/>
    <cellStyle name="£_3YP_Sale_2011F2(actualuptoJun) 5" xfId="20769" xr:uid="{71C55A63-7816-4D62-B551-3B04687BB0FC}"/>
    <cellStyle name="£_3YP_Saleplan2010_(kent)" xfId="3452" xr:uid="{BDD1792A-3DB9-4352-9DF5-EBE735890C39}"/>
    <cellStyle name="£_3YP_Saleplan2010_(kent) 10" xfId="3453" xr:uid="{FF9F9028-DD07-4551-946F-3624D541707C}"/>
    <cellStyle name="£_3YP_Saleplan2010_(kent) 11" xfId="3454" xr:uid="{F55C0049-73F1-4168-87DC-B1AAFEDF6ACF}"/>
    <cellStyle name="£_3YP_Saleplan2010_(kent) 12" xfId="3455" xr:uid="{AB34AEB4-B288-4CE8-A19C-C0FBE6E3D664}"/>
    <cellStyle name="£_3YP_Saleplan2010_(kent) 13" xfId="3456" xr:uid="{F7FB45F1-D71A-4427-ADB5-031280A5EF0A}"/>
    <cellStyle name="£_3YP_Saleplan2010_(kent) 14" xfId="3457" xr:uid="{248B2F9F-53BB-4030-A28D-1F68F5C7F6C2}"/>
    <cellStyle name="£_3YP_Saleplan2010_(kent) 15" xfId="3458" xr:uid="{0A9C6C15-C7A8-484D-85B7-1908509A92B7}"/>
    <cellStyle name="£_3YP_Saleplan2010_(kent) 16" xfId="3459" xr:uid="{EA456824-9EA6-483D-9D0E-27E09D2BA899}"/>
    <cellStyle name="£_3YP_Saleplan2010_(kent) 17" xfId="20770" xr:uid="{15EF4FA7-272F-4122-9348-29CF55D8E63A}"/>
    <cellStyle name="£_3YP_Saleplan2010_(kent) 18" xfId="20771" xr:uid="{862360E7-F02E-4A34-B4C1-46BA9DC5D3BA}"/>
    <cellStyle name="£_3YP_Saleplan2010_(kent) 19" xfId="20772" xr:uid="{6B4A4D7B-077D-4E5A-BEFD-87F322AC5EBF}"/>
    <cellStyle name="£_3YP_Saleplan2010_(kent) 2" xfId="3460" xr:uid="{C1EBB800-973D-43AE-9625-EE283BF13C96}"/>
    <cellStyle name="£_3YP_Saleplan2010_(kent) 2 2" xfId="3461" xr:uid="{DCB1CA67-625D-4051-B0D9-17EB7AD8C6F5}"/>
    <cellStyle name="£_3YP_Saleplan2010_(kent) 3" xfId="3462" xr:uid="{61820CE9-7AC7-4906-AFA2-6EF12361A370}"/>
    <cellStyle name="£_3YP_Saleplan2010_(kent) 3 2" xfId="3463" xr:uid="{AEA76072-2FAD-4B6B-ADF1-47A7862509FD}"/>
    <cellStyle name="£_3YP_Saleplan2010_(kent) 4" xfId="3464" xr:uid="{7EF15B39-B172-495A-89AD-E1B81A4A3D6E}"/>
    <cellStyle name="£_3YP_Saleplan2010_(kent) 5" xfId="3465" xr:uid="{779FD7E8-BDE3-44F4-A141-5FD62D00EAC2}"/>
    <cellStyle name="£_3YP_Saleplan2010_(kent) 6" xfId="3466" xr:uid="{534B1D5E-A95A-4A4E-BF59-714BB12E2E11}"/>
    <cellStyle name="£_3YP_Saleplan2010_(kent) 7" xfId="3467" xr:uid="{D65729C0-2573-49ED-9D99-24F82F740325}"/>
    <cellStyle name="£_3YP_Saleplan2010_(kent) 8" xfId="3468" xr:uid="{CE9334AA-9AC9-452C-A817-68AD645D6BA5}"/>
    <cellStyle name="£_3YP_Saleplan2010_(kent) 9" xfId="3469" xr:uid="{45DF6CDB-5C16-46B9-BABB-17FEEB861745}"/>
    <cellStyle name="£_3YP_Saleplan2010_(kent)_Asset movement_2013" xfId="3470" xr:uid="{B1FED962-D347-43C1-B13D-BD49BA39E97E}"/>
    <cellStyle name="£_3YP_Saleplan2010_(kent)_Asset movement_2014" xfId="3471" xr:uid="{B2C214D3-6954-409A-86CE-63FB7118BC22}"/>
    <cellStyle name="£_3YP_Saleplan2010_(kent)_Asset movement_2014feb" xfId="3472" xr:uid="{AAED0879-C0C9-4D45-A6C2-BC556FF61009}"/>
    <cellStyle name="£_3YP_Saleplan2010_(kent)_AUG" xfId="3473" xr:uid="{30FF942D-674D-411A-A407-80337EA55B48}"/>
    <cellStyle name="£_3YP_Saleplan2010_(kent)_blu002a121a-12e-1 Rev 3_bups30.1.13" xfId="3474" xr:uid="{6B45AC0E-D88B-4038-8C38-89FCB54376A2}"/>
    <cellStyle name="£_3YP_Saleplan2010_(kent)_blu002a121a-12e-1 Rev 3_bups30.1.13 2" xfId="3475" xr:uid="{4DD42508-95AC-4A93-AF4A-52E2E0EA3396}"/>
    <cellStyle name="£_3YP_Saleplan2010_(kent)_CAPEX ISproject_2012F2" xfId="3476" xr:uid="{7E6294E8-C212-4E49-89FA-93B9B9BD0EA6}"/>
    <cellStyle name="£_3YP_Saleplan2010_(kent)_CAPEX ISproject_2012F2 2" xfId="20773" xr:uid="{FEF4398D-1029-462B-909D-97D7E6D5D92E}"/>
    <cellStyle name="£_3YP_Saleplan2010_(kent)_CAPEX ISproject_2012F2 3" xfId="20774" xr:uid="{70CA0F56-486D-45B6-BB20-7B067BB0A817}"/>
    <cellStyle name="£_3YP_Saleplan2010_(kent)_CAPEX ISproject_2012F2 4" xfId="20775" xr:uid="{570F4BF5-8F1F-4152-A4A7-1F988C1205B0}"/>
    <cellStyle name="£_3YP_Saleplan2010_(kent)_Copy of FS2014-01" xfId="3477" xr:uid="{F333EB52-0C6B-45DC-A4B5-10EE9A22C622}"/>
    <cellStyle name="£_3YP_Saleplan2010_(kent)_Copy of FS2014-01 2" xfId="3478" xr:uid="{E08289DE-8D79-4DEE-8ED7-30BDEADE3A8C}"/>
    <cellStyle name="£_3YP_Saleplan2010_(kent)_Copy of FS2014-01 3" xfId="3479" xr:uid="{914D012E-AD49-419D-9C13-52C47CFB503A}"/>
    <cellStyle name="£_3YP_Saleplan2010_(kent)_DEC" xfId="3480" xr:uid="{6BF5381F-E33F-4BA3-8373-1C2F2BD11E8B}"/>
    <cellStyle name="£_3YP_Saleplan2010_(kent)_DEFERAR" xfId="3481" xr:uid="{DEF7F690-7C0D-4123-BF6F-E10306918985}"/>
    <cellStyle name="£_3YP_Saleplan2010_(kent)_EARN_2013" xfId="3482" xr:uid="{742133B7-F1D2-4D25-8E6F-101FD45868D8}"/>
    <cellStyle name="£_3YP_Saleplan2010_(kent)_EARN_2014" xfId="3483" xr:uid="{1F7EC55C-4D22-4E1B-90D6-907F625C7D27}"/>
    <cellStyle name="£_3YP_Saleplan2010_(kent)_EBO_2013" xfId="3484" xr:uid="{F28BA7B3-C4DD-443D-9CEF-B8819A92F37D}"/>
    <cellStyle name="£_3YP_Saleplan2010_(kent)_EBO_2013 2" xfId="3485" xr:uid="{D5B55B2E-D1EA-45BB-89DB-456B2C0D722E}"/>
    <cellStyle name="£_3YP_Saleplan2010_(kent)_FEB" xfId="3486" xr:uid="{FEAABB86-7C10-4C5A-9EB9-FC3FC9A31FBD}"/>
    <cellStyle name="£_3YP_Saleplan2010_(kent)_FS2013-09" xfId="3487" xr:uid="{332E019A-7757-4860-9C9C-38B750A50155}"/>
    <cellStyle name="£_3YP_Saleplan2010_(kent)_FS2013-09 2" xfId="3488" xr:uid="{CFBEAF58-98B3-4550-A19C-C1B77EC6F44B}"/>
    <cellStyle name="£_3YP_Saleplan2010_(kent)_FS2013-11" xfId="3489" xr:uid="{B9369964-9B82-4F18-89C1-01585DB641D2}"/>
    <cellStyle name="£_3YP_Saleplan2010_(kent)_FS2013-11 2" xfId="3490" xr:uid="{22C6F76C-D1DA-4AE5-99A1-F198DDEB443A}"/>
    <cellStyle name="£_3YP_Saleplan2010_(kent)_FS2014-03" xfId="3491" xr:uid="{6F350255-FF8E-4D03-853C-9D75AED45F31}"/>
    <cellStyle name="£_3YP_Saleplan2010_(kent)_FS2014-03 2" xfId="3492" xr:uid="{2A4170BD-8DC4-4F66-996F-193A2C30581A}"/>
    <cellStyle name="£_3YP_Saleplan2010_(kent)_FS2014-03 3" xfId="3493" xr:uid="{20E34C26-B2BA-4087-9AFA-8AF553E96C3C}"/>
    <cellStyle name="£_3YP_Saleplan2010_(kent)_FS2014-04" xfId="3494" xr:uid="{D9E8270B-7E3C-4FAB-9F93-25874CE0EC2B}"/>
    <cellStyle name="£_3YP_Saleplan2010_(kent)_FS2014-04 2" xfId="3495" xr:uid="{484B2789-CC5D-49E0-83FE-CC00717F113C}"/>
    <cellStyle name="£_3YP_Saleplan2010_(kent)_FS2014-04 3" xfId="3496" xr:uid="{83E4E809-8948-4552-BF4C-BBFA529B73DC}"/>
    <cellStyle name="£_3YP_Saleplan2010_(kent)_JAN" xfId="3497" xr:uid="{A71C8213-3746-4124-AA40-954EA9C58D2A}"/>
    <cellStyle name="£_3YP_Saleplan2010_(kent)_JUN" xfId="3498" xr:uid="{59590FBF-E682-4A6A-964A-6557FF8C625A}"/>
    <cellStyle name="£_3YP_Saleplan2010_(kent)_MAR" xfId="3499" xr:uid="{CA25AFF1-870E-42E2-8E99-554D0FDC1606}"/>
    <cellStyle name="£_3YP_Saleplan2010_(kent)_NOV" xfId="3500" xr:uid="{88D4F291-0521-44EB-A3A8-D074F7868682}"/>
    <cellStyle name="£_3YP_Saleplan2010_(kent)_OCT'13" xfId="3501" xr:uid="{A43432AA-7E42-4106-9EC0-11801EE2802A}"/>
    <cellStyle name="£_3YP_Saleplan2010_(kent)_OCT'13 2" xfId="3502" xr:uid="{50328AFF-24BF-4F3C-97E0-16166F8B0F4A}"/>
    <cellStyle name="£_3YP_Saleplan2010_(kent)_OCT'13 3" xfId="3503" xr:uid="{11144CC2-9D4D-4F57-90A7-006DA6D10303}"/>
    <cellStyle name="£_3YP_Saleplan2010_(kent)_RECONCILE-ACCRUED-2013" xfId="3504" xr:uid="{F04E16E4-BE3A-44DD-990E-62552541BCA4}"/>
    <cellStyle name="£_3YP_Saleplan2010_(kent)_RECONCILE-ACCRUED-2013 2" xfId="3505" xr:uid="{5C7189CA-955E-4E72-B44F-72B75FF57E40}"/>
    <cellStyle name="£_3YP_Saleplan2010_(kent)_RECONCILE-ACCRUED-2013 3" xfId="3506" xr:uid="{FC2530F9-78C8-44B9-9995-3A2B6E106321}"/>
    <cellStyle name="£_3YP_Saleplan2010_(kent)_RECONCILE-ACCRUED-2014" xfId="3507" xr:uid="{DAE55D57-577C-4C65-AFA1-201CBE4C25D3}"/>
    <cellStyle name="£_3YP_Saleplan2010_(kent)_RECONCILE-ACCRUED-2014 2" xfId="3508" xr:uid="{F0E6EE1C-5719-4783-B298-34E79FA065A7}"/>
    <cellStyle name="£_3YP_Saleplan2010_(kent)_RECONCILE-ACCRUED-2014 3" xfId="3509" xr:uid="{FD8F0D75-E581-40A4-A207-C75555CBCB23}"/>
    <cellStyle name="£_3YP_Saleplan2010_(kent)_Sheet1" xfId="3510" xr:uid="{955D7B4B-B6D9-4842-927B-12C53796AFD3}"/>
    <cellStyle name="£_3YP_Saleplan2010_(kent)_TB" xfId="3511" xr:uid="{BBE27A13-DC82-42B1-B7A1-6B703964BC96}"/>
    <cellStyle name="£_3YP_Saleplan2010_(kent)_TB 2" xfId="3512" xr:uid="{8FCD6DA9-B9C7-4216-B6E0-B52A85BD1052}"/>
    <cellStyle name="£_3YP_Saleplan2010_(kent)_TB 3" xfId="3513" xr:uid="{455C0EAF-8425-4EC1-87EE-C634776C126F}"/>
    <cellStyle name="£_3YP_Saleplan2010_(kent)_TB_1" xfId="3514" xr:uid="{F14417FE-2484-4082-B432-35AD3470A578}"/>
    <cellStyle name="£_3YP_TeledirectCTB with 7sales(2010F2)" xfId="3515" xr:uid="{72988FFD-458C-46ED-AB63-561C7F405F67}"/>
    <cellStyle name="£_3YP_TeledirectCTB with 7sales(2010F2) 10" xfId="3516" xr:uid="{D39F0A89-C257-4F99-88B2-BFE5FDA35737}"/>
    <cellStyle name="£_3YP_TeledirectCTB with 7sales(2010F2) 11" xfId="3517" xr:uid="{1F6A8EA8-D738-436E-B4D8-E643CA6A4E61}"/>
    <cellStyle name="£_3YP_TeledirectCTB with 7sales(2010F2) 12" xfId="3518" xr:uid="{20E6B217-23E4-45A4-AD2D-068A1E47DA11}"/>
    <cellStyle name="£_3YP_TeledirectCTB with 7sales(2010F2) 13" xfId="3519" xr:uid="{5D161C9F-257C-4A8C-8BA7-31DAA8815CBF}"/>
    <cellStyle name="£_3YP_TeledirectCTB with 7sales(2010F2) 14" xfId="3520" xr:uid="{157F8D66-B9C8-476B-B58A-FDC2A896A302}"/>
    <cellStyle name="£_3YP_TeledirectCTB with 7sales(2010F2) 15" xfId="3521" xr:uid="{769A009D-2E34-4972-B7B3-6E72B4B1D260}"/>
    <cellStyle name="£_3YP_TeledirectCTB with 7sales(2010F2) 16" xfId="3522" xr:uid="{49AC5E61-79F8-42A9-A2B9-1616AA3127CE}"/>
    <cellStyle name="£_3YP_TeledirectCTB with 7sales(2010F2) 17" xfId="20776" xr:uid="{4941B6AD-5342-4FA6-8443-893290C78F79}"/>
    <cellStyle name="£_3YP_TeledirectCTB with 7sales(2010F2) 18" xfId="20777" xr:uid="{92AF4DD4-AB5E-452F-B6D7-C5B051890CE3}"/>
    <cellStyle name="£_3YP_TeledirectCTB with 7sales(2010F2) 19" xfId="20778" xr:uid="{2EF09491-D771-4948-A1EA-05282CAA8C2F}"/>
    <cellStyle name="£_3YP_TeledirectCTB with 7sales(2010F2) 2" xfId="3523" xr:uid="{5507759A-7F07-4916-886C-E054E009BEB8}"/>
    <cellStyle name="£_3YP_TeledirectCTB with 7sales(2010F2) 2 2" xfId="3524" xr:uid="{F11F96E2-C950-4526-A1E7-8CFFD8A8FF7D}"/>
    <cellStyle name="£_3YP_TeledirectCTB with 7sales(2010F2) 3" xfId="3525" xr:uid="{D2393FD6-7272-46F1-8EA0-B1ED609CB520}"/>
    <cellStyle name="£_3YP_TeledirectCTB with 7sales(2010F2) 3 2" xfId="3526" xr:uid="{14A0B685-F001-49B9-9EAA-7F7E1744A633}"/>
    <cellStyle name="£_3YP_TeledirectCTB with 7sales(2010F2) 4" xfId="3527" xr:uid="{7C96FC04-F043-42A4-A026-E497C9A00E24}"/>
    <cellStyle name="£_3YP_TeledirectCTB with 7sales(2010F2) 5" xfId="3528" xr:uid="{8D103AF1-34E2-4778-A8E3-2FA08C1A652F}"/>
    <cellStyle name="£_3YP_TeledirectCTB with 7sales(2010F2) 6" xfId="3529" xr:uid="{8C5D70B9-26D8-43AC-95C1-B5B61F0DFB17}"/>
    <cellStyle name="£_3YP_TeledirectCTB with 7sales(2010F2) 7" xfId="3530" xr:uid="{21072965-9436-40BD-A145-3196C82D173A}"/>
    <cellStyle name="£_3YP_TeledirectCTB with 7sales(2010F2) 8" xfId="3531" xr:uid="{8DD138E5-84CF-43B9-9004-41E1D1D4AEB6}"/>
    <cellStyle name="£_3YP_TeledirectCTB with 7sales(2010F2) 9" xfId="3532" xr:uid="{31CD374A-B168-4CCD-8D21-247F905118D7}"/>
    <cellStyle name="£_3YP_TeledirectCTB with 7sales(2010F2)_Asset movement_2013" xfId="3533" xr:uid="{9490D86E-802C-4FC8-80C6-FE0ABE2B32D3}"/>
    <cellStyle name="£_3YP_TeledirectCTB with 7sales(2010F2)_Asset movement_2014" xfId="3534" xr:uid="{54A627E8-D381-4649-8426-3749B293F9E0}"/>
    <cellStyle name="£_3YP_TeledirectCTB with 7sales(2010F2)_Asset movement_2014feb" xfId="3535" xr:uid="{2065075F-2A70-496F-AF1F-9485A4321D9A}"/>
    <cellStyle name="£_3YP_TeledirectCTB with 7sales(2010F2)_AUG" xfId="3536" xr:uid="{AF11FD70-AB55-4A51-BA40-D1BB757088A5}"/>
    <cellStyle name="£_3YP_TeledirectCTB with 7sales(2010F2)_Backup of blu002a121b-03e-1 Rev(poo9.5.12)" xfId="3537" xr:uid="{9FA8AEC2-F4BA-49A8-9305-144A9F056A21}"/>
    <cellStyle name="£_3YP_TeledirectCTB with 7sales(2010F2)_Backup of blu002a121b-03e-1 Rev(poo9.5.12) 2" xfId="3538" xr:uid="{D0C72E65-0E91-488E-8977-5A060C3BFDE2}"/>
    <cellStyle name="£_3YP_TeledirectCTB with 7sales(2010F2)_blu002a121a-12e-1 Rev 3_bups28.1.13" xfId="3539" xr:uid="{884BBBF3-E08C-4E5C-B150-ECD421C38D61}"/>
    <cellStyle name="£_3YP_TeledirectCTB with 7sales(2010F2)_blu002a121a-12e-1 Rev 3_bups30.1.13" xfId="3540" xr:uid="{4371EAC2-9BED-4462-9A11-F24107B26388}"/>
    <cellStyle name="£_3YP_TeledirectCTB with 7sales(2010F2)_blu002a121b-06e-(bupa1.8.12)" xfId="3541" xr:uid="{2C68774A-1689-4FD4-93CD-0ADA418D69AC}"/>
    <cellStyle name="£_3YP_TeledirectCTB with 7sales(2010F2)_blu002a121b-06e-(bupa1.8.12) 2" xfId="3542" xr:uid="{16B20700-FA51-4C92-9684-B3771FAC6573}"/>
    <cellStyle name="£_3YP_TeledirectCTB with 7sales(2010F2)_blu002a121b-06e-(bupa1.8.12)_blu002a121a-12e-1 Rev 3_bups30.1.13" xfId="3543" xr:uid="{10EBD8E9-26F8-4857-9235-AEE8F90A07F4}"/>
    <cellStyle name="£_3YP_TeledirectCTB with 7sales(2010F2)_blu002a121b-06e-(bupa1.8.12)_blu002a121a-12e-1 Rev 3_bups30.1.13 2" xfId="3544" xr:uid="{CDA393C8-06E8-4ADA-B633-08FA92EE96DB}"/>
    <cellStyle name="£_3YP_TeledirectCTB with 7sales(2010F2)_blu002a121b-06e-(bupa1.8.12)_EBO_2013" xfId="3545" xr:uid="{E946259C-DAB2-4A7E-8D0B-74E7FF6ACCA3}"/>
    <cellStyle name="£_3YP_TeledirectCTB with 7sales(2010F2)_blu002a121b-06e-(bupa1.8.12)_EBO_2013 2" xfId="3546" xr:uid="{8B3AF4DB-720F-4A4E-952B-A4B8A96C6D46}"/>
    <cellStyle name="£_3YP_TeledirectCTB with 7sales(2010F2)_blu002a121b-06e-(bupa1.8.12)_Sheet1" xfId="3547" xr:uid="{D2CD4280-0ACE-45F6-B0AC-BF5744F3F766}"/>
    <cellStyle name="£_3YP_TeledirectCTB with 7sales(2010F2)_blu002a121b-09e-1 Rev 2(BupaQ3)" xfId="3548" xr:uid="{A1EDD1A2-751F-4200-AC74-4CBF08E94F08}"/>
    <cellStyle name="£_3YP_TeledirectCTB with 7sales(2010F2)_Book1" xfId="3549" xr:uid="{4E76F23E-D0EF-4364-9B30-74EF5B3B920F}"/>
    <cellStyle name="£_3YP_TeledirectCTB with 7sales(2010F2)_Book1 2" xfId="3550" xr:uid="{756B70C9-721C-4C73-8D74-AF24CAB6146B}"/>
    <cellStyle name="£_3YP_TeledirectCTB with 7sales(2010F2)_Book1_Backup of blu002a121b-03e-1 Rev(poo9.5.12)" xfId="3551" xr:uid="{05ABB2A0-C5E2-41CA-B05E-A3AD84594324}"/>
    <cellStyle name="£_3YP_TeledirectCTB with 7sales(2010F2)_Book1_blu002a121a-12e-1 Rev 3_bups30.1.13" xfId="3552" xr:uid="{28B0BEC4-8762-4F62-8FDD-E8D4B513B4A1}"/>
    <cellStyle name="£_3YP_TeledirectCTB with 7sales(2010F2)_Book1_blu002a121a-12e-1 Rev 3_bups30.1.13 2" xfId="3553" xr:uid="{3DCCCF1D-93D2-4CCE-AB4A-85E878321444}"/>
    <cellStyle name="£_3YP_TeledirectCTB with 7sales(2010F2)_Book1_blu002a121b-09e-1 Rev 2(BupaQ3)" xfId="3554" xr:uid="{BD63AA4E-BDC4-426E-BDAE-39E60C540984}"/>
    <cellStyle name="£_3YP_TeledirectCTB with 7sales(2010F2)_Book1_EBO_2013" xfId="3555" xr:uid="{962691B1-326D-46F7-98B5-D36357078728}"/>
    <cellStyle name="£_3YP_TeledirectCTB with 7sales(2010F2)_Book1_EBO_2013 2" xfId="3556" xr:uid="{EF8EE1CC-3F65-4B14-AAF9-F1E9C8A15EA1}"/>
    <cellStyle name="£_3YP_TeledirectCTB with 7sales(2010F2)_Book1_Sheet1" xfId="3557" xr:uid="{283FC1A8-2284-4ADE-982A-F556419D52C6}"/>
    <cellStyle name="£_3YP_TeledirectCTB with 7sales(2010F2)_branch" xfId="3558" xr:uid="{5E4182C7-B6E5-43FF-8874-1C732135015B}"/>
    <cellStyle name="£_3YP_TeledirectCTB with 7sales(2010F2)_branch_Asset movement_2014" xfId="3559" xr:uid="{16912DEF-0D20-4EC1-966D-6002B2D84BDA}"/>
    <cellStyle name="£_3YP_TeledirectCTB with 7sales(2010F2)_branch_Asset movement_2014feb" xfId="3560" xr:uid="{9678AA94-CED2-4E2D-A4ED-18461FBFADC3}"/>
    <cellStyle name="£_3YP_TeledirectCTB with 7sales(2010F2)_CAPEX ISproject_2012F2" xfId="3561" xr:uid="{59B46206-3562-4AB8-B5F4-FCF5BAE841C9}"/>
    <cellStyle name="£_3YP_TeledirectCTB with 7sales(2010F2)_CAPEX ISproject_2012F2 2" xfId="20779" xr:uid="{E9164BE2-4AC6-45DD-A07C-EF7AE7DEFC16}"/>
    <cellStyle name="£_3YP_TeledirectCTB with 7sales(2010F2)_CAPEX ISproject_2012F2 3" xfId="20780" xr:uid="{4B74EAAC-8DC8-4619-B3B7-3A0D453D280C}"/>
    <cellStyle name="£_3YP_TeledirectCTB with 7sales(2010F2)_CAPEX ISproject_2012F2 4" xfId="20781" xr:uid="{61C2693D-F123-4665-BCF8-2D32AA5A3B1D}"/>
    <cellStyle name="£_3YP_TeledirectCTB with 7sales(2010F2)_Copy of FS2014-01" xfId="3562" xr:uid="{D45EEA5A-7890-46EB-A3F1-7D2FFAA0F69E}"/>
    <cellStyle name="£_3YP_TeledirectCTB with 7sales(2010F2)_Copy of FS2014-01 2" xfId="3563" xr:uid="{736EA0CC-41D7-4E60-BFD6-5CCBEEBDAE6C}"/>
    <cellStyle name="£_3YP_TeledirectCTB with 7sales(2010F2)_Copy of FS2014-01 3" xfId="3564" xr:uid="{37F6C819-D502-4232-A5FC-DD08A2F1A187}"/>
    <cellStyle name="£_3YP_TeledirectCTB with 7sales(2010F2)_DEC" xfId="3565" xr:uid="{ECA43E95-A776-48EC-8D8B-6BBC8C7762A0}"/>
    <cellStyle name="£_3YP_TeledirectCTB with 7sales(2010F2)_DEFERAR" xfId="3566" xr:uid="{9DF813B2-6790-43E5-9B4F-5BDC9C57EBFF}"/>
    <cellStyle name="£_3YP_TeledirectCTB with 7sales(2010F2)_EARN_2013" xfId="3567" xr:uid="{E4BBD1BF-0082-48E2-AC4B-332B72CF6BAC}"/>
    <cellStyle name="£_3YP_TeledirectCTB with 7sales(2010F2)_EARN_2014" xfId="3568" xr:uid="{85B3E37A-229B-4451-83ED-F623A9A347DC}"/>
    <cellStyle name="£_3YP_TeledirectCTB with 7sales(2010F2)_EBO_2013" xfId="3569" xr:uid="{D3DC3FAF-B320-4433-9D4F-8D6821FDF1F1}"/>
    <cellStyle name="£_3YP_TeledirectCTB with 7sales(2010F2)_EBO_2013 2" xfId="3570" xr:uid="{F36EBBB5-781F-44EB-B895-C3C1520E5A41}"/>
    <cellStyle name="£_3YP_TeledirectCTB with 7sales(2010F2)_exp" xfId="3571" xr:uid="{9638B8AD-03EF-4926-A2C7-0C9A333CE1EF}"/>
    <cellStyle name="£_3YP_TeledirectCTB with 7sales(2010F2)_exp 2" xfId="3572" xr:uid="{FA64A60A-DF10-4884-9E86-FDF46B3A6818}"/>
    <cellStyle name="£_3YP_TeledirectCTB with 7sales(2010F2)_exp 3" xfId="3573" xr:uid="{359D3EB4-5084-4389-9F20-1B72FD1F6730}"/>
    <cellStyle name="£_3YP_TeledirectCTB with 7sales(2010F2)_FEB" xfId="3574" xr:uid="{BD70BDA9-4646-4F23-BA25-24046D068FA5}"/>
    <cellStyle name="£_3YP_TeledirectCTB with 7sales(2010F2)_FS2013-09" xfId="3575" xr:uid="{4B61AC37-97C3-4B82-AC80-0355249F72E3}"/>
    <cellStyle name="£_3YP_TeledirectCTB with 7sales(2010F2)_FS2013-09 2" xfId="3576" xr:uid="{6F211216-92E5-4097-8A36-F8D19267DBD8}"/>
    <cellStyle name="£_3YP_TeledirectCTB with 7sales(2010F2)_FS2013-11" xfId="3577" xr:uid="{49E17712-4989-4CA9-ACCF-E475823EE1E5}"/>
    <cellStyle name="£_3YP_TeledirectCTB with 7sales(2010F2)_FS2013-11 2" xfId="3578" xr:uid="{D7AAA10D-98FD-4E2E-8151-60DA7AB517F7}"/>
    <cellStyle name="£_3YP_TeledirectCTB with 7sales(2010F2)_FS2014-03" xfId="3579" xr:uid="{A7785756-3398-4510-8E43-C732109BAB2E}"/>
    <cellStyle name="£_3YP_TeledirectCTB with 7sales(2010F2)_FS2014-03 2" xfId="3580" xr:uid="{2FA2515C-DE3B-440F-B3FC-0B1CE8D1BB60}"/>
    <cellStyle name="£_3YP_TeledirectCTB with 7sales(2010F2)_FS2014-03 3" xfId="3581" xr:uid="{6BECA6C6-63A4-4BA2-9CB3-014F52278405}"/>
    <cellStyle name="£_3YP_TeledirectCTB with 7sales(2010F2)_FS2014-04" xfId="3582" xr:uid="{EE7932B1-77B1-4CE3-973E-890DF1C785BC}"/>
    <cellStyle name="£_3YP_TeledirectCTB with 7sales(2010F2)_FS2014-04 2" xfId="3583" xr:uid="{6E1A892E-087D-49C8-BDB4-7BCE57C57983}"/>
    <cellStyle name="£_3YP_TeledirectCTB with 7sales(2010F2)_FS2014-04 3" xfId="3584" xr:uid="{173E41A9-0DF6-431D-87B2-D86A35A183CD}"/>
    <cellStyle name="£_3YP_TeledirectCTB with 7sales(2010F2)_fx write off-2013" xfId="3585" xr:uid="{D6044067-0007-4B69-8174-086AE81ADC03}"/>
    <cellStyle name="£_3YP_TeledirectCTB with 7sales(2010F2)_JAN" xfId="3586" xr:uid="{30E526D5-56A5-4624-954E-3BAABFEA23DE}"/>
    <cellStyle name="£_3YP_TeledirectCTB with 7sales(2010F2)_JUN" xfId="3587" xr:uid="{271EB2DD-2348-483D-8A8B-845FC8E0BAF8}"/>
    <cellStyle name="£_3YP_TeledirectCTB with 7sales(2010F2)_MAR" xfId="3588" xr:uid="{A131599A-F217-4DDA-B9B9-A565CC758ED0}"/>
    <cellStyle name="£_3YP_TeledirectCTB with 7sales(2010F2)_NOV" xfId="3589" xr:uid="{D3D8D2D6-ADB3-441A-8303-68A33DAF697F}"/>
    <cellStyle name="£_3YP_TeledirectCTB with 7sales(2010F2)_OCT'13" xfId="3590" xr:uid="{4EA5D304-120B-4628-83AE-879E340AA2F0}"/>
    <cellStyle name="£_3YP_TeledirectCTB with 7sales(2010F2)_OCT'13 2" xfId="3591" xr:uid="{3F0B6FD2-6CC1-41CC-812A-DE5E48D08B98}"/>
    <cellStyle name="£_3YP_TeledirectCTB with 7sales(2010F2)_OCT'13 3" xfId="3592" xr:uid="{A13338F4-34A5-4343-B900-5FAC132927DF}"/>
    <cellStyle name="£_3YP_TeledirectCTB with 7sales(2010F2)_Quaterly financial statement_BUPAQ12011(poo)" xfId="3593" xr:uid="{D62ED478-3EBF-415D-A8C8-287930FDE221}"/>
    <cellStyle name="£_3YP_TeledirectCTB with 7sales(2010F2)_RECONCILE-ACCRUED-2013" xfId="3594" xr:uid="{785587FD-41CA-4ACD-AABB-57DD9D4FF8DD}"/>
    <cellStyle name="£_3YP_TeledirectCTB with 7sales(2010F2)_RECONCILE-ACCRUED-2013 2" xfId="3595" xr:uid="{55CD8603-366E-47E2-BB0F-063AB9A8D1EF}"/>
    <cellStyle name="£_3YP_TeledirectCTB with 7sales(2010F2)_RECONCILE-ACCRUED-2013 3" xfId="3596" xr:uid="{557FACA7-C247-4805-9D2D-2E475098ABF4}"/>
    <cellStyle name="£_3YP_TeledirectCTB with 7sales(2010F2)_RECONCILE-ACCRUED-2014" xfId="3597" xr:uid="{33C40AB7-DDED-4CF8-B98F-58A2B92813E6}"/>
    <cellStyle name="£_3YP_TeledirectCTB with 7sales(2010F2)_RECONCILE-ACCRUED-2014 2" xfId="3598" xr:uid="{3D40C856-EDBF-4B9E-8E3C-E86A37E43F8E}"/>
    <cellStyle name="£_3YP_TeledirectCTB with 7sales(2010F2)_RECONCILE-ACCRUED-2014 3" xfId="3599" xr:uid="{CB021124-E8FC-42DB-ACF3-1C2F3A8937CF}"/>
    <cellStyle name="£_3YP_TeledirectCTB with 7sales(2010F2)_Sheet1" xfId="3600" xr:uid="{6A606B18-D512-4E0E-8003-D7D4143FBE34}"/>
    <cellStyle name="£_3YP_TeledirectCTB with 7sales(2010F2)_TB" xfId="3601" xr:uid="{68AA5678-BFD6-4E02-8FCD-48F026B75A81}"/>
    <cellStyle name="£_3YP_TeledirectCTB with 7sales(2010F2)_TB 2" xfId="3602" xr:uid="{08245405-A177-4680-BD97-D796A0420ED0}"/>
    <cellStyle name="£_3YP_TeledirectCTB with 7sales(2010F2)_TB 3" xfId="3603" xr:uid="{0260C971-8238-4141-BCE6-A1999DCAA07A}"/>
    <cellStyle name="£_3YP_TeledirectCTB with 7sales(2010F2)_TB_1" xfId="3604" xr:uid="{E7E1839B-B884-4630-ABF4-31E70960E0E8}"/>
    <cellStyle name="£_3YP_TeledirectCTB with 7sales(2010F2)_TB_Sep2012" xfId="3605" xr:uid="{DB8F00E0-A7E1-48A9-9D53-D51052B5BC9E}"/>
    <cellStyle name="£_3YP_TeledirectCTB with 7sales(2010F2)_TB_Sep2012 2" xfId="3606" xr:uid="{99D221F8-0073-49CD-9882-F6CFA0078ABB}"/>
    <cellStyle name="£_3YP_TeledirectCTB with 7sales(2010F2)_TB_Sep2012_blu002a121a-12e-1 Rev 3_bups30.1.13" xfId="3607" xr:uid="{A70987A0-230C-4191-96F1-925354029280}"/>
    <cellStyle name="£_3YP_TeledirectCTB with 7sales(2010F2)_TB_Sep2012_blu002a121a-12e-1 Rev 3_bups30.1.13 2" xfId="3608" xr:uid="{C3B148AE-EEBB-4880-8A81-714221486459}"/>
    <cellStyle name="£_3YP_TeledirectCTB with 7sales(2010F2)_TB_Sep2012_EBO_2013" xfId="3609" xr:uid="{A9DD7403-978B-4196-B9BF-A3ACC38BEAE4}"/>
    <cellStyle name="£_3YP_TeledirectCTB with 7sales(2010F2)_TB_Sep2012_EBO_2013 2" xfId="3610" xr:uid="{6F2C8EF3-B8EE-42CA-B127-CB11CACBD164}"/>
    <cellStyle name="£_3YP_TeledirectCTB with 7sales(2010F2)_TB_Sep2012_Sheet1" xfId="3611" xr:uid="{054CDEA0-90CA-4B22-A541-5EB87CC718CD}"/>
    <cellStyle name="£_3YP_TeledirectCTB with 7sales(3yp)" xfId="3612" xr:uid="{6D78FD59-88C3-4C49-976D-AE182C1AE47F}"/>
    <cellStyle name="£_3YP_TeledirectCTB with 7sales(3yp) 10" xfId="3613" xr:uid="{1B668215-A1F2-47DE-B99E-E82EC4F3382B}"/>
    <cellStyle name="£_3YP_TeledirectCTB with 7sales(3yp) 11" xfId="3614" xr:uid="{99348C59-61A1-4C64-91B7-DFF72DE75E89}"/>
    <cellStyle name="£_3YP_TeledirectCTB with 7sales(3yp) 12" xfId="3615" xr:uid="{41067FA0-9148-4A2E-AE25-789BF9402497}"/>
    <cellStyle name="£_3YP_TeledirectCTB with 7sales(3yp) 13" xfId="3616" xr:uid="{CA8DA44C-7133-41E8-A592-DD79E795BDEB}"/>
    <cellStyle name="£_3YP_TeledirectCTB with 7sales(3yp) 14" xfId="3617" xr:uid="{B3B8BF43-7C3D-49CE-B95B-E3476C1B34EE}"/>
    <cellStyle name="£_3YP_TeledirectCTB with 7sales(3yp) 15" xfId="3618" xr:uid="{9CD3B36A-80BF-4C5C-A275-2F4EBE87B740}"/>
    <cellStyle name="£_3YP_TeledirectCTB with 7sales(3yp) 16" xfId="3619" xr:uid="{95AAC323-EC9D-4E19-9986-895F471DBB4E}"/>
    <cellStyle name="£_3YP_TeledirectCTB with 7sales(3yp) 17" xfId="20782" xr:uid="{4CD5A50B-9B3F-4612-8F89-980F404B4184}"/>
    <cellStyle name="£_3YP_TeledirectCTB with 7sales(3yp) 18" xfId="20783" xr:uid="{48C5C913-D349-453A-8361-D2F224994F43}"/>
    <cellStyle name="£_3YP_TeledirectCTB with 7sales(3yp) 19" xfId="20784" xr:uid="{A6DA21BC-DBFA-47DB-BCD3-EB7E2B661345}"/>
    <cellStyle name="£_3YP_TeledirectCTB with 7sales(3yp) 2" xfId="3620" xr:uid="{B7D3155C-9D45-4652-BD0B-E11B883BA09B}"/>
    <cellStyle name="£_3YP_TeledirectCTB with 7sales(3yp) 2 2" xfId="3621" xr:uid="{C1647B77-1C2B-4173-8B87-E4F42F35C594}"/>
    <cellStyle name="£_3YP_TeledirectCTB with 7sales(3yp) 3" xfId="3622" xr:uid="{5814C2A1-2B13-4CCD-8332-B14DBA3B6ABA}"/>
    <cellStyle name="£_3YP_TeledirectCTB with 7sales(3yp) 3 2" xfId="3623" xr:uid="{AFA40FD3-19BB-4911-BF23-66EC1FD062C1}"/>
    <cellStyle name="£_3YP_TeledirectCTB with 7sales(3yp) 4" xfId="3624" xr:uid="{AA6694D2-8115-443A-9088-6D31B8D0E65D}"/>
    <cellStyle name="£_3YP_TeledirectCTB with 7sales(3yp) 5" xfId="3625" xr:uid="{83E592D5-6DA5-4DBC-8690-AC28199AE202}"/>
    <cellStyle name="£_3YP_TeledirectCTB with 7sales(3yp) 6" xfId="3626" xr:uid="{0D9C2854-F5EC-4F6E-AB2E-9AEEBA29460F}"/>
    <cellStyle name="£_3YP_TeledirectCTB with 7sales(3yp) 7" xfId="3627" xr:uid="{65A8CD11-DA69-472A-ADFA-769688098DDB}"/>
    <cellStyle name="£_3YP_TeledirectCTB with 7sales(3yp) 8" xfId="3628" xr:uid="{5C6D202F-FC6F-49B9-AFB9-D5BF5D35C728}"/>
    <cellStyle name="£_3YP_TeledirectCTB with 7sales(3yp) 9" xfId="3629" xr:uid="{250D1928-DE6D-425E-AED8-3DDDEA3E1884}"/>
    <cellStyle name="£_3YP_TeledirectCTB with 7sales(3yp)_Asset movement_2013" xfId="3630" xr:uid="{DC16ED35-A7AE-429E-A1E9-DD40410AF1CA}"/>
    <cellStyle name="£_3YP_TeledirectCTB with 7sales(3yp)_Asset movement_2014" xfId="3631" xr:uid="{1224C112-E571-4002-998E-55E3223A139C}"/>
    <cellStyle name="£_3YP_TeledirectCTB with 7sales(3yp)_Asset movement_2014feb" xfId="3632" xr:uid="{656C5015-C706-443F-948A-5F9CABA68FF1}"/>
    <cellStyle name="£_3YP_TeledirectCTB with 7sales(3yp)_AUG" xfId="3633" xr:uid="{86802431-079A-49A2-9BBB-937F9B041D56}"/>
    <cellStyle name="£_3YP_TeledirectCTB with 7sales(3yp)_blu002a121a-12e-1 Rev 3_bups30.1.13" xfId="3634" xr:uid="{89E6E8F0-1062-4721-AF61-8D12E85D385B}"/>
    <cellStyle name="£_3YP_TeledirectCTB with 7sales(3yp)_blu002a121a-12e-1 Rev 3_bups30.1.13 2" xfId="3635" xr:uid="{32255A05-81FF-40EE-9F3F-7162F8266B28}"/>
    <cellStyle name="£_3YP_TeledirectCTB with 7sales(3yp)_CAPEX ISproject_2012F2" xfId="3636" xr:uid="{E85E5EFA-8CD5-4CAF-9A32-BBC7A9D396D6}"/>
    <cellStyle name="£_3YP_TeledirectCTB with 7sales(3yp)_CAPEX ISproject_2012F2 2" xfId="20785" xr:uid="{93BE0445-1B59-4D2B-81FD-EED6410B7C39}"/>
    <cellStyle name="£_3YP_TeledirectCTB with 7sales(3yp)_CAPEX ISproject_2012F2 3" xfId="20786" xr:uid="{AC5DC7D3-E889-4EC1-B10E-203D1600E13D}"/>
    <cellStyle name="£_3YP_TeledirectCTB with 7sales(3yp)_CAPEX ISproject_2012F2 4" xfId="20787" xr:uid="{7540AAFC-7F21-47C5-9E46-8ABF189EE9C5}"/>
    <cellStyle name="£_3YP_TeledirectCTB with 7sales(3yp)_Copy of FS2014-01" xfId="3637" xr:uid="{BE7372E3-8AF4-4A08-8160-4DFB684D44DB}"/>
    <cellStyle name="£_3YP_TeledirectCTB with 7sales(3yp)_Copy of FS2014-01 2" xfId="3638" xr:uid="{AB710338-4878-4F6D-AD25-0F96C71BCDF2}"/>
    <cellStyle name="£_3YP_TeledirectCTB with 7sales(3yp)_Copy of FS2014-01 3" xfId="3639" xr:uid="{EEA6E502-05B5-4A97-9109-B62465B8206B}"/>
    <cellStyle name="£_3YP_TeledirectCTB with 7sales(3yp)_DEC" xfId="3640" xr:uid="{7EC50645-05A8-41C3-8756-64BA2D2C19F0}"/>
    <cellStyle name="£_3YP_TeledirectCTB with 7sales(3yp)_DEFERAR" xfId="3641" xr:uid="{EA23DCA6-1FC7-4E3E-8438-564040F30C05}"/>
    <cellStyle name="£_3YP_TeledirectCTB with 7sales(3yp)_EARN_2013" xfId="3642" xr:uid="{D8FF1BF3-F98F-4F70-9F26-533F7429E6A8}"/>
    <cellStyle name="£_3YP_TeledirectCTB with 7sales(3yp)_EARN_2014" xfId="3643" xr:uid="{02EEBEFF-3507-439B-8648-4C7FB4E14571}"/>
    <cellStyle name="£_3YP_TeledirectCTB with 7sales(3yp)_EBO_2013" xfId="3644" xr:uid="{7E93F48F-5F1C-465E-B3BC-5698DC223E15}"/>
    <cellStyle name="£_3YP_TeledirectCTB with 7sales(3yp)_EBO_2013 2" xfId="3645" xr:uid="{061A444D-9C9A-4C05-9447-D505BCA14439}"/>
    <cellStyle name="£_3YP_TeledirectCTB with 7sales(3yp)_FEB" xfId="3646" xr:uid="{CED69579-EFAD-4C46-A768-79C67F8DA4C3}"/>
    <cellStyle name="£_3YP_TeledirectCTB with 7sales(3yp)_FS2013-09" xfId="3647" xr:uid="{13DD5421-F441-4AE4-8C15-79A7753D7F7B}"/>
    <cellStyle name="£_3YP_TeledirectCTB with 7sales(3yp)_FS2013-09 2" xfId="3648" xr:uid="{47C2EFE9-E1C1-4E45-8840-8CC728768370}"/>
    <cellStyle name="£_3YP_TeledirectCTB with 7sales(3yp)_FS2013-11" xfId="3649" xr:uid="{01B5F6CF-07D1-43D9-A63E-716C96B574E3}"/>
    <cellStyle name="£_3YP_TeledirectCTB with 7sales(3yp)_FS2013-11 2" xfId="3650" xr:uid="{036207E3-E5EB-4D56-A2BB-C5AB0F27F862}"/>
    <cellStyle name="£_3YP_TeledirectCTB with 7sales(3yp)_FS2014-03" xfId="3651" xr:uid="{365B846B-9881-4C0C-AF91-022E4C152233}"/>
    <cellStyle name="£_3YP_TeledirectCTB with 7sales(3yp)_FS2014-03 2" xfId="3652" xr:uid="{84DE9B6F-4EBB-46E2-808D-6C8DA2AAAC3B}"/>
    <cellStyle name="£_3YP_TeledirectCTB with 7sales(3yp)_FS2014-03 3" xfId="3653" xr:uid="{4A092FBF-192D-4B70-98FC-16FB45FFFB8C}"/>
    <cellStyle name="£_3YP_TeledirectCTB with 7sales(3yp)_FS2014-04" xfId="3654" xr:uid="{D2B44149-2170-4DB9-9855-0B94FFD7DAEA}"/>
    <cellStyle name="£_3YP_TeledirectCTB with 7sales(3yp)_FS2014-04 2" xfId="3655" xr:uid="{223D4A68-3283-431D-889C-84840DE4E378}"/>
    <cellStyle name="£_3YP_TeledirectCTB with 7sales(3yp)_FS2014-04 3" xfId="3656" xr:uid="{6AABAF09-4866-4D16-9C18-56278BA88AF1}"/>
    <cellStyle name="£_3YP_TeledirectCTB with 7sales(3yp)_JAN" xfId="3657" xr:uid="{FE507DD0-BD67-489D-8F0A-E32CF77FFC73}"/>
    <cellStyle name="£_3YP_TeledirectCTB with 7sales(3yp)_JUN" xfId="3658" xr:uid="{5BD130D7-C417-40BB-97C9-85F6B9BDFFA1}"/>
    <cellStyle name="£_3YP_TeledirectCTB with 7sales(3yp)_MAR" xfId="3659" xr:uid="{9904326A-A28A-48BC-AB85-4256661CF9D4}"/>
    <cellStyle name="£_3YP_TeledirectCTB with 7sales(3yp)_NOV" xfId="3660" xr:uid="{618E8210-0214-4595-AD4A-A2D94F8420D9}"/>
    <cellStyle name="£_3YP_TeledirectCTB with 7sales(3yp)_OCT'13" xfId="3661" xr:uid="{BA54B4AF-5105-461A-B185-84ABF0D45F31}"/>
    <cellStyle name="£_3YP_TeledirectCTB with 7sales(3yp)_OCT'13 2" xfId="3662" xr:uid="{204FCC2D-F1D1-48DB-A9E0-034A9C3FF65D}"/>
    <cellStyle name="£_3YP_TeledirectCTB with 7sales(3yp)_OCT'13 3" xfId="3663" xr:uid="{B346D08F-EFFE-4E91-807C-C458065F8FD4}"/>
    <cellStyle name="£_3YP_TeledirectCTB with 7sales(3yp)_RECONCILE-ACCRUED-2013" xfId="3664" xr:uid="{B1F8DC4D-1933-4FCE-99ED-9C6F0DD02696}"/>
    <cellStyle name="£_3YP_TeledirectCTB with 7sales(3yp)_RECONCILE-ACCRUED-2013 2" xfId="3665" xr:uid="{16A9A47D-D03C-4C66-BBBC-FDBF51483DEB}"/>
    <cellStyle name="£_3YP_TeledirectCTB with 7sales(3yp)_RECONCILE-ACCRUED-2013 3" xfId="3666" xr:uid="{31BF709C-8507-4CE6-919B-7B79246F82DA}"/>
    <cellStyle name="£_3YP_TeledirectCTB with 7sales(3yp)_RECONCILE-ACCRUED-2014" xfId="3667" xr:uid="{68ED9B74-D0ED-4D1F-8B29-B03841E602D4}"/>
    <cellStyle name="£_3YP_TeledirectCTB with 7sales(3yp)_RECONCILE-ACCRUED-2014 2" xfId="3668" xr:uid="{5853A110-C5A3-475C-84C2-FE23E4F138E1}"/>
    <cellStyle name="£_3YP_TeledirectCTB with 7sales(3yp)_RECONCILE-ACCRUED-2014 3" xfId="3669" xr:uid="{BDAEB179-F65A-4B4C-B021-D046D3DDA5DA}"/>
    <cellStyle name="£_3YP_TeledirectCTB with 7sales(3yp)_Sheet1" xfId="3670" xr:uid="{6AD57A41-E9BA-41A8-A2DB-CE43BEE09BF6}"/>
    <cellStyle name="£_3YP_TeledirectCTB with 7sales(3yp)_TB" xfId="3671" xr:uid="{C7504755-82C9-4A3E-875E-D28B19A340A8}"/>
    <cellStyle name="£_3YP_TeledirectCTB with 7sales(3yp)_TB 2" xfId="3672" xr:uid="{1BA9C660-9966-4B7D-A0F2-FF11FBC3B67D}"/>
    <cellStyle name="£_3YP_TeledirectCTB with 7sales(3yp)_TB 3" xfId="3673" xr:uid="{54E80420-9B6A-4849-A578-67FFBE8B1E33}"/>
    <cellStyle name="£_3YP_TeledirectCTB with 7sales(3yp)_TB_1" xfId="3674" xr:uid="{D3FAE3AC-3A27-4A1D-83B7-491341F39F00}"/>
    <cellStyle name="£_3YP_Thailand PMI 3YP Excel pack(22.08.11)" xfId="3675" xr:uid="{BAA6243F-1E89-4D8E-9E55-4A2316EB52A8}"/>
    <cellStyle name="£_3YP_TOB_silkspan (3yp1)" xfId="3676" xr:uid="{9BE4ACCB-E629-492B-A0B7-DBD22308082A}"/>
    <cellStyle name="£_3YP_TOB_silkspan (3yp1) 10" xfId="3677" xr:uid="{3E4082A8-9CE9-4750-AB8E-AC0DCB89A2BB}"/>
    <cellStyle name="£_3YP_TOB_silkspan (3yp1) 11" xfId="3678" xr:uid="{3DFF84EA-86C7-4070-BC55-F81A6A8DCDC8}"/>
    <cellStyle name="£_3YP_TOB_silkspan (3yp1) 12" xfId="3679" xr:uid="{53850212-404E-4FE2-92AA-0127B6B8281E}"/>
    <cellStyle name="£_3YP_TOB_silkspan (3yp1) 13" xfId="3680" xr:uid="{09B5B954-053B-418D-B4AF-CE393253F434}"/>
    <cellStyle name="£_3YP_TOB_silkspan (3yp1) 14" xfId="3681" xr:uid="{F2E93DA7-F7DB-4734-9F46-903180CE51CC}"/>
    <cellStyle name="£_3YP_TOB_silkspan (3yp1) 15" xfId="3682" xr:uid="{CC53FB8D-8F4E-49C9-AE92-831FED1CC35B}"/>
    <cellStyle name="£_3YP_TOB_silkspan (3yp1) 16" xfId="3683" xr:uid="{335E39D1-C6A2-4CC9-A3BB-4AA6627C9C91}"/>
    <cellStyle name="£_3YP_TOB_silkspan (3yp1) 17" xfId="20788" xr:uid="{004038AE-E7DC-4547-B1F8-43B7BEE06EFF}"/>
    <cellStyle name="£_3YP_TOB_silkspan (3yp1) 18" xfId="20789" xr:uid="{37672602-F410-4F4C-9F7F-801DAE1F234F}"/>
    <cellStyle name="£_3YP_TOB_silkspan (3yp1) 19" xfId="20790" xr:uid="{24DA60A5-9ED9-43B4-AC96-D9F7EDAB1051}"/>
    <cellStyle name="£_3YP_TOB_silkspan (3yp1) 2" xfId="3684" xr:uid="{621D98A8-E7F1-4531-9200-0D45258E0360}"/>
    <cellStyle name="£_3YP_TOB_silkspan (3yp1) 2 2" xfId="3685" xr:uid="{498F9762-3ACF-4DE2-B653-1C83750F71B0}"/>
    <cellStyle name="£_3YP_TOB_silkspan (3yp1) 3" xfId="3686" xr:uid="{4DF6A64A-E140-4C5A-850F-62FA431BCB71}"/>
    <cellStyle name="£_3YP_TOB_silkspan (3yp1) 3 2" xfId="3687" xr:uid="{C1ABA5FA-767E-469D-8A69-0BE2F7896F4D}"/>
    <cellStyle name="£_3YP_TOB_silkspan (3yp1) 4" xfId="3688" xr:uid="{9838F477-8E0B-4602-BA5D-E60E960E04DB}"/>
    <cellStyle name="£_3YP_TOB_silkspan (3yp1) 5" xfId="3689" xr:uid="{E6820363-E356-4D91-9A3C-63D9F80EB73A}"/>
    <cellStyle name="£_3YP_TOB_silkspan (3yp1) 6" xfId="3690" xr:uid="{A1E2DDC0-AF8A-4EB0-BE42-9925ADE4A22F}"/>
    <cellStyle name="£_3YP_TOB_silkspan (3yp1) 7" xfId="3691" xr:uid="{6CBA597D-8529-493F-9C71-B0F59500C969}"/>
    <cellStyle name="£_3YP_TOB_silkspan (3yp1) 8" xfId="3692" xr:uid="{424B78D2-59BC-4C3C-8A72-26085560BA47}"/>
    <cellStyle name="£_3YP_TOB_silkspan (3yp1) 9" xfId="3693" xr:uid="{1C55DD14-DE59-4DEC-BAE3-48799663A6CD}"/>
    <cellStyle name="£_3YP_TOB_silkspan (3yp1)_Asset movement_2013" xfId="3694" xr:uid="{539BD907-01B6-43BF-ADDE-4DAE3D9137DD}"/>
    <cellStyle name="£_3YP_TOB_silkspan (3yp1)_Asset movement_2014" xfId="3695" xr:uid="{4BBB4364-6133-4AE6-8863-69A57E0C979B}"/>
    <cellStyle name="£_3YP_TOB_silkspan (3yp1)_Asset movement_2014feb" xfId="3696" xr:uid="{14BFF4F3-84B8-4AD0-91C8-B777F5B92CC7}"/>
    <cellStyle name="£_3YP_TOB_silkspan (3yp1)_AUG" xfId="3697" xr:uid="{145EF3CA-B889-414A-B2A5-BE28B1832588}"/>
    <cellStyle name="£_3YP_TOB_silkspan (3yp1)_blu002a121a-12e-1 Rev 3_bups30.1.13" xfId="3698" xr:uid="{4DD987DA-72F5-4A12-A2C3-ED8EB64DE58E}"/>
    <cellStyle name="£_3YP_TOB_silkspan (3yp1)_blu002a121a-12e-1 Rev 3_bups30.1.13 2" xfId="3699" xr:uid="{E3982F86-5A18-4F92-9350-30C585E50E2D}"/>
    <cellStyle name="£_3YP_TOB_silkspan (3yp1)_CAPEX ISproject_2012F2" xfId="3700" xr:uid="{990A2A3B-98AC-49DD-86BB-0A082822A2A4}"/>
    <cellStyle name="£_3YP_TOB_silkspan (3yp1)_CAPEX ISproject_2012F2 2" xfId="20791" xr:uid="{9959E3E2-50F3-40EE-9D7D-2EDAF6D4A99D}"/>
    <cellStyle name="£_3YP_TOB_silkspan (3yp1)_CAPEX ISproject_2012F2 3" xfId="20792" xr:uid="{F60A798C-CF9A-4CFB-A1CD-6E9DFB11E777}"/>
    <cellStyle name="£_3YP_TOB_silkspan (3yp1)_CAPEX ISproject_2012F2 4" xfId="20793" xr:uid="{B8CE1EEA-5398-4299-AA56-B8DEF3087D18}"/>
    <cellStyle name="£_3YP_TOB_silkspan (3yp1)_Copy of FS2014-01" xfId="3701" xr:uid="{CA9C5D67-E9A4-465A-AC34-BF9605F6CA1E}"/>
    <cellStyle name="£_3YP_TOB_silkspan (3yp1)_Copy of FS2014-01 2" xfId="3702" xr:uid="{21B918E4-836C-4E69-BA77-59E5ACAD2057}"/>
    <cellStyle name="£_3YP_TOB_silkspan (3yp1)_Copy of FS2014-01 3" xfId="3703" xr:uid="{97D05557-6289-4683-A6D4-41E4D55AFE59}"/>
    <cellStyle name="£_3YP_TOB_silkspan (3yp1)_DEC" xfId="3704" xr:uid="{AC723240-75B2-4937-B2A5-1F559AEE3223}"/>
    <cellStyle name="£_3YP_TOB_silkspan (3yp1)_DEFERAR" xfId="3705" xr:uid="{C2832E61-A571-4A7C-8897-78B47353390C}"/>
    <cellStyle name="£_3YP_TOB_silkspan (3yp1)_EARN_2013" xfId="3706" xr:uid="{4E7985CD-83D6-411A-80E0-3FC2C288CCAA}"/>
    <cellStyle name="£_3YP_TOB_silkspan (3yp1)_EARN_2014" xfId="3707" xr:uid="{2E3D8EC3-AA05-4827-B3CA-98A02E8DADB9}"/>
    <cellStyle name="£_3YP_TOB_silkspan (3yp1)_EBO_2013" xfId="3708" xr:uid="{0AC7A6EE-214F-45B3-A564-7AD209D8C5E1}"/>
    <cellStyle name="£_3YP_TOB_silkspan (3yp1)_EBO_2013 2" xfId="3709" xr:uid="{6EA74229-1CCF-45C9-A2BC-A92E98285ACB}"/>
    <cellStyle name="£_3YP_TOB_silkspan (3yp1)_FEB" xfId="3710" xr:uid="{D923EE77-73CD-4E45-9525-4358E2B16C7F}"/>
    <cellStyle name="£_3YP_TOB_silkspan (3yp1)_FS2013-09" xfId="3711" xr:uid="{0448DA1C-0CB6-4632-89CB-4CA3F909A593}"/>
    <cellStyle name="£_3YP_TOB_silkspan (3yp1)_FS2013-09 2" xfId="3712" xr:uid="{1BA69595-C7C9-485E-8337-F72803EA0261}"/>
    <cellStyle name="£_3YP_TOB_silkspan (3yp1)_FS2013-11" xfId="3713" xr:uid="{C5F4C87C-6C55-4AEE-B1EB-9B1B87DD067C}"/>
    <cellStyle name="£_3YP_TOB_silkspan (3yp1)_FS2013-11 2" xfId="3714" xr:uid="{7AEAC46B-9347-4D7E-BD52-16413503EB8D}"/>
    <cellStyle name="£_3YP_TOB_silkspan (3yp1)_FS2014-03" xfId="3715" xr:uid="{CD6AD16D-C13F-4EDD-9725-E4A2C329B578}"/>
    <cellStyle name="£_3YP_TOB_silkspan (3yp1)_FS2014-03 2" xfId="3716" xr:uid="{B4D6FEC1-2A78-4E23-8FB7-5E8F223E1B22}"/>
    <cellStyle name="£_3YP_TOB_silkspan (3yp1)_FS2014-03 3" xfId="3717" xr:uid="{E934C3E9-83A2-4205-B1A6-775CE91EAC21}"/>
    <cellStyle name="£_3YP_TOB_silkspan (3yp1)_FS2014-04" xfId="3718" xr:uid="{0476C2E5-2E1C-451A-804C-1CD3583D97FB}"/>
    <cellStyle name="£_3YP_TOB_silkspan (3yp1)_FS2014-04 2" xfId="3719" xr:uid="{301B0F62-D795-4F1D-9F20-F47E8F82DF27}"/>
    <cellStyle name="£_3YP_TOB_silkspan (3yp1)_FS2014-04 3" xfId="3720" xr:uid="{CBC58EF8-A174-40A2-9024-D8552D84DA5D}"/>
    <cellStyle name="£_3YP_TOB_silkspan (3yp1)_JAN" xfId="3721" xr:uid="{F9D6AED0-A724-414F-87E3-ABDEB711C953}"/>
    <cellStyle name="£_3YP_TOB_silkspan (3yp1)_JUN" xfId="3722" xr:uid="{19C5D619-067E-4B5D-9815-11785329352A}"/>
    <cellStyle name="£_3YP_TOB_silkspan (3yp1)_MAR" xfId="3723" xr:uid="{53AC0232-3A58-43EF-8869-1FE5695A361A}"/>
    <cellStyle name="£_3YP_TOB_silkspan (3yp1)_NOV" xfId="3724" xr:uid="{66125A2E-4C9B-49B7-83BF-681195937279}"/>
    <cellStyle name="£_3YP_TOB_silkspan (3yp1)_OCT'13" xfId="3725" xr:uid="{F8F7BD97-6474-41D4-81A4-6D060FF956FC}"/>
    <cellStyle name="£_3YP_TOB_silkspan (3yp1)_OCT'13 2" xfId="3726" xr:uid="{72744AAD-1F50-4427-B067-B4801C7A6BBE}"/>
    <cellStyle name="£_3YP_TOB_silkspan (3yp1)_OCT'13 3" xfId="3727" xr:uid="{CF8165EF-0BFB-4B62-B570-888237DCBF27}"/>
    <cellStyle name="£_3YP_TOB_silkspan (3yp1)_RECONCILE-ACCRUED-2013" xfId="3728" xr:uid="{53B4BFDC-3869-412B-99FD-1B875B3B2B3E}"/>
    <cellStyle name="£_3YP_TOB_silkspan (3yp1)_RECONCILE-ACCRUED-2013 2" xfId="3729" xr:uid="{199A224A-2BB0-41E4-A344-F51079C19997}"/>
    <cellStyle name="£_3YP_TOB_silkspan (3yp1)_RECONCILE-ACCRUED-2013 3" xfId="3730" xr:uid="{41A9B567-7C34-403E-A7B9-41A745D08C16}"/>
    <cellStyle name="£_3YP_TOB_silkspan (3yp1)_RECONCILE-ACCRUED-2014" xfId="3731" xr:uid="{6323E625-1187-4C93-A6A6-62D90670C79E}"/>
    <cellStyle name="£_3YP_TOB_silkspan (3yp1)_RECONCILE-ACCRUED-2014 2" xfId="3732" xr:uid="{1D24DB64-873C-460B-8E0E-5F7C1CD68C09}"/>
    <cellStyle name="£_3YP_TOB_silkspan (3yp1)_RECONCILE-ACCRUED-2014 3" xfId="3733" xr:uid="{ED9556D1-DAA0-4AA0-8381-5AA62A01A456}"/>
    <cellStyle name="£_3YP_TOB_silkspan (3yp1)_Sheet1" xfId="3734" xr:uid="{67961755-812A-4B8C-AB42-BDB65C0EC63E}"/>
    <cellStyle name="£_3YP_TOB_silkspan (3yp1)_TB" xfId="3735" xr:uid="{AB52D3F5-47CB-4B50-9622-C9E4C24A3B8C}"/>
    <cellStyle name="£_3YP_TOB_silkspan (3yp1)_TB 2" xfId="3736" xr:uid="{553E4811-50BD-4015-A97E-070C5C678D94}"/>
    <cellStyle name="£_3YP_TOB_silkspan (3yp1)_TB 3" xfId="3737" xr:uid="{E7CF6F5D-E7B7-41FE-BDB6-8DAA11B7A8DF}"/>
    <cellStyle name="£_3YP_TOB_silkspan (3yp1)_TB_1" xfId="3738" xr:uid="{132CB4DF-94A0-4C0C-A5C6-FB2C8062AF76}"/>
    <cellStyle name="£_3YP2011-2013" xfId="3739" xr:uid="{341EE05B-9F22-4B12-A3D8-09277A3ACC07}"/>
    <cellStyle name="£_3YP2011-2013(R1)" xfId="3740" xr:uid="{F78FB24F-CB1A-42D2-928B-C06A5F0F7BA7}"/>
    <cellStyle name="£_3YP2011-2013(R1) 10" xfId="3741" xr:uid="{92B37FFD-83CC-40A1-8240-A6EB1466E775}"/>
    <cellStyle name="£_3YP2011-2013(R1) 11" xfId="3742" xr:uid="{BB55DDB2-DED2-4BBE-927D-19F1382529BB}"/>
    <cellStyle name="£_3YP2011-2013(R1) 12" xfId="3743" xr:uid="{52FFC31F-D005-42E2-8517-98D5B334CFB4}"/>
    <cellStyle name="£_3YP2011-2013(R1) 13" xfId="3744" xr:uid="{9E9891D6-E300-43F1-BA35-FE5E92417B65}"/>
    <cellStyle name="£_3YP2011-2013(R1) 14" xfId="3745" xr:uid="{645C7CEB-5890-4EC4-906A-A1D8955189B4}"/>
    <cellStyle name="£_3YP2011-2013(R1) 15" xfId="3746" xr:uid="{E60987D6-02F1-424E-BF47-8C0E7E75BFB8}"/>
    <cellStyle name="£_3YP2011-2013(R1) 16" xfId="3747" xr:uid="{7BF19D77-C377-4F65-98B8-42CF35F2D8B1}"/>
    <cellStyle name="£_3YP2011-2013(R1) 17" xfId="3748" xr:uid="{56A60033-B7F0-4E2D-9CC3-5382A3A9BADB}"/>
    <cellStyle name="£_3YP2011-2013(R1) 17 2" xfId="20794" xr:uid="{64D706A2-4C58-4F34-908F-E46936E2ACAF}"/>
    <cellStyle name="£_3YP2011-2013(R1) 18" xfId="3749" xr:uid="{807D8DC3-61CF-414B-AEF5-51EDC24D8561}"/>
    <cellStyle name="£_3YP2011-2013(R1) 18 2" xfId="20795" xr:uid="{A441F485-F478-44E4-B410-D041A8F4CA41}"/>
    <cellStyle name="£_3YP2011-2013(R1) 19" xfId="3750" xr:uid="{1725E689-7707-4D6D-B210-D0D55E7BB4F8}"/>
    <cellStyle name="£_3YP2011-2013(R1) 19 2" xfId="20796" xr:uid="{A9B42C3D-F47A-4C79-987E-0959F23C1876}"/>
    <cellStyle name="£_3YP2011-2013(R1) 2" xfId="3751" xr:uid="{72B4B741-F09B-48B0-B11F-FB1DD880A712}"/>
    <cellStyle name="£_3YP2011-2013(R1) 2 2" xfId="3752" xr:uid="{7812D497-C112-4679-946C-EF97F9C14158}"/>
    <cellStyle name="£_3YP2011-2013(R1) 20" xfId="3753" xr:uid="{2424715D-0B31-4E82-8796-D73A612FD3C0}"/>
    <cellStyle name="£_3YP2011-2013(R1) 20 2" xfId="20797" xr:uid="{FFCEB82B-ECE0-4FEB-93D2-EE14828A60E9}"/>
    <cellStyle name="£_3YP2011-2013(R1) 21" xfId="3754" xr:uid="{9AFED445-E6AA-4029-9C1F-506C1357362D}"/>
    <cellStyle name="£_3YP2011-2013(R1) 21 2" xfId="20798" xr:uid="{28AD1F1C-EDD5-4097-900B-973C55E01678}"/>
    <cellStyle name="£_3YP2011-2013(R1) 22" xfId="3755" xr:uid="{3C88E3C9-DC9A-485B-91EE-C7373B3A1F19}"/>
    <cellStyle name="£_3YP2011-2013(R1) 22 2" xfId="20799" xr:uid="{AA8933DF-F661-45B2-9B2A-ECFFD222542F}"/>
    <cellStyle name="£_3YP2011-2013(R1) 23" xfId="3756" xr:uid="{161E27CF-3757-4548-B940-3926D836939E}"/>
    <cellStyle name="£_3YP2011-2013(R1) 23 2" xfId="20800" xr:uid="{62E2DC0B-F151-4EE5-908E-1F5DBB0302B1}"/>
    <cellStyle name="£_3YP2011-2013(R1) 24" xfId="3757" xr:uid="{566783A1-880B-44BD-AB4B-DCD32E5C68CC}"/>
    <cellStyle name="£_3YP2011-2013(R1) 24 2" xfId="20801" xr:uid="{C5864222-E941-4D8F-933B-06F0934F0091}"/>
    <cellStyle name="£_3YP2011-2013(R1) 25" xfId="3758" xr:uid="{BB41F3B1-DC2D-4A6C-AB38-34E08DC291D3}"/>
    <cellStyle name="£_3YP2011-2013(R1) 25 2" xfId="20802" xr:uid="{36B1A639-2337-4F5E-AD2B-A8019525EF49}"/>
    <cellStyle name="£_3YP2011-2013(R1) 26" xfId="3759" xr:uid="{084D2895-5992-458C-A3C2-8B67E2D9A23C}"/>
    <cellStyle name="£_3YP2011-2013(R1) 26 2" xfId="20803" xr:uid="{95A5740A-71A0-4903-AD5F-C3F0D4BB2307}"/>
    <cellStyle name="£_3YP2011-2013(R1) 27" xfId="20804" xr:uid="{E907E00A-8370-4CB7-96B3-4E4AAE8ABFC9}"/>
    <cellStyle name="£_3YP2011-2013(R1) 27 2" xfId="20805" xr:uid="{0106721E-1161-4629-949E-33E6D86C4597}"/>
    <cellStyle name="£_3YP2011-2013(R1) 28" xfId="20806" xr:uid="{2931D9D1-813B-4AE5-A739-5AF49D7B56BB}"/>
    <cellStyle name="£_3YP2011-2013(R1) 28 2" xfId="20807" xr:uid="{461BFE69-A552-4D53-9365-9DC30506AD3C}"/>
    <cellStyle name="£_3YP2011-2013(R1) 29" xfId="20808" xr:uid="{A282E621-F154-4C97-91C9-0AADCDA0D6D7}"/>
    <cellStyle name="£_3YP2011-2013(R1) 29 2" xfId="20809" xr:uid="{B042135B-EC80-4AAC-98BC-94C043386149}"/>
    <cellStyle name="£_3YP2011-2013(R1) 3" xfId="3760" xr:uid="{12F768A7-8262-467C-88F5-BEDFAE66321C}"/>
    <cellStyle name="£_3YP2011-2013(R1) 3 2" xfId="3761" xr:uid="{E2A7D506-EDFD-4A02-9033-1476BD68BF5C}"/>
    <cellStyle name="£_3YP2011-2013(R1) 30" xfId="20810" xr:uid="{39796A43-284D-441D-9682-75E331781E6B}"/>
    <cellStyle name="£_3YP2011-2013(R1) 30 2" xfId="20811" xr:uid="{04D05810-096A-4A11-A56B-726EE4D9F27B}"/>
    <cellStyle name="£_3YP2011-2013(R1) 31" xfId="20812" xr:uid="{ABB591EC-2082-4711-B13E-26A1016D79CD}"/>
    <cellStyle name="£_3YP2011-2013(R1) 31 2" xfId="20813" xr:uid="{306F7318-FEAE-42F1-9D8C-DC3729F90E3A}"/>
    <cellStyle name="£_3YP2011-2013(R1) 32" xfId="20814" xr:uid="{170B9BD3-8D41-4959-8EE9-10F294DC8685}"/>
    <cellStyle name="£_3YP2011-2013(R1) 32 2" xfId="20815" xr:uid="{11D2FD53-166B-462A-AFAE-34F0A85AA307}"/>
    <cellStyle name="£_3YP2011-2013(R1) 33" xfId="20816" xr:uid="{6A57205C-D44D-4757-9CBA-49148D6BCA4D}"/>
    <cellStyle name="£_3YP2011-2013(R1) 33 2" xfId="20817" xr:uid="{3E4ECA41-E863-463D-8CCE-3E6ABD31A408}"/>
    <cellStyle name="£_3YP2011-2013(R1) 34" xfId="20818" xr:uid="{28D1AA2D-BCC6-4992-AD8A-4D4566701523}"/>
    <cellStyle name="£_3YP2011-2013(R1) 34 2" xfId="20819" xr:uid="{EEC24EB5-D0B7-4A30-A861-A7E5505FA11E}"/>
    <cellStyle name="£_3YP2011-2013(R1) 35" xfId="20820" xr:uid="{33A1ECC6-B437-496F-9F6A-B25987454A5C}"/>
    <cellStyle name="£_3YP2011-2013(R1) 35 2" xfId="20821" xr:uid="{54D5DB87-91A1-4F35-AA22-2431C6AC90F9}"/>
    <cellStyle name="£_3YP2011-2013(R1) 36" xfId="20822" xr:uid="{B33A7BCB-D042-443A-89E7-D22244CC5242}"/>
    <cellStyle name="£_3YP2011-2013(R1) 37" xfId="20823" xr:uid="{8E450F74-69F3-4A6A-AA89-2142331D7E6E}"/>
    <cellStyle name="£_3YP2011-2013(R1) 38" xfId="20824" xr:uid="{FA4A187C-E88F-4456-B284-F64FF3A6D17C}"/>
    <cellStyle name="£_3YP2011-2013(R1) 39" xfId="20825" xr:uid="{2FE364CA-AAF0-40BD-AFB9-AA046C91BD66}"/>
    <cellStyle name="£_3YP2011-2013(R1) 4" xfId="3762" xr:uid="{643347B3-9A2C-4160-9B2A-FCD90FB4E452}"/>
    <cellStyle name="£_3YP2011-2013(R1) 40" xfId="20826" xr:uid="{7710DFF0-B137-465C-8983-B270B9B3CF2A}"/>
    <cellStyle name="£_3YP2011-2013(R1) 5" xfId="3763" xr:uid="{29287B61-3E0D-40C7-B3BE-225A856B408D}"/>
    <cellStyle name="£_3YP2011-2013(R1) 5 2" xfId="3764" xr:uid="{1DEDBA20-7227-4B1C-BEB6-C55E57886886}"/>
    <cellStyle name="£_3YP2011-2013(R1) 5 3" xfId="20827" xr:uid="{2768BE70-46DE-4BA8-9E61-FC713CD2CD9B}"/>
    <cellStyle name="£_3YP2011-2013(R1) 6" xfId="3765" xr:uid="{064D32E5-0F21-4DD2-9A11-BC50A17AA31C}"/>
    <cellStyle name="£_3YP2011-2013(R1) 7" xfId="3766" xr:uid="{EC06B930-BD06-4518-AD57-677B2F1C769D}"/>
    <cellStyle name="£_3YP2011-2013(R1) 8" xfId="3767" xr:uid="{9749E9B2-092E-459D-89CE-99B9410508A2}"/>
    <cellStyle name="£_3YP2011-2013(R1) 9" xfId="3768" xr:uid="{0946811E-20FF-4A33-A367-7316D5957EA9}"/>
    <cellStyle name="£_3YP2011-2013(R1)_blu002a121a-12e-1 Rev 3_bups30.1.13" xfId="3769" xr:uid="{03698606-EBE3-4FA4-A4B5-16C65F4E897C}"/>
    <cellStyle name="£_3YP2011-2013(R1)_blu002a121a-12e-1 Rev 3_bups30.1.13 2" xfId="3770" xr:uid="{E53F80B7-F2E8-4275-A270-F88A1613B85E}"/>
    <cellStyle name="£_3YP2011-2013(R1)_blu002a121a-12e-1 Rev 3_bups30.1.13 3" xfId="3771" xr:uid="{8223B050-B2C2-4AA4-B83C-A80ACB2FF795}"/>
    <cellStyle name="£_3YP2011-2013(R1)_DEC" xfId="3772" xr:uid="{945D9822-9289-4C68-95FB-2E4698965BBE}"/>
    <cellStyle name="£_3YP2011-2013(R1)_DEC_AUG" xfId="3773" xr:uid="{1993665F-8E23-409C-9E84-81B6ADABC6D9}"/>
    <cellStyle name="£_3YP2011-2013(R1)_DEC_EARN_2014" xfId="3774" xr:uid="{6A329F1E-5FEA-429D-B63A-624CAF9FFF29}"/>
    <cellStyle name="£_3YP2011-2013(R1)_DEFERAR" xfId="3775" xr:uid="{144C2194-4621-4DF3-9A84-B5BD4387E91F}"/>
    <cellStyle name="£_3YP2011-2013(R1)_EBO_2013" xfId="3776" xr:uid="{6012A281-F225-437C-A1B5-04DDF01BBD33}"/>
    <cellStyle name="£_3YP2011-2013(R1)_EBO_2013 2" xfId="3777" xr:uid="{671A8B48-372A-45D6-8A79-21E29562E0B8}"/>
    <cellStyle name="£_3YP2011-2013(R1)_EBO_2013 3" xfId="3778" xr:uid="{61EECEEF-D6B3-4242-B335-AC1C4EA7AFB9}"/>
    <cellStyle name="£_3YP2011-2013(R1)_FEB" xfId="3779" xr:uid="{3C82B772-8880-42F2-AB06-8F0B724C54E3}"/>
    <cellStyle name="£_3YP2011-2013(R1)_FEB_AUG" xfId="3780" xr:uid="{7E2F5BB5-6B72-4096-BECA-2CF4383F5814}"/>
    <cellStyle name="£_3YP2011-2013(R1)_FEB_EARN_2014" xfId="3781" xr:uid="{121C0003-FF24-428F-BA7D-51E994C91C0E}"/>
    <cellStyle name="£_3YP2011-2013(R1)_JAN" xfId="3782" xr:uid="{185380CA-0EFA-4F3E-9166-4AD93CE31221}"/>
    <cellStyle name="£_3YP2011-2013(R1)_JAN_AUG" xfId="3783" xr:uid="{55DCAC56-571A-4A30-B61E-C6D460D2B012}"/>
    <cellStyle name="£_3YP2011-2013(R1)_JAN_EARN_2014" xfId="3784" xr:uid="{D29DC712-2A41-4707-9C4A-49B6F004F85D}"/>
    <cellStyle name="£_3YP2011-2013(R1)_JUN" xfId="3785" xr:uid="{D7A69843-5AE3-4409-86EA-F8625E4DB106}"/>
    <cellStyle name="£_3YP2011-2013(R1)_MAR" xfId="3786" xr:uid="{D17E6624-84B8-46E0-8FAE-FECDD5E4E4A7}"/>
    <cellStyle name="£_3YP2011-2013(R1)_MAR_AUG" xfId="3787" xr:uid="{F5BEA031-3AE8-431B-8D0F-75573CC6EB67}"/>
    <cellStyle name="£_3YP2011-2013(R1)_MAR_EARN_2014" xfId="3788" xr:uid="{97CB3AB5-E6BC-46D9-BFAA-5FEE614256D2}"/>
    <cellStyle name="£_3YP2011-2013(R1)_NOV" xfId="3789" xr:uid="{F941F8D5-F6AF-480F-8064-17F439460ABC}"/>
    <cellStyle name="£_3YP2011-2013(R1)_NOV_AUG" xfId="3790" xr:uid="{0EC472F6-AF70-47BD-8004-1750523B1B11}"/>
    <cellStyle name="£_3YP2011-2013(R1)_NOV_EARN_2014" xfId="3791" xr:uid="{A14ED01D-9BDD-45D8-B7B5-CD01B6F48024}"/>
    <cellStyle name="£_3YP2011-2013(R1)_OCT'13" xfId="3792" xr:uid="{4317A3E3-F9A3-407A-B6D4-D2C15E7520DB}"/>
    <cellStyle name="£_3YP2011-2013(R1)_OCT'13 2" xfId="3793" xr:uid="{27DCBCEE-1318-437A-9479-F400DAE2B857}"/>
    <cellStyle name="£_3YP2011-2013(R1)_OCT'13 3" xfId="3794" xr:uid="{A1696906-BE1C-47EF-86C8-4D789AB70294}"/>
    <cellStyle name="£_3YP2011-2013(R1)_OCT'13 4" xfId="3795" xr:uid="{5A753194-AABE-404F-AE70-19353162367D}"/>
    <cellStyle name="£_3YP2011-2013(R1)_OCT'13_RECONCILE-ACCRUED-2014" xfId="3796" xr:uid="{F55DCD73-13FF-442B-ADE0-A4D6B986DE25}"/>
    <cellStyle name="£_3YP2011-2013(R1)_OCT'13_RECONCILE-ACCRUED-2014 2" xfId="3797" xr:uid="{7A5C1325-6061-4106-959D-ACDBABC35D43}"/>
    <cellStyle name="£_3YP2011-2013(R1)_OCT'13_RECONCILE-ACCRUED-2014 3" xfId="3798" xr:uid="{36BA62AF-F877-47DE-BCC4-F2AA5981374C}"/>
    <cellStyle name="£_3YP2011-2013(R1)_Sheet1" xfId="3799" xr:uid="{F3FDFF77-363C-41D6-A3E8-A9857D235824}"/>
    <cellStyle name="£_3YP2011-2013(R1)_TB" xfId="3800" xr:uid="{9490B263-E2A7-4D6D-A18C-7BEB393D24E2}"/>
    <cellStyle name="£_3YP2011-2013(R1)_TB_1" xfId="3801" xr:uid="{0C638DA7-DF6A-47D3-A9DF-2C9A77055352}"/>
    <cellStyle name="£_4. BS Rec" xfId="3802" xr:uid="{CB552D4D-5837-4BE3-8C13-36A378CBC90B}"/>
    <cellStyle name="£_4. BS Rec 2" xfId="3803" xr:uid="{0F0CA842-0C1F-4D61-91E5-ACF92AE53EBF}"/>
    <cellStyle name="£_4. BS Rec 3" xfId="20828" xr:uid="{2FD1D286-6A8F-4BE0-8E4D-6862E2B5A156}"/>
    <cellStyle name="£_4. BS Rec 4" xfId="20829" xr:uid="{2DEBF91E-3930-4D58-A921-88080D647412}"/>
    <cellStyle name="£_4. BS Rec 5" xfId="20830" xr:uid="{150B19DF-C938-4639-81DD-58359D16EC71}"/>
    <cellStyle name="£_4. BS Rec_Amedex F1 2010 template" xfId="3804" xr:uid="{AF3061D4-6E3F-48D6-B0C7-F7760969F3AE}"/>
    <cellStyle name="£_4. BS Rec_Australia F1 2010 template" xfId="3805" xr:uid="{FF845943-69C3-4816-8984-BED2544A8780}"/>
    <cellStyle name="£_4. BS Rec_Australia F2 2010 template" xfId="3806" xr:uid="{95664D99-96B1-4B41-B88B-8FA0DBE30203}"/>
    <cellStyle name="£_4. BS Rec_Bupa International F1 2010 template" xfId="3807" xr:uid="{2DD2738E-42CF-4B4D-A8CA-923939713002}"/>
    <cellStyle name="£_4. BS Rec_Latin America F1 2010 template" xfId="3808" xr:uid="{5330ECEB-F71E-4A69-A414-7C2F25387156}"/>
    <cellStyle name="£_4. BS Rec_UKNA Division - F1 2010" xfId="3809" xr:uid="{52644111-3B7D-48FC-A83E-C21788BDBEC2}"/>
    <cellStyle name="£_5 3YP Summaries" xfId="3810" xr:uid="{5CA78587-D1BF-46C0-9789-C9F7A5DCF9DD}"/>
    <cellStyle name="£_5 3YP Summaries 2" xfId="3811" xr:uid="{5FD74C52-A490-4F50-8841-428DA9376C4C}"/>
    <cellStyle name="£_5 3YP Summaries 3" xfId="20831" xr:uid="{D87B6AD1-0B77-4040-BCF4-844D98439841}"/>
    <cellStyle name="£_5 3YP Summaries 4" xfId="20832" xr:uid="{4D44D217-04EE-4B17-9930-B17DC11909C9}"/>
    <cellStyle name="£_5 3YP Summaries 5" xfId="20833" xr:uid="{A21E2854-9865-48CD-B2BD-B9EF789D7538}"/>
    <cellStyle name="£_5 3YP Summaries_Australia" xfId="3812" xr:uid="{E5541E34-30EE-4A78-BF57-889D62796EC7}"/>
    <cellStyle name="£_5 3YP Summaries_Australia F2 2010 template" xfId="3813" xr:uid="{7D1E92EB-E7A8-448D-99EE-59C717A003D8}"/>
    <cellStyle name="£_5 3YP Summaries_IntMa Capex Report Oct10 PV" xfId="3814" xr:uid="{E119011A-D376-4C09-9F25-163A3C04A88A}"/>
    <cellStyle name="£_5. Cashflow Rec" xfId="3815" xr:uid="{93BF083D-C333-4BCE-AEF0-79A3BF701220}"/>
    <cellStyle name="£_5. Cashflow Rec 2" xfId="3816" xr:uid="{40B93134-770C-4240-ABA8-C002C300EF4A}"/>
    <cellStyle name="£_5. Cashflow Rec 3" xfId="20834" xr:uid="{A65DC4E1-A33D-4C28-B906-BEA6CAB3DBCD}"/>
    <cellStyle name="£_5. Cashflow Rec 4" xfId="20835" xr:uid="{A6F39664-A157-42F5-96AF-D96CE19CC3A9}"/>
    <cellStyle name="£_5. Cashflow Rec 5" xfId="20836" xr:uid="{51E14149-999B-41F3-ABE9-234F9F7CB8A8}"/>
    <cellStyle name="£_5. Cashflow Rec_Amedex F1 2010 template" xfId="3817" xr:uid="{6E435BE8-F54D-4A91-96E9-612D0179F857}"/>
    <cellStyle name="£_5. Cashflow Rec_Australia F1 2010 template" xfId="3818" xr:uid="{A37450EF-4871-4877-B3F1-A292D9598679}"/>
    <cellStyle name="£_5. Cashflow Rec_Australia F2 2010 template" xfId="3819" xr:uid="{20F33264-917D-4D12-84A8-D416CFED4E5B}"/>
    <cellStyle name="£_5. Cashflow Rec_Bupa International F1 2010 template" xfId="3820" xr:uid="{4CF14AE4-D1C1-4590-AA1F-71F0610E7306}"/>
    <cellStyle name="£_5. Cashflow Rec_Latin America F1 2010 template" xfId="3821" xr:uid="{2392FB9C-78A8-432C-ABB8-B57DB23458E4}"/>
    <cellStyle name="£_5. Cashflow Rec_UKNA Division - F1 2010" xfId="3822" xr:uid="{29BF57DA-99E7-49C6-BAB2-8B4FAF508CC3}"/>
    <cellStyle name="£_AC to AOP rec 0805" xfId="3823" xr:uid="{F5D4303C-D4C7-4373-84E5-700297080664}"/>
    <cellStyle name="£_AC to AOP rec 0805_Australia F2 2010 template" xfId="3824" xr:uid="{06899820-6299-42D9-A9B5-6E1E8F9EF4D4}"/>
    <cellStyle name="£_AC to AOP rec 0806" xfId="3825" xr:uid="{0FDF041E-E77C-4B51-81ED-92FCF754DD94}"/>
    <cellStyle name="£_AC to AOP rec 0806_Australia F2 2010 template" xfId="3826" xr:uid="{726E002F-D5A4-48E1-ACA9-5C875B79188A}"/>
    <cellStyle name="£_Analysis graphs - Care Services v2" xfId="3827" xr:uid="{20BB5948-C559-4CF1-8666-07586F97089D}"/>
    <cellStyle name="£_Analysis graphs - Insurance v2" xfId="3828" xr:uid="{E6F243A0-4150-469E-8BCA-900ECE6891C4}"/>
    <cellStyle name="£_AOP - B2C B2B V10" xfId="3829" xr:uid="{F61FBF56-DCDE-4ED5-A89C-1F057E43D696}"/>
    <cellStyle name="£_AOP - B2C B2B V10 2" xfId="3830" xr:uid="{9DE2B89A-84D8-40DE-94AD-C9ABE3692192}"/>
    <cellStyle name="£_AOP - B2C B2B V10 3" xfId="20837" xr:uid="{6A150E02-0A00-417C-9B95-53DF994F6F4E}"/>
    <cellStyle name="£_AOP - B2C B2B V10 4" xfId="20838" xr:uid="{895C6AF7-7EDD-406E-B2CB-E2D53A732703}"/>
    <cellStyle name="£_AOP - B2C B2B V10 5" xfId="20839" xr:uid="{56377904-7C52-464D-9950-4E7466238AFC}"/>
    <cellStyle name="£_AOP - B2C B2B V10_Australia" xfId="3831" xr:uid="{E38B635A-2677-4988-950B-9F9319E02D4A}"/>
    <cellStyle name="£_AOP - B2C B2B V10_Australia F2 2010 template" xfId="3832" xr:uid="{67087648-FD1A-4862-B5BC-B52641608A2F}"/>
    <cellStyle name="£_AOP - B2C B2B V10_IntMa Capex Report Oct10 PV" xfId="3833" xr:uid="{13987874-239A-4A46-B66C-E9935A88DD56}"/>
    <cellStyle name="£_AOP2008 Board presentation" xfId="3834" xr:uid="{6B771E15-3CCD-4E17-B5F9-C03809DD9271}"/>
    <cellStyle name="£_AOP2008 Board presentation_Australia F2 2010 template" xfId="3835" xr:uid="{FEF0F94B-C444-4E3B-9B64-EF5DCACDEB3A}"/>
    <cellStyle name="£_AOP2008 Board summary" xfId="3836" xr:uid="{9161444E-C4C7-4185-AAD1-A7FB091E477A}"/>
    <cellStyle name="£_AOP2008 Board summary_Australia F2 2010 template" xfId="3837" xr:uid="{90F02066-E4AB-40C9-9E41-C6C61E081156}"/>
    <cellStyle name="£_AP12" xfId="3838" xr:uid="{C2C7FE5E-0948-43D6-B1A4-1CC4679C12E9}"/>
    <cellStyle name="£_AP12 2" xfId="3839" xr:uid="{8A2020CF-B79C-4654-8F22-100F39D62AD0}"/>
    <cellStyle name="£_AP12 3" xfId="20840" xr:uid="{F64F5DD1-D846-47DF-81FB-773E144CE8BF}"/>
    <cellStyle name="£_AP12 4" xfId="20841" xr:uid="{274537B7-23B0-46F2-8919-691827426106}"/>
    <cellStyle name="£_AP12 5" xfId="20842" xr:uid="{CAE0E5A9-5C9A-4DE8-8BD9-4DD1E7A2E0B5}"/>
    <cellStyle name="£_AP12_Australia F2 2010 template" xfId="3840" xr:uid="{2EFD4BA1-83F3-4548-AEF6-1FE91D596425}"/>
    <cellStyle name="£_AP12_BHA" xfId="3841" xr:uid="{9D5B1ADA-FBF0-4E2E-8804-1DBCE2E71B60}"/>
    <cellStyle name="£_AP12_BHA 2" xfId="3842" xr:uid="{0EF228A3-3BD6-4F7A-B401-A5D633E2074C}"/>
    <cellStyle name="£_AP12_BHA 3" xfId="20843" xr:uid="{F67B2D5C-7E75-4768-9449-9652B34BC26F}"/>
    <cellStyle name="£_AP12_BHA 4" xfId="20844" xr:uid="{FCF03B44-6D4F-4FB9-B93A-76A8EB0BB31F}"/>
    <cellStyle name="£_AP12_BHA 5" xfId="20845" xr:uid="{1D56A1B1-53D0-438D-94D4-758BBE088E6B}"/>
    <cellStyle name="£_AP12_BHA_Australia" xfId="3843" xr:uid="{15535DA2-5CA5-4B94-9232-8B1DAEC5754C}"/>
    <cellStyle name="£_AP12_BHA_Australia F2 2010 template" xfId="3844" xr:uid="{DED47391-CAEA-45CF-A807-CF6CDFEE3515}"/>
    <cellStyle name="£_AP12_BHA_IntMa Capex Report Oct10 PV" xfId="3845" xr:uid="{ECEABD69-74EB-48D8-810B-33BA72EFE1F9}"/>
    <cellStyle name="£_AP12_BHA_Summary Intnl Mkts" xfId="3846" xr:uid="{701269D0-E165-4F80-BAFB-9139A8D3CF29}"/>
    <cellStyle name="£_AP12_BU Capex template - Australia" xfId="3847" xr:uid="{94F5F3D0-93B9-4DFC-842C-5ABB3E176A66}"/>
    <cellStyle name="£_AP12_BU Capex template - Bupa Int" xfId="3848" xr:uid="{477AA976-912D-4862-B906-944F8AD1DDBF}"/>
    <cellStyle name="£_AP12_BU Capex template - Latam" xfId="3849" xr:uid="{1EFA4098-82A7-47A5-B698-F315580FDAB4}"/>
    <cellStyle name="£_AP12_Capex - December 2010 CServ" xfId="3850" xr:uid="{C7C536F7-D083-496E-AF15-0DB1B86DAE18}"/>
    <cellStyle name="£_AP12_Capex-Commentary File-Final" xfId="3851" xr:uid="{43887D83-2007-4F8E-A213-C11D7BC23FC2}"/>
    <cellStyle name="£_AP12_Capex-Commentary File-Final 2" xfId="3852" xr:uid="{1FDC5E7E-D39E-49E6-9A0B-968638579477}"/>
    <cellStyle name="£_AP12_Capex-Commentary File-Final 3" xfId="20846" xr:uid="{348903A6-946C-477E-8516-EDCBA7782EAA}"/>
    <cellStyle name="£_AP12_Capex-Commentary File-Final 4" xfId="20847" xr:uid="{0C1F27F9-D739-4147-9B7A-EAB533783383}"/>
    <cellStyle name="£_AP12_Capex-Commentary File-Final 5" xfId="20848" xr:uid="{783F63BC-72B0-44C4-AC31-CD3466ADF72F}"/>
    <cellStyle name="£_AP12_Capex-Commentary File-Final_Australia" xfId="3853" xr:uid="{5E08F096-3EDB-44B7-8932-F06143B3B24C}"/>
    <cellStyle name="£_AP12_Capex-Commentary File-Final_Australia F2 2010 template" xfId="3854" xr:uid="{C81DA38A-D9F3-4C37-BAE4-52EB1A5559DB}"/>
    <cellStyle name="£_AP12_Capex-Commentary File-Final_IntMa Capex Report Oct10 PV" xfId="3855" xr:uid="{E17F6366-5579-40E9-AA94-5584DB88FFB8}"/>
    <cellStyle name="£_AP12_Capex-Commentary File-Final_Summary Intnl Mkts" xfId="3856" xr:uid="{1C1982AD-B519-4F6D-BBEF-850FF7B547A1}"/>
    <cellStyle name="£_AP12_Divisional Capex template - Int Markets" xfId="3857" xr:uid="{26921132-AE45-4A77-8573-2CE47D6EDD73}"/>
    <cellStyle name="£_AP12_Forecasting Tool BI Brighton TB" xfId="3858" xr:uid="{07AE0E9E-17DE-4478-ADED-B805629CBC35}"/>
    <cellStyle name="£_AP12_Forecasting Tool BI Brighton TB 2" xfId="3859" xr:uid="{3D3BB593-D4AE-4B2C-A61C-5516453385CF}"/>
    <cellStyle name="£_AP12_Forecasting Tool BI Brighton TB 3" xfId="20849" xr:uid="{80B5AD28-8478-4B48-A3DA-333ABE1DA8CD}"/>
    <cellStyle name="£_AP12_Forecasting Tool BI Brighton TB 4" xfId="20850" xr:uid="{3D1B0DBC-11C1-4990-9A4D-607C8ACF8FB2}"/>
    <cellStyle name="£_AP12_Forecasting Tool BI Brighton TB 5" xfId="20851" xr:uid="{AF394D3E-F6AE-48A2-B1DF-43E1D64D10AA}"/>
    <cellStyle name="£_AP12_Forecasting Tool BI Brighton TB_Australia" xfId="3860" xr:uid="{26C988F3-54EF-414E-AC01-B59F19C52A91}"/>
    <cellStyle name="£_AP12_Forecasting Tool BI Brighton TB_Australia F2 2010 template" xfId="3861" xr:uid="{7F14EBD0-7C80-4419-A9C6-7A2449826E9F}"/>
    <cellStyle name="£_AP12_Forecasting Tool BI Brighton TB_IntMa Capex Report Oct10 PV" xfId="3862" xr:uid="{57608557-6C1B-48BA-9435-643026DF9B50}"/>
    <cellStyle name="£_AP12_Forecasting Tool BI Brighton TB_Summary Intnl Mkts" xfId="3863" xr:uid="{BA6CEF87-C4BF-4AD8-AF78-DC787C4D9E41}"/>
    <cellStyle name="£_AP12_Forecasting Tool Miami and Cph" xfId="3864" xr:uid="{CB501BF6-0977-4A2D-93C2-A4AD80DA2118}"/>
    <cellStyle name="£_AP12_Forecasting Tool Miami and Cph 2" xfId="3865" xr:uid="{E34A2964-1AD0-4602-9279-DE5A545EDE35}"/>
    <cellStyle name="£_AP12_Forecasting Tool Miami and Cph 3" xfId="20852" xr:uid="{E00784A1-7E6A-4B25-84C2-273A0B16FF5F}"/>
    <cellStyle name="£_AP12_Forecasting Tool Miami and Cph 4" xfId="20853" xr:uid="{FC0251B5-9A87-4AA9-BC01-76A574B17D11}"/>
    <cellStyle name="£_AP12_Forecasting Tool Miami and Cph 5" xfId="20854" xr:uid="{D585B061-DC77-4E9E-A133-C318254957BC}"/>
    <cellStyle name="£_AP12_Forecasting Tool Miami and Cph_Australia" xfId="3866" xr:uid="{FEDA031C-C41B-4FC7-A9B0-E229ED8B80D7}"/>
    <cellStyle name="£_AP12_Forecasting Tool Miami and Cph_Australia F2 2010 template" xfId="3867" xr:uid="{712811DB-79A4-4EB0-9B89-ABB65A7725A2}"/>
    <cellStyle name="£_AP12_Forecasting Tool Miami and Cph_IntMa Capex Report Oct10 PV" xfId="3868" xr:uid="{79AE4B33-DB43-408C-8DED-AC92C665E950}"/>
    <cellStyle name="£_AP12_Forecasting Tool Miami and Cph_Summary Intnl Mkts" xfId="3869" xr:uid="{C5BE85FC-9B7C-4393-AE91-F7D6FF15F1AA}"/>
    <cellStyle name="£_AP12_Forecasting Tool Sanitas Consolidated" xfId="3870" xr:uid="{6E9EEAD5-0D08-420D-AEBD-EBE749FFA83F}"/>
    <cellStyle name="£_AP12_Forecasting Tool Sanitas Consolidated 2" xfId="3871" xr:uid="{EBA4A59B-6E50-409D-9A33-FFD0E46B9690}"/>
    <cellStyle name="£_AP12_Forecasting Tool Sanitas Consolidated 3" xfId="20855" xr:uid="{C4EF866A-7860-46FD-A18B-0A7056A3D9D5}"/>
    <cellStyle name="£_AP12_Forecasting Tool Sanitas Consolidated 4" xfId="20856" xr:uid="{3CC53FAD-B086-42A8-9CD9-6DE075F472B6}"/>
    <cellStyle name="£_AP12_Forecasting Tool Sanitas Consolidated 5" xfId="20857" xr:uid="{B93D3732-428E-498F-AE64-38009191F6F6}"/>
    <cellStyle name="£_AP12_Forecasting Tool Sanitas Consolidated_Australia" xfId="3872" xr:uid="{6670D180-CD1A-4D0C-B7D3-5AD08128E638}"/>
    <cellStyle name="£_AP12_Forecasting Tool Sanitas Consolidated_Australia F2 2010 template" xfId="3873" xr:uid="{68DADC38-1F01-487C-BE39-E90963E3B92B}"/>
    <cellStyle name="£_AP12_Forecasting Tool Sanitas Consolidated_IntMa Capex Report Oct10 PV" xfId="3874" xr:uid="{371E3DE9-DCDC-468F-9D50-29BDCC388C71}"/>
    <cellStyle name="£_AP12_Forecasting Tool Sanitas Consolidated_Summary Intnl Mkts" xfId="3875" xr:uid="{5EFF57DA-C84B-409F-8BD5-0081595EBFB1}"/>
    <cellStyle name="£_AP12_Group IS" xfId="3876" xr:uid="{D3C1548D-6B9D-45B7-A6CE-35A48C126917}"/>
    <cellStyle name="£_AP12_Group IS 2" xfId="3877" xr:uid="{38B42687-AC32-4F19-8683-F0CEA3CFBC7C}"/>
    <cellStyle name="£_AP12_Group IS 3" xfId="20858" xr:uid="{7123081C-E1C6-422A-8B0B-624DC4DB5FF8}"/>
    <cellStyle name="£_AP12_Group IS 4" xfId="20859" xr:uid="{0C54C7D3-BDF4-4F6A-ACFC-FD8875B67372}"/>
    <cellStyle name="£_AP12_Group IS 5" xfId="20860" xr:uid="{CEB41B9C-B61F-4722-8DE7-1E6E6F8448F3}"/>
    <cellStyle name="£_AP12_Group IS_Australia" xfId="3878" xr:uid="{98F8AC13-51CC-4715-82DA-CDB376FF1B87}"/>
    <cellStyle name="£_AP12_Group IS_Australia F2 2010 template" xfId="3879" xr:uid="{FABBCBED-6994-4F5A-8614-6789636A77B5}"/>
    <cellStyle name="£_AP12_Group IS_IntMa Capex Report Oct10 PV" xfId="3880" xr:uid="{9AC39477-4595-485C-909C-4F122D8DCAD5}"/>
    <cellStyle name="£_AP12_Group IS_Summary Intnl Mkts" xfId="3881" xr:uid="{AAC195AF-8040-49AD-8131-32C824C36AB7}"/>
    <cellStyle name="£_AP12_Group SS" xfId="3882" xr:uid="{3406D375-564B-413D-B8BB-3FB92C22F70B}"/>
    <cellStyle name="£_AP12_Group SS 2" xfId="3883" xr:uid="{2C6D7C3B-ED05-4F77-AE8A-B6FA76C1E84C}"/>
    <cellStyle name="£_AP12_Group SS 3" xfId="20861" xr:uid="{7DF594FB-25CA-4F8D-9251-48B64C960B27}"/>
    <cellStyle name="£_AP12_Group SS 4" xfId="20862" xr:uid="{85AB6D8E-6440-4BB3-B7DB-819A4A1A20BE}"/>
    <cellStyle name="£_AP12_Group SS 5" xfId="20863" xr:uid="{B62A919A-62AE-4A66-BC9B-3165309A9434}"/>
    <cellStyle name="£_AP12_Group SS_Australia" xfId="3884" xr:uid="{349A6E00-7001-4C21-B91F-804AA1899F2B}"/>
    <cellStyle name="£_AP12_Group SS_Australia F2 2010 template" xfId="3885" xr:uid="{707391EB-6784-453F-BAEF-647DD9DB60ED}"/>
    <cellStyle name="£_AP12_Group SS_IntMa Capex Report Oct10 PV" xfId="3886" xr:uid="{4C587D56-8B0B-4010-AC3A-E782FD72DAB8}"/>
    <cellStyle name="£_AP12_Group SS_Summary Intnl Mkts" xfId="3887" xr:uid="{395CAE1E-71FE-4FBC-B718-6777580C3AFA}"/>
    <cellStyle name="£_AP12_Health Dialog" xfId="3888" xr:uid="{440C7FAB-0B1E-43E8-9BFD-5B26E7130724}"/>
    <cellStyle name="£_AP12_Health Dialog 2" xfId="3889" xr:uid="{2A2C097A-27C6-4D70-8059-85CB7445006B}"/>
    <cellStyle name="£_AP12_Health Dialog 3" xfId="20864" xr:uid="{CBBDC404-3254-458A-AE95-6EA698824273}"/>
    <cellStyle name="£_AP12_Health Dialog 4" xfId="20865" xr:uid="{586D6CD5-C167-46D1-886F-4D4694AA16AB}"/>
    <cellStyle name="£_AP12_Health Dialog 5" xfId="20866" xr:uid="{576BD593-82C6-4D0A-9C87-742D558D09AC}"/>
    <cellStyle name="£_AP12_Health Dialog_Australia" xfId="3890" xr:uid="{BDD99361-1FE9-437D-8909-11F1F6A51A8A}"/>
    <cellStyle name="£_AP12_Health Dialog_Australia F2 2010 template" xfId="3891" xr:uid="{7F3C7566-219E-4159-8CBC-C8CA4D6C2C1A}"/>
    <cellStyle name="£_AP12_Health Dialog_IntMa Capex Report Oct10 PV" xfId="3892" xr:uid="{03CC1227-F975-4429-909B-63B549DD388E}"/>
    <cellStyle name="£_AP12_Health Dialog_Summary Intnl Mkts" xfId="3893" xr:uid="{AE87645C-C209-401A-9359-CF6DD3811476}"/>
    <cellStyle name="£_AP12_Summary-Capex-Final" xfId="3894" xr:uid="{03FF5516-2B64-4E87-A53E-7D262432771D}"/>
    <cellStyle name="£_AP12_Summary-Capex-Final 2" xfId="3895" xr:uid="{4D7F48EA-99B7-4EEE-828E-64E9F265140A}"/>
    <cellStyle name="£_AP12_Summary-Capex-Final 3" xfId="20867" xr:uid="{9BB91AA8-F931-453B-B4C4-216CA9F90D7D}"/>
    <cellStyle name="£_AP12_Summary-Capex-Final 4" xfId="20868" xr:uid="{9535E031-D206-4244-877B-71CCADC2F7E3}"/>
    <cellStyle name="£_AP12_Summary-Capex-Final 5" xfId="20869" xr:uid="{4053843E-0371-4C5B-AD41-4BB61E76948C}"/>
    <cellStyle name="£_AP12_Summary-Capex-Final_Australia" xfId="3896" xr:uid="{2762E3E8-A69D-4A1B-B4DE-BCB1789BDBED}"/>
    <cellStyle name="£_AP12_Summary-Capex-Final_Australia F2 2010 template" xfId="3897" xr:uid="{B80EC96D-7A7D-4854-B267-F8354A0A2A92}"/>
    <cellStyle name="£_AP12_Summary-Capex-Final_IntMa Capex Report Oct10 PV" xfId="3898" xr:uid="{01729C96-C820-4E95-945B-9A7F145649A7}"/>
    <cellStyle name="£_AP12_Summary-Capex-Final_Summary Intnl Mkts" xfId="3899" xr:uid="{DC36531C-6CCB-40D2-9183-27724A8A82F0}"/>
    <cellStyle name="£_AP12_Total Care Services" xfId="3900" xr:uid="{0777B068-F706-4F24-A48C-D6700A42303D}"/>
    <cellStyle name="£_AP12_Total Care Services 2" xfId="3901" xr:uid="{87E79EDD-627F-4531-910C-A8FC9B49EFDF}"/>
    <cellStyle name="£_AP12_Total Care Services 3" xfId="20870" xr:uid="{F708793E-1E05-46BD-8404-66844C4C8E88}"/>
    <cellStyle name="£_AP12_Total Care Services 4" xfId="20871" xr:uid="{26CB62CC-8DBF-40CC-BF42-035DD463C4D7}"/>
    <cellStyle name="£_AP12_Total Care Services 5" xfId="20872" xr:uid="{E586C3CE-EFBD-43FC-93D7-C7BF3BE4CE56}"/>
    <cellStyle name="£_AP12_Total Care Services_Australia" xfId="3902" xr:uid="{75253F3D-4681-44E6-87C9-44CA09E3DCCA}"/>
    <cellStyle name="£_AP12_Total Care Services_Australia F2 2010 template" xfId="3903" xr:uid="{F21AE6E7-91F6-4FDD-A868-7D765ACD2CCD}"/>
    <cellStyle name="£_AP12_Total Care Services_IntMa Capex Report Oct10 PV" xfId="3904" xr:uid="{CB131CC3-4AF5-429C-8A07-03A97AE8AAB0}"/>
    <cellStyle name="£_AP12_Total Care Services_Summary Intnl Mkts" xfId="3905" xr:uid="{F9AEE323-951F-4488-BD6D-93F2A034B5BC}"/>
    <cellStyle name="£_AP12_UKM &amp; UKNA Central Costs-0906-Received" xfId="3906" xr:uid="{25AF4351-0E84-4645-A066-17021FD40E61}"/>
    <cellStyle name="£_AP12_UKM (exc BHA &amp; Well)" xfId="3907" xr:uid="{D18EF7FA-519B-4262-B95C-53D6A7F52342}"/>
    <cellStyle name="£_AP12_UKM (exc BHA &amp; Well) 2" xfId="3908" xr:uid="{65B58F1E-EBFA-492D-BFF3-0DE7381D1487}"/>
    <cellStyle name="£_AP12_UKM (exc BHA &amp; Well) 3" xfId="20873" xr:uid="{EBCA9B46-ADA1-494B-87DA-F46FD666D411}"/>
    <cellStyle name="£_AP12_UKM (exc BHA &amp; Well) 4" xfId="20874" xr:uid="{2EBA582B-FB64-420E-8A80-DE247B87B543}"/>
    <cellStyle name="£_AP12_UKM (exc BHA &amp; Well) 5" xfId="20875" xr:uid="{AEE752F5-F943-4594-A6C4-9CC60671E01C}"/>
    <cellStyle name="£_AP12_UKM (exc BHA &amp; Well)_Australia" xfId="3909" xr:uid="{5EA8237D-F169-4068-8538-7C08F7C057E0}"/>
    <cellStyle name="£_AP12_UKM (exc BHA &amp; Well)_Australia F2 2010 template" xfId="3910" xr:uid="{D997BC99-EC08-4F3A-A07A-DD8350E8C714}"/>
    <cellStyle name="£_AP12_UKM (exc BHA &amp; Well)_IntMa Capex Report Oct10 PV" xfId="3911" xr:uid="{E735B2FF-0054-4EA1-9F3B-7B1A230FFEAC}"/>
    <cellStyle name="£_AP12_UKM (exc BHA &amp; Well)_Summary Intnl Mkts" xfId="3912" xr:uid="{293357C2-E165-455F-B7D6-81A786FB88B8}"/>
    <cellStyle name="£_AP12_UKNA Group 3YP" xfId="3913" xr:uid="{89500CDB-DBA1-48EA-ADE7-3B90A01301DA}"/>
    <cellStyle name="£_AP12_Wellness" xfId="3914" xr:uid="{407C37B0-38C1-4C8E-AEEA-EEC6788566B1}"/>
    <cellStyle name="£_AP12_Wellness 2" xfId="3915" xr:uid="{CAEA3FA3-F823-42C8-B668-E46E6C69562E}"/>
    <cellStyle name="£_AP12_Wellness 3" xfId="20876" xr:uid="{CD7891CA-1816-4449-BA4E-92237B789C12}"/>
    <cellStyle name="£_AP12_Wellness 4" xfId="20877" xr:uid="{A2FD7BC4-4B8D-4286-99A2-990DAEA017BC}"/>
    <cellStyle name="£_AP12_Wellness 5" xfId="20878" xr:uid="{22CC4786-7DDC-4BA3-99A0-35F57512EE85}"/>
    <cellStyle name="£_AP12_Wellness_Australia" xfId="3916" xr:uid="{700BB4C2-CE74-4A34-AC80-45442AC5927A}"/>
    <cellStyle name="£_AP12_Wellness_Australia F2 2010 template" xfId="3917" xr:uid="{EB4A3E07-1DAC-46B4-9C24-9A672076046E}"/>
    <cellStyle name="£_AP12_Wellness_IntMa Capex Report Oct10 PV" xfId="3918" xr:uid="{4E410061-DFE3-4783-802F-21F33DDBAEB4}"/>
    <cellStyle name="£_AP12_Wellness_Summary Intnl Mkts" xfId="3919" xr:uid="{22F772A9-F57B-4A77-B5A1-659FDDE30DDC}"/>
    <cellStyle name="£_Asia Pac2 FD0902" xfId="3920" xr:uid="{BCB3CD84-BC91-4929-8CE1-77EE57C4832B}"/>
    <cellStyle name="£_Asia Pac2 FD0902 2" xfId="3921" xr:uid="{806FB28B-456F-4B16-A686-5D03DBFF70E4}"/>
    <cellStyle name="£_Asia Pac2 FD0902 3" xfId="20879" xr:uid="{35D717D5-E6E2-4E78-BEA4-7233204B68B1}"/>
    <cellStyle name="£_Asia Pac2 FD0902 4" xfId="20880" xr:uid="{A5A3CB9B-BDD5-4B79-A49B-3E33BE824043}"/>
    <cellStyle name="£_Asia Pac2 FD0902 5" xfId="20881" xr:uid="{877E2C90-1499-4844-9EA1-0BDA001C75C1}"/>
    <cellStyle name="£_Asia Pac2 FD0902_Australia F1 2010 template" xfId="3922" xr:uid="{34128884-FA43-4ACC-BFF6-4CB93722F444}"/>
    <cellStyle name="£_Asia Pac2 FD0902_Bupa International F1 2010 template" xfId="3923" xr:uid="{D20B253A-845E-45F0-A5A6-9002FFADCB45}"/>
    <cellStyle name="£_Asia Pac2 FD0902_Hong Kong F2 2010 template" xfId="3924" xr:uid="{859E3C14-EC14-45AA-A193-254ACF38CE89}"/>
    <cellStyle name="£_Asia Pac2 FD0902_Jeff page" xfId="3925" xr:uid="{5F5F6F61-A975-462C-B2A6-448255036D11}"/>
    <cellStyle name="£_Asia Pac2 FD0902_Jeff page 2" xfId="3926" xr:uid="{D63D0BFD-FAD2-40F3-BB6E-F7F29C849D92}"/>
    <cellStyle name="£_Asia Pac2 FD0902_Jeff page 3" xfId="20882" xr:uid="{73C3B157-FCFB-4C78-8D70-998399F7630A}"/>
    <cellStyle name="£_Asia Pac2 FD0902_Jeff page 4" xfId="20883" xr:uid="{8278CB42-E1AC-472F-8EC1-9C64D7B0376F}"/>
    <cellStyle name="£_Asia Pac2 FD0902_Jeff page 5" xfId="20884" xr:uid="{1AF1812A-BD0F-4028-82A4-55CB4AC98572}"/>
    <cellStyle name="£_Asia Pac2 FD0902_Jeff page_Amedex F1 2010 template" xfId="3927" xr:uid="{17DF4A69-0BB3-4292-960D-B0035719BAB9}"/>
    <cellStyle name="£_Asia Pac2 FD0902_Jeff page_Australia F1 2010 template" xfId="3928" xr:uid="{BCBE56EA-CCBF-470D-8C12-10A75081DA1D}"/>
    <cellStyle name="£_Asia Pac2 FD0902_Jeff page_Australia F2 2010 template" xfId="3929" xr:uid="{1577A442-FA0D-4B64-A3BD-C08D1D4D1807}"/>
    <cellStyle name="£_Asia Pac2 FD0902_Jeff page_Bupa International F1 2010 template" xfId="3930" xr:uid="{2E47A0B6-9BB0-4837-8CCB-D178E1424092}"/>
    <cellStyle name="£_Asia Pac2 FD0902_Jeff page_Latin America F1 2010 template" xfId="3931" xr:uid="{B3303145-7160-4038-9696-30DC209F4AA1}"/>
    <cellStyle name="£_Asia Pac2 FD0902_Jeff page_UKNA Division - F1 2010" xfId="3932" xr:uid="{FBAFE002-784A-47D1-BCFE-F537A2FDBEB3}"/>
    <cellStyle name="£_Asia Pac2 FD0902_UKNA Division - F1 2010" xfId="3933" xr:uid="{31F4712D-D438-444D-A7C8-99F94CEE2D6D}"/>
    <cellStyle name="£_Asia Pacific Actuals July 09" xfId="3934" xr:uid="{1CAF4134-BF47-416A-91C8-EC38E0248385}"/>
    <cellStyle name="£_Asia Pacific FD0912" xfId="3935" xr:uid="{F07BD3D7-375B-4486-8011-0EEF602CF21C}"/>
    <cellStyle name="£_AUG" xfId="3936" xr:uid="{EF6CE2FF-ACA1-455D-8519-5A5F538DFF66}"/>
    <cellStyle name="£_Aus B.S. template - F1 2010" xfId="3937" xr:uid="{652375A9-74AE-411F-B5BA-15F44A2F568A}"/>
    <cellStyle name="£_Aus B.S. template - F1 2010_Australia F2 2010 template" xfId="3938" xr:uid="{368FFBC0-68A0-49CF-ABCF-3B1009127149}"/>
    <cellStyle name="£_Australia" xfId="3939" xr:uid="{9B8F43DA-5951-4A4A-9C20-518F57E4ED53}"/>
    <cellStyle name="£_Australia F1 2010 template" xfId="3940" xr:uid="{EEDD9105-B63B-4A0D-938B-0E854C10577F}"/>
    <cellStyle name="£_Australia_Australia F2 2010 template" xfId="3941" xr:uid="{B89C4C81-1790-45D4-8DDB-697D4EE1FDC0}"/>
    <cellStyle name="£_Backup of blu002a121b-03e-1 Rev(poo9.5.12)" xfId="3942" xr:uid="{20E347D3-B3DC-4673-A7C0-A342AC7ED973}"/>
    <cellStyle name="£_Backup of blu002a121b-03e-1 Rev(poo9.5.12) 2" xfId="3943" xr:uid="{9F88E731-5CC0-483E-AAB3-7C7E656D2061}"/>
    <cellStyle name="£_Backup of blu002a121b-03e-1 Rev(poo9.5.12) 3" xfId="3944" xr:uid="{DC8DD359-CCC4-4E6E-953C-33D47EA0149F}"/>
    <cellStyle name="£_BHA" xfId="3945" xr:uid="{07CC17BD-7209-4B24-BF27-429F3F87BCF7}"/>
    <cellStyle name="£_BHA 2" xfId="3946" xr:uid="{D79A37B2-DBF0-4303-A1E3-15210CFCC6CE}"/>
    <cellStyle name="£_BHA 3" xfId="20885" xr:uid="{3C08D0CE-CE19-4777-9D1A-D525ABAD960E}"/>
    <cellStyle name="£_BHA 4" xfId="20886" xr:uid="{52ED95D2-19EC-4DF2-95C6-1CFE0C170EB1}"/>
    <cellStyle name="£_BHA 5" xfId="20887" xr:uid="{8FEE6D15-C2E4-409D-96FC-A7ED225EB677}"/>
    <cellStyle name="£_BHA_Australia" xfId="3947" xr:uid="{9DC165A1-CD60-4C0E-8865-7B6246F5F621}"/>
    <cellStyle name="£_BHA_Australia F2 2010 template" xfId="3948" xr:uid="{883621BE-4B67-40AB-B765-4AAE545C0FA3}"/>
    <cellStyle name="£_BHA_IntMa Capex Report Oct10 PV" xfId="3949" xr:uid="{CF47B5CF-F87B-42C4-A628-92523A48B0C3}"/>
    <cellStyle name="£_BHA_Summary Intnl Mkts" xfId="3950" xr:uid="{8EA304AC-C914-4F24-A8AB-7BFEBCB8174F}"/>
    <cellStyle name="£_BI 2008 FX impact calculations" xfId="3951" xr:uid="{806A33BB-03EB-4196-AB0E-9ED8B2018217}"/>
    <cellStyle name="£_BI 2008 FX impact calculations_Australia F2 2010 template" xfId="3952" xr:uid="{260382DA-6E7F-4DBD-9D6B-9DBC554F7666}"/>
    <cellStyle name="£_blu002a121a-12e-1 Rev 3_bups30.1.13" xfId="3953" xr:uid="{3EBF1170-7944-4350-891F-88AF77F3645D}"/>
    <cellStyle name="£_blu002a121b-06e-(bupa1.8.12)" xfId="3954" xr:uid="{9FC1EE77-D1D0-4A74-A44C-21D852F8F2DF}"/>
    <cellStyle name="£_blu002a121b-06e-(bupa1.8.12) 2" xfId="3955" xr:uid="{78B744D3-A3E5-4ADF-A5CA-B961009AFA59}"/>
    <cellStyle name="£_blu002a121b-06e-(bupa1.8.12) 3" xfId="3956" xr:uid="{991471FC-59CF-4632-81A1-D95499AEFDB2}"/>
    <cellStyle name="£_blu002a121b-06e-(bupa1.8.12)_blu002a121a-12e-1 Rev 3_bups30.1.13" xfId="3957" xr:uid="{18B25901-9ED9-40AC-95EF-20BA0E5D64BF}"/>
    <cellStyle name="£_blu002a121b-06e-(bupa1.8.12)_blu002a121a-12e-1 Rev 3_bups30.1.13 2" xfId="3958" xr:uid="{7799352C-0B0E-4253-B183-42A41BE1AA3D}"/>
    <cellStyle name="£_blu002a121b-06e-(bupa1.8.12)_blu002a121a-12e-1 Rev 3_bups30.1.13 3" xfId="3959" xr:uid="{5FBCC1DB-B29B-41F1-945B-586CC3405469}"/>
    <cellStyle name="£_blu002a121b-06e-(bupa1.8.12)_EBO_2013" xfId="3960" xr:uid="{C2492E20-6104-4E7D-80A3-EA3CC5E23159}"/>
    <cellStyle name="£_blu002a121b-06e-(bupa1.8.12)_EBO_2013 2" xfId="3961" xr:uid="{08EA10C3-9702-4CBB-9D95-C59E2AA95C94}"/>
    <cellStyle name="£_blu002a121b-06e-(bupa1.8.12)_EBO_2013 3" xfId="3962" xr:uid="{6926252B-842F-49BF-B66D-2BDC2A7A1FFD}"/>
    <cellStyle name="£_blu002a121b-06e-(bupa1.8.12)_Sheet1" xfId="3963" xr:uid="{8AA15A68-E664-4A22-B57E-E2DC612381EB}"/>
    <cellStyle name="£_Book1" xfId="3964" xr:uid="{BF85FDE9-2434-4D88-B89E-BFF8D0EFCC22}"/>
    <cellStyle name="£_Book1 10" xfId="3965" xr:uid="{F969610D-00D3-454C-907E-F035E5809E2B}"/>
    <cellStyle name="£_Book1 11" xfId="3966" xr:uid="{90F6B837-8270-44F5-9349-04D231A196D6}"/>
    <cellStyle name="£_Book1 12" xfId="3967" xr:uid="{BD03949E-DB05-4174-82AE-AA9C91D00BD4}"/>
    <cellStyle name="£_Book1 13" xfId="3968" xr:uid="{707086E1-4023-4889-8852-2C8B91DA51B4}"/>
    <cellStyle name="£_Book1 14" xfId="3969" xr:uid="{495B850E-BF74-448B-9F66-994806A365F5}"/>
    <cellStyle name="£_Book1 15" xfId="3970" xr:uid="{CE1948C3-9669-48B3-91AA-CC5C8E8FBB4E}"/>
    <cellStyle name="£_Book1 16" xfId="3971" xr:uid="{ED5E559D-1EBB-4278-8AA4-6CCCD3BE7618}"/>
    <cellStyle name="£_Book1 17" xfId="3972" xr:uid="{C235AE4B-64F0-4FE4-ADAA-A30495A99577}"/>
    <cellStyle name="£_Book1 17 2" xfId="20888" xr:uid="{B3C2EEBD-D851-429A-BE65-7AD4BA6AE548}"/>
    <cellStyle name="£_Book1 18" xfId="3973" xr:uid="{89C226CA-23DC-4D3F-A351-0B09AAAC88D2}"/>
    <cellStyle name="£_Book1 18 2" xfId="20889" xr:uid="{A9F2A3D2-41BB-4F6B-A000-F4285D905BA3}"/>
    <cellStyle name="£_Book1 19" xfId="3974" xr:uid="{77A89AB1-6FB9-4869-9BB8-43FB5F7D373B}"/>
    <cellStyle name="£_Book1 19 2" xfId="20890" xr:uid="{234C6726-5F6D-4C5E-8540-75D5EBD10857}"/>
    <cellStyle name="£_Book1 2" xfId="3975" xr:uid="{43747B6F-6BB7-4E60-8581-72F53BA9048F}"/>
    <cellStyle name="£_Book1 2 2" xfId="3976" xr:uid="{C09838B6-CB92-4D18-AC35-0F12C33E8BD9}"/>
    <cellStyle name="£_Book1 2 3" xfId="3977" xr:uid="{27668BF6-90E4-45FE-B1EB-A0FF0A36D458}"/>
    <cellStyle name="£_Book1 20" xfId="3978" xr:uid="{58CF1A04-8513-4DD2-9D1E-648A3493FDAF}"/>
    <cellStyle name="£_Book1 20 2" xfId="20891" xr:uid="{2DA86243-187E-410F-9C04-25BFFFFC5CA3}"/>
    <cellStyle name="£_Book1 21" xfId="3979" xr:uid="{27DA3FD6-5289-4F3E-ABB4-2542B2D77CF4}"/>
    <cellStyle name="£_Book1 21 2" xfId="20892" xr:uid="{152A49D2-4477-40B1-A030-118FF6824D5D}"/>
    <cellStyle name="£_Book1 22" xfId="3980" xr:uid="{776B0DC8-6DAD-497F-B007-3439170A3478}"/>
    <cellStyle name="£_Book1 22 2" xfId="20893" xr:uid="{607E55CD-0B99-4B1C-BCAC-E4DD2D3B04A6}"/>
    <cellStyle name="£_Book1 23" xfId="3981" xr:uid="{EBD7ABDB-FA3F-41CF-ACC0-6FEE3B874078}"/>
    <cellStyle name="£_Book1 23 2" xfId="20894" xr:uid="{3C7969DD-A41A-4C13-822C-8E975B2E5D5D}"/>
    <cellStyle name="£_Book1 24" xfId="3982" xr:uid="{623568E4-7533-4765-9747-D1C799A62911}"/>
    <cellStyle name="£_Book1 24 2" xfId="20895" xr:uid="{AF6BB71B-CB1D-457F-9B8F-2418911A436D}"/>
    <cellStyle name="£_Book1 25" xfId="3983" xr:uid="{6A824D42-F638-42AF-A408-98C74C44DD90}"/>
    <cellStyle name="£_Book1 25 2" xfId="20896" xr:uid="{D62DA591-D636-4083-9D1F-42E244C2574F}"/>
    <cellStyle name="£_Book1 26" xfId="3984" xr:uid="{C937291E-95DE-4695-BE0E-FAA67C6A6BA0}"/>
    <cellStyle name="£_Book1 26 2" xfId="20897" xr:uid="{0B8C5562-5A5D-46E9-BB1F-770790F39AD5}"/>
    <cellStyle name="£_Book1 27" xfId="20898" xr:uid="{A40ECD2D-3D37-4AA2-838F-3042CF383FF0}"/>
    <cellStyle name="£_Book1 27 2" xfId="20899" xr:uid="{6D7C44D0-152A-4C4B-A872-2096260AA77D}"/>
    <cellStyle name="£_Book1 28" xfId="20900" xr:uid="{BA197EEB-1E40-439C-8D4A-C56F691389C8}"/>
    <cellStyle name="£_Book1 28 2" xfId="20901" xr:uid="{630B20ED-0B81-482D-908A-F8044E6E4F4A}"/>
    <cellStyle name="£_Book1 29" xfId="20902" xr:uid="{351ADB27-47D7-4AB9-93B6-0215454FE951}"/>
    <cellStyle name="£_Book1 29 2" xfId="20903" xr:uid="{7A91BEDC-AD74-4003-823D-0DA5AE17166F}"/>
    <cellStyle name="£_Book1 3" xfId="3985" xr:uid="{37ED0DEE-7A83-4F78-A8F3-2A0FA66E39AF}"/>
    <cellStyle name="£_Book1 3 2" xfId="3986" xr:uid="{9A18F236-B79F-4F30-BFFF-F46348C4CAFA}"/>
    <cellStyle name="£_Book1 3 3" xfId="3987" xr:uid="{7CC4BE57-1D57-4AA3-B54B-853DCB56DC64}"/>
    <cellStyle name="£_Book1 30" xfId="20904" xr:uid="{4B3AA90C-232D-47A0-ABF7-8A2A9BA0FE1A}"/>
    <cellStyle name="£_Book1 30 2" xfId="20905" xr:uid="{E49D5193-9396-4CBA-9371-64B7E768C262}"/>
    <cellStyle name="£_Book1 31" xfId="20906" xr:uid="{B1FB8138-A93D-4430-BA68-AD06823D816D}"/>
    <cellStyle name="£_Book1 31 2" xfId="20907" xr:uid="{22929FBD-6E7B-4797-8636-125AFC4B72A9}"/>
    <cellStyle name="£_Book1 32" xfId="20908" xr:uid="{61CE13E9-01E5-435D-809F-73F5B314FBBB}"/>
    <cellStyle name="£_Book1 32 2" xfId="20909" xr:uid="{5C4B352D-32D0-4A1B-A934-FB763C0821F4}"/>
    <cellStyle name="£_Book1 33" xfId="20910" xr:uid="{093AF713-E230-45B6-9C0C-080AD0DAD0B4}"/>
    <cellStyle name="£_Book1 33 2" xfId="20911" xr:uid="{012A67BF-40A4-446A-9DF1-866FD3B5058B}"/>
    <cellStyle name="£_Book1 34" xfId="20912" xr:uid="{7E450F4C-CBD5-4190-8427-4A445FAAEFDD}"/>
    <cellStyle name="£_Book1 34 2" xfId="20913" xr:uid="{8F8B7A3C-814A-4A3F-BF0F-33E0D992391E}"/>
    <cellStyle name="£_Book1 35" xfId="20914" xr:uid="{0ACA89CF-9365-4DD2-81A8-2883B93B7F37}"/>
    <cellStyle name="£_Book1 35 2" xfId="20915" xr:uid="{73B7C2CB-4683-4E92-BE4E-2D521AFB3DC5}"/>
    <cellStyle name="£_Book1 36" xfId="20916" xr:uid="{BC13CD13-4FE5-4092-B9DA-6AA3B5FD86DF}"/>
    <cellStyle name="£_Book1 37" xfId="20917" xr:uid="{DB57BA52-6EDB-407D-BCEB-019B4821206F}"/>
    <cellStyle name="£_Book1 38" xfId="20918" xr:uid="{393A49AE-84C7-41A6-AAB7-764B540BBEB7}"/>
    <cellStyle name="£_Book1 39" xfId="20919" xr:uid="{4B14C134-44D4-40FE-84EA-D53786CA406B}"/>
    <cellStyle name="£_Book1 4" xfId="3988" xr:uid="{39BDE979-BAEE-4BED-A344-D3953BFDC46C}"/>
    <cellStyle name="£_Book1 40" xfId="20920" xr:uid="{F269990C-0EED-4056-A99D-D510C88FCA8C}"/>
    <cellStyle name="£_Book1 5" xfId="3989" xr:uid="{13D4766B-B434-497D-B638-03C2AA21D651}"/>
    <cellStyle name="£_Book1 5 2" xfId="3990" xr:uid="{06E8694D-252E-47BF-859F-8224922D6104}"/>
    <cellStyle name="£_Book1 5 3" xfId="20921" xr:uid="{8DA3D8F5-36E4-49AF-BA7C-622067872F04}"/>
    <cellStyle name="£_Book1 6" xfId="3991" xr:uid="{73D529D1-D215-4F76-BE9E-3D33FF493C66}"/>
    <cellStyle name="£_Book1 7" xfId="3992" xr:uid="{A83619BB-8B59-48FA-BD61-9F928668398A}"/>
    <cellStyle name="£_Book1 8" xfId="3993" xr:uid="{11F144CA-C88A-4953-B13C-E0232D030BB4}"/>
    <cellStyle name="£_Book1 9" xfId="3994" xr:uid="{994F1774-C8BA-4883-B6D4-1C3C089F8935}"/>
    <cellStyle name="£_Book1_1" xfId="3995" xr:uid="{AB6DFAD1-91AF-4C30-BBDC-277561C5C82B}"/>
    <cellStyle name="£_Book1_1 2" xfId="3996" xr:uid="{AF04FCFC-2BB9-4AF1-8406-A929FAF25953}"/>
    <cellStyle name="£_Book1_1 3" xfId="3997" xr:uid="{4FB111FA-089E-4D30-AF17-4B2BCAABF183}"/>
    <cellStyle name="£_Book1_1 4" xfId="20922" xr:uid="{953C8786-92AB-405D-B1CF-05AC807E845B}"/>
    <cellStyle name="£_Book1_1 5" xfId="20923" xr:uid="{3910D64A-48E7-4547-AB88-592DFC0BAB6D}"/>
    <cellStyle name="£_Book1_1 6" xfId="20924" xr:uid="{4B74736B-A8DE-4CA6-9941-AB5A5E1C5A94}"/>
    <cellStyle name="£_Book1_1_3YP(2013-2015)" xfId="3998" xr:uid="{0EB7BB4D-740C-479D-9F7E-27547BD0F7B1}"/>
    <cellStyle name="£_Book1_1_AUG" xfId="3999" xr:uid="{C3CF49EA-8492-471E-9781-8402E8BC02A3}"/>
    <cellStyle name="£_Book1_1_Backup of blu002a121b-03e-1 Rev(poo9.5.12)" xfId="4000" xr:uid="{640830AF-0374-4CD3-A75F-4855B3C3360D}"/>
    <cellStyle name="£_Book1_1_blu002a121a-12e-1 Rev 3_bups30.1.13" xfId="4001" xr:uid="{FE0FD56A-A720-452B-A5A7-DBD88E3DB8FE}"/>
    <cellStyle name="£_Book1_1_blu002a121a-12e-1 Rev 3_bups30.1.13 2" xfId="4002" xr:uid="{83CB1B78-3A99-4E56-BB6D-41260519717D}"/>
    <cellStyle name="£_Book1_1_blu002a121a-12e-1 Rev 3_bups30.1.13 3" xfId="4003" xr:uid="{C2404F39-32F2-435C-B349-A335607E861A}"/>
    <cellStyle name="£_Book1_1_blu002a121b-09e-1 Rev 2(BupaQ3)" xfId="4004" xr:uid="{DF553AA8-7532-4927-BB44-8634A83CE20D}"/>
    <cellStyle name="£_Book1_1_Commission" xfId="4005" xr:uid="{AA41C658-7C0B-4D17-BDE3-99000A105919}"/>
    <cellStyle name="£_Book1_1_DEC" xfId="4006" xr:uid="{FDBD6E88-C701-4D48-9677-8EF42B5F08ED}"/>
    <cellStyle name="£_Book1_1_DEFERAR" xfId="4007" xr:uid="{F297662D-AFBE-4262-A57C-C5BED38A78D0}"/>
    <cellStyle name="£_Book1_1_Depreciation_AOP2013" xfId="4008" xr:uid="{B3D9FEAE-894D-467F-A16A-9FB7F01A9BCE}"/>
    <cellStyle name="£_Book1_1_EARN_2012" xfId="4009" xr:uid="{3EC6129B-3588-4010-AC64-9C4395B489B9}"/>
    <cellStyle name="£_Book1_1_EARN_2013" xfId="4010" xr:uid="{BB236288-E559-4229-8D45-408BD5B6C1BE}"/>
    <cellStyle name="£_Book1_1_EARN_2014" xfId="4011" xr:uid="{0CDDB3A6-9D00-43C3-941E-87C11CC4DC27}"/>
    <cellStyle name="£_Book1_1_EarnAOP2013_channel" xfId="4012" xr:uid="{D3B82BE8-7920-4A70-8261-E4E3CE2A7739}"/>
    <cellStyle name="£_Book1_1_EBO_2013" xfId="4013" xr:uid="{64FE6AFF-0AD5-42FB-AAEE-02113E0D4161}"/>
    <cellStyle name="£_Book1_1_EBO_2013 2" xfId="4014" xr:uid="{D418FB4B-8147-443F-9A47-2C66829A94F8}"/>
    <cellStyle name="£_Book1_1_EBO_2013 3" xfId="4015" xr:uid="{C07099DC-A7B1-4702-AA72-BDB47925CF4B}"/>
    <cellStyle name="£_Book1_1_FEB" xfId="4016" xr:uid="{C50147CF-0CFF-47B6-BC00-8E95A521A1A7}"/>
    <cellStyle name="£_Book1_1_HR_Budget F2-2013 - 2014" xfId="4017" xr:uid="{4569660C-D663-4DEB-9FC3-A23DBFFACE68}"/>
    <cellStyle name="£_Book1_1_IS_CAPEX_2013 - VPC" xfId="4018" xr:uid="{D2092AEE-C63C-4614-924B-3E46941A6D5D}"/>
    <cellStyle name="£_Book1_1_JAN" xfId="4019" xr:uid="{9F3710D7-FB49-4209-8219-61440C36BD43}"/>
    <cellStyle name="£_Book1_1_JUN" xfId="4020" xr:uid="{1534BFC0-9585-4ABF-A7AE-63FFED725ED2}"/>
    <cellStyle name="£_Book1_1_MAR" xfId="4021" xr:uid="{32F5E9B7-B933-45E4-A740-5225A559011B}"/>
    <cellStyle name="£_Book1_1_NOV" xfId="4022" xr:uid="{CA5C123C-DEAE-4171-8202-F7642CF122D1}"/>
    <cellStyle name="£_Book1_1_OCT'13" xfId="4023" xr:uid="{9A08769D-409D-4D73-9DB6-55400CAB01C2}"/>
    <cellStyle name="£_Book1_1_OCT'13 2" xfId="4024" xr:uid="{9AFD6172-9333-4CC9-8CF6-1D653037A0A6}"/>
    <cellStyle name="£_Book1_1_OCT'13 3" xfId="4025" xr:uid="{3533FD84-2E8A-4DED-A145-813EB0671AD3}"/>
    <cellStyle name="£_Book1_1_PL&amp;Earn2013(Revisedprofit)" xfId="4026" xr:uid="{59E7A150-64A3-4670-9BFC-D9A047AF1450}"/>
    <cellStyle name="£_Book1_1_PL&amp;Earn2013F1" xfId="4027" xr:uid="{FD396A7C-1C4E-4100-AF19-4D623E32B21F}"/>
    <cellStyle name="£_Book1_1_PL(2013F1)" xfId="4028" xr:uid="{54DAD713-FF66-4463-A009-378FD1C11F7A}"/>
    <cellStyle name="£_Book1_1_PL2012" xfId="4029" xr:uid="{A0084FF2-240A-41C8-AA2D-58E6B9979382}"/>
    <cellStyle name="£_Book1_1_PL2012F2" xfId="4030" xr:uid="{507E17DC-DFB0-4CC1-8BA5-A5CC3A19C68A}"/>
    <cellStyle name="£_Book1_1_RECONCILE-ACCRUED-2013" xfId="4031" xr:uid="{01AC0403-CC1F-4127-B83E-05BAE4285729}"/>
    <cellStyle name="£_Book1_1_RECONCILE-ACCRUED-2013 2" xfId="4032" xr:uid="{F8F5440F-FBB8-4328-981B-70E36D97757F}"/>
    <cellStyle name="£_Book1_1_RECONCILE-ACCRUED-2013 3" xfId="4033" xr:uid="{E4E07D8C-DDEA-4B7B-81C3-5767EF2B323C}"/>
    <cellStyle name="£_Book1_1_RECONCILE-ACCRUED-2014" xfId="4034" xr:uid="{05F725CC-00A7-46A7-8998-AA0676E147AF}"/>
    <cellStyle name="£_Book1_1_RECONCILE-ACCRUED-2014 2" xfId="4035" xr:uid="{8904FD38-B426-43AF-A399-AE1D4CD9F743}"/>
    <cellStyle name="£_Book1_1_RECONCILE-ACCRUED-2014 3" xfId="4036" xr:uid="{F8007DF3-026B-46DF-ACE1-BFCBC45962B2}"/>
    <cellStyle name="£_Book1_1_Sheet1" xfId="4037" xr:uid="{2388EDF8-EFC1-47EA-9CBF-FE9A7333AD79}"/>
    <cellStyle name="£_Book1_1_summaryPL_2013F2" xfId="4038" xr:uid="{91959648-B381-42CB-8588-20A4EA2DA7D5}"/>
    <cellStyle name="£_Book1_2010F2(1st)" xfId="4039" xr:uid="{7A11D889-5BF6-445B-AF14-8C28E5E73E18}"/>
    <cellStyle name="£_Book1_2010F2(1st) 10" xfId="4040" xr:uid="{ADE43DEA-E9C9-41CE-8FC7-C904AB6B1419}"/>
    <cellStyle name="£_Book1_2010F2(1st) 11" xfId="4041" xr:uid="{831451FE-22EF-4264-80B1-754668059391}"/>
    <cellStyle name="£_Book1_2010F2(1st) 12" xfId="4042" xr:uid="{F098988C-6EB7-496E-8F6B-1D666103E29E}"/>
    <cellStyle name="£_Book1_2010F2(1st) 13" xfId="4043" xr:uid="{37ACD6B0-C9D2-4A5C-A21D-ED2F116ACC98}"/>
    <cellStyle name="£_Book1_2010F2(1st) 14" xfId="4044" xr:uid="{ACCF9FB9-5226-4B69-95B8-AF6ABECDA00C}"/>
    <cellStyle name="£_Book1_2010F2(1st) 15" xfId="4045" xr:uid="{DBE15DE2-39EE-4659-AA42-5AA6C22701D6}"/>
    <cellStyle name="£_Book1_2010F2(1st) 16" xfId="4046" xr:uid="{76AAF805-C4DB-4888-B738-F5F9766CA7ED}"/>
    <cellStyle name="£_Book1_2010F2(1st) 17" xfId="4047" xr:uid="{0EDA29D6-FACB-4836-A934-DBFC78CD3486}"/>
    <cellStyle name="£_Book1_2010F2(1st) 17 2" xfId="20925" xr:uid="{6DF34936-1FD4-4F75-8A2A-03CD30CA5441}"/>
    <cellStyle name="£_Book1_2010F2(1st) 18" xfId="4048" xr:uid="{0252140D-D80B-40E4-A155-30F6B412A662}"/>
    <cellStyle name="£_Book1_2010F2(1st) 18 2" xfId="20926" xr:uid="{1A97D077-4F52-4B3C-81B8-62979CC525FA}"/>
    <cellStyle name="£_Book1_2010F2(1st) 19" xfId="4049" xr:uid="{CDBF4FC1-A4C0-40B4-8110-EB561F408F9A}"/>
    <cellStyle name="£_Book1_2010F2(1st) 19 2" xfId="20927" xr:uid="{2BAA69CF-D5B9-40A6-82CD-D2975FE75B2B}"/>
    <cellStyle name="£_Book1_2010F2(1st) 2" xfId="4050" xr:uid="{CFC2DD0F-5FEE-4784-BD78-B56EB0B3B34A}"/>
    <cellStyle name="£_Book1_2010F2(1st) 2 2" xfId="4051" xr:uid="{4DAC5D2A-3A61-4627-AF07-77788B1FC63F}"/>
    <cellStyle name="£_Book1_2010F2(1st) 20" xfId="4052" xr:uid="{666BE936-92A1-475C-830D-CD14D3B3B470}"/>
    <cellStyle name="£_Book1_2010F2(1st) 20 2" xfId="20928" xr:uid="{0B7CC042-7253-4EFB-900F-80462C2B13C4}"/>
    <cellStyle name="£_Book1_2010F2(1st) 21" xfId="4053" xr:uid="{F8BFCBF7-A0E9-4CD4-829D-6A876BD5F3A7}"/>
    <cellStyle name="£_Book1_2010F2(1st) 21 2" xfId="20929" xr:uid="{77AD14DE-97FE-4627-982C-DE011E57F526}"/>
    <cellStyle name="£_Book1_2010F2(1st) 22" xfId="4054" xr:uid="{22BC802F-D803-489A-ACCB-A8BCCB6404B8}"/>
    <cellStyle name="£_Book1_2010F2(1st) 22 2" xfId="20930" xr:uid="{6B0CEF05-229E-491E-A6E1-2A88F7EA1DF8}"/>
    <cellStyle name="£_Book1_2010F2(1st) 23" xfId="4055" xr:uid="{705CB589-4865-4DA5-A192-A53F91266DDA}"/>
    <cellStyle name="£_Book1_2010F2(1st) 23 2" xfId="20931" xr:uid="{856C3AA6-39F6-4D24-B89C-DF70FDD0BDFC}"/>
    <cellStyle name="£_Book1_2010F2(1st) 24" xfId="4056" xr:uid="{BFE8433E-7FDA-44A8-B2F0-0241F8C2515E}"/>
    <cellStyle name="£_Book1_2010F2(1st) 24 2" xfId="20932" xr:uid="{D1D341F0-36CC-430B-9EB2-2127BF431C51}"/>
    <cellStyle name="£_Book1_2010F2(1st) 25" xfId="4057" xr:uid="{821BD43B-5147-4F45-9F54-A720E07532EC}"/>
    <cellStyle name="£_Book1_2010F2(1st) 25 2" xfId="20933" xr:uid="{EB75D8BC-BBA4-4ABB-A0EA-1AF5EC903132}"/>
    <cellStyle name="£_Book1_2010F2(1st) 26" xfId="4058" xr:uid="{174E9D3E-5F1B-4C23-A8EB-3F02547497EE}"/>
    <cellStyle name="£_Book1_2010F2(1st) 26 2" xfId="20934" xr:uid="{0DCD62AC-9394-4CBA-AD49-15A858C765F0}"/>
    <cellStyle name="£_Book1_2010F2(1st) 27" xfId="20935" xr:uid="{251BF171-1C21-48A4-BA41-CE030A5369D3}"/>
    <cellStyle name="£_Book1_2010F2(1st) 27 2" xfId="20936" xr:uid="{409E53A0-3C76-4E95-8973-6ED58F366F66}"/>
    <cellStyle name="£_Book1_2010F2(1st) 28" xfId="20937" xr:uid="{579CF404-E505-4810-83E4-78A351B8C5D5}"/>
    <cellStyle name="£_Book1_2010F2(1st) 28 2" xfId="20938" xr:uid="{82689FB2-D9E1-4E7A-B012-6A41F817DC74}"/>
    <cellStyle name="£_Book1_2010F2(1st) 29" xfId="20939" xr:uid="{AC946796-E9F5-4AA3-88BF-C40E899CB8B1}"/>
    <cellStyle name="£_Book1_2010F2(1st) 29 2" xfId="20940" xr:uid="{BF02AFCC-29C6-40FA-99D9-A9FA40A09680}"/>
    <cellStyle name="£_Book1_2010F2(1st) 3" xfId="4059" xr:uid="{671AC0F9-EE69-4681-AA3B-2E874267F2C5}"/>
    <cellStyle name="£_Book1_2010F2(1st) 3 2" xfId="4060" xr:uid="{ECC47CCA-3E00-486A-A9ED-4D6310BFAB45}"/>
    <cellStyle name="£_Book1_2010F2(1st) 30" xfId="20941" xr:uid="{9C5D0B34-A9BA-4D47-BB41-54560733C13B}"/>
    <cellStyle name="£_Book1_2010F2(1st) 30 2" xfId="20942" xr:uid="{0E392394-2AAC-4C23-977E-D9114A0F0A7A}"/>
    <cellStyle name="£_Book1_2010F2(1st) 31" xfId="20943" xr:uid="{44A8EE2A-AA27-4054-A1D8-3E514B1DB975}"/>
    <cellStyle name="£_Book1_2010F2(1st) 31 2" xfId="20944" xr:uid="{6DB35AB5-519F-4953-AE43-4413D1F72972}"/>
    <cellStyle name="£_Book1_2010F2(1st) 32" xfId="20945" xr:uid="{AA41547A-8DD4-4E63-BF9B-6A6EB445FFE1}"/>
    <cellStyle name="£_Book1_2010F2(1st) 32 2" xfId="20946" xr:uid="{C07D0816-A5C6-4D5A-8223-13AB7CFE49A8}"/>
    <cellStyle name="£_Book1_2010F2(1st) 33" xfId="20947" xr:uid="{7D380FC5-2618-4B32-A2AB-1263C01B2B22}"/>
    <cellStyle name="£_Book1_2010F2(1st) 33 2" xfId="20948" xr:uid="{1E3A07A8-3ACF-4B6C-A93E-DBE1D83A9524}"/>
    <cellStyle name="£_Book1_2010F2(1st) 34" xfId="20949" xr:uid="{51F678E2-AB93-4A95-B319-1E6F0EA8010D}"/>
    <cellStyle name="£_Book1_2010F2(1st) 34 2" xfId="20950" xr:uid="{91E9B67A-B2A4-4E0C-9F86-2DCF6F8B0430}"/>
    <cellStyle name="£_Book1_2010F2(1st) 35" xfId="20951" xr:uid="{8C638932-D52B-4C1D-B12A-336C07C779BF}"/>
    <cellStyle name="£_Book1_2010F2(1st) 35 2" xfId="20952" xr:uid="{B395F11A-A02E-49EF-9338-19C3CBCB33BE}"/>
    <cellStyle name="£_Book1_2010F2(1st) 36" xfId="20953" xr:uid="{5781B37E-6B97-48F7-B063-16E1F3FD7082}"/>
    <cellStyle name="£_Book1_2010F2(1st) 37" xfId="20954" xr:uid="{D4B54E3F-BE3A-433B-944F-601D31E3FC9A}"/>
    <cellStyle name="£_Book1_2010F2(1st) 38" xfId="20955" xr:uid="{44E8C7A4-4CE9-45E7-A71D-322107823BE8}"/>
    <cellStyle name="£_Book1_2010F2(1st) 39" xfId="20956" xr:uid="{8A4BE829-A833-4775-948D-380346910878}"/>
    <cellStyle name="£_Book1_2010F2(1st) 4" xfId="4061" xr:uid="{26ADD04E-81E3-443B-8CDD-A2BDD62167A3}"/>
    <cellStyle name="£_Book1_2010F2(1st) 40" xfId="20957" xr:uid="{DFA482CD-B952-4939-B5E2-3FB9BC0D19A4}"/>
    <cellStyle name="£_Book1_2010F2(1st) 5" xfId="4062" xr:uid="{0AAFBDAE-178C-4948-8A8E-1CEE8E5F4F3A}"/>
    <cellStyle name="£_Book1_2010F2(1st) 5 2" xfId="4063" xr:uid="{9D305D48-B2E7-4F99-B918-A08BCA401064}"/>
    <cellStyle name="£_Book1_2010F2(1st) 5 3" xfId="20958" xr:uid="{B3138784-8A5B-4834-9002-1F02F5FADA40}"/>
    <cellStyle name="£_Book1_2010F2(1st) 6" xfId="4064" xr:uid="{B22CC548-B3BA-4268-8ACC-5E8AFD260EF2}"/>
    <cellStyle name="£_Book1_2010F2(1st) 7" xfId="4065" xr:uid="{57D6CF1E-8010-4494-A87A-24C446933175}"/>
    <cellStyle name="£_Book1_2010F2(1st) 8" xfId="4066" xr:uid="{5816CFDC-F133-4F12-81E0-15DD353B439C}"/>
    <cellStyle name="£_Book1_2010F2(1st) 9" xfId="4067" xr:uid="{60733C5F-A060-47AF-A4DD-D02128C7D87D}"/>
    <cellStyle name="£_Book1_2010F2(1st)_blu002a121a-12e-1 Rev 3_bups30.1.13" xfId="4068" xr:uid="{855C473F-1AE5-462E-9036-6145F6B42935}"/>
    <cellStyle name="£_Book1_2010F2(1st)_blu002a121a-12e-1 Rev 3_bups30.1.13 2" xfId="4069" xr:uid="{254175D4-9CE6-4A7E-81D9-A83BD266CC9A}"/>
    <cellStyle name="£_Book1_2010F2(1st)_blu002a121a-12e-1 Rev 3_bups30.1.13 3" xfId="4070" xr:uid="{377CEACF-3CF5-43FB-A3AE-74C0232E6DAD}"/>
    <cellStyle name="£_Book1_2010F2(1st)_DEC" xfId="4071" xr:uid="{7F0BE50D-D122-4821-9A21-4C8CCF3FD134}"/>
    <cellStyle name="£_Book1_2010F2(1st)_DEC_AUG" xfId="4072" xr:uid="{5D4E8CDE-FBB1-4959-B0DE-5A45043F0363}"/>
    <cellStyle name="£_Book1_2010F2(1st)_DEC_EARN_2014" xfId="4073" xr:uid="{5E2C8954-4C10-4306-AA6D-89D7A6606275}"/>
    <cellStyle name="£_Book1_2010F2(1st)_DEFERAR" xfId="4074" xr:uid="{0931E8AB-97BA-44C8-8796-2251A6B1FC04}"/>
    <cellStyle name="£_Book1_2010F2(1st)_EBO_2013" xfId="4075" xr:uid="{F845E466-A20E-4F28-84A6-0DFCFCEF24A8}"/>
    <cellStyle name="£_Book1_2010F2(1st)_EBO_2013 2" xfId="4076" xr:uid="{0DA56807-CBEA-4ECA-BDE9-E18328B9368F}"/>
    <cellStyle name="£_Book1_2010F2(1st)_EBO_2013 3" xfId="4077" xr:uid="{A6D5DD17-AC7A-46B9-A544-FC8653A44354}"/>
    <cellStyle name="£_Book1_2010F2(1st)_FEB" xfId="4078" xr:uid="{0E8D5D46-443E-4DFE-B78B-F854E79A174A}"/>
    <cellStyle name="£_Book1_2010F2(1st)_FEB_AUG" xfId="4079" xr:uid="{89E01AB4-8B9A-429A-B4E0-252809231E5D}"/>
    <cellStyle name="£_Book1_2010F2(1st)_FEB_EARN_2014" xfId="4080" xr:uid="{3342CB01-EA7E-4D23-8345-CC0D1A15B288}"/>
    <cellStyle name="£_Book1_2010F2(1st)_JAN" xfId="4081" xr:uid="{F0CF4FC7-B5A0-4555-8A1A-13753940EE4C}"/>
    <cellStyle name="£_Book1_2010F2(1st)_JAN_AUG" xfId="4082" xr:uid="{C3760717-2521-42DA-9D36-7E29E2CEAE8F}"/>
    <cellStyle name="£_Book1_2010F2(1st)_JAN_EARN_2014" xfId="4083" xr:uid="{D6088F7F-C2A4-4349-A636-E14904989474}"/>
    <cellStyle name="£_Book1_2010F2(1st)_JUN" xfId="4084" xr:uid="{B19894BD-AE63-43ED-B1BE-B0973A715CF4}"/>
    <cellStyle name="£_Book1_2010F2(1st)_MAR" xfId="4085" xr:uid="{A45918CE-8B2D-47FE-882A-473C733C559A}"/>
    <cellStyle name="£_Book1_2010F2(1st)_MAR_AUG" xfId="4086" xr:uid="{7C1063B6-6182-4E8D-B8E3-A598B564EF87}"/>
    <cellStyle name="£_Book1_2010F2(1st)_MAR_EARN_2014" xfId="4087" xr:uid="{F7F22CA4-0A27-484D-862A-9285D183004A}"/>
    <cellStyle name="£_Book1_2010F2(1st)_NOV" xfId="4088" xr:uid="{2C85DDAC-7B4A-41C1-97CE-AB1631DFF00A}"/>
    <cellStyle name="£_Book1_2010F2(1st)_NOV_AUG" xfId="4089" xr:uid="{26AD3C3A-A6C4-4918-9E98-546FD6CCA81B}"/>
    <cellStyle name="£_Book1_2010F2(1st)_NOV_EARN_2014" xfId="4090" xr:uid="{792CDBD2-5FB9-477B-B39D-442085497E26}"/>
    <cellStyle name="£_Book1_2010F2(1st)_OCT'13" xfId="4091" xr:uid="{79A16F15-43CE-4C07-93BD-9573DFD87395}"/>
    <cellStyle name="£_Book1_2010F2(1st)_OCT'13 2" xfId="4092" xr:uid="{B80F3F43-AA37-4960-B62E-A923940E3282}"/>
    <cellStyle name="£_Book1_2010F2(1st)_OCT'13 3" xfId="4093" xr:uid="{A9087BBA-06D8-4F01-8435-4B2FD0620272}"/>
    <cellStyle name="£_Book1_2010F2(1st)_OCT'13 4" xfId="4094" xr:uid="{BC60233C-E964-47F8-8082-6D865C7FD60B}"/>
    <cellStyle name="£_Book1_2010F2(1st)_OCT'13_RECONCILE-ACCRUED-2014" xfId="4095" xr:uid="{DE8C9729-32E9-4BFB-A92D-3DF4A89D3E7D}"/>
    <cellStyle name="£_Book1_2010F2(1st)_OCT'13_RECONCILE-ACCRUED-2014 2" xfId="4096" xr:uid="{5F755471-DBA6-498C-AACC-B78A847E0158}"/>
    <cellStyle name="£_Book1_2010F2(1st)_OCT'13_RECONCILE-ACCRUED-2014 3" xfId="4097" xr:uid="{4B762086-6054-432F-962A-F0F650788FE5}"/>
    <cellStyle name="£_Book1_2010F2(1st)_Sheet1" xfId="4098" xr:uid="{27869F1B-E33D-4707-8227-BCA801E41961}"/>
    <cellStyle name="£_Book1_2010F2(1st)_TB" xfId="4099" xr:uid="{646ECC6A-285F-48AD-AD67-5F9D41197783}"/>
    <cellStyle name="£_Book1_2010F2(1st)_TB_1" xfId="4100" xr:uid="{EF1950FC-B5E7-4046-A329-07938D4C1EBA}"/>
    <cellStyle name="£_Book1_3YP(2013-2015)" xfId="4101" xr:uid="{3FF47EC3-1745-49A4-96BC-EFD76F15932B}"/>
    <cellStyle name="£_Book1_3YP2011-2013" xfId="4102" xr:uid="{0E215692-6910-4DF7-B33F-221C2C51EF1D}"/>
    <cellStyle name="£_Book1_3YP2011-2013(R1)" xfId="4103" xr:uid="{0199C6A7-16BD-469C-A413-0A2037D3F51C}"/>
    <cellStyle name="£_Book1_3YP2011-2013(R1) 10" xfId="4104" xr:uid="{141A451E-4052-445F-88CE-8B91BACAE244}"/>
    <cellStyle name="£_Book1_3YP2011-2013(R1) 11" xfId="4105" xr:uid="{106827F8-969B-4B74-B206-F2C5A790C59A}"/>
    <cellStyle name="£_Book1_3YP2011-2013(R1) 12" xfId="4106" xr:uid="{7E534F1D-2295-400D-A9DB-B1999D6607C5}"/>
    <cellStyle name="£_Book1_3YP2011-2013(R1) 13" xfId="4107" xr:uid="{5F2C6BB1-F646-4283-AD7B-C35BF22846C2}"/>
    <cellStyle name="£_Book1_3YP2011-2013(R1) 14" xfId="4108" xr:uid="{4F62F6F5-3293-4BEF-BAB3-B01DB4823A13}"/>
    <cellStyle name="£_Book1_3YP2011-2013(R1) 15" xfId="4109" xr:uid="{DE866946-0CD6-4F0F-83BA-3B0D4E9DA655}"/>
    <cellStyle name="£_Book1_3YP2011-2013(R1) 16" xfId="4110" xr:uid="{46B44AA8-DCBF-4217-B98D-DF80C15B235C}"/>
    <cellStyle name="£_Book1_3YP2011-2013(R1) 17" xfId="4111" xr:uid="{6F691ECF-B0FA-4AB3-834C-3634CCE985CA}"/>
    <cellStyle name="£_Book1_3YP2011-2013(R1) 17 2" xfId="20959" xr:uid="{9B8DB3A5-A102-4A70-9E75-A24F3A587AB6}"/>
    <cellStyle name="£_Book1_3YP2011-2013(R1) 18" xfId="4112" xr:uid="{A6D1D98B-DE6D-438E-8625-A37AF312BBCF}"/>
    <cellStyle name="£_Book1_3YP2011-2013(R1) 18 2" xfId="20960" xr:uid="{3641ACF7-A6F4-4F51-AD38-772E7E0D40FE}"/>
    <cellStyle name="£_Book1_3YP2011-2013(R1) 19" xfId="4113" xr:uid="{81318F19-6C01-4A39-BBEB-34A1E535D8DD}"/>
    <cellStyle name="£_Book1_3YP2011-2013(R1) 19 2" xfId="20961" xr:uid="{C944D2AF-F2E4-4CAF-9B88-4601280E1BF8}"/>
    <cellStyle name="£_Book1_3YP2011-2013(R1) 2" xfId="4114" xr:uid="{8A434B41-4DB8-4FF5-994E-9E95F6E742E3}"/>
    <cellStyle name="£_Book1_3YP2011-2013(R1) 2 2" xfId="4115" xr:uid="{72584B5F-A864-4E8F-8369-A7669DE128B0}"/>
    <cellStyle name="£_Book1_3YP2011-2013(R1) 20" xfId="4116" xr:uid="{6BB8E26F-6B25-448C-A4CE-2D33E5A6CD12}"/>
    <cellStyle name="£_Book1_3YP2011-2013(R1) 20 2" xfId="20962" xr:uid="{0CE90A1A-95D0-48BC-8C2D-8FE48B9FA4B2}"/>
    <cellStyle name="£_Book1_3YP2011-2013(R1) 21" xfId="4117" xr:uid="{EE4392E0-C949-408C-AB69-52C7AE8EE231}"/>
    <cellStyle name="£_Book1_3YP2011-2013(R1) 21 2" xfId="20963" xr:uid="{1E0D0B5A-DDE6-4AAC-94D2-ED8D3747EA15}"/>
    <cellStyle name="£_Book1_3YP2011-2013(R1) 22" xfId="4118" xr:uid="{89EA5165-947F-4F58-86EA-62EDFF1F06FA}"/>
    <cellStyle name="£_Book1_3YP2011-2013(R1) 22 2" xfId="20964" xr:uid="{25496AC7-C7AC-4F19-9914-F51284AFDF00}"/>
    <cellStyle name="£_Book1_3YP2011-2013(R1) 23" xfId="4119" xr:uid="{682C53C1-B355-4923-9C1A-0CE3882D93ED}"/>
    <cellStyle name="£_Book1_3YP2011-2013(R1) 23 2" xfId="20965" xr:uid="{9CDABB79-7300-4E5F-8F15-9BD2EFCD1DDA}"/>
    <cellStyle name="£_Book1_3YP2011-2013(R1) 24" xfId="4120" xr:uid="{E154E31F-DD61-48EE-9465-067778988AA2}"/>
    <cellStyle name="£_Book1_3YP2011-2013(R1) 24 2" xfId="20966" xr:uid="{038E943D-759F-4407-8254-168AF9FEAFFA}"/>
    <cellStyle name="£_Book1_3YP2011-2013(R1) 25" xfId="4121" xr:uid="{B2C5D06F-6853-40CE-98AC-1653255161AF}"/>
    <cellStyle name="£_Book1_3YP2011-2013(R1) 25 2" xfId="20967" xr:uid="{51E5BDA8-B50D-4C97-A5CB-F5053E26B6F0}"/>
    <cellStyle name="£_Book1_3YP2011-2013(R1) 26" xfId="4122" xr:uid="{8843AD74-0AF0-4616-ACC7-6DB85499B054}"/>
    <cellStyle name="£_Book1_3YP2011-2013(R1) 26 2" xfId="20968" xr:uid="{80280814-0A2F-4F1B-9A32-17331CD5E037}"/>
    <cellStyle name="£_Book1_3YP2011-2013(R1) 27" xfId="20969" xr:uid="{AE20B2C1-E2E7-44F0-83B6-1478445DEC74}"/>
    <cellStyle name="£_Book1_3YP2011-2013(R1) 27 2" xfId="20970" xr:uid="{ABA72BAE-702F-45EB-AD09-935C1FCF92BA}"/>
    <cellStyle name="£_Book1_3YP2011-2013(R1) 28" xfId="20971" xr:uid="{8ACAEA91-B82C-42CC-9579-65FE41475638}"/>
    <cellStyle name="£_Book1_3YP2011-2013(R1) 28 2" xfId="20972" xr:uid="{168D04BC-303C-4CCE-BF6F-4CE04ACB0FFA}"/>
    <cellStyle name="£_Book1_3YP2011-2013(R1) 29" xfId="20973" xr:uid="{C29D2667-3787-45C6-B95B-FFFD4FFF7226}"/>
    <cellStyle name="£_Book1_3YP2011-2013(R1) 29 2" xfId="20974" xr:uid="{37565AA9-C1E1-48E3-8887-7EE7E2809877}"/>
    <cellStyle name="£_Book1_3YP2011-2013(R1) 3" xfId="4123" xr:uid="{04219106-683C-46B2-99A1-C30B51745FFB}"/>
    <cellStyle name="£_Book1_3YP2011-2013(R1) 3 2" xfId="4124" xr:uid="{EB06F057-E46A-4F4C-82B9-FE269AEA4691}"/>
    <cellStyle name="£_Book1_3YP2011-2013(R1) 30" xfId="20975" xr:uid="{4AEBC748-6B22-4A09-91A1-8A61945FF71C}"/>
    <cellStyle name="£_Book1_3YP2011-2013(R1) 30 2" xfId="20976" xr:uid="{C715545B-9FF4-4011-A773-5C5AA8247464}"/>
    <cellStyle name="£_Book1_3YP2011-2013(R1) 31" xfId="20977" xr:uid="{7F73FD78-A3B3-46C8-9C62-12E9E9474D72}"/>
    <cellStyle name="£_Book1_3YP2011-2013(R1) 31 2" xfId="20978" xr:uid="{8C8A51D6-D0B7-4FBC-B24B-20F87CB0C1D9}"/>
    <cellStyle name="£_Book1_3YP2011-2013(R1) 32" xfId="20979" xr:uid="{007AF905-22FA-4510-A11F-1CA2B166CBA3}"/>
    <cellStyle name="£_Book1_3YP2011-2013(R1) 32 2" xfId="20980" xr:uid="{09F51F8B-F528-4A93-9DFF-3F87D741F932}"/>
    <cellStyle name="£_Book1_3YP2011-2013(R1) 33" xfId="20981" xr:uid="{3ED48525-C2F5-4C49-9574-5BF61DDEED49}"/>
    <cellStyle name="£_Book1_3YP2011-2013(R1) 33 2" xfId="20982" xr:uid="{743EB29B-EAFC-421F-BBD3-C7E4A0089F68}"/>
    <cellStyle name="£_Book1_3YP2011-2013(R1) 34" xfId="20983" xr:uid="{49977228-6D37-4D2E-8717-C8BB6FF310C0}"/>
    <cellStyle name="£_Book1_3YP2011-2013(R1) 34 2" xfId="20984" xr:uid="{B17E2908-86C9-4108-9631-E0EE66AFF20E}"/>
    <cellStyle name="£_Book1_3YP2011-2013(R1) 35" xfId="20985" xr:uid="{785B32D1-A26B-44A5-B3AA-AECE0223D899}"/>
    <cellStyle name="£_Book1_3YP2011-2013(R1) 35 2" xfId="20986" xr:uid="{82BCA419-2A20-44EB-85EB-F79173EB9E3C}"/>
    <cellStyle name="£_Book1_3YP2011-2013(R1) 36" xfId="20987" xr:uid="{306A621A-E7F4-44A9-A328-C179598B86F9}"/>
    <cellStyle name="£_Book1_3YP2011-2013(R1) 37" xfId="20988" xr:uid="{E9F204FD-0834-496A-A633-0E9304348FFE}"/>
    <cellStyle name="£_Book1_3YP2011-2013(R1) 38" xfId="20989" xr:uid="{30B29CE0-5976-4B88-B9AB-CD89C3FEAFDA}"/>
    <cellStyle name="£_Book1_3YP2011-2013(R1) 39" xfId="20990" xr:uid="{8517D77A-C000-40AA-9130-E9D7C0C621B5}"/>
    <cellStyle name="£_Book1_3YP2011-2013(R1) 4" xfId="4125" xr:uid="{7DEB5E86-1669-4D5A-99D0-56DD4D41378A}"/>
    <cellStyle name="£_Book1_3YP2011-2013(R1) 40" xfId="20991" xr:uid="{9BA5DF8B-6FF9-4C27-9E9F-E24BD60E26E0}"/>
    <cellStyle name="£_Book1_3YP2011-2013(R1) 5" xfId="4126" xr:uid="{86E07F11-74F4-402E-A264-9AA9DD6DA1A1}"/>
    <cellStyle name="£_Book1_3YP2011-2013(R1) 5 2" xfId="4127" xr:uid="{88D51C02-3BDA-4487-96D2-1CBA3F736C80}"/>
    <cellStyle name="£_Book1_3YP2011-2013(R1) 5 3" xfId="20992" xr:uid="{79EF34CD-666D-4680-A4D4-21F2EB24C3B0}"/>
    <cellStyle name="£_Book1_3YP2011-2013(R1) 6" xfId="4128" xr:uid="{F684349F-F57D-4250-9359-955FD979CE7D}"/>
    <cellStyle name="£_Book1_3YP2011-2013(R1) 7" xfId="4129" xr:uid="{603B8550-CB16-4D0B-9B68-1A5748BD6BA2}"/>
    <cellStyle name="£_Book1_3YP2011-2013(R1) 8" xfId="4130" xr:uid="{6DB78E3C-B0C8-479C-9949-9F3660EF769A}"/>
    <cellStyle name="£_Book1_3YP2011-2013(R1) 9" xfId="4131" xr:uid="{1421A923-6F2E-49C8-B093-B9ADF18817A6}"/>
    <cellStyle name="£_Book1_3YP2011-2013(R1)_blu002a121a-12e-1 Rev 3_bups30.1.13" xfId="4132" xr:uid="{3ED7657B-C53D-4070-8C5A-EB18C397913C}"/>
    <cellStyle name="£_Book1_3YP2011-2013(R1)_blu002a121a-12e-1 Rev 3_bups30.1.13 2" xfId="4133" xr:uid="{C87BED6E-04CA-4BFE-9F34-E476416E5E41}"/>
    <cellStyle name="£_Book1_3YP2011-2013(R1)_blu002a121a-12e-1 Rev 3_bups30.1.13 3" xfId="4134" xr:uid="{76A4A1C5-861B-481F-BC25-F2CC6B2E821E}"/>
    <cellStyle name="£_Book1_3YP2011-2013(R1)_DEC" xfId="4135" xr:uid="{6097F87A-31DE-4218-9235-6E3C4D97DAAE}"/>
    <cellStyle name="£_Book1_3YP2011-2013(R1)_DEC_AUG" xfId="4136" xr:uid="{B56CE952-299B-44E3-913E-BD4AF6260A30}"/>
    <cellStyle name="£_Book1_3YP2011-2013(R1)_DEC_EARN_2014" xfId="4137" xr:uid="{0829C067-2478-4A56-B93C-531A81C8A922}"/>
    <cellStyle name="£_Book1_3YP2011-2013(R1)_DEFERAR" xfId="4138" xr:uid="{1A89D018-AD68-44DD-83C1-2029E5794801}"/>
    <cellStyle name="£_Book1_3YP2011-2013(R1)_EBO_2013" xfId="4139" xr:uid="{FC39659C-23B5-4572-B41D-604D7BDE702F}"/>
    <cellStyle name="£_Book1_3YP2011-2013(R1)_EBO_2013 2" xfId="4140" xr:uid="{BBD90372-0502-4271-8252-09FBCCDA673B}"/>
    <cellStyle name="£_Book1_3YP2011-2013(R1)_EBO_2013 3" xfId="4141" xr:uid="{28F58150-73D9-46F7-99FF-3E7316658C86}"/>
    <cellStyle name="£_Book1_3YP2011-2013(R1)_FEB" xfId="4142" xr:uid="{BBB30803-B4D4-4AF7-9838-5270B40E347E}"/>
    <cellStyle name="£_Book1_3YP2011-2013(R1)_FEB_AUG" xfId="4143" xr:uid="{7AB5C9D1-4B9B-4C52-9A8F-A8793EBF85F6}"/>
    <cellStyle name="£_Book1_3YP2011-2013(R1)_FEB_EARN_2014" xfId="4144" xr:uid="{FC421D23-4157-4329-8C7C-B78D89F17C5A}"/>
    <cellStyle name="£_Book1_3YP2011-2013(R1)_JAN" xfId="4145" xr:uid="{F07D5FA8-A8B3-47DB-B13C-5AA88803303E}"/>
    <cellStyle name="£_Book1_3YP2011-2013(R1)_JAN_AUG" xfId="4146" xr:uid="{733464E2-13DD-44E1-A79B-74F3AFFDE3D3}"/>
    <cellStyle name="£_Book1_3YP2011-2013(R1)_JAN_EARN_2014" xfId="4147" xr:uid="{8FD08C0D-8574-4A56-9B8F-33A82901E7DC}"/>
    <cellStyle name="£_Book1_3YP2011-2013(R1)_JUN" xfId="4148" xr:uid="{77D4A33E-8245-4AD9-B86B-A109ACF68796}"/>
    <cellStyle name="£_Book1_3YP2011-2013(R1)_MAR" xfId="4149" xr:uid="{C329D804-A4D5-4AF1-827D-533AA2FB3C9E}"/>
    <cellStyle name="£_Book1_3YP2011-2013(R1)_MAR_AUG" xfId="4150" xr:uid="{01208413-97EE-45D4-BA1E-E5CEAA89D08B}"/>
    <cellStyle name="£_Book1_3YP2011-2013(R1)_MAR_EARN_2014" xfId="4151" xr:uid="{C6C909B2-CCF1-4BDD-B55E-9B24F037D780}"/>
    <cellStyle name="£_Book1_3YP2011-2013(R1)_NOV" xfId="4152" xr:uid="{A937980A-6656-4DA0-BB1F-F9D2060DB287}"/>
    <cellStyle name="£_Book1_3YP2011-2013(R1)_NOV_AUG" xfId="4153" xr:uid="{362391B2-7E3E-488D-8E09-0FD19E635B6E}"/>
    <cellStyle name="£_Book1_3YP2011-2013(R1)_NOV_EARN_2014" xfId="4154" xr:uid="{BFC8732A-1881-49FD-ACF0-A8FBD09912D3}"/>
    <cellStyle name="£_Book1_3YP2011-2013(R1)_OCT'13" xfId="4155" xr:uid="{17EAE075-2A1F-4492-B9E6-3368F2AD27A6}"/>
    <cellStyle name="£_Book1_3YP2011-2013(R1)_OCT'13 2" xfId="4156" xr:uid="{F52C20B5-AB05-4EA9-B719-7AC00B8304A8}"/>
    <cellStyle name="£_Book1_3YP2011-2013(R1)_OCT'13 3" xfId="4157" xr:uid="{9EB3F773-742B-400B-8584-47E03B19CEC4}"/>
    <cellStyle name="£_Book1_3YP2011-2013(R1)_OCT'13 4" xfId="4158" xr:uid="{34957028-0076-4587-8D8B-2D6B00D65269}"/>
    <cellStyle name="£_Book1_3YP2011-2013(R1)_OCT'13_RECONCILE-ACCRUED-2014" xfId="4159" xr:uid="{277C44B2-86D2-44E9-BF14-3F9960F3D07C}"/>
    <cellStyle name="£_Book1_3YP2011-2013(R1)_OCT'13_RECONCILE-ACCRUED-2014 2" xfId="4160" xr:uid="{F760B150-B68A-4A20-94CB-0E0675EC6DFE}"/>
    <cellStyle name="£_Book1_3YP2011-2013(R1)_OCT'13_RECONCILE-ACCRUED-2014 3" xfId="4161" xr:uid="{A0367F07-5590-46DD-BA57-360ECF925C15}"/>
    <cellStyle name="£_Book1_3YP2011-2013(R1)_Sheet1" xfId="4162" xr:uid="{2B7A8E59-87FC-4C00-834C-D30A38590AC0}"/>
    <cellStyle name="£_Book1_3YP2011-2013(R1)_TB" xfId="4163" xr:uid="{278A94A3-B5BF-4987-A1F6-3DA4123EEF88}"/>
    <cellStyle name="£_Book1_3YP2011-2013(R1)_TB_1" xfId="4164" xr:uid="{621F2DCB-9ABD-4C1B-8F18-5B29FBC91C55}"/>
    <cellStyle name="£_Book1_AUG" xfId="4165" xr:uid="{67D93374-62A2-484A-A460-BB5DCA02CA90}"/>
    <cellStyle name="£_Book1_Backup of blu002a121b-03e-1 Rev(poo9.5.12)" xfId="4166" xr:uid="{1E442924-CA91-4760-A74E-A56C1E728926}"/>
    <cellStyle name="£_Book1_Backup of blu002a121b-03e-1 Rev(poo9.5.12) 2" xfId="4167" xr:uid="{82C11D02-27E2-4BF0-A0A5-503FB6D417A6}"/>
    <cellStyle name="£_Book1_Backup of blu002a121b-03e-1 Rev(poo9.5.12) 3" xfId="4168" xr:uid="{E5FB5116-FDC3-435E-AA52-692C986EA379}"/>
    <cellStyle name="£_Book1_blu002a121a-12e-1 Rev 3_bups30.1.13" xfId="4169" xr:uid="{8ACEE0B0-6D0D-416F-B03F-6A9BB52FF98E}"/>
    <cellStyle name="£_Book1_blu002a121b-06e-(bupa1.8.12)" xfId="4170" xr:uid="{CB566E3D-0981-47E9-8FB8-1C7A76F62A53}"/>
    <cellStyle name="£_Book1_blu002a121b-06e-(bupa1.8.12) 2" xfId="4171" xr:uid="{55483CA9-024C-4807-AF14-1B6295D6A85F}"/>
    <cellStyle name="£_Book1_blu002a121b-06e-(bupa1.8.12) 3" xfId="4172" xr:uid="{53CA71CD-55DC-494C-9379-3CA0A801DA64}"/>
    <cellStyle name="£_Book1_blu002a121b-06e-(bupa1.8.12)_blu002a121a-12e-1 Rev 3_bups30.1.13" xfId="4173" xr:uid="{8B0AC566-A484-4CEE-9423-D95B43F58023}"/>
    <cellStyle name="£_Book1_blu002a121b-06e-(bupa1.8.12)_blu002a121a-12e-1 Rev 3_bups30.1.13 2" xfId="4174" xr:uid="{70F8C213-14A7-4853-9D0B-F9AAF0933498}"/>
    <cellStyle name="£_Book1_blu002a121b-06e-(bupa1.8.12)_blu002a121a-12e-1 Rev 3_bups30.1.13 3" xfId="4175" xr:uid="{2FC500EF-BBB8-45F7-AFDF-65230F656805}"/>
    <cellStyle name="£_Book1_blu002a121b-06e-(bupa1.8.12)_EBO_2013" xfId="4176" xr:uid="{E28F70BC-3460-471B-9215-F6799CDEF36C}"/>
    <cellStyle name="£_Book1_blu002a121b-06e-(bupa1.8.12)_EBO_2013 2" xfId="4177" xr:uid="{B8FBAFD1-1C2B-4424-A5CD-7795E7680FD3}"/>
    <cellStyle name="£_Book1_blu002a121b-06e-(bupa1.8.12)_EBO_2013 3" xfId="4178" xr:uid="{E0C0FC3A-A9A2-4C53-AA39-B450E843CE6E}"/>
    <cellStyle name="£_Book1_blu002a121b-06e-(bupa1.8.12)_Sheet1" xfId="4179" xr:uid="{10A277EE-06AE-45E1-954C-53DDA2CCB95B}"/>
    <cellStyle name="£_Book1_Book1" xfId="4180" xr:uid="{4987E539-7459-4C43-BCEB-4AE8BCF33E98}"/>
    <cellStyle name="£_Book1_Book1 2" xfId="4181" xr:uid="{4B44FF60-082A-4BF0-9CFE-6357A80AFF16}"/>
    <cellStyle name="£_Book1_Book1 3" xfId="4182" xr:uid="{59F37190-2324-47BF-A646-E8FADBE75849}"/>
    <cellStyle name="£_Book1_Book1 4" xfId="20993" xr:uid="{3703B753-D29C-4310-AEE7-C9EED6FFA594}"/>
    <cellStyle name="£_Book1_Book1 5" xfId="20994" xr:uid="{0E9B5A2F-A123-48F1-B683-E6375B9F4C6C}"/>
    <cellStyle name="£_Book1_Book1 6" xfId="20995" xr:uid="{01F79A34-D857-4427-A862-C64C94A0AB37}"/>
    <cellStyle name="£_Book1_Book1_3YP(2013-2015)" xfId="4183" xr:uid="{7DC9C391-14DD-4E86-8938-A3E4C78BE3F1}"/>
    <cellStyle name="£_Book1_Book1_AUG" xfId="4184" xr:uid="{90165BA7-A404-4276-8F3E-FD543DF42A8E}"/>
    <cellStyle name="£_Book1_Book1_Backup of blu002a121b-03e-1 Rev(poo9.5.12)" xfId="4185" xr:uid="{4B2F08C5-CA83-4E91-8106-FEBE3A411AAA}"/>
    <cellStyle name="£_Book1_Book1_blu002a121a-12e-1 Rev 3_bups30.1.13" xfId="4186" xr:uid="{A992AF6B-C403-4F42-B161-3CF617CC5B88}"/>
    <cellStyle name="£_Book1_Book1_blu002a121a-12e-1 Rev 3_bups30.1.13 2" xfId="4187" xr:uid="{2305CC0E-ED62-4A3E-BB7E-211B46B4C0E1}"/>
    <cellStyle name="£_Book1_Book1_blu002a121a-12e-1 Rev 3_bups30.1.13 3" xfId="4188" xr:uid="{9AEBF1DE-FE8C-467B-B72E-ED58F9F52ECE}"/>
    <cellStyle name="£_Book1_Book1_blu002a121b-09e-1 Rev 2(BupaQ3)" xfId="4189" xr:uid="{87E87EDA-0E46-42BD-9F8B-A12E079473FB}"/>
    <cellStyle name="£_Book1_Book1_Commission" xfId="4190" xr:uid="{4405FBB0-A1F5-4B76-958C-F40F371BE5F9}"/>
    <cellStyle name="£_Book1_Book1_DEC" xfId="4191" xr:uid="{D5C039F6-C2B8-4052-91FB-172E7A9843C7}"/>
    <cellStyle name="£_Book1_Book1_DEFERAR" xfId="4192" xr:uid="{C32C9E66-80D1-4EA8-B9E9-186273285A29}"/>
    <cellStyle name="£_Book1_Book1_Depreciation_AOP2013" xfId="4193" xr:uid="{D52E86DD-D193-4751-8900-6EDCA6513F12}"/>
    <cellStyle name="£_Book1_Book1_EARN_2012" xfId="4194" xr:uid="{F96A5626-9720-4D49-B389-225280864F4D}"/>
    <cellStyle name="£_Book1_Book1_EARN_2013" xfId="4195" xr:uid="{FE1742A8-7B1C-4C7C-B1A9-22FAC26D2CB8}"/>
    <cellStyle name="£_Book1_Book1_EARN_2014" xfId="4196" xr:uid="{03DAEEDF-020B-40D0-B00F-F0324D7E0B9C}"/>
    <cellStyle name="£_Book1_Book1_EarnAOP2013_channel" xfId="4197" xr:uid="{735A6E71-6FED-4C1C-BBC0-866D70751328}"/>
    <cellStyle name="£_Book1_Book1_EBO_2013" xfId="4198" xr:uid="{71770C25-7F0A-4083-AACF-47FEBB2F5B57}"/>
    <cellStyle name="£_Book1_Book1_EBO_2013 2" xfId="4199" xr:uid="{690B4CAD-2419-42F7-AB40-07F0998C4C74}"/>
    <cellStyle name="£_Book1_Book1_EBO_2013 3" xfId="4200" xr:uid="{56989C92-6652-4B89-894F-9DF46CB06D82}"/>
    <cellStyle name="£_Book1_Book1_FEB" xfId="4201" xr:uid="{05426075-D48D-494C-891F-111FF6585B6F}"/>
    <cellStyle name="£_Book1_Book1_HR_Budget F2-2013 - 2014" xfId="4202" xr:uid="{EE84CAEA-02D7-4CD8-BE1D-79389A223D6D}"/>
    <cellStyle name="£_Book1_Book1_IS_CAPEX_2013 - VPC" xfId="4203" xr:uid="{7EE6CB06-DB66-4652-B6C2-F6430D0DE0BE}"/>
    <cellStyle name="£_Book1_Book1_JAN" xfId="4204" xr:uid="{E8277AAB-47B9-4F55-B813-F1A7F46C88E0}"/>
    <cellStyle name="£_Book1_Book1_JUN" xfId="4205" xr:uid="{F238D637-B1A5-41F0-A79A-67BE7EDFFB25}"/>
    <cellStyle name="£_Book1_Book1_MAR" xfId="4206" xr:uid="{DB012ECB-FD55-4DE6-88B2-A4D11D05A5E9}"/>
    <cellStyle name="£_Book1_Book1_NOV" xfId="4207" xr:uid="{196B242A-34F9-4781-96E8-63CF18D711FF}"/>
    <cellStyle name="£_Book1_Book1_OCT'13" xfId="4208" xr:uid="{B8B9F35C-85B3-4CF8-A6AA-AA5935EF7D71}"/>
    <cellStyle name="£_Book1_Book1_OCT'13 2" xfId="4209" xr:uid="{CFCB65C4-9B89-4834-9031-1F461605F835}"/>
    <cellStyle name="£_Book1_Book1_OCT'13 3" xfId="4210" xr:uid="{C3AB0005-EE43-4717-8510-56874236A966}"/>
    <cellStyle name="£_Book1_Book1_PL&amp;Earn2013(Revisedprofit)" xfId="4211" xr:uid="{672FA0B9-7BBE-4281-AF7E-A683326AFEEC}"/>
    <cellStyle name="£_Book1_Book1_PL&amp;Earn2013F1" xfId="4212" xr:uid="{4A1D9587-0F97-478B-9E7C-4EDE7FA1A1B1}"/>
    <cellStyle name="£_Book1_Book1_PL(2013F1)" xfId="4213" xr:uid="{021BC4F8-E6BC-4920-A1CA-E75E1FB8CFD8}"/>
    <cellStyle name="£_Book1_Book1_PL2012" xfId="4214" xr:uid="{4DB9B362-14F6-4CA1-9A99-4325771FE973}"/>
    <cellStyle name="£_Book1_Book1_PL2012F2" xfId="4215" xr:uid="{ABF8D036-787B-4F9B-BAFF-59E7D66B83F8}"/>
    <cellStyle name="£_Book1_Book1_RECONCILE-ACCRUED-2013" xfId="4216" xr:uid="{3FE3A21A-09A0-4E35-AEA2-2E72D78192A7}"/>
    <cellStyle name="£_Book1_Book1_RECONCILE-ACCRUED-2013 2" xfId="4217" xr:uid="{889079D6-1B15-4AF3-9B0E-9C4B4F81E6E4}"/>
    <cellStyle name="£_Book1_Book1_RECONCILE-ACCRUED-2013 3" xfId="4218" xr:uid="{DE25D5F1-2451-416F-86AB-F7D9AD8B79A3}"/>
    <cellStyle name="£_Book1_Book1_RECONCILE-ACCRUED-2014" xfId="4219" xr:uid="{CCA8CA49-F60B-4F9E-A088-2B31F16C9956}"/>
    <cellStyle name="£_Book1_Book1_RECONCILE-ACCRUED-2014 2" xfId="4220" xr:uid="{CD581985-82AF-4C95-B28E-84D35CC91579}"/>
    <cellStyle name="£_Book1_Book1_RECONCILE-ACCRUED-2014 3" xfId="4221" xr:uid="{2A339C35-D6E5-4F22-9620-2ECE7FB6CDAA}"/>
    <cellStyle name="£_Book1_Book1_Sheet1" xfId="4222" xr:uid="{4D7BCC8D-8026-4398-97C7-9906DC3E904E}"/>
    <cellStyle name="£_Book1_Book1_summaryPL_2013F2" xfId="4223" xr:uid="{EE282BA1-72B5-45D3-AF52-E67DEA19BA4C}"/>
    <cellStyle name="£_Book1_Commission" xfId="4224" xr:uid="{D68A8155-AACC-48D6-AFB6-FD90D551BE3F}"/>
    <cellStyle name="£_Book1_DEC" xfId="4225" xr:uid="{EB5BF1A8-0659-4CF3-8410-D3757E103A80}"/>
    <cellStyle name="£_Book1_DEC_AUG" xfId="4226" xr:uid="{0DEF718C-52A9-4F96-AC02-8083B284FAAE}"/>
    <cellStyle name="£_Book1_DEC_EARN_2014" xfId="4227" xr:uid="{8B55A330-ABF8-4855-90B5-05E5AC27450A}"/>
    <cellStyle name="£_Book1_DEFERAR" xfId="4228" xr:uid="{1A75F5BC-A466-443B-AE0E-91169165EA79}"/>
    <cellStyle name="£_Book1_Detail" xfId="4229" xr:uid="{DDEEE89B-58FF-4AAC-9EDC-0E2AC7B04561}"/>
    <cellStyle name="£_Book1_Earn" xfId="4230" xr:uid="{868AEF4A-186B-4395-BC0F-8D6C00CBE002}"/>
    <cellStyle name="£_Book1_EARN_2013" xfId="4231" xr:uid="{5E461D35-A37F-4D4A-9ED3-6DFE4235D667}"/>
    <cellStyle name="£_Book1_EARN_2014" xfId="4232" xr:uid="{598E7A6E-4E42-4163-936F-CF4BB4336B4C}"/>
    <cellStyle name="£_Book1_Earn2011" xfId="4233" xr:uid="{6048F018-C72C-4CF9-BF5A-D4B2CB524715}"/>
    <cellStyle name="£_Book1_Earn2011 2" xfId="4234" xr:uid="{5C4F2F6B-4E2E-46CA-91C4-9C56A5672FB4}"/>
    <cellStyle name="£_Book1_Earn2011 3" xfId="4235" xr:uid="{9115150C-C8A4-4C80-9882-38A1056D242A}"/>
    <cellStyle name="£_Book1_Earn2011 4" xfId="20996" xr:uid="{2E3E63BA-7C00-465D-BAF6-EE3D45FB1867}"/>
    <cellStyle name="£_Book1_Earn2011 5" xfId="20997" xr:uid="{6AEC5A83-0FF6-4314-8EAD-D431622CAA71}"/>
    <cellStyle name="£_Book1_Earn2011 6" xfId="20998" xr:uid="{9BA00EA9-1D62-4011-AD91-C85876A1D4B2}"/>
    <cellStyle name="£_Book1_Earn2011_AUG" xfId="4236" xr:uid="{7C105F0B-566C-4B7F-98C5-E6E8E15EF8AC}"/>
    <cellStyle name="£_Book1_Earn2011_Backup of blu002a121b-03e-1 Rev(poo9.5.12)" xfId="4237" xr:uid="{33F36FEA-857F-4358-BA5C-DF29B3482D66}"/>
    <cellStyle name="£_Book1_Earn2011_blu002a121a-12e-1 Rev 3_bups28.1.13" xfId="4238" xr:uid="{77F446D5-A21B-4C61-BCD8-0A987C67D3C1}"/>
    <cellStyle name="£_Book1_Earn2011_blu002a121b-09e-1 Rev 2(BupaQ3)" xfId="4239" xr:uid="{03D36152-3394-435B-B454-D2E64BE58615}"/>
    <cellStyle name="£_Book1_Earn2011_Book1" xfId="4240" xr:uid="{DE1B9524-1955-4FBB-B461-78AADB0F5D21}"/>
    <cellStyle name="£_Book1_Earn2011_DEC" xfId="4241" xr:uid="{9DB181AA-ADEE-4433-913E-E050957C1DA0}"/>
    <cellStyle name="£_Book1_Earn2011_DEFERAR" xfId="4242" xr:uid="{D85A1AC3-D47B-43B5-BC39-84FF656D3B5F}"/>
    <cellStyle name="£_Book1_Earn2011_EARN_2013" xfId="4243" xr:uid="{6079A8CD-EAE2-4003-8D1B-C64AE30A37BC}"/>
    <cellStyle name="£_Book1_Earn2011_EARN_2014" xfId="4244" xr:uid="{45C7A165-89A4-4610-9915-DE10524D9E10}"/>
    <cellStyle name="£_Book1_Earn2011_exp" xfId="4245" xr:uid="{3CD100ED-C7A2-4C19-93AD-AA79FEE44898}"/>
    <cellStyle name="£_Book1_Earn2011_FEB" xfId="4246" xr:uid="{BB87CC30-80F3-4267-B7D4-BB06BACBEFB3}"/>
    <cellStyle name="£_Book1_Earn2011_JAN" xfId="4247" xr:uid="{BD90EEC3-2294-4AA0-A24B-B261978DC8BA}"/>
    <cellStyle name="£_Book1_Earn2011_JUN" xfId="4248" xr:uid="{D028E2C7-E018-4EAD-8411-791D58D35112}"/>
    <cellStyle name="£_Book1_Earn2011_MAR" xfId="4249" xr:uid="{2545B76C-0EBD-45C7-86F6-A11CFB3866D0}"/>
    <cellStyle name="£_Book1_Earn2011_NOV" xfId="4250" xr:uid="{13F68869-0786-4EC9-8FC7-9C5946BCBA71}"/>
    <cellStyle name="£_Book1_Earn2011_OCT'13" xfId="4251" xr:uid="{EED0E11E-D3BD-4658-9773-22CBD07058A4}"/>
    <cellStyle name="£_Book1_Earn2011_OCT'13 2" xfId="4252" xr:uid="{C75B7514-881B-458E-BC56-F4CF0178A4AA}"/>
    <cellStyle name="£_Book1_Earn2011_OCT'13 3" xfId="4253" xr:uid="{90BB0E3E-8B18-4AC8-B87F-A528D424D2F1}"/>
    <cellStyle name="£_Book1_Earn2011_RECONCILE-ACCRUED-2013" xfId="4254" xr:uid="{9B9FC87C-1FB5-4225-A75D-2BA214D8C868}"/>
    <cellStyle name="£_Book1_Earn2011_RECONCILE-ACCRUED-2013 2" xfId="4255" xr:uid="{C95F80EB-EF58-461F-B080-E4B73AE2A4E4}"/>
    <cellStyle name="£_Book1_Earn2011_RECONCILE-ACCRUED-2013 3" xfId="4256" xr:uid="{48ED51B4-67CE-4D78-81BD-85094E36F696}"/>
    <cellStyle name="£_Book1_Earn2011_RECONCILE-ACCRUED-2014" xfId="4257" xr:uid="{AAB44764-A258-4947-B0AD-F6B0D07EC490}"/>
    <cellStyle name="£_Book1_Earn2011_RECONCILE-ACCRUED-2014 2" xfId="4258" xr:uid="{37740EA6-B994-436B-BD75-B88C56E63DA3}"/>
    <cellStyle name="£_Book1_Earn2011_RECONCILE-ACCRUED-2014 3" xfId="4259" xr:uid="{62129DA3-3B7F-4C03-B3BA-1A282C419974}"/>
    <cellStyle name="£_Book1_Earn2012" xfId="4260" xr:uid="{2B4EFAD0-8545-429D-802B-1003D7364E59}"/>
    <cellStyle name="£_Book1_Earn2012 2" xfId="4261" xr:uid="{32A16B8F-6702-49E3-8D9E-E8FFF5A91353}"/>
    <cellStyle name="£_Book1_Earn2012 3" xfId="4262" xr:uid="{C1D91947-7900-48AD-B8A9-9F98B3F648AC}"/>
    <cellStyle name="£_Book1_Earn2012 4" xfId="20999" xr:uid="{D548852F-AF60-4FA3-8BE4-869C6EDE84CD}"/>
    <cellStyle name="£_Book1_Earn2012 5" xfId="21000" xr:uid="{D9345A2E-F3FE-4879-BFAB-3A709E52FE5A}"/>
    <cellStyle name="£_Book1_Earn2012 6" xfId="21001" xr:uid="{5D21A4AC-BC03-4632-845D-B6B8A2CE0E22}"/>
    <cellStyle name="£_Book1_Earn2012_AUG" xfId="4263" xr:uid="{344A1872-9D40-4443-9D57-EDC02A28093B}"/>
    <cellStyle name="£_Book1_Earn2012_DEC" xfId="4264" xr:uid="{E1EE0409-3330-4314-9D71-54F40BD64015}"/>
    <cellStyle name="£_Book1_Earn2012_DEFERAR" xfId="4265" xr:uid="{AAD79075-386E-4192-9E51-2D1A8175378B}"/>
    <cellStyle name="£_Book1_Earn2012_EARN_2013" xfId="4266" xr:uid="{0A01B696-6A85-4644-BD3F-AAEDCE24878E}"/>
    <cellStyle name="£_Book1_Earn2012_EARN_2014" xfId="4267" xr:uid="{20809944-5EFF-4CF8-B11C-1D0049E5EACC}"/>
    <cellStyle name="£_Book1_Earn2012_FEB" xfId="4268" xr:uid="{7A3447FC-163C-4E5F-B2B8-3240FE28E020}"/>
    <cellStyle name="£_Book1_Earn2012_JAN" xfId="4269" xr:uid="{1BE4DBB0-6C3C-4E8F-BF22-4007B2D6C43F}"/>
    <cellStyle name="£_Book1_Earn2012_JUN" xfId="4270" xr:uid="{B9846DDD-4C14-4EE2-BA1E-CF8FC4FCDBA3}"/>
    <cellStyle name="£_Book1_Earn2012_MAR" xfId="4271" xr:uid="{18BA6833-3D8C-4F28-AC2F-4B6CA98F368B}"/>
    <cellStyle name="£_Book1_Earn2012_NOV" xfId="4272" xr:uid="{B3E04A5C-A1A3-45B8-9833-794ACC344311}"/>
    <cellStyle name="£_Book1_Earn2012_OCT'13" xfId="4273" xr:uid="{1E19A432-FABA-4376-8E4D-E783CEF37061}"/>
    <cellStyle name="£_Book1_Earn2012_OCT'13 2" xfId="4274" xr:uid="{057156D7-F320-46A4-BEE5-5C6529783D97}"/>
    <cellStyle name="£_Book1_Earn2012_OCT'13 3" xfId="4275" xr:uid="{80486F85-F9EC-47C6-B90F-BE5C41191AA2}"/>
    <cellStyle name="£_Book1_Earn2012_RECONCILE-ACCRUED-2013" xfId="4276" xr:uid="{BB347ACB-5B12-483A-8CD2-25F7DA291F70}"/>
    <cellStyle name="£_Book1_Earn2012_RECONCILE-ACCRUED-2013 2" xfId="4277" xr:uid="{C8A17235-01C6-4DB6-BD58-D9DE998C9352}"/>
    <cellStyle name="£_Book1_Earn2012_RECONCILE-ACCRUED-2013 3" xfId="4278" xr:uid="{4E44BB75-F689-414F-9B7B-02787A6BF3F7}"/>
    <cellStyle name="£_Book1_Earn2012_RECONCILE-ACCRUED-2014" xfId="4279" xr:uid="{9697592B-93FC-4C76-B614-ED249BF4683C}"/>
    <cellStyle name="£_Book1_Earn2012_RECONCILE-ACCRUED-2014 2" xfId="4280" xr:uid="{67046CF2-83F0-42D4-B46C-4709061C19E1}"/>
    <cellStyle name="£_Book1_Earn2012_RECONCILE-ACCRUED-2014 3" xfId="4281" xr:uid="{B1BB0046-D4D3-4E4E-AE8C-FCA38E13E503}"/>
    <cellStyle name="£_Book1_Earn2012F2" xfId="4282" xr:uid="{DE9D70D3-727B-428D-861E-28C95D42CB79}"/>
    <cellStyle name="£_Book1_EarnF1" xfId="4283" xr:uid="{40A088D0-AC68-4473-91DA-F412968BA875}"/>
    <cellStyle name="£_Book1_EarnF1 2" xfId="21002" xr:uid="{C978F0C0-A40A-4458-84F1-A87F86ECB546}"/>
    <cellStyle name="£_Book1_EarnF1 3" xfId="21003" xr:uid="{11958C76-16BF-4189-9B04-802133AED175}"/>
    <cellStyle name="£_Book1_EarnF1 4" xfId="21004" xr:uid="{4A51EDB5-FFB7-42A1-BA56-9A6B47184AD2}"/>
    <cellStyle name="£_Book1_EBO_2013" xfId="4284" xr:uid="{31F65532-020F-418B-ACD5-1E9C54D17932}"/>
    <cellStyle name="£_Book1_EBO_2013 2" xfId="4285" xr:uid="{802C0B3D-3BBD-4383-B87B-5DD031261478}"/>
    <cellStyle name="£_Book1_EBO_2013 3" xfId="4286" xr:uid="{9CEAF597-9B2A-454F-A9A3-8C765044E3F7}"/>
    <cellStyle name="£_Book1_exp" xfId="4287" xr:uid="{BF5E7D7C-3C3A-4B20-BBE6-B72BDC2D8B26}"/>
    <cellStyle name="£_Book1_exp 2" xfId="4288" xr:uid="{B7FCF10B-6C8D-4644-8094-716AACB6132C}"/>
    <cellStyle name="£_Book1_exp 3" xfId="4289" xr:uid="{78266896-A405-433B-9523-5D861D5B0D49}"/>
    <cellStyle name="£_Book1_exp 4" xfId="4290" xr:uid="{4B01D652-09F4-48AA-AD94-B25B4A809B92}"/>
    <cellStyle name="£_Book1_FEB" xfId="4291" xr:uid="{C1DA213D-8CAF-43D2-8CB6-641C74319953}"/>
    <cellStyle name="£_Book1_FEB_AUG" xfId="4292" xr:uid="{47EA9594-CBBF-4BEB-9EA6-271617A155D1}"/>
    <cellStyle name="£_Book1_FEB_EARN_2014" xfId="4293" xr:uid="{54582215-0267-4F6B-A704-1CC5D035B171}"/>
    <cellStyle name="£_Book1_Fin_Earn10_cal" xfId="4294" xr:uid="{8531CF28-9803-4314-B4D3-D75700D1C696}"/>
    <cellStyle name="£_Book1_Fin_Earn10_cal 10" xfId="4295" xr:uid="{2CC363A2-D082-42AF-8425-33B9DEA5E1C3}"/>
    <cellStyle name="£_Book1_Fin_Earn10_cal 11" xfId="4296" xr:uid="{6CF44683-1A24-4E60-974E-2C434AC3274A}"/>
    <cellStyle name="£_Book1_Fin_Earn10_cal 12" xfId="4297" xr:uid="{C507A10B-29B8-4528-8901-AF78000B6F58}"/>
    <cellStyle name="£_Book1_Fin_Earn10_cal 13" xfId="4298" xr:uid="{DAEB5248-84E2-4694-B515-E6EF1388700F}"/>
    <cellStyle name="£_Book1_Fin_Earn10_cal 14" xfId="4299" xr:uid="{79ED21A1-67A8-4C41-A63E-5C9169936C02}"/>
    <cellStyle name="£_Book1_Fin_Earn10_cal 15" xfId="4300" xr:uid="{537D0EE9-B3B2-41CF-80C2-DD554BFCABCF}"/>
    <cellStyle name="£_Book1_Fin_Earn10_cal 16" xfId="4301" xr:uid="{B62EC109-03C4-4D46-8283-987BC5FB74C5}"/>
    <cellStyle name="£_Book1_Fin_Earn10_cal 17" xfId="4302" xr:uid="{71AD12B6-975D-476E-AB13-CD17872E7F65}"/>
    <cellStyle name="£_Book1_Fin_Earn10_cal 17 2" xfId="21005" xr:uid="{650BC459-F6DE-405B-B6E6-6CFBF16772FD}"/>
    <cellStyle name="£_Book1_Fin_Earn10_cal 18" xfId="4303" xr:uid="{04DD5589-420C-45A6-8FC1-BB281C9AD02B}"/>
    <cellStyle name="£_Book1_Fin_Earn10_cal 18 2" xfId="21006" xr:uid="{07AF1413-2062-44CD-A831-42708A6BDE54}"/>
    <cellStyle name="£_Book1_Fin_Earn10_cal 19" xfId="4304" xr:uid="{AE112D86-93DD-4B83-8241-BD80F91C9CCF}"/>
    <cellStyle name="£_Book1_Fin_Earn10_cal 19 2" xfId="21007" xr:uid="{E1F3D386-9C0E-424F-B6D0-581330FD8303}"/>
    <cellStyle name="£_Book1_Fin_Earn10_cal 2" xfId="4305" xr:uid="{02C5B0BD-AE35-44F9-9760-38D848A61459}"/>
    <cellStyle name="£_Book1_Fin_Earn10_cal 2 2" xfId="4306" xr:uid="{5589F6A0-32EE-40D3-AF5A-D8BA48176081}"/>
    <cellStyle name="£_Book1_Fin_Earn10_cal 20" xfId="4307" xr:uid="{833B2579-FD98-4845-B93F-585D33FC699C}"/>
    <cellStyle name="£_Book1_Fin_Earn10_cal 20 2" xfId="21008" xr:uid="{CFE05269-52DE-4EAA-B0EF-27A425AEE5A2}"/>
    <cellStyle name="£_Book1_Fin_Earn10_cal 21" xfId="4308" xr:uid="{C988B1BA-E739-45BB-8C50-CD377A20539E}"/>
    <cellStyle name="£_Book1_Fin_Earn10_cal 21 2" xfId="21009" xr:uid="{1D0B853F-3B33-4439-90E2-D853AA534230}"/>
    <cellStyle name="£_Book1_Fin_Earn10_cal 22" xfId="4309" xr:uid="{66ACFD4B-64C4-48D8-ADF6-3A552E62DB1D}"/>
    <cellStyle name="£_Book1_Fin_Earn10_cal 22 2" xfId="21010" xr:uid="{B10BF526-278F-49E7-A5B8-50FB04511828}"/>
    <cellStyle name="£_Book1_Fin_Earn10_cal 23" xfId="4310" xr:uid="{DB2F2E61-FC4A-4257-8923-805BC659E597}"/>
    <cellStyle name="£_Book1_Fin_Earn10_cal 23 2" xfId="21011" xr:uid="{ACC17B39-15E9-49A9-9AE9-20F3E1E136B5}"/>
    <cellStyle name="£_Book1_Fin_Earn10_cal 24" xfId="4311" xr:uid="{4B521AEB-1195-412D-B2CD-188203E2055D}"/>
    <cellStyle name="£_Book1_Fin_Earn10_cal 24 2" xfId="21012" xr:uid="{6AEA61FF-6FFA-434A-AC15-4580DBA33B2F}"/>
    <cellStyle name="£_Book1_Fin_Earn10_cal 25" xfId="4312" xr:uid="{CFD49D42-573E-4DE7-A5AF-5333CBDE31F7}"/>
    <cellStyle name="£_Book1_Fin_Earn10_cal 25 2" xfId="21013" xr:uid="{C31C3C96-6549-495F-9B9A-38D7D68E0CE5}"/>
    <cellStyle name="£_Book1_Fin_Earn10_cal 26" xfId="4313" xr:uid="{D19DA2D6-C97C-4622-8B5C-ACD6A4E2DD0C}"/>
    <cellStyle name="£_Book1_Fin_Earn10_cal 26 2" xfId="21014" xr:uid="{125DFE30-8E2E-4BF4-89C6-43267F5C215A}"/>
    <cellStyle name="£_Book1_Fin_Earn10_cal 27" xfId="21015" xr:uid="{FDEFB9E3-C61F-4DB8-8D4D-1A55291D0977}"/>
    <cellStyle name="£_Book1_Fin_Earn10_cal 27 2" xfId="21016" xr:uid="{FCA4CE4D-985D-4D3D-9CB3-ABE58FBE7606}"/>
    <cellStyle name="£_Book1_Fin_Earn10_cal 28" xfId="21017" xr:uid="{FCE07612-746A-4133-977C-F3AE43A69F89}"/>
    <cellStyle name="£_Book1_Fin_Earn10_cal 28 2" xfId="21018" xr:uid="{A94EECAF-0A9D-4ACA-94C4-16CBBC50D8DD}"/>
    <cellStyle name="£_Book1_Fin_Earn10_cal 29" xfId="21019" xr:uid="{9154D5AB-1EBB-481E-BB07-E13479E0C0D3}"/>
    <cellStyle name="£_Book1_Fin_Earn10_cal 29 2" xfId="21020" xr:uid="{0BC034F4-3C77-45E3-9F9E-F09D53FD91D2}"/>
    <cellStyle name="£_Book1_Fin_Earn10_cal 3" xfId="4314" xr:uid="{7329830B-EE17-469E-9520-B34803A7FA71}"/>
    <cellStyle name="£_Book1_Fin_Earn10_cal 3 2" xfId="4315" xr:uid="{A0A526FB-92AB-4B73-89A1-178AB88035E8}"/>
    <cellStyle name="£_Book1_Fin_Earn10_cal 30" xfId="21021" xr:uid="{790C92CA-91E9-4083-B9A6-32ADAEC75FE6}"/>
    <cellStyle name="£_Book1_Fin_Earn10_cal 30 2" xfId="21022" xr:uid="{F7C671ED-51FF-47D4-A040-FEAC951FAA2F}"/>
    <cellStyle name="£_Book1_Fin_Earn10_cal 31" xfId="21023" xr:uid="{48CFBA5A-9FFA-4033-9CFE-A00A31D147BA}"/>
    <cellStyle name="£_Book1_Fin_Earn10_cal 31 2" xfId="21024" xr:uid="{DECED9FA-95E3-4ED5-91AF-3898E994AFAB}"/>
    <cellStyle name="£_Book1_Fin_Earn10_cal 32" xfId="21025" xr:uid="{7B96B82C-EF34-43CB-9C5C-787D93B02617}"/>
    <cellStyle name="£_Book1_Fin_Earn10_cal 32 2" xfId="21026" xr:uid="{2A3409C4-F406-49B9-BB48-08A1584E336D}"/>
    <cellStyle name="£_Book1_Fin_Earn10_cal 33" xfId="21027" xr:uid="{6C764D34-CB3E-41D2-91FF-AD696CE195BD}"/>
    <cellStyle name="£_Book1_Fin_Earn10_cal 33 2" xfId="21028" xr:uid="{1BBF3A57-FC39-4FA6-BDD7-F07500B79B59}"/>
    <cellStyle name="£_Book1_Fin_Earn10_cal 34" xfId="21029" xr:uid="{54B5EAA7-858A-43F2-B2F6-63EED441D2CB}"/>
    <cellStyle name="£_Book1_Fin_Earn10_cal 34 2" xfId="21030" xr:uid="{5271F717-3D38-4FA3-A839-A59F97D87B40}"/>
    <cellStyle name="£_Book1_Fin_Earn10_cal 35" xfId="21031" xr:uid="{473C66F3-96B6-4340-AC2E-E5D575BE50F4}"/>
    <cellStyle name="£_Book1_Fin_Earn10_cal 35 2" xfId="21032" xr:uid="{409EF0FD-3F93-4294-8881-F84F62A4F789}"/>
    <cellStyle name="£_Book1_Fin_Earn10_cal 36" xfId="21033" xr:uid="{29F86B0B-D779-47E1-B66A-CE6666F4249C}"/>
    <cellStyle name="£_Book1_Fin_Earn10_cal 37" xfId="21034" xr:uid="{2ADDA076-A54C-4B3F-AAAA-CEE07DD94B1B}"/>
    <cellStyle name="£_Book1_Fin_Earn10_cal 38" xfId="21035" xr:uid="{08D97B70-48F0-498A-A3BB-3208359BDBFC}"/>
    <cellStyle name="£_Book1_Fin_Earn10_cal 39" xfId="21036" xr:uid="{BE1FAB1B-7848-4F3F-B7B7-EF4A3D2580C9}"/>
    <cellStyle name="£_Book1_Fin_Earn10_cal 4" xfId="4316" xr:uid="{E36DA3E1-C3C5-4EF9-A2C0-E3BD65DCDB06}"/>
    <cellStyle name="£_Book1_Fin_Earn10_cal 40" xfId="21037" xr:uid="{CE18E1BF-A77C-4BE6-A3D5-53762B265E94}"/>
    <cellStyle name="£_Book1_Fin_Earn10_cal 5" xfId="4317" xr:uid="{64272046-853A-416A-B987-B93DC256389B}"/>
    <cellStyle name="£_Book1_Fin_Earn10_cal 5 2" xfId="4318" xr:uid="{9E58336E-EACD-4B4B-90EB-DA3563DA7B27}"/>
    <cellStyle name="£_Book1_Fin_Earn10_cal 5 3" xfId="21038" xr:uid="{48B88359-07C0-4402-AD17-EB038ADECBA4}"/>
    <cellStyle name="£_Book1_Fin_Earn10_cal 6" xfId="4319" xr:uid="{05CD0BB1-CEA0-4C9D-9118-07FC2613AF62}"/>
    <cellStyle name="£_Book1_Fin_Earn10_cal 7" xfId="4320" xr:uid="{A10F66A6-1DF6-488C-AE7A-DFFF0662C264}"/>
    <cellStyle name="£_Book1_Fin_Earn10_cal 8" xfId="4321" xr:uid="{146DC995-7EA8-4286-9161-40F400957A61}"/>
    <cellStyle name="£_Book1_Fin_Earn10_cal 9" xfId="4322" xr:uid="{D0BB55F7-6542-459A-A4DD-108EEE642E85}"/>
    <cellStyle name="£_Book1_Fin_Earn10_cal_blu002a121a-12e-1 Rev 3_bups30.1.13" xfId="4323" xr:uid="{A0903E10-2593-4E97-A976-7389308A4DD4}"/>
    <cellStyle name="£_Book1_Fin_Earn10_cal_blu002a121a-12e-1 Rev 3_bups30.1.13 2" xfId="4324" xr:uid="{6C67E2BF-BC8B-4F47-9DED-65FB61672F57}"/>
    <cellStyle name="£_Book1_Fin_Earn10_cal_blu002a121a-12e-1 Rev 3_bups30.1.13 3" xfId="4325" xr:uid="{E2D90583-C58A-410D-B8EF-F5B8D936B5E7}"/>
    <cellStyle name="£_Book1_Fin_Earn10_cal_DEC" xfId="4326" xr:uid="{350254EA-8D47-47FE-BEB8-73D43C6543D3}"/>
    <cellStyle name="£_Book1_Fin_Earn10_cal_DEC_AUG" xfId="4327" xr:uid="{7916EFBF-D711-4E22-9CB6-7551A6061D7D}"/>
    <cellStyle name="£_Book1_Fin_Earn10_cal_DEC_EARN_2014" xfId="4328" xr:uid="{58C3E526-4163-4C2F-BBC3-CBD752D7056F}"/>
    <cellStyle name="£_Book1_Fin_Earn10_cal_DEFERAR" xfId="4329" xr:uid="{5B82F7A6-CFE0-4C21-BA58-EBC19D4C6BAE}"/>
    <cellStyle name="£_Book1_Fin_Earn10_cal_EBO_2013" xfId="4330" xr:uid="{847843E3-62BD-47E5-A53D-34A6121B5BFE}"/>
    <cellStyle name="£_Book1_Fin_Earn10_cal_EBO_2013 2" xfId="4331" xr:uid="{E972D853-669A-494E-B29A-7A316F5B4D70}"/>
    <cellStyle name="£_Book1_Fin_Earn10_cal_EBO_2013 3" xfId="4332" xr:uid="{1824A585-EDDE-4225-839A-AE3E09D4F9A5}"/>
    <cellStyle name="£_Book1_Fin_Earn10_cal_FEB" xfId="4333" xr:uid="{8F55C1D3-DF55-47F8-89D3-93D1BE3DF4E7}"/>
    <cellStyle name="£_Book1_Fin_Earn10_cal_FEB_AUG" xfId="4334" xr:uid="{60A4271B-243F-409E-A541-BC6FB0E01202}"/>
    <cellStyle name="£_Book1_Fin_Earn10_cal_FEB_EARN_2014" xfId="4335" xr:uid="{B9075EDD-2212-4F4D-8BFC-88BED0A9AEBD}"/>
    <cellStyle name="£_Book1_Fin_Earn10_cal_JAN" xfId="4336" xr:uid="{E4AC6779-9027-4C4F-AD41-1A9D743ACCC5}"/>
    <cellStyle name="£_Book1_Fin_Earn10_cal_JAN_AUG" xfId="4337" xr:uid="{1214A29B-1A7A-47AD-A579-419BE032D9CF}"/>
    <cellStyle name="£_Book1_Fin_Earn10_cal_JAN_EARN_2014" xfId="4338" xr:uid="{C3773EBE-6451-4638-8E04-76D03A4A9B57}"/>
    <cellStyle name="£_Book1_Fin_Earn10_cal_JUN" xfId="4339" xr:uid="{3CC240CC-2CFB-41F1-BCCC-BB5C05ACAB2F}"/>
    <cellStyle name="£_Book1_Fin_Earn10_cal_MAR" xfId="4340" xr:uid="{1B441079-E4E4-487D-A8A7-5C16FD33A225}"/>
    <cellStyle name="£_Book1_Fin_Earn10_cal_MAR_AUG" xfId="4341" xr:uid="{CE2D4082-1EFC-47FE-A578-997EF9C3FC4C}"/>
    <cellStyle name="£_Book1_Fin_Earn10_cal_MAR_EARN_2014" xfId="4342" xr:uid="{19E93C7D-C02E-4615-A180-AE1B2ED98A16}"/>
    <cellStyle name="£_Book1_Fin_Earn10_cal_NOV" xfId="4343" xr:uid="{B13E72A4-E8F2-40A7-A8EE-B5BC393B1896}"/>
    <cellStyle name="£_Book1_Fin_Earn10_cal_NOV_AUG" xfId="4344" xr:uid="{0C7550E8-302D-4781-B37B-AED2ED157393}"/>
    <cellStyle name="£_Book1_Fin_Earn10_cal_NOV_EARN_2014" xfId="4345" xr:uid="{8BEECEC0-23C5-4ACC-8FE0-BFC06C06CFC2}"/>
    <cellStyle name="£_Book1_Fin_Earn10_cal_OCT'13" xfId="4346" xr:uid="{DECAD67B-FE1D-40F8-9343-DFD5A0CCC3C4}"/>
    <cellStyle name="£_Book1_Fin_Earn10_cal_OCT'13 2" xfId="4347" xr:uid="{862EBAD7-943A-418D-B4E7-FC420C2F012B}"/>
    <cellStyle name="£_Book1_Fin_Earn10_cal_OCT'13 3" xfId="4348" xr:uid="{D685703C-E7E9-4C4E-A367-F93CEA848BF9}"/>
    <cellStyle name="£_Book1_Fin_Earn10_cal_OCT'13 4" xfId="4349" xr:uid="{0B8B3F27-FCBF-4986-8C1E-078BE17A9FD6}"/>
    <cellStyle name="£_Book1_Fin_Earn10_cal_OCT'13_RECONCILE-ACCRUED-2014" xfId="4350" xr:uid="{A31B5075-37B7-4C1D-A213-D1F7F5DF241B}"/>
    <cellStyle name="£_Book1_Fin_Earn10_cal_OCT'13_RECONCILE-ACCRUED-2014 2" xfId="4351" xr:uid="{0A4757E4-250A-4A37-879D-6C7A4084A16E}"/>
    <cellStyle name="£_Book1_Fin_Earn10_cal_OCT'13_RECONCILE-ACCRUED-2014 3" xfId="4352" xr:uid="{63A96505-3B28-4C1D-A1A7-E7521257390A}"/>
    <cellStyle name="£_Book1_Fin_Earn10_cal_Sheet1" xfId="4353" xr:uid="{94412F76-CAFF-45A1-9F83-26E8EAFC7E4C}"/>
    <cellStyle name="£_Book1_Fin_Earn10_cal_TB" xfId="4354" xr:uid="{53E8CA2F-B69C-429F-AFED-6B74FAF40841}"/>
    <cellStyle name="£_Book1_Fin_Earn10_cal_TB_1" xfId="4355" xr:uid="{087B7B37-FDD7-4F09-BFE2-481291221BE3}"/>
    <cellStyle name="£_Book1_HR_Budget F2-2013 - 2014" xfId="4356" xr:uid="{316DC819-3FE5-441B-B4E3-A69BE503C03E}"/>
    <cellStyle name="£_Book1_IS_CAPEX_2013 - VPC" xfId="4357" xr:uid="{43834D5D-1004-4067-8762-3D96E554D1AB}"/>
    <cellStyle name="£_Book1_Jan" xfId="4358" xr:uid="{EB36997D-A1A6-4B11-9ED5-38D086FF080F}"/>
    <cellStyle name="£_Book1_JAN_1" xfId="4359" xr:uid="{118CD8D8-DEC0-4CCB-836F-A86F8291436E}"/>
    <cellStyle name="£_Book1_JAN_1_AUG" xfId="4360" xr:uid="{9F7C79A2-AC05-4249-B294-574D77797D70}"/>
    <cellStyle name="£_Book1_JAN_1_EARN_2014" xfId="4361" xr:uid="{53A00AB4-1977-4C5B-9A74-73CFCC2CA323}"/>
    <cellStyle name="£_Book1_JUN" xfId="4362" xr:uid="{70C00A4A-EE2C-416C-9C65-C5F6431938D2}"/>
    <cellStyle name="£_Book1_MAR" xfId="4363" xr:uid="{C42FE305-C9EF-4A58-8E47-C9287E58A760}"/>
    <cellStyle name="£_Book1_MAR_AUG" xfId="4364" xr:uid="{6E094ACE-DB02-4477-8C70-D666B82DEDC4}"/>
    <cellStyle name="£_Book1_MAR_EARN_2014" xfId="4365" xr:uid="{BEDE159B-3D3C-4363-975A-A2999FCFD7AB}"/>
    <cellStyle name="£_Book1_Member2011" xfId="4366" xr:uid="{E7831960-7AEA-4891-909D-6850CD9B4C73}"/>
    <cellStyle name="£_Book1_Member2011 2" xfId="4367" xr:uid="{138B5EE2-8062-4AF4-B03F-D6070F307C75}"/>
    <cellStyle name="£_Book1_Member2011 3" xfId="4368" xr:uid="{F4754476-7E7C-4947-B071-EB2E7019C745}"/>
    <cellStyle name="£_Book1_Member2011 4" xfId="21039" xr:uid="{1BD29F6C-54A3-465E-A910-8836DDFCDC76}"/>
    <cellStyle name="£_Book1_Member2011 5" xfId="21040" xr:uid="{AB6EB6E2-B3E5-4D47-8044-A6DEEF7A36E6}"/>
    <cellStyle name="£_Book1_Member2011 6" xfId="21041" xr:uid="{8DECE86C-98A6-410B-A407-60FD95AE56E9}"/>
    <cellStyle name="£_Book1_Member2011_AUG" xfId="4369" xr:uid="{85E135CA-0C9E-46F1-BAF7-77539262DF87}"/>
    <cellStyle name="£_Book1_Member2011_DEC" xfId="4370" xr:uid="{C6A7CAD0-E40C-4488-99DB-23749DB994A3}"/>
    <cellStyle name="£_Book1_Member2011_DEFERAR" xfId="4371" xr:uid="{8D0C531B-F7F4-4C03-B3B2-8CABD5B5853D}"/>
    <cellStyle name="£_Book1_Member2011_EARN_2013" xfId="4372" xr:uid="{2D870D2B-968D-48F7-9DBD-5098537007FD}"/>
    <cellStyle name="£_Book1_Member2011_EARN_2014" xfId="4373" xr:uid="{3A760382-D4A4-42D2-8BA8-0A6AE3500EDF}"/>
    <cellStyle name="£_Book1_Member2011_FEB" xfId="4374" xr:uid="{3FE6E325-A429-4063-A1C2-C79E5CAA36E7}"/>
    <cellStyle name="£_Book1_Member2011_JAN" xfId="4375" xr:uid="{9BDEF8D5-4AF3-4BD2-B9B0-AE37BEA5B967}"/>
    <cellStyle name="£_Book1_Member2011_JUN" xfId="4376" xr:uid="{FA0DF099-6257-4B36-B4F6-0A04010DEA61}"/>
    <cellStyle name="£_Book1_Member2011_MAR" xfId="4377" xr:uid="{29EF83BB-DF04-4831-A926-510A806396BB}"/>
    <cellStyle name="£_Book1_Member2011_NOV" xfId="4378" xr:uid="{61B9D7B5-AA2F-49AE-920C-3F230F7724E0}"/>
    <cellStyle name="£_Book1_Member2011_OCT'13" xfId="4379" xr:uid="{5A04CE9D-9A9B-41B5-91BE-B1AB326443C7}"/>
    <cellStyle name="£_Book1_Member2011_OCT'13 2" xfId="4380" xr:uid="{3B81E54C-7E31-467A-917D-093071E51864}"/>
    <cellStyle name="£_Book1_Member2011_OCT'13 3" xfId="4381" xr:uid="{C7E25170-7AD8-4883-83E2-EE8F0847C11D}"/>
    <cellStyle name="£_Book1_Member2011_RECONCILE-ACCRUED-2013" xfId="4382" xr:uid="{32DA24BE-3287-43BE-B657-0F6355A59400}"/>
    <cellStyle name="£_Book1_Member2011_RECONCILE-ACCRUED-2013 2" xfId="4383" xr:uid="{8FA1BA40-91D3-4511-A188-E3CBA1554CFA}"/>
    <cellStyle name="£_Book1_Member2011_RECONCILE-ACCRUED-2013 3" xfId="4384" xr:uid="{2082EE8E-C643-4D19-BBC7-6F591A7ABA12}"/>
    <cellStyle name="£_Book1_Member2011_RECONCILE-ACCRUED-2014" xfId="4385" xr:uid="{36596CE1-BD56-4CE0-955F-5858A8868B29}"/>
    <cellStyle name="£_Book1_Member2011_RECONCILE-ACCRUED-2014 2" xfId="4386" xr:uid="{20E63A81-8F30-4C92-86C5-828098493093}"/>
    <cellStyle name="£_Book1_Member2011_RECONCILE-ACCRUED-2014 3" xfId="4387" xr:uid="{EE090EEE-FA14-4791-8FBF-B8FDE361E813}"/>
    <cellStyle name="£_Book1_NOV" xfId="4388" xr:uid="{87C29DAB-C99F-401D-B6FA-8489AD2951EA}"/>
    <cellStyle name="£_Book1_NOV_AUG" xfId="4389" xr:uid="{FA06A7CC-B1B6-480E-846A-F5A25F851B47}"/>
    <cellStyle name="£_Book1_NOV_EARN_2014" xfId="4390" xr:uid="{EBB41454-350A-4239-B273-335DFD8191B5}"/>
    <cellStyle name="£_Book1_OCT'13" xfId="4391" xr:uid="{3C0E7EE7-F421-45F2-BEE1-01CA32FB553C}"/>
    <cellStyle name="£_Book1_OCT'13 2" xfId="4392" xr:uid="{9FFA34BC-6665-48F9-BB44-BE46ADD8EBF8}"/>
    <cellStyle name="£_Book1_OCT'13 3" xfId="4393" xr:uid="{402EEF5A-E263-4DC5-9C20-236E0B05D007}"/>
    <cellStyle name="£_Book1_OCT'13 4" xfId="4394" xr:uid="{9D522BD0-706C-46F2-AF37-E4286E5577FE}"/>
    <cellStyle name="£_Book1_OCT'13_RECONCILE-ACCRUED-2014" xfId="4395" xr:uid="{E24244B5-8496-4E41-80E1-1F16B6575334}"/>
    <cellStyle name="£_Book1_OCT'13_RECONCILE-ACCRUED-2014 2" xfId="4396" xr:uid="{C35ACD63-4EA6-489C-AAF3-BEAA47040564}"/>
    <cellStyle name="£_Book1_OCT'13_RECONCILE-ACCRUED-2014 3" xfId="4397" xr:uid="{69B6D883-B3E7-49E2-AADD-60729F92649E}"/>
    <cellStyle name="£_Book1_PL&amp;Earn2013(Revisedprofit)" xfId="4398" xr:uid="{9E977ABF-3D50-49E1-9BB7-58D70B625EFB}"/>
    <cellStyle name="£_Book1_PL(2013F1)" xfId="4399" xr:uid="{71627859-B24F-4709-A16A-C6C8F64CC7B9}"/>
    <cellStyle name="£_Book1_PL(2013F1) 2" xfId="21042" xr:uid="{554744A4-D894-4D4A-A099-C83CB885CE2C}"/>
    <cellStyle name="£_Book1_PL2012" xfId="4400" xr:uid="{9F5B4783-21EE-4885-A6A9-9C9F13DF9AD6}"/>
    <cellStyle name="£_Book1_PL2012 2" xfId="4401" xr:uid="{08499662-9E23-42CC-9B05-88F125C76806}"/>
    <cellStyle name="£_Book1_PL2012 2 2" xfId="21043" xr:uid="{6AC36839-43F1-42F4-B185-AA9474F5451A}"/>
    <cellStyle name="£_Book1_PL2012 3" xfId="21044" xr:uid="{C69698DB-648E-45E5-800B-605BBCCF6A7B}"/>
    <cellStyle name="£_Book1_PL2012F2" xfId="4402" xr:uid="{6217AA39-E254-4A95-952D-A910B651E164}"/>
    <cellStyle name="£_Book1_PL2012F2 2" xfId="4403" xr:uid="{AE39BF46-998F-44B2-98DE-000CDCF49C21}"/>
    <cellStyle name="£_Book1_PL2012F2 2 2" xfId="21045" xr:uid="{152E1B2C-81A0-44E5-AD95-489F247ECF4A}"/>
    <cellStyle name="£_Book1_PL2012F2 3" xfId="21046" xr:uid="{8951B7ED-A307-4F79-AECE-4F60696614A7}"/>
    <cellStyle name="£_Book1_Sale_2011F2(actualuptoJun)" xfId="4404" xr:uid="{CE0E8715-8E66-407E-8D15-F5B8EC7099A7}"/>
    <cellStyle name="£_Book1_Sale_2011F2(actualuptoJun) 10" xfId="4405" xr:uid="{66535C42-5D1A-44CE-9CC1-A0F87C227B71}"/>
    <cellStyle name="£_Book1_Sale_2011F2(actualuptoJun) 10 2" xfId="21047" xr:uid="{F59C2E5E-A5F2-4984-BC50-BA65C11F8A32}"/>
    <cellStyle name="£_Book1_Sale_2011F2(actualuptoJun) 11" xfId="4406" xr:uid="{E369EFBE-8230-4464-A30E-B10DBF39CCC1}"/>
    <cellStyle name="£_Book1_Sale_2011F2(actualuptoJun) 11 2" xfId="21048" xr:uid="{4995C287-DF24-49EF-B00F-F29432093ACB}"/>
    <cellStyle name="£_Book1_Sale_2011F2(actualuptoJun) 12" xfId="4407" xr:uid="{13E8136E-BEAF-4926-823F-ED8DDC83CCC6}"/>
    <cellStyle name="£_Book1_Sale_2011F2(actualuptoJun) 12 2" xfId="21049" xr:uid="{B3F42520-8034-4D00-ADAD-11CA859E266E}"/>
    <cellStyle name="£_Book1_Sale_2011F2(actualuptoJun) 13" xfId="4408" xr:uid="{92550D21-E148-4F2D-9A42-9FBAB870EBC9}"/>
    <cellStyle name="£_Book1_Sale_2011F2(actualuptoJun) 13 2" xfId="21050" xr:uid="{8ADE07BA-66AD-4F90-A4AD-37EEF38E62F4}"/>
    <cellStyle name="£_Book1_Sale_2011F2(actualuptoJun) 14" xfId="4409" xr:uid="{BF6BF415-DA5D-4C04-9AF2-ACD031102825}"/>
    <cellStyle name="£_Book1_Sale_2011F2(actualuptoJun) 14 2" xfId="21051" xr:uid="{A29D718B-7C55-4A2F-9EFE-17341D48E6CD}"/>
    <cellStyle name="£_Book1_Sale_2011F2(actualuptoJun) 15" xfId="4410" xr:uid="{D1AC12E9-081C-49B3-8BFC-A3E46EC0B21F}"/>
    <cellStyle name="£_Book1_Sale_2011F2(actualuptoJun) 15 2" xfId="21052" xr:uid="{7A3D97A0-EC6D-4F5B-8B5A-8450CCB42851}"/>
    <cellStyle name="£_Book1_Sale_2011F2(actualuptoJun) 16" xfId="4411" xr:uid="{BEB948D6-ED9B-437A-BDD8-5AA1AA8BE2FC}"/>
    <cellStyle name="£_Book1_Sale_2011F2(actualuptoJun) 16 2" xfId="21053" xr:uid="{76A4618D-5588-4BBF-9C77-FC65FE14C2CA}"/>
    <cellStyle name="£_Book1_Sale_2011F2(actualuptoJun) 17" xfId="4412" xr:uid="{B2BA32F0-46B8-4D02-AAFC-66ED9D6028C9}"/>
    <cellStyle name="£_Book1_Sale_2011F2(actualuptoJun) 17 2" xfId="21054" xr:uid="{70C40EF8-1D0C-4CD4-8B72-FD7B3E6DBECC}"/>
    <cellStyle name="£_Book1_Sale_2011F2(actualuptoJun) 17 3" xfId="21055" xr:uid="{C20C8306-704A-4C04-83DB-50C1429D88DA}"/>
    <cellStyle name="£_Book1_Sale_2011F2(actualuptoJun) 18" xfId="4413" xr:uid="{5F58D63A-CB0A-4B6B-BB9E-4C8244538ABD}"/>
    <cellStyle name="£_Book1_Sale_2011F2(actualuptoJun) 18 2" xfId="21056" xr:uid="{22F96672-55FC-42EC-9B1C-2B1390213F1A}"/>
    <cellStyle name="£_Book1_Sale_2011F2(actualuptoJun) 18 3" xfId="21057" xr:uid="{C44CB86F-952D-4EC3-81BD-370D7BAFC38B}"/>
    <cellStyle name="£_Book1_Sale_2011F2(actualuptoJun) 19" xfId="4414" xr:uid="{833FC512-04B1-4064-81B7-ECBFA189F2D7}"/>
    <cellStyle name="£_Book1_Sale_2011F2(actualuptoJun) 19 2" xfId="21058" xr:uid="{2A133CC8-2A5E-4F28-81F9-48A4CC3E35D0}"/>
    <cellStyle name="£_Book1_Sale_2011F2(actualuptoJun) 19 3" xfId="21059" xr:uid="{FB75FD1D-A7C8-4947-AE23-EDAA1211A720}"/>
    <cellStyle name="£_Book1_Sale_2011F2(actualuptoJun) 2" xfId="4415" xr:uid="{05EB7C5B-B39F-46C6-8EA6-5D4C41889555}"/>
    <cellStyle name="£_Book1_Sale_2011F2(actualuptoJun) 2 2" xfId="4416" xr:uid="{72D56124-759E-42DC-9632-4F40E6C85FE7}"/>
    <cellStyle name="£_Book1_Sale_2011F2(actualuptoJun) 2 2 2" xfId="21060" xr:uid="{AD1F92E3-A871-4865-B615-AFB75AD1FA03}"/>
    <cellStyle name="£_Book1_Sale_2011F2(actualuptoJun) 2 3" xfId="21061" xr:uid="{DE37701F-CC82-4B73-87D8-70736D43C287}"/>
    <cellStyle name="£_Book1_Sale_2011F2(actualuptoJun) 20" xfId="4417" xr:uid="{A79D9587-5E46-4652-8A4D-99ED767781EB}"/>
    <cellStyle name="£_Book1_Sale_2011F2(actualuptoJun) 20 2" xfId="21062" xr:uid="{AFC312F7-717B-47E5-BFBF-D1A2D0ADB7C3}"/>
    <cellStyle name="£_Book1_Sale_2011F2(actualuptoJun) 20 3" xfId="21063" xr:uid="{1098BAD0-B646-4C3E-890F-BEB48EE3FEC6}"/>
    <cellStyle name="£_Book1_Sale_2011F2(actualuptoJun) 21" xfId="4418" xr:uid="{A48B259E-9A61-4B60-B4B9-A4B71E31F8C8}"/>
    <cellStyle name="£_Book1_Sale_2011F2(actualuptoJun) 21 2" xfId="21064" xr:uid="{16E455B1-B30A-4980-8C3D-92F7756BD4E0}"/>
    <cellStyle name="£_Book1_Sale_2011F2(actualuptoJun) 21 3" xfId="21065" xr:uid="{424A27D9-AC6F-4813-B6D8-CE369B551DD5}"/>
    <cellStyle name="£_Book1_Sale_2011F2(actualuptoJun) 22" xfId="4419" xr:uid="{D924902E-23DA-4CC8-83C1-24DA2E2F91D1}"/>
    <cellStyle name="£_Book1_Sale_2011F2(actualuptoJun) 22 2" xfId="21066" xr:uid="{B163E4BE-2276-4179-A900-74B89289183D}"/>
    <cellStyle name="£_Book1_Sale_2011F2(actualuptoJun) 22 3" xfId="21067" xr:uid="{3C6616E7-688C-44E2-A665-C015972E1E5D}"/>
    <cellStyle name="£_Book1_Sale_2011F2(actualuptoJun) 23" xfId="4420" xr:uid="{F80FEBF8-93FB-4289-A84E-35174DB81D12}"/>
    <cellStyle name="£_Book1_Sale_2011F2(actualuptoJun) 23 2" xfId="21068" xr:uid="{711345DF-0779-4450-9D26-D3751BFCB312}"/>
    <cellStyle name="£_Book1_Sale_2011F2(actualuptoJun) 23 3" xfId="21069" xr:uid="{8508EEA0-C974-429A-9E4C-DEA37152107C}"/>
    <cellStyle name="£_Book1_Sale_2011F2(actualuptoJun) 24" xfId="4421" xr:uid="{14C0ECAC-BED2-49CC-8D92-6F4E1699614D}"/>
    <cellStyle name="£_Book1_Sale_2011F2(actualuptoJun) 24 2" xfId="21070" xr:uid="{F2EC24AA-C555-40E8-AD8F-6D981E1D56FD}"/>
    <cellStyle name="£_Book1_Sale_2011F2(actualuptoJun) 24 3" xfId="21071" xr:uid="{08C4A8F0-C200-4250-9E28-86533BEE03B7}"/>
    <cellStyle name="£_Book1_Sale_2011F2(actualuptoJun) 25" xfId="4422" xr:uid="{130DB163-4E2E-4561-9604-F77DAC5A7A44}"/>
    <cellStyle name="£_Book1_Sale_2011F2(actualuptoJun) 25 2" xfId="21072" xr:uid="{E4095305-8E7A-4D20-AEE9-E2E694C27BD1}"/>
    <cellStyle name="£_Book1_Sale_2011F2(actualuptoJun) 25 3" xfId="21073" xr:uid="{D6B32E48-2694-4983-B2FD-3EDC09DAE8EB}"/>
    <cellStyle name="£_Book1_Sale_2011F2(actualuptoJun) 26" xfId="4423" xr:uid="{13637904-EFB5-4719-8B19-9BF25A8E0DCE}"/>
    <cellStyle name="£_Book1_Sale_2011F2(actualuptoJun) 26 2" xfId="21074" xr:uid="{4D4ECE82-1441-4063-840C-D263390EAC80}"/>
    <cellStyle name="£_Book1_Sale_2011F2(actualuptoJun) 26 3" xfId="21075" xr:uid="{F45E85A3-4409-4070-B766-83F78E2B826E}"/>
    <cellStyle name="£_Book1_Sale_2011F2(actualuptoJun) 27" xfId="21076" xr:uid="{F366159B-9878-422F-8A09-857BB02B7CA4}"/>
    <cellStyle name="£_Book1_Sale_2011F2(actualuptoJun) 27 2" xfId="21077" xr:uid="{D42DCB29-1818-4CD5-A9F6-1EE4CAD9A62A}"/>
    <cellStyle name="£_Book1_Sale_2011F2(actualuptoJun) 28" xfId="21078" xr:uid="{41D108C6-6380-4D2A-A607-F39595B1A556}"/>
    <cellStyle name="£_Book1_Sale_2011F2(actualuptoJun) 28 2" xfId="21079" xr:uid="{2FDA7F9A-5C51-46E5-9E99-E82785965450}"/>
    <cellStyle name="£_Book1_Sale_2011F2(actualuptoJun) 29" xfId="21080" xr:uid="{22F5B3A4-5C00-4B2C-9E59-276A2468A65C}"/>
    <cellStyle name="£_Book1_Sale_2011F2(actualuptoJun) 29 2" xfId="21081" xr:uid="{1631B965-9441-457C-970D-29D7F6EA8864}"/>
    <cellStyle name="£_Book1_Sale_2011F2(actualuptoJun) 3" xfId="4424" xr:uid="{38DD5B91-101F-4AA8-A0F9-51E1FE4339B3}"/>
    <cellStyle name="£_Book1_Sale_2011F2(actualuptoJun) 3 2" xfId="4425" xr:uid="{72B5A74D-AC8E-48C7-AC6B-6788F70FC674}"/>
    <cellStyle name="£_Book1_Sale_2011F2(actualuptoJun) 3 2 2" xfId="21082" xr:uid="{CC5C12AC-E753-4886-8078-80F594BB0DFE}"/>
    <cellStyle name="£_Book1_Sale_2011F2(actualuptoJun) 3 3" xfId="21083" xr:uid="{0A137680-666D-4929-A62F-6B175B309949}"/>
    <cellStyle name="£_Book1_Sale_2011F2(actualuptoJun) 30" xfId="21084" xr:uid="{5F455E86-CAB1-45DE-A696-D32F3C64517D}"/>
    <cellStyle name="£_Book1_Sale_2011F2(actualuptoJun) 30 2" xfId="21085" xr:uid="{329B4AC4-96FD-41A4-9C9B-975042CE064D}"/>
    <cellStyle name="£_Book1_Sale_2011F2(actualuptoJun) 31" xfId="21086" xr:uid="{1F793712-57CD-418A-8386-1AB5B619BB43}"/>
    <cellStyle name="£_Book1_Sale_2011F2(actualuptoJun) 31 2" xfId="21087" xr:uid="{A64FE337-2088-4946-B49F-3596EB32A0AE}"/>
    <cellStyle name="£_Book1_Sale_2011F2(actualuptoJun) 32" xfId="21088" xr:uid="{DA594AD7-94D9-4C6B-8740-75AE5415238C}"/>
    <cellStyle name="£_Book1_Sale_2011F2(actualuptoJun) 32 2" xfId="21089" xr:uid="{A50A6CAC-2DD2-49D6-ACFD-A54FE1542FAD}"/>
    <cellStyle name="£_Book1_Sale_2011F2(actualuptoJun) 33" xfId="21090" xr:uid="{6074FBA6-AA80-4237-9311-A22BA1269AE5}"/>
    <cellStyle name="£_Book1_Sale_2011F2(actualuptoJun) 33 2" xfId="21091" xr:uid="{E4BA119E-E749-41A5-95CD-0656AD423FF6}"/>
    <cellStyle name="£_Book1_Sale_2011F2(actualuptoJun) 34" xfId="21092" xr:uid="{399400C9-FFEA-43C1-BDC7-07985630B5A7}"/>
    <cellStyle name="£_Book1_Sale_2011F2(actualuptoJun) 34 2" xfId="21093" xr:uid="{FB52C2B3-EB66-454E-A116-315176F5E40F}"/>
    <cellStyle name="£_Book1_Sale_2011F2(actualuptoJun) 35" xfId="21094" xr:uid="{055C5DDB-2B58-45CB-A695-83227F114AFB}"/>
    <cellStyle name="£_Book1_Sale_2011F2(actualuptoJun) 35 2" xfId="21095" xr:uid="{E0A74349-D8FD-41E6-9CE4-3082DB2E2230}"/>
    <cellStyle name="£_Book1_Sale_2011F2(actualuptoJun) 36" xfId="21096" xr:uid="{77A0F16C-E7FA-48D9-BB83-DAC654715639}"/>
    <cellStyle name="£_Book1_Sale_2011F2(actualuptoJun) 37" xfId="21097" xr:uid="{FD7B5F61-13A4-4F32-A180-3DC152C65B59}"/>
    <cellStyle name="£_Book1_Sale_2011F2(actualuptoJun) 38" xfId="21098" xr:uid="{817798C9-65BC-4CB2-8ED6-0D98E914F849}"/>
    <cellStyle name="£_Book1_Sale_2011F2(actualuptoJun) 39" xfId="21099" xr:uid="{0AEA21EA-8D12-4D60-8E69-6D3745DFA2E9}"/>
    <cellStyle name="£_Book1_Sale_2011F2(actualuptoJun) 4" xfId="4426" xr:uid="{8300B6F2-5B64-49A0-809D-5F9E984730AE}"/>
    <cellStyle name="£_Book1_Sale_2011F2(actualuptoJun) 4 2" xfId="21100" xr:uid="{1C726AC1-28B2-4FE8-923A-DA41B7E78F1E}"/>
    <cellStyle name="£_Book1_Sale_2011F2(actualuptoJun) 40" xfId="21101" xr:uid="{BC26F305-E17C-4190-A664-F46777B346CD}"/>
    <cellStyle name="£_Book1_Sale_2011F2(actualuptoJun) 5" xfId="4427" xr:uid="{EA9066E8-BA3C-40EA-B5C1-A927BB9E434C}"/>
    <cellStyle name="£_Book1_Sale_2011F2(actualuptoJun) 5 2" xfId="4428" xr:uid="{0343FCB6-FC3C-4B68-ACF7-1054C34BBB74}"/>
    <cellStyle name="£_Book1_Sale_2011F2(actualuptoJun) 5 2 2" xfId="21102" xr:uid="{40071FF2-81D4-4F5C-BF82-AD86742ECA6F}"/>
    <cellStyle name="£_Book1_Sale_2011F2(actualuptoJun) 5 3" xfId="21103" xr:uid="{499F89CB-E59F-4D39-BACE-83452ED9A3E1}"/>
    <cellStyle name="£_Book1_Sale_2011F2(actualuptoJun) 5 4" xfId="21104" xr:uid="{21162298-86C3-4001-81C1-4BD1E5360BD2}"/>
    <cellStyle name="£_Book1_Sale_2011F2(actualuptoJun) 6" xfId="4429" xr:uid="{78250819-74CC-413F-A7BF-B23A8D5A270C}"/>
    <cellStyle name="£_Book1_Sale_2011F2(actualuptoJun) 6 2" xfId="21105" xr:uid="{F7A0AE62-13ED-4319-BBEA-912248D1D07C}"/>
    <cellStyle name="£_Book1_Sale_2011F2(actualuptoJun) 7" xfId="4430" xr:uid="{4E075500-A45E-4E72-B6D4-D28C2B365A77}"/>
    <cellStyle name="£_Book1_Sale_2011F2(actualuptoJun) 7 2" xfId="21106" xr:uid="{46BBC215-203C-4DEA-990D-78AB2E2361F2}"/>
    <cellStyle name="£_Book1_Sale_2011F2(actualuptoJun) 8" xfId="4431" xr:uid="{2EED9151-2915-4AD7-8C0A-488286B7ECFF}"/>
    <cellStyle name="£_Book1_Sale_2011F2(actualuptoJun) 8 2" xfId="21107" xr:uid="{D9250790-B98A-450A-A7EA-AAEC751473E1}"/>
    <cellStyle name="£_Book1_Sale_2011F2(actualuptoJun) 9" xfId="4432" xr:uid="{7096AB88-A5FE-4013-A75E-A8107C88E70C}"/>
    <cellStyle name="£_Book1_Sale_2011F2(actualuptoJun) 9 2" xfId="21108" xr:uid="{1543A062-1B8B-40B2-86F3-7E01B5A51318}"/>
    <cellStyle name="£_Book1_Sale_2011F2(actualuptoJun)_blu002a121a-12e-1 Rev 3_bups30.1.13" xfId="4433" xr:uid="{A7A294CE-4B26-4DF4-A5E1-507551D53225}"/>
    <cellStyle name="£_Book1_Sale_2011F2(actualuptoJun)_blu002a121a-12e-1 Rev 3_bups30.1.13 2" xfId="4434" xr:uid="{5FAA3BE1-643D-44D1-94D0-CC4AB2305F44}"/>
    <cellStyle name="£_Book1_Sale_2011F2(actualuptoJun)_blu002a121a-12e-1 Rev 3_bups30.1.13 2 2" xfId="21109" xr:uid="{805AB408-E8E2-4E0B-A64B-B88F295E9B25}"/>
    <cellStyle name="£_Book1_Sale_2011F2(actualuptoJun)_blu002a121a-12e-1 Rev 3_bups30.1.13 3" xfId="4435" xr:uid="{9F7E3202-44DD-40CD-8DDE-8B462E45517D}"/>
    <cellStyle name="£_Book1_Sale_2011F2(actualuptoJun)_blu002a121a-12e-1 Rev 3_bups30.1.13 3 2" xfId="21110" xr:uid="{2FDD3D66-D9B4-4896-BFA0-CFF2E14BAF16}"/>
    <cellStyle name="£_Book1_Sale_2011F2(actualuptoJun)_blu002a121a-12e-1 Rev 3_bups30.1.13 4" xfId="21111" xr:uid="{B99FF407-5B07-4330-ADBB-4D7DEA8019EA}"/>
    <cellStyle name="£_Book1_Sale_2011F2(actualuptoJun)_DEC" xfId="4436" xr:uid="{4328CEBC-6161-4308-B8EF-4623E490D055}"/>
    <cellStyle name="£_Book1_Sale_2011F2(actualuptoJun)_DEC 2" xfId="21112" xr:uid="{D78379A5-E7F0-4CE9-827C-D5DC91A79449}"/>
    <cellStyle name="£_Book1_Sale_2011F2(actualuptoJun)_DEC_AUG" xfId="4437" xr:uid="{5528C544-EFC1-4856-9D25-A76041C8E59E}"/>
    <cellStyle name="£_Book1_Sale_2011F2(actualuptoJun)_DEC_AUG 2" xfId="21113" xr:uid="{EDB5C556-B4F1-4562-AA1C-D32FD389B672}"/>
    <cellStyle name="£_Book1_Sale_2011F2(actualuptoJun)_DEC_EARN_2014" xfId="4438" xr:uid="{193732DA-8848-46AC-A127-84964F46BDF6}"/>
    <cellStyle name="£_Book1_Sale_2011F2(actualuptoJun)_DEC_EARN_2014 2" xfId="21114" xr:uid="{A95D598B-D9D7-401D-933D-F901E9A73A6B}"/>
    <cellStyle name="£_Book1_Sale_2011F2(actualuptoJun)_DEFERAR" xfId="4439" xr:uid="{F94376EF-C131-4E14-ABEE-F57478644618}"/>
    <cellStyle name="£_Book1_Sale_2011F2(actualuptoJun)_DEFERAR 2" xfId="21115" xr:uid="{893CD1FB-4A49-4903-872E-02C6F2218B70}"/>
    <cellStyle name="£_Book1_Sale_2011F2(actualuptoJun)_EBO_2013" xfId="4440" xr:uid="{FE80AACB-60CC-4F2D-B178-1D166E4FEA26}"/>
    <cellStyle name="£_Book1_Sale_2011F2(actualuptoJun)_EBO_2013 2" xfId="4441" xr:uid="{7F2EDA61-DA62-47C7-983C-49EADE38A2AC}"/>
    <cellStyle name="£_Book1_Sale_2011F2(actualuptoJun)_EBO_2013 2 2" xfId="21116" xr:uid="{573757EF-CB8C-442F-9562-9FD046FA9F42}"/>
    <cellStyle name="£_Book1_Sale_2011F2(actualuptoJun)_EBO_2013 3" xfId="4442" xr:uid="{7A240049-B423-45C7-91A2-447453C4DEE1}"/>
    <cellStyle name="£_Book1_Sale_2011F2(actualuptoJun)_EBO_2013 3 2" xfId="21117" xr:uid="{50ECCF1C-984E-4AA7-BEB5-E75502D5A3D7}"/>
    <cellStyle name="£_Book1_Sale_2011F2(actualuptoJun)_EBO_2013 4" xfId="21118" xr:uid="{61226FFD-23B9-438E-A3DD-FB924E9183F5}"/>
    <cellStyle name="£_Book1_Sale_2011F2(actualuptoJun)_FEB" xfId="4443" xr:uid="{46F00C4F-361C-4F51-BB25-26FCF2C660D5}"/>
    <cellStyle name="£_Book1_Sale_2011F2(actualuptoJun)_FEB 2" xfId="21119" xr:uid="{48127E8B-5D55-4395-8DD0-CAF634631CCD}"/>
    <cellStyle name="£_Book1_Sale_2011F2(actualuptoJun)_FEB_AUG" xfId="4444" xr:uid="{C1C7F028-274F-46C8-A6A3-E28896FA3674}"/>
    <cellStyle name="£_Book1_Sale_2011F2(actualuptoJun)_FEB_AUG 2" xfId="21120" xr:uid="{6FD3E032-7BC5-4A91-9EDD-D4F8C6CECBC6}"/>
    <cellStyle name="£_Book1_Sale_2011F2(actualuptoJun)_FEB_EARN_2014" xfId="4445" xr:uid="{2786E300-1C84-4751-8E10-9855E018535A}"/>
    <cellStyle name="£_Book1_Sale_2011F2(actualuptoJun)_FEB_EARN_2014 2" xfId="21121" xr:uid="{239C9B38-6B43-4C95-9D42-61FD47DAA253}"/>
    <cellStyle name="£_Book1_Sale_2011F2(actualuptoJun)_JAN" xfId="4446" xr:uid="{A09F6E84-F645-42E5-B114-FF724C75540D}"/>
    <cellStyle name="£_Book1_Sale_2011F2(actualuptoJun)_JAN 2" xfId="21122" xr:uid="{F0500A3C-5666-4D96-8819-A385A67AB3EE}"/>
    <cellStyle name="£_Book1_Sale_2011F2(actualuptoJun)_JAN_AUG" xfId="4447" xr:uid="{C2F9E77F-AA30-4D15-BFE2-B8666CD555DC}"/>
    <cellStyle name="£_Book1_Sale_2011F2(actualuptoJun)_JAN_AUG 2" xfId="21123" xr:uid="{BC9967C8-B237-421A-9F06-7019B7CEC1D5}"/>
    <cellStyle name="£_Book1_Sale_2011F2(actualuptoJun)_JAN_EARN_2014" xfId="4448" xr:uid="{137EF227-7C71-414F-B512-F4C1245E1FB2}"/>
    <cellStyle name="£_Book1_Sale_2011F2(actualuptoJun)_JAN_EARN_2014 2" xfId="21124" xr:uid="{403A897D-840C-46FB-BE3B-305D9A3B4612}"/>
    <cellStyle name="£_Book1_Sale_2011F2(actualuptoJun)_JUN" xfId="4449" xr:uid="{A51A391F-B5F4-4EAF-954F-6BDB2DFA7C98}"/>
    <cellStyle name="£_Book1_Sale_2011F2(actualuptoJun)_JUN 2" xfId="21125" xr:uid="{8BC7F29B-CE18-4E06-A141-2D239E2E7002}"/>
    <cellStyle name="£_Book1_Sale_2011F2(actualuptoJun)_MAR" xfId="4450" xr:uid="{554C9468-4ED8-40E4-945B-F087487741FA}"/>
    <cellStyle name="£_Book1_Sale_2011F2(actualuptoJun)_MAR 2" xfId="21126" xr:uid="{AF877A9F-68BD-4857-98B9-77C0E71FDD0E}"/>
    <cellStyle name="£_Book1_Sale_2011F2(actualuptoJun)_MAR_AUG" xfId="4451" xr:uid="{3C8E9359-5F97-4C07-A716-C89BDD2033A5}"/>
    <cellStyle name="£_Book1_Sale_2011F2(actualuptoJun)_MAR_AUG 2" xfId="21127" xr:uid="{F23D793D-F648-4BCF-AC3F-A5EDA78A535A}"/>
    <cellStyle name="£_Book1_Sale_2011F2(actualuptoJun)_MAR_EARN_2014" xfId="4452" xr:uid="{A182FEA5-E37A-4992-8244-78CC701E5685}"/>
    <cellStyle name="£_Book1_Sale_2011F2(actualuptoJun)_MAR_EARN_2014 2" xfId="21128" xr:uid="{5CDC4B15-91DD-4E13-B8DE-99CF19C0EC89}"/>
    <cellStyle name="£_Book1_Sale_2011F2(actualuptoJun)_NOV" xfId="4453" xr:uid="{23FE6E7D-10B7-4554-827C-029F7610BAC4}"/>
    <cellStyle name="£_Book1_Sale_2011F2(actualuptoJun)_NOV 2" xfId="21129" xr:uid="{D65818B7-DE37-4B75-98C7-EC0E83BE9FE0}"/>
    <cellStyle name="£_Book1_Sale_2011F2(actualuptoJun)_NOV_AUG" xfId="4454" xr:uid="{B5AB2D6E-3FC6-4A92-8C4B-F13E335AFA6C}"/>
    <cellStyle name="£_Book1_Sale_2011F2(actualuptoJun)_NOV_AUG 2" xfId="21130" xr:uid="{4CB717D0-27C6-4565-8742-A6169B51636C}"/>
    <cellStyle name="£_Book1_Sale_2011F2(actualuptoJun)_NOV_EARN_2014" xfId="4455" xr:uid="{94D093BF-9B68-43E1-8DB4-6E0C8D0F4D4D}"/>
    <cellStyle name="£_Book1_Sale_2011F2(actualuptoJun)_NOV_EARN_2014 2" xfId="21131" xr:uid="{5ECB87E5-0392-44D8-9618-CC8CE0A509F9}"/>
    <cellStyle name="£_Book1_Sale_2011F2(actualuptoJun)_OCT'13" xfId="4456" xr:uid="{A5755139-807F-4305-88B9-223FAFA52FA8}"/>
    <cellStyle name="£_Book1_Sale_2011F2(actualuptoJun)_OCT'13 2" xfId="4457" xr:uid="{41052729-176E-4235-8DCE-F68B917B60DC}"/>
    <cellStyle name="£_Book1_Sale_2011F2(actualuptoJun)_OCT'13 2 2" xfId="21132" xr:uid="{CC325691-B416-4E2F-9B12-34B47E1EB912}"/>
    <cellStyle name="£_Book1_Sale_2011F2(actualuptoJun)_OCT'13 3" xfId="4458" xr:uid="{BA1AEF2A-212D-4C9B-8ABA-7680E34D7E4B}"/>
    <cellStyle name="£_Book1_Sale_2011F2(actualuptoJun)_OCT'13 3 2" xfId="21133" xr:uid="{99D2EEF5-C1A6-4AB2-BA63-13095C0EDA2F}"/>
    <cellStyle name="£_Book1_Sale_2011F2(actualuptoJun)_OCT'13 4" xfId="4459" xr:uid="{7DE383A8-3F27-4688-B6B9-6FD1AEDDBFF6}"/>
    <cellStyle name="£_Book1_Sale_2011F2(actualuptoJun)_OCT'13 4 2" xfId="21134" xr:uid="{04B7367A-BB8C-4171-9AE1-DC1C9423E8E3}"/>
    <cellStyle name="£_Book1_Sale_2011F2(actualuptoJun)_OCT'13 5" xfId="21135" xr:uid="{39250E29-8481-4F16-BE2B-16ACBE263B4F}"/>
    <cellStyle name="£_Book1_Sale_2011F2(actualuptoJun)_OCT'13_RECONCILE-ACCRUED-2014" xfId="4460" xr:uid="{1B5CFAE8-5849-42B4-A44E-255B401D462E}"/>
    <cellStyle name="£_Book1_Sale_2011F2(actualuptoJun)_OCT'13_RECONCILE-ACCRUED-2014 2" xfId="4461" xr:uid="{8F538785-7470-40FC-B1FE-4194353A4CE5}"/>
    <cellStyle name="£_Book1_Sale_2011F2(actualuptoJun)_OCT'13_RECONCILE-ACCRUED-2014 2 2" xfId="21136" xr:uid="{053EBFBA-A126-49EE-9A77-B9CDF0BB05F4}"/>
    <cellStyle name="£_Book1_Sale_2011F2(actualuptoJun)_OCT'13_RECONCILE-ACCRUED-2014 3" xfId="4462" xr:uid="{F3C24F66-78C7-4159-82E3-ADD59DCC2EB8}"/>
    <cellStyle name="£_Book1_Sale_2011F2(actualuptoJun)_OCT'13_RECONCILE-ACCRUED-2014 3 2" xfId="21137" xr:uid="{78677F44-C428-477A-A73E-E89F8A9B7651}"/>
    <cellStyle name="£_Book1_Sale_2011F2(actualuptoJun)_OCT'13_RECONCILE-ACCRUED-2014 4" xfId="21138" xr:uid="{0518E991-5400-43E2-8313-CB0C6F8375D7}"/>
    <cellStyle name="£_Book1_Sale_2011F2(actualuptoJun)_Sheet1" xfId="4463" xr:uid="{5DEB9247-8E81-4341-ADF1-43F75B8884A8}"/>
    <cellStyle name="£_Book1_Sale_2011F2(actualuptoJun)_Sheet1 2" xfId="21139" xr:uid="{28781A2D-076E-43A9-83F2-F352DC0F43C8}"/>
    <cellStyle name="£_Book1_Sale_2011F2(actualuptoJun)_TB" xfId="4464" xr:uid="{9405C299-FDBE-468D-9EB7-3F34CBCEB388}"/>
    <cellStyle name="£_Book1_Sale_2011F2(actualuptoJun)_TB 2" xfId="21140" xr:uid="{E79AFB15-356A-42F7-BC2F-34A77FC40B29}"/>
    <cellStyle name="£_Book1_Sale_2011F2(actualuptoJun)_TB_1" xfId="4465" xr:uid="{6D4E7AEA-B6AA-47C8-8F3E-BB8B6FA11B2F}"/>
    <cellStyle name="£_Book1_Sale_2011F2(actualuptoJun)_TB_1 2" xfId="21141" xr:uid="{A64B1CA4-DB83-43F1-9727-67CB9BFBD7FE}"/>
    <cellStyle name="£_Book1_Saleplan2010_(kent)" xfId="4466" xr:uid="{19B1A6A1-8A50-490D-A288-08F5840CFDCE}"/>
    <cellStyle name="£_Book1_Saleplan2010_(kent) 10" xfId="4467" xr:uid="{5718DFFD-FF26-4AA1-BF98-B22D256EB6F3}"/>
    <cellStyle name="£_Book1_Saleplan2010_(kent) 10 2" xfId="21142" xr:uid="{170BB7B1-1614-4EBC-8797-B693980B50DD}"/>
    <cellStyle name="£_Book1_Saleplan2010_(kent) 11" xfId="4468" xr:uid="{E0E32B67-9204-4BA6-BB77-520D5C2002FD}"/>
    <cellStyle name="£_Book1_Saleplan2010_(kent) 11 2" xfId="21143" xr:uid="{A1A76777-C5AC-426E-9142-D7CD4C1F801B}"/>
    <cellStyle name="£_Book1_Saleplan2010_(kent) 12" xfId="4469" xr:uid="{83EEF337-B837-426C-B099-988CB9BB32A3}"/>
    <cellStyle name="£_Book1_Saleplan2010_(kent) 12 2" xfId="21144" xr:uid="{5AA6DDE4-B8BE-4E91-984A-47B1BBFF9360}"/>
    <cellStyle name="£_Book1_Saleplan2010_(kent) 13" xfId="4470" xr:uid="{5A1D2895-ED24-43D2-B586-14D36A05EC7C}"/>
    <cellStyle name="£_Book1_Saleplan2010_(kent) 13 2" xfId="21145" xr:uid="{383F1F45-C680-490C-9EA5-F277B9E84420}"/>
    <cellStyle name="£_Book1_Saleplan2010_(kent) 14" xfId="4471" xr:uid="{55AFD2ED-DAA4-46C4-9C4B-3A701EE810A7}"/>
    <cellStyle name="£_Book1_Saleplan2010_(kent) 14 2" xfId="21146" xr:uid="{C34CB66B-105E-4C8F-8E8F-243045A95E38}"/>
    <cellStyle name="£_Book1_Saleplan2010_(kent) 15" xfId="4472" xr:uid="{B1BFD1B9-3C07-4D0C-824F-47745F69D4DE}"/>
    <cellStyle name="£_Book1_Saleplan2010_(kent) 15 2" xfId="21147" xr:uid="{537D4D8F-C466-4880-8B90-AC428464D082}"/>
    <cellStyle name="£_Book1_Saleplan2010_(kent) 16" xfId="4473" xr:uid="{C44A04F0-6957-4AD3-A0E1-48DED88394E9}"/>
    <cellStyle name="£_Book1_Saleplan2010_(kent) 16 2" xfId="21148" xr:uid="{729323FD-1F9B-4B4D-9553-F9FA57BB5F69}"/>
    <cellStyle name="£_Book1_Saleplan2010_(kent) 17" xfId="4474" xr:uid="{0C57C8D3-66A4-44D6-8599-532D0D1499B1}"/>
    <cellStyle name="£_Book1_Saleplan2010_(kent) 17 2" xfId="21149" xr:uid="{2B1BBAFC-364C-461C-B63A-3A131A000952}"/>
    <cellStyle name="£_Book1_Saleplan2010_(kent) 17 3" xfId="21150" xr:uid="{6240645D-E568-44F1-B3D4-1BD62909450C}"/>
    <cellStyle name="£_Book1_Saleplan2010_(kent) 18" xfId="4475" xr:uid="{2F677BD6-9259-4DBD-BFF4-DA753FFE6976}"/>
    <cellStyle name="£_Book1_Saleplan2010_(kent) 18 2" xfId="21151" xr:uid="{58B23701-3946-435D-8C46-443ABC44001F}"/>
    <cellStyle name="£_Book1_Saleplan2010_(kent) 18 3" xfId="21152" xr:uid="{5BBB62E3-40F4-4DE8-9B80-A7CFBD822B21}"/>
    <cellStyle name="£_Book1_Saleplan2010_(kent) 19" xfId="4476" xr:uid="{3C19CED7-E006-4807-95F0-A074E17E603C}"/>
    <cellStyle name="£_Book1_Saleplan2010_(kent) 19 2" xfId="21153" xr:uid="{A73D63E3-5A5C-4CDF-B349-A2142813E277}"/>
    <cellStyle name="£_Book1_Saleplan2010_(kent) 19 3" xfId="21154" xr:uid="{594C9796-6BAA-4815-9439-F89C8889481C}"/>
    <cellStyle name="£_Book1_Saleplan2010_(kent) 2" xfId="4477" xr:uid="{21E2AA2C-D234-4201-88E5-E687807DCCE7}"/>
    <cellStyle name="£_Book1_Saleplan2010_(kent) 2 2" xfId="4478" xr:uid="{3F25EBEC-66A0-46D9-B326-C301FE3E8082}"/>
    <cellStyle name="£_Book1_Saleplan2010_(kent) 2 2 2" xfId="21155" xr:uid="{4EF2A949-C6A2-4680-84AF-99EDB1615399}"/>
    <cellStyle name="£_Book1_Saleplan2010_(kent) 2 3" xfId="21156" xr:uid="{2A8F83CA-2423-48E4-9BA2-D810E03E9319}"/>
    <cellStyle name="£_Book1_Saleplan2010_(kent) 20" xfId="4479" xr:uid="{ED481D61-F6EA-43D8-BD0D-8144039CEE9B}"/>
    <cellStyle name="£_Book1_Saleplan2010_(kent) 20 2" xfId="21157" xr:uid="{04983000-3F14-49D1-B477-084A29738973}"/>
    <cellStyle name="£_Book1_Saleplan2010_(kent) 20 3" xfId="21158" xr:uid="{B3D3A0D9-35C9-4EE4-B343-7304333494E4}"/>
    <cellStyle name="£_Book1_Saleplan2010_(kent) 21" xfId="4480" xr:uid="{6E1C2A5F-7CC1-4EE2-AB49-77990176454D}"/>
    <cellStyle name="£_Book1_Saleplan2010_(kent) 21 2" xfId="21159" xr:uid="{4DB4E71F-AA84-45A1-9DDB-BAA3B693D168}"/>
    <cellStyle name="£_Book1_Saleplan2010_(kent) 21 3" xfId="21160" xr:uid="{6DD3E8B8-0E66-48BF-91A9-CD809A9FEED5}"/>
    <cellStyle name="£_Book1_Saleplan2010_(kent) 22" xfId="4481" xr:uid="{914292B8-60CD-458F-A2C7-828011A7F6F4}"/>
    <cellStyle name="£_Book1_Saleplan2010_(kent) 22 2" xfId="21161" xr:uid="{55B36521-E1F2-4836-A37B-BD41F1A100D8}"/>
    <cellStyle name="£_Book1_Saleplan2010_(kent) 22 3" xfId="21162" xr:uid="{A02AB2FD-7E83-4776-BFB5-DBB3FEB66C37}"/>
    <cellStyle name="£_Book1_Saleplan2010_(kent) 23" xfId="4482" xr:uid="{A9CD8439-C37B-4C22-8425-7C63077A1BE2}"/>
    <cellStyle name="£_Book1_Saleplan2010_(kent) 23 2" xfId="21163" xr:uid="{9553F5DC-379A-4E71-B37D-18A735F812CF}"/>
    <cellStyle name="£_Book1_Saleplan2010_(kent) 23 3" xfId="21164" xr:uid="{42883554-092C-4793-90CA-A22CCADFA564}"/>
    <cellStyle name="£_Book1_Saleplan2010_(kent) 24" xfId="4483" xr:uid="{6F1CD637-105B-4CA8-8200-51B18930F06D}"/>
    <cellStyle name="£_Book1_Saleplan2010_(kent) 24 2" xfId="21165" xr:uid="{784DD8FB-F1CD-437A-B6B2-AFCD4E1427E7}"/>
    <cellStyle name="£_Book1_Saleplan2010_(kent) 24 3" xfId="21166" xr:uid="{85C5E74E-EF0A-467A-87D5-9E765E6828DF}"/>
    <cellStyle name="£_Book1_Saleplan2010_(kent) 25" xfId="4484" xr:uid="{F6BB8C97-679E-4E51-99A2-43F7CA996791}"/>
    <cellStyle name="£_Book1_Saleplan2010_(kent) 25 2" xfId="21167" xr:uid="{9B7401DA-FD3F-4C19-A062-42B5FB7455E4}"/>
    <cellStyle name="£_Book1_Saleplan2010_(kent) 25 3" xfId="21168" xr:uid="{88EAE37E-AB99-41DD-AB51-396CB823A031}"/>
    <cellStyle name="£_Book1_Saleplan2010_(kent) 26" xfId="4485" xr:uid="{D9F4C31D-C179-4386-ABC8-D6D065EFBD61}"/>
    <cellStyle name="£_Book1_Saleplan2010_(kent) 26 2" xfId="21169" xr:uid="{90184CAC-D9BA-4808-97BA-E3457E3776D6}"/>
    <cellStyle name="£_Book1_Saleplan2010_(kent) 26 3" xfId="21170" xr:uid="{20CF6915-AA6F-4952-9EB0-CFC86686CDFC}"/>
    <cellStyle name="£_Book1_Saleplan2010_(kent) 27" xfId="21171" xr:uid="{6398BF32-863C-4A46-993B-AAD1B471AC9F}"/>
    <cellStyle name="£_Book1_Saleplan2010_(kent) 27 2" xfId="21172" xr:uid="{E90BCD48-445B-49D7-8B99-258B08EEDD78}"/>
    <cellStyle name="£_Book1_Saleplan2010_(kent) 28" xfId="21173" xr:uid="{8C445740-B979-4CD1-9B7C-895DA3981848}"/>
    <cellStyle name="£_Book1_Saleplan2010_(kent) 28 2" xfId="21174" xr:uid="{79700C64-ED2F-402F-A048-45451F6D6144}"/>
    <cellStyle name="£_Book1_Saleplan2010_(kent) 29" xfId="21175" xr:uid="{B305136C-BA16-4CF5-AEBF-DAFD841046B9}"/>
    <cellStyle name="£_Book1_Saleplan2010_(kent) 29 2" xfId="21176" xr:uid="{6CB68533-8437-451A-8B4F-A549A467A7E9}"/>
    <cellStyle name="£_Book1_Saleplan2010_(kent) 3" xfId="4486" xr:uid="{16F479EA-5101-4BE9-A950-115B6A380EAB}"/>
    <cellStyle name="£_Book1_Saleplan2010_(kent) 3 2" xfId="4487" xr:uid="{A699EDF5-5089-4E31-BE72-F0FEEBC335A2}"/>
    <cellStyle name="£_Book1_Saleplan2010_(kent) 3 2 2" xfId="21177" xr:uid="{E711E5DE-F06D-4598-A088-2241596C331D}"/>
    <cellStyle name="£_Book1_Saleplan2010_(kent) 3 3" xfId="21178" xr:uid="{B58B148B-A08F-4225-872F-A8943E1EDE55}"/>
    <cellStyle name="£_Book1_Saleplan2010_(kent) 30" xfId="21179" xr:uid="{0A116113-2987-4F2B-AA41-D82395EEE92C}"/>
    <cellStyle name="£_Book1_Saleplan2010_(kent) 30 2" xfId="21180" xr:uid="{04A75351-8395-484F-9E0C-0CD7E1CDD456}"/>
    <cellStyle name="£_Book1_Saleplan2010_(kent) 31" xfId="21181" xr:uid="{DBE1D249-01C0-4981-AB70-E3B080A96C3C}"/>
    <cellStyle name="£_Book1_Saleplan2010_(kent) 31 2" xfId="21182" xr:uid="{BE931875-0A7E-451C-95D6-6F82B57411C1}"/>
    <cellStyle name="£_Book1_Saleplan2010_(kent) 32" xfId="21183" xr:uid="{9839D205-58E8-43EB-A886-9C72E0A97E89}"/>
    <cellStyle name="£_Book1_Saleplan2010_(kent) 32 2" xfId="21184" xr:uid="{7A82F33A-0AAB-4E83-8E4F-0358759ADD39}"/>
    <cellStyle name="£_Book1_Saleplan2010_(kent) 33" xfId="21185" xr:uid="{0A38703E-F051-49CB-9F1E-6608A0F970AA}"/>
    <cellStyle name="£_Book1_Saleplan2010_(kent) 33 2" xfId="21186" xr:uid="{FB404C22-A49E-4F60-B504-0CB6EFA2815A}"/>
    <cellStyle name="£_Book1_Saleplan2010_(kent) 34" xfId="21187" xr:uid="{6BBF9BB3-B513-4C43-9D72-DC5EFEEBCF3A}"/>
    <cellStyle name="£_Book1_Saleplan2010_(kent) 34 2" xfId="21188" xr:uid="{21B4D9C4-5C86-4A78-88E7-5438A662E01B}"/>
    <cellStyle name="£_Book1_Saleplan2010_(kent) 35" xfId="21189" xr:uid="{6FB038E4-6337-4BF4-BF49-C4C9D3587F44}"/>
    <cellStyle name="£_Book1_Saleplan2010_(kent) 35 2" xfId="21190" xr:uid="{D5C58D7B-36AB-4D53-9151-FC52FDE11148}"/>
    <cellStyle name="£_Book1_Saleplan2010_(kent) 36" xfId="21191" xr:uid="{FCC1AC84-8662-4AD9-BE87-B490AF1ACAAA}"/>
    <cellStyle name="£_Book1_Saleplan2010_(kent) 37" xfId="21192" xr:uid="{E8A79B56-B295-42F4-8188-D2D5EA658C05}"/>
    <cellStyle name="£_Book1_Saleplan2010_(kent) 38" xfId="21193" xr:uid="{E74FA638-3F3C-4342-B00C-BFDF66A960E2}"/>
    <cellStyle name="£_Book1_Saleplan2010_(kent) 39" xfId="21194" xr:uid="{48967F21-1FA8-43FD-A652-13EF2DC8195E}"/>
    <cellStyle name="£_Book1_Saleplan2010_(kent) 4" xfId="4488" xr:uid="{0DCCA805-9290-4BD8-AFA1-3083E192FF13}"/>
    <cellStyle name="£_Book1_Saleplan2010_(kent) 4 2" xfId="21195" xr:uid="{86544212-0407-4392-B7B3-15B895DDAAF5}"/>
    <cellStyle name="£_Book1_Saleplan2010_(kent) 40" xfId="21196" xr:uid="{14893F02-59DC-44FF-80A7-CE42E1E7DAE1}"/>
    <cellStyle name="£_Book1_Saleplan2010_(kent) 5" xfId="4489" xr:uid="{A400DC3E-E7CA-411E-8E04-DBC051B546A4}"/>
    <cellStyle name="£_Book1_Saleplan2010_(kent) 5 2" xfId="4490" xr:uid="{85C70186-A491-4EBD-AE96-C704ED670678}"/>
    <cellStyle name="£_Book1_Saleplan2010_(kent) 5 2 2" xfId="21197" xr:uid="{DCF2D7CD-B405-4E9F-B9A5-866F84633274}"/>
    <cellStyle name="£_Book1_Saleplan2010_(kent) 5 3" xfId="21198" xr:uid="{8DE53C6D-B898-482B-9C6F-6BE6907C7158}"/>
    <cellStyle name="£_Book1_Saleplan2010_(kent) 5 4" xfId="21199" xr:uid="{E1921E4A-7FFC-46E7-A6E2-A88B871F9726}"/>
    <cellStyle name="£_Book1_Saleplan2010_(kent) 6" xfId="4491" xr:uid="{CEAECCFE-54E6-4B05-9BD6-FD25EAF44145}"/>
    <cellStyle name="£_Book1_Saleplan2010_(kent) 6 2" xfId="21200" xr:uid="{821C8E1C-7DB4-48C3-8939-5196FFA1233C}"/>
    <cellStyle name="£_Book1_Saleplan2010_(kent) 7" xfId="4492" xr:uid="{83F6FF49-7A6C-49E4-9FC0-E59A15635FD3}"/>
    <cellStyle name="£_Book1_Saleplan2010_(kent) 7 2" xfId="21201" xr:uid="{40B30F6B-F833-441C-81AE-C5B37FC835B3}"/>
    <cellStyle name="£_Book1_Saleplan2010_(kent) 8" xfId="4493" xr:uid="{2D2BFCB5-174A-4F5A-A3EE-7A0BB53CF434}"/>
    <cellStyle name="£_Book1_Saleplan2010_(kent) 8 2" xfId="21202" xr:uid="{1A3F4DA5-C415-4505-99FF-D1B93E0E351E}"/>
    <cellStyle name="£_Book1_Saleplan2010_(kent) 9" xfId="4494" xr:uid="{20EFCD42-088E-4B88-89B2-B181AF7D3983}"/>
    <cellStyle name="£_Book1_Saleplan2010_(kent) 9 2" xfId="21203" xr:uid="{8FCB9581-5144-4F99-AF46-DDC9AAFDF827}"/>
    <cellStyle name="£_Book1_Saleplan2010_(kent)_blu002a121a-12e-1 Rev 3_bups30.1.13" xfId="4495" xr:uid="{89426E07-03C9-45D8-8EF3-40CBEE73A5E9}"/>
    <cellStyle name="£_Book1_Saleplan2010_(kent)_blu002a121a-12e-1 Rev 3_bups30.1.13 2" xfId="4496" xr:uid="{3559E88F-F3D4-48F8-A406-38FE350C1A20}"/>
    <cellStyle name="£_Book1_Saleplan2010_(kent)_blu002a121a-12e-1 Rev 3_bups30.1.13 2 2" xfId="21204" xr:uid="{E9EF100A-46D0-4297-9289-5118A0DB14B2}"/>
    <cellStyle name="£_Book1_Saleplan2010_(kent)_blu002a121a-12e-1 Rev 3_bups30.1.13 3" xfId="4497" xr:uid="{C13FFF63-B963-4D00-BFB7-76A93C67929C}"/>
    <cellStyle name="£_Book1_Saleplan2010_(kent)_blu002a121a-12e-1 Rev 3_bups30.1.13 3 2" xfId="21205" xr:uid="{3CBFEFD0-B280-420E-8DC4-3FEC440EED1B}"/>
    <cellStyle name="£_Book1_Saleplan2010_(kent)_blu002a121a-12e-1 Rev 3_bups30.1.13 4" xfId="21206" xr:uid="{4EAD72BC-22F1-44C5-9087-33CBBEF580ED}"/>
    <cellStyle name="£_Book1_Saleplan2010_(kent)_DEC" xfId="4498" xr:uid="{7101569A-D750-4BF8-865D-35AB99628B99}"/>
    <cellStyle name="£_Book1_Saleplan2010_(kent)_DEC 2" xfId="21207" xr:uid="{43F9DF26-60BC-4F44-90EB-A668240F633C}"/>
    <cellStyle name="£_Book1_Saleplan2010_(kent)_DEC_AUG" xfId="4499" xr:uid="{0C16FA7F-B151-4089-B48E-9515B27A07D0}"/>
    <cellStyle name="£_Book1_Saleplan2010_(kent)_DEC_AUG 2" xfId="21208" xr:uid="{C432FF5F-2C0E-4E57-BE80-0AD1CB1222BB}"/>
    <cellStyle name="£_Book1_Saleplan2010_(kent)_DEC_EARN_2014" xfId="4500" xr:uid="{6887C21D-77B4-4BA8-9808-1E306B3E9FE1}"/>
    <cellStyle name="£_Book1_Saleplan2010_(kent)_DEC_EARN_2014 2" xfId="21209" xr:uid="{CB07E880-F7ED-4E48-8A07-5C23F845DABE}"/>
    <cellStyle name="£_Book1_Saleplan2010_(kent)_DEFERAR" xfId="4501" xr:uid="{34CCCB02-E2C0-4FEB-8F94-1728A7FA5A31}"/>
    <cellStyle name="£_Book1_Saleplan2010_(kent)_DEFERAR 2" xfId="21210" xr:uid="{F88E1073-DACB-426D-8A20-36ACEB8372CF}"/>
    <cellStyle name="£_Book1_Saleplan2010_(kent)_EBO_2013" xfId="4502" xr:uid="{BE00BAF6-60D5-46F2-B647-29245F2C3CB0}"/>
    <cellStyle name="£_Book1_Saleplan2010_(kent)_EBO_2013 2" xfId="4503" xr:uid="{0E6DE7AE-DCC3-4259-94F4-653A8A8E3F10}"/>
    <cellStyle name="£_Book1_Saleplan2010_(kent)_EBO_2013 2 2" xfId="21211" xr:uid="{F7A9D023-9C8B-4C33-A93B-4144EEDD4152}"/>
    <cellStyle name="£_Book1_Saleplan2010_(kent)_EBO_2013 3" xfId="4504" xr:uid="{6D03C93C-76A5-44A4-864D-390A81D6829F}"/>
    <cellStyle name="£_Book1_Saleplan2010_(kent)_EBO_2013 3 2" xfId="21212" xr:uid="{2AE6CD1A-1E45-43F1-94C5-FAE3898E2885}"/>
    <cellStyle name="£_Book1_Saleplan2010_(kent)_EBO_2013 4" xfId="21213" xr:uid="{72C78BA4-0CE1-4D79-A1D6-C932E1FE3F6F}"/>
    <cellStyle name="£_Book1_Saleplan2010_(kent)_FEB" xfId="4505" xr:uid="{ADD62C8C-3358-41C1-B832-57A39780B9C5}"/>
    <cellStyle name="£_Book1_Saleplan2010_(kent)_FEB 2" xfId="21214" xr:uid="{653E3502-D663-40A6-A797-08BDFE4943CC}"/>
    <cellStyle name="£_Book1_Saleplan2010_(kent)_FEB_AUG" xfId="4506" xr:uid="{95DEAF76-EDE8-4A4F-9D41-92E2F1721F05}"/>
    <cellStyle name="£_Book1_Saleplan2010_(kent)_FEB_AUG 2" xfId="21215" xr:uid="{240E9C4D-3BD4-4431-ADC4-536A70840A07}"/>
    <cellStyle name="£_Book1_Saleplan2010_(kent)_FEB_EARN_2014" xfId="4507" xr:uid="{49753825-2194-4C8D-871A-120A559A0CCD}"/>
    <cellStyle name="£_Book1_Saleplan2010_(kent)_FEB_EARN_2014 2" xfId="21216" xr:uid="{59B0718B-346D-420C-A146-8E2C4E64382F}"/>
    <cellStyle name="£_Book1_Saleplan2010_(kent)_JAN" xfId="4508" xr:uid="{D210E1E5-94D7-4998-A388-504544F413FB}"/>
    <cellStyle name="£_Book1_Saleplan2010_(kent)_JAN 2" xfId="21217" xr:uid="{8B9FE234-5F4F-4964-B4D4-8D99F9FC96C6}"/>
    <cellStyle name="£_Book1_Saleplan2010_(kent)_JAN_AUG" xfId="4509" xr:uid="{A7CC0E12-3963-46E1-892A-F24F0F226963}"/>
    <cellStyle name="£_Book1_Saleplan2010_(kent)_JAN_AUG 2" xfId="21218" xr:uid="{4E5D0FB7-EEB8-4081-846C-CAC28EA574D9}"/>
    <cellStyle name="£_Book1_Saleplan2010_(kent)_JAN_EARN_2014" xfId="4510" xr:uid="{49647597-7847-45A3-BEF8-6B8E2AAFF538}"/>
    <cellStyle name="£_Book1_Saleplan2010_(kent)_JAN_EARN_2014 2" xfId="21219" xr:uid="{07F87CE0-FC3A-4328-995E-E675AD38A96A}"/>
    <cellStyle name="£_Book1_Saleplan2010_(kent)_JUN" xfId="4511" xr:uid="{ABA15F01-5381-4392-8009-2B85D18A752B}"/>
    <cellStyle name="£_Book1_Saleplan2010_(kent)_JUN 2" xfId="21220" xr:uid="{DEBCD684-0FAF-410E-8048-88ECD6CFBD2A}"/>
    <cellStyle name="£_Book1_Saleplan2010_(kent)_MAR" xfId="4512" xr:uid="{0AC3CA98-77FB-41EB-A063-9E8C104FC468}"/>
    <cellStyle name="£_Book1_Saleplan2010_(kent)_MAR 2" xfId="21221" xr:uid="{0D3C77B0-2A9B-49A1-A3B1-6B530C1CC723}"/>
    <cellStyle name="£_Book1_Saleplan2010_(kent)_MAR_AUG" xfId="4513" xr:uid="{5CFD465C-0407-47C3-9AA5-AB59CF329A97}"/>
    <cellStyle name="£_Book1_Saleplan2010_(kent)_MAR_AUG 2" xfId="21222" xr:uid="{59DAC74C-2148-4902-A80C-55820B53FD45}"/>
    <cellStyle name="£_Book1_Saleplan2010_(kent)_MAR_EARN_2014" xfId="4514" xr:uid="{11ABA0ED-0219-4E88-984F-3B82E7D521A2}"/>
    <cellStyle name="£_Book1_Saleplan2010_(kent)_MAR_EARN_2014 2" xfId="21223" xr:uid="{BDBD582B-CF4A-4651-8AA3-F9ECC086ACA5}"/>
    <cellStyle name="£_Book1_Saleplan2010_(kent)_NOV" xfId="4515" xr:uid="{19E057D9-592A-493C-8288-9D819E064E38}"/>
    <cellStyle name="£_Book1_Saleplan2010_(kent)_NOV 2" xfId="21224" xr:uid="{8E02879B-D3D0-4252-B0EE-363A5323C6D4}"/>
    <cellStyle name="£_Book1_Saleplan2010_(kent)_NOV_AUG" xfId="4516" xr:uid="{CB155E39-D479-485B-9D08-79722BE9D49F}"/>
    <cellStyle name="£_Book1_Saleplan2010_(kent)_NOV_AUG 2" xfId="21225" xr:uid="{D83E4919-F34F-40A7-B6A2-CAB6CE06ADE5}"/>
    <cellStyle name="£_Book1_Saleplan2010_(kent)_NOV_EARN_2014" xfId="4517" xr:uid="{3B5133D5-A826-45EC-A30A-60F40091A58C}"/>
    <cellStyle name="£_Book1_Saleplan2010_(kent)_NOV_EARN_2014 2" xfId="21226" xr:uid="{19CFB837-7092-4442-83F2-16CCA4D45DD3}"/>
    <cellStyle name="£_Book1_Saleplan2010_(kent)_OCT'13" xfId="4518" xr:uid="{80DFBB2E-E506-4113-9CC3-DCCCAC3D4ED6}"/>
    <cellStyle name="£_Book1_Saleplan2010_(kent)_OCT'13 2" xfId="4519" xr:uid="{BAC49606-1BFD-4D12-BC69-B77B54D29EC3}"/>
    <cellStyle name="£_Book1_Saleplan2010_(kent)_OCT'13 2 2" xfId="21227" xr:uid="{404E2841-A2F0-43BB-AB7E-F8DCB9754BB2}"/>
    <cellStyle name="£_Book1_Saleplan2010_(kent)_OCT'13 3" xfId="4520" xr:uid="{CFAEFE67-BFA7-423B-AD31-09D2D7D3C557}"/>
    <cellStyle name="£_Book1_Saleplan2010_(kent)_OCT'13 3 2" xfId="21228" xr:uid="{D2081CFB-DB59-49CE-8366-770B49BB5270}"/>
    <cellStyle name="£_Book1_Saleplan2010_(kent)_OCT'13 4" xfId="4521" xr:uid="{94C7E6DF-C30F-44E5-8789-5031A63D1C92}"/>
    <cellStyle name="£_Book1_Saleplan2010_(kent)_OCT'13 4 2" xfId="21229" xr:uid="{2E994A70-C694-4FA1-B013-7E022036F094}"/>
    <cellStyle name="£_Book1_Saleplan2010_(kent)_OCT'13 5" xfId="21230" xr:uid="{9A138EC1-192F-4F62-8E0B-C9E695DC6A8E}"/>
    <cellStyle name="£_Book1_Saleplan2010_(kent)_OCT'13_RECONCILE-ACCRUED-2014" xfId="4522" xr:uid="{B4B0409F-882F-488C-9374-69880E01B0C1}"/>
    <cellStyle name="£_Book1_Saleplan2010_(kent)_OCT'13_RECONCILE-ACCRUED-2014 2" xfId="4523" xr:uid="{34D83354-2E37-4C18-BE0A-759E61AA8C68}"/>
    <cellStyle name="£_Book1_Saleplan2010_(kent)_OCT'13_RECONCILE-ACCRUED-2014 2 2" xfId="21231" xr:uid="{189CF61D-39B7-461C-8ED5-4F1CB7D2EFF8}"/>
    <cellStyle name="£_Book1_Saleplan2010_(kent)_OCT'13_RECONCILE-ACCRUED-2014 3" xfId="4524" xr:uid="{9EE22B6A-8473-4D42-BBD3-4619A58A70FE}"/>
    <cellStyle name="£_Book1_Saleplan2010_(kent)_OCT'13_RECONCILE-ACCRUED-2014 3 2" xfId="21232" xr:uid="{16038BA2-1509-478F-AFDB-E791E15E1C8F}"/>
    <cellStyle name="£_Book1_Saleplan2010_(kent)_OCT'13_RECONCILE-ACCRUED-2014 4" xfId="21233" xr:uid="{3207B385-C516-46C1-B6F0-E20345BC2BEA}"/>
    <cellStyle name="£_Book1_Saleplan2010_(kent)_Sheet1" xfId="4525" xr:uid="{846FAC61-87E2-4AA0-879D-E3D84C1CD960}"/>
    <cellStyle name="£_Book1_Saleplan2010_(kent)_Sheet1 2" xfId="21234" xr:uid="{B8AC95A9-C0A4-49D2-B62E-68C8F84B9B1E}"/>
    <cellStyle name="£_Book1_Saleplan2010_(kent)_TB" xfId="4526" xr:uid="{227B59AD-A652-4456-B108-935C565F728B}"/>
    <cellStyle name="£_Book1_Saleplan2010_(kent)_TB 2" xfId="21235" xr:uid="{9A89AD5C-94E7-4A78-BD75-8B7DF1542918}"/>
    <cellStyle name="£_Book1_Saleplan2010_(kent)_TB_1" xfId="4527" xr:uid="{72247FAD-AC47-44EA-86D9-CFFBE9EC3111}"/>
    <cellStyle name="£_Book1_Saleplan2010_(kent)_TB_1 2" xfId="21236" xr:uid="{BDEC9329-70C0-4A07-BCF3-8E1F258AF55B}"/>
    <cellStyle name="£_Book1_Sales volum2010F2(kamolthat)" xfId="4528" xr:uid="{D44BDBA1-C6DE-4D52-8F1B-57531638AB96}"/>
    <cellStyle name="£_Book1_Sales volum2010F2(kamolthat) 10" xfId="4529" xr:uid="{3DD0E413-5363-4C6A-9BF5-7C2EA6650D7E}"/>
    <cellStyle name="£_Book1_Sales volum2010F2(kamolthat) 10 2" xfId="21237" xr:uid="{F8BF6459-E4D5-4256-8695-EB92D8E68080}"/>
    <cellStyle name="£_Book1_Sales volum2010F2(kamolthat) 11" xfId="4530" xr:uid="{9E900020-C8CB-4C75-9462-8899A9C39643}"/>
    <cellStyle name="£_Book1_Sales volum2010F2(kamolthat) 11 2" xfId="21238" xr:uid="{03C94140-9C03-4136-83BE-68EED1C7A3A0}"/>
    <cellStyle name="£_Book1_Sales volum2010F2(kamolthat) 12" xfId="4531" xr:uid="{EF2E8A1D-2A61-4E1D-A0D2-5A90CAFA173F}"/>
    <cellStyle name="£_Book1_Sales volum2010F2(kamolthat) 12 2" xfId="21239" xr:uid="{3759C11D-8887-4693-9460-C457531E7AB5}"/>
    <cellStyle name="£_Book1_Sales volum2010F2(kamolthat) 13" xfId="4532" xr:uid="{3A71DFF7-63CB-46CF-92E3-84D58A70041A}"/>
    <cellStyle name="£_Book1_Sales volum2010F2(kamolthat) 13 2" xfId="21240" xr:uid="{E4C303D2-D043-4EC6-B46B-5B0DA806F864}"/>
    <cellStyle name="£_Book1_Sales volum2010F2(kamolthat) 14" xfId="4533" xr:uid="{CF51EDDA-21F4-48E3-A3F8-62324A5E0EF7}"/>
    <cellStyle name="£_Book1_Sales volum2010F2(kamolthat) 14 2" xfId="21241" xr:uid="{817FEE47-0625-495F-9A0D-E99C8B3FF6D9}"/>
    <cellStyle name="£_Book1_Sales volum2010F2(kamolthat) 15" xfId="4534" xr:uid="{26845CC9-B6D6-40FA-8270-F6D9623712F6}"/>
    <cellStyle name="£_Book1_Sales volum2010F2(kamolthat) 15 2" xfId="21242" xr:uid="{24D48D76-F487-4D42-997D-24D3BE7A7DA5}"/>
    <cellStyle name="£_Book1_Sales volum2010F2(kamolthat) 16" xfId="4535" xr:uid="{D6D18D18-965A-498F-9EC0-B5E4B473E233}"/>
    <cellStyle name="£_Book1_Sales volum2010F2(kamolthat) 16 2" xfId="21243" xr:uid="{0A933A67-A684-404F-9DA7-B88E9130F9EC}"/>
    <cellStyle name="£_Book1_Sales volum2010F2(kamolthat) 17" xfId="4536" xr:uid="{A6A23401-234E-44D8-BCCE-19070B8DFAD4}"/>
    <cellStyle name="£_Book1_Sales volum2010F2(kamolthat) 17 2" xfId="21244" xr:uid="{BF1FECEA-7F8D-489F-B322-0F4436C75684}"/>
    <cellStyle name="£_Book1_Sales volum2010F2(kamolthat) 17 3" xfId="21245" xr:uid="{32ECD5B1-B982-4A20-9264-1743528C909A}"/>
    <cellStyle name="£_Book1_Sales volum2010F2(kamolthat) 18" xfId="4537" xr:uid="{B047C625-AA94-4B41-BC2A-B3B9334AEE06}"/>
    <cellStyle name="£_Book1_Sales volum2010F2(kamolthat) 18 2" xfId="21246" xr:uid="{DEEC0762-7D40-48F0-BE56-A7C8ADA19330}"/>
    <cellStyle name="£_Book1_Sales volum2010F2(kamolthat) 18 3" xfId="21247" xr:uid="{65EB48B2-42CE-44AD-B6D6-A9B07DC67DA1}"/>
    <cellStyle name="£_Book1_Sales volum2010F2(kamolthat) 19" xfId="4538" xr:uid="{26856E7F-1BAF-4838-8484-A1FE786A5158}"/>
    <cellStyle name="£_Book1_Sales volum2010F2(kamolthat) 19 2" xfId="21248" xr:uid="{B4095F67-F96C-47A8-9D6F-1C7E80BB4E65}"/>
    <cellStyle name="£_Book1_Sales volum2010F2(kamolthat) 19 3" xfId="21249" xr:uid="{E3E73E37-2095-4CCE-AB62-B2F64F62A3CB}"/>
    <cellStyle name="£_Book1_Sales volum2010F2(kamolthat) 2" xfId="4539" xr:uid="{D2E9CD1D-F7CD-4DDB-882B-25B51650B207}"/>
    <cellStyle name="£_Book1_Sales volum2010F2(kamolthat) 2 2" xfId="4540" xr:uid="{7F36C680-C669-4E8D-8E45-C5514AF56B0B}"/>
    <cellStyle name="£_Book1_Sales volum2010F2(kamolthat) 2 2 2" xfId="21250" xr:uid="{0F68D340-4181-4CA1-B4B4-DD3E260ED337}"/>
    <cellStyle name="£_Book1_Sales volum2010F2(kamolthat) 2 3" xfId="21251" xr:uid="{F6BD1254-0341-4E3D-ABC0-42D62CA64AD8}"/>
    <cellStyle name="£_Book1_Sales volum2010F2(kamolthat) 20" xfId="4541" xr:uid="{0D24C590-2015-4211-81C2-83C10FD02D1F}"/>
    <cellStyle name="£_Book1_Sales volum2010F2(kamolthat) 20 2" xfId="21252" xr:uid="{5AE19DF1-0593-41B5-9951-F7585A188439}"/>
    <cellStyle name="£_Book1_Sales volum2010F2(kamolthat) 20 3" xfId="21253" xr:uid="{E0BA9B68-9D65-4B55-AE5A-21085A0898C8}"/>
    <cellStyle name="£_Book1_Sales volum2010F2(kamolthat) 21" xfId="4542" xr:uid="{B68C1861-C859-484E-AD5A-53DD183EBDF1}"/>
    <cellStyle name="£_Book1_Sales volum2010F2(kamolthat) 21 2" xfId="21254" xr:uid="{39D210B0-C273-4376-A84B-C9333499B50F}"/>
    <cellStyle name="£_Book1_Sales volum2010F2(kamolthat) 21 3" xfId="21255" xr:uid="{27207C03-52FE-4A49-9D5C-91136192A8E7}"/>
    <cellStyle name="£_Book1_Sales volum2010F2(kamolthat) 22" xfId="4543" xr:uid="{6316DFEC-FC9D-4411-995D-C597B9B671B9}"/>
    <cellStyle name="£_Book1_Sales volum2010F2(kamolthat) 22 2" xfId="21256" xr:uid="{26C45397-FA6B-4F0A-8573-292A8CB93A71}"/>
    <cellStyle name="£_Book1_Sales volum2010F2(kamolthat) 22 3" xfId="21257" xr:uid="{315C9955-3A71-4009-8B14-BDAEB4CCBC33}"/>
    <cellStyle name="£_Book1_Sales volum2010F2(kamolthat) 23" xfId="4544" xr:uid="{B5598D0A-6AB5-4332-A31C-285DB93D27FF}"/>
    <cellStyle name="£_Book1_Sales volum2010F2(kamolthat) 23 2" xfId="21258" xr:uid="{1AEDA466-619F-4D08-BBF4-7BA9CC3311ED}"/>
    <cellStyle name="£_Book1_Sales volum2010F2(kamolthat) 23 3" xfId="21259" xr:uid="{52412DC8-C3ED-4076-88B0-EA1E1894E0AE}"/>
    <cellStyle name="£_Book1_Sales volum2010F2(kamolthat) 24" xfId="4545" xr:uid="{AA5DC696-C1E0-4A78-B061-D303D3F99A2F}"/>
    <cellStyle name="£_Book1_Sales volum2010F2(kamolthat) 24 2" xfId="21260" xr:uid="{EC95E2AA-37EF-4A7D-AB1C-0FB3FF7F337E}"/>
    <cellStyle name="£_Book1_Sales volum2010F2(kamolthat) 24 3" xfId="21261" xr:uid="{D8FAA614-F050-4233-9524-DC05677C17EC}"/>
    <cellStyle name="£_Book1_Sales volum2010F2(kamolthat) 25" xfId="4546" xr:uid="{6437B5ED-669E-4D7E-A91C-88B70B7153BD}"/>
    <cellStyle name="£_Book1_Sales volum2010F2(kamolthat) 25 2" xfId="21262" xr:uid="{0661154F-990B-498B-8484-2C46A470CA1E}"/>
    <cellStyle name="£_Book1_Sales volum2010F2(kamolthat) 25 3" xfId="21263" xr:uid="{8FF2326F-C7C8-4C6B-B944-0E0B76500AAF}"/>
    <cellStyle name="£_Book1_Sales volum2010F2(kamolthat) 26" xfId="4547" xr:uid="{92A75202-DCDD-4365-A26C-1C837F18947E}"/>
    <cellStyle name="£_Book1_Sales volum2010F2(kamolthat) 26 2" xfId="21264" xr:uid="{4AC2BBA7-3D0A-4812-9951-9C07458209C5}"/>
    <cellStyle name="£_Book1_Sales volum2010F2(kamolthat) 26 3" xfId="21265" xr:uid="{A4FA1751-51F7-4D10-8C28-F85C2D9005FA}"/>
    <cellStyle name="£_Book1_Sales volum2010F2(kamolthat) 27" xfId="21266" xr:uid="{79FDFE60-A4A7-438D-A138-D720AB33F660}"/>
    <cellStyle name="£_Book1_Sales volum2010F2(kamolthat) 27 2" xfId="21267" xr:uid="{88CBAFB1-AEB6-4C66-B866-3649AF91D981}"/>
    <cellStyle name="£_Book1_Sales volum2010F2(kamolthat) 28" xfId="21268" xr:uid="{CB38EFDC-679A-423D-BB0B-50A3F642D408}"/>
    <cellStyle name="£_Book1_Sales volum2010F2(kamolthat) 28 2" xfId="21269" xr:uid="{E8143D89-06A1-47BB-9DC3-8281023E2E92}"/>
    <cellStyle name="£_Book1_Sales volum2010F2(kamolthat) 29" xfId="21270" xr:uid="{36DFE214-44E6-4020-BB90-EAB032B7A3D9}"/>
    <cellStyle name="£_Book1_Sales volum2010F2(kamolthat) 29 2" xfId="21271" xr:uid="{DC63C42A-1BD1-4BF9-84FC-8501A0305FC5}"/>
    <cellStyle name="£_Book1_Sales volum2010F2(kamolthat) 3" xfId="4548" xr:uid="{89D5854F-2684-406F-B55A-3219707C7517}"/>
    <cellStyle name="£_Book1_Sales volum2010F2(kamolthat) 3 2" xfId="4549" xr:uid="{585BC4CE-C515-46E1-83CF-5FB8547E76F2}"/>
    <cellStyle name="£_Book1_Sales volum2010F2(kamolthat) 3 2 2" xfId="21272" xr:uid="{D00E5891-98F6-40DF-9C2D-279E98AB0DAA}"/>
    <cellStyle name="£_Book1_Sales volum2010F2(kamolthat) 3 3" xfId="21273" xr:uid="{B96B3DD4-5395-4192-8D9A-DCC10586B20F}"/>
    <cellStyle name="£_Book1_Sales volum2010F2(kamolthat) 30" xfId="21274" xr:uid="{C356E549-71AF-4DFD-886B-D614B99E7964}"/>
    <cellStyle name="£_Book1_Sales volum2010F2(kamolthat) 30 2" xfId="21275" xr:uid="{9C010A8F-9686-46D5-A58C-E86C43C36E7B}"/>
    <cellStyle name="£_Book1_Sales volum2010F2(kamolthat) 31" xfId="21276" xr:uid="{682E8530-3E4E-4101-BE3A-F99A3475480F}"/>
    <cellStyle name="£_Book1_Sales volum2010F2(kamolthat) 31 2" xfId="21277" xr:uid="{741B42B1-2BFB-4091-A725-C8E1065DE208}"/>
    <cellStyle name="£_Book1_Sales volum2010F2(kamolthat) 32" xfId="21278" xr:uid="{751672CA-64BD-4AA6-9543-08A9205E6930}"/>
    <cellStyle name="£_Book1_Sales volum2010F2(kamolthat) 32 2" xfId="21279" xr:uid="{353830BE-5E08-4C22-937F-92957BF689DC}"/>
    <cellStyle name="£_Book1_Sales volum2010F2(kamolthat) 33" xfId="21280" xr:uid="{78736F1D-625E-4C89-8FA6-FD9FF31BE8C2}"/>
    <cellStyle name="£_Book1_Sales volum2010F2(kamolthat) 33 2" xfId="21281" xr:uid="{70538C3A-CAD4-48F9-ABC8-6D0D5A3AC9DB}"/>
    <cellStyle name="£_Book1_Sales volum2010F2(kamolthat) 34" xfId="21282" xr:uid="{4E27B136-1232-40C5-B773-87038599F452}"/>
    <cellStyle name="£_Book1_Sales volum2010F2(kamolthat) 34 2" xfId="21283" xr:uid="{D4D8495F-1A4E-404B-84BE-D3A9C33579D8}"/>
    <cellStyle name="£_Book1_Sales volum2010F2(kamolthat) 35" xfId="21284" xr:uid="{2888DFE3-BF60-4BAA-8B7E-9E488C7248B6}"/>
    <cellStyle name="£_Book1_Sales volum2010F2(kamolthat) 35 2" xfId="21285" xr:uid="{7185C9F9-AF23-4CE9-AFBF-A4438B2A6B51}"/>
    <cellStyle name="£_Book1_Sales volum2010F2(kamolthat) 36" xfId="21286" xr:uid="{FCB50B94-A243-47C4-971B-F443ED983DD9}"/>
    <cellStyle name="£_Book1_Sales volum2010F2(kamolthat) 37" xfId="21287" xr:uid="{CA56933C-9AB7-4505-8932-74B4295B7D0B}"/>
    <cellStyle name="£_Book1_Sales volum2010F2(kamolthat) 38" xfId="21288" xr:uid="{00E70572-261C-491A-8D79-7688198F1CC7}"/>
    <cellStyle name="£_Book1_Sales volum2010F2(kamolthat) 39" xfId="21289" xr:uid="{05EE8468-7A3F-448C-9250-67C35D0520DC}"/>
    <cellStyle name="£_Book1_Sales volum2010F2(kamolthat) 4" xfId="4550" xr:uid="{CF645A20-D020-411E-A8A9-7689927FAC72}"/>
    <cellStyle name="£_Book1_Sales volum2010F2(kamolthat) 4 2" xfId="21290" xr:uid="{9DBB371A-DE63-4206-9079-56D146F198AC}"/>
    <cellStyle name="£_Book1_Sales volum2010F2(kamolthat) 40" xfId="21291" xr:uid="{64E75FA5-4914-43D5-BFEA-A209B0D25227}"/>
    <cellStyle name="£_Book1_Sales volum2010F2(kamolthat) 5" xfId="4551" xr:uid="{360068D3-9569-4F14-A68C-7CEA29E9DA02}"/>
    <cellStyle name="£_Book1_Sales volum2010F2(kamolthat) 5 2" xfId="4552" xr:uid="{FFBC7B6D-68F1-4696-9C98-845D9DEE8E31}"/>
    <cellStyle name="£_Book1_Sales volum2010F2(kamolthat) 5 2 2" xfId="21292" xr:uid="{D50BFF45-84C7-4A65-8A73-47CCACA50DD1}"/>
    <cellStyle name="£_Book1_Sales volum2010F2(kamolthat) 5 3" xfId="21293" xr:uid="{9DDA3B19-A39D-425E-A740-B6AB11D3093B}"/>
    <cellStyle name="£_Book1_Sales volum2010F2(kamolthat) 5 4" xfId="21294" xr:uid="{86B6C23C-8F26-4C54-8581-D35BCCE37588}"/>
    <cellStyle name="£_Book1_Sales volum2010F2(kamolthat) 6" xfId="4553" xr:uid="{4E8BC37B-F792-4186-986C-F3392C4B78A2}"/>
    <cellStyle name="£_Book1_Sales volum2010F2(kamolthat) 6 2" xfId="21295" xr:uid="{4ED4E078-8324-47E9-B71B-C49F9BADA795}"/>
    <cellStyle name="£_Book1_Sales volum2010F2(kamolthat) 7" xfId="4554" xr:uid="{AFC6B72F-C124-4C6F-9210-BE01915282BB}"/>
    <cellStyle name="£_Book1_Sales volum2010F2(kamolthat) 7 2" xfId="21296" xr:uid="{68F77499-A371-4B8F-B865-6999F805E22A}"/>
    <cellStyle name="£_Book1_Sales volum2010F2(kamolthat) 8" xfId="4555" xr:uid="{0124F6D8-FE77-4AEF-A13B-C1830AF54BB2}"/>
    <cellStyle name="£_Book1_Sales volum2010F2(kamolthat) 8 2" xfId="21297" xr:uid="{56A488F5-A6DC-456D-98BE-75873FFFCA1C}"/>
    <cellStyle name="£_Book1_Sales volum2010F2(kamolthat) 9" xfId="4556" xr:uid="{6F04E6BC-55DE-470B-A3A8-56EFD578D405}"/>
    <cellStyle name="£_Book1_Sales volum2010F2(kamolthat) 9 2" xfId="21298" xr:uid="{D11A2945-6284-4234-B7B4-1DD930D0EF49}"/>
    <cellStyle name="£_Book1_Sales volum2010F2(kamolthat)_Backup of blu002a121b-03e-1 Rev(poo9.5.12)" xfId="4557" xr:uid="{7D48AAB1-4ED0-4855-856E-8D3BA6F25CFD}"/>
    <cellStyle name="£_Book1_Sales volum2010F2(kamolthat)_Backup of blu002a121b-03e-1 Rev(poo9.5.12) 2" xfId="4558" xr:uid="{41612CBF-ECAC-40EF-BB5C-915883D111B4}"/>
    <cellStyle name="£_Book1_Sales volum2010F2(kamolthat)_Backup of blu002a121b-03e-1 Rev(poo9.5.12) 2 2" xfId="21299" xr:uid="{4BC500B5-5CD1-465F-AE10-1F1AA234BDCC}"/>
    <cellStyle name="£_Book1_Sales volum2010F2(kamolthat)_Backup of blu002a121b-03e-1 Rev(poo9.5.12) 3" xfId="4559" xr:uid="{6474BABF-CF20-4031-83D8-0F04C8341FE1}"/>
    <cellStyle name="£_Book1_Sales volum2010F2(kamolthat)_Backup of blu002a121b-03e-1 Rev(poo9.5.12) 3 2" xfId="21300" xr:uid="{C016FF64-ABAD-47C8-BEB2-0ABA8F7C480B}"/>
    <cellStyle name="£_Book1_Sales volum2010F2(kamolthat)_Backup of blu002a121b-03e-1 Rev(poo9.5.12) 4" xfId="21301" xr:uid="{B5A5293C-433A-499A-AFED-E5A7BE574C9A}"/>
    <cellStyle name="£_Book1_Sales volum2010F2(kamolthat)_blu002a121a-12e-1 Rev 3_bups30.1.13" xfId="4560" xr:uid="{4323F6FF-ADF4-414E-96A5-5A558E3DAA1A}"/>
    <cellStyle name="£_Book1_Sales volum2010F2(kamolthat)_blu002a121a-12e-1 Rev 3_bups30.1.13 2" xfId="21302" xr:uid="{4B955859-3A8B-4D97-B814-C882BB33B662}"/>
    <cellStyle name="£_Book1_Sales volum2010F2(kamolthat)_blu002a121b-09e-1 Rev 2(BupaQ3)" xfId="4561" xr:uid="{1FA748D7-0006-4AC2-B589-83159FA996B8}"/>
    <cellStyle name="£_Book1_Sales volum2010F2(kamolthat)_blu002a121b-09e-1 Rev 2(BupaQ3) 2" xfId="4562" xr:uid="{D7E19747-0A23-4EBE-93E8-07DCBDA32684}"/>
    <cellStyle name="£_Book1_Sales volum2010F2(kamolthat)_blu002a121b-09e-1 Rev 2(BupaQ3) 2 2" xfId="21303" xr:uid="{9402224F-B5DA-4D45-A20F-443984CE82B8}"/>
    <cellStyle name="£_Book1_Sales volum2010F2(kamolthat)_blu002a121b-09e-1 Rev 2(BupaQ3) 3" xfId="4563" xr:uid="{12E39F0B-293E-4F4B-9AEE-C1D7B054BB64}"/>
    <cellStyle name="£_Book1_Sales volum2010F2(kamolthat)_blu002a121b-09e-1 Rev 2(BupaQ3) 3 2" xfId="21304" xr:uid="{99BFDB58-2AE3-4A79-AFC5-BB67D6C39D9A}"/>
    <cellStyle name="£_Book1_Sales volum2010F2(kamolthat)_blu002a121b-09e-1 Rev 2(BupaQ3) 4" xfId="21305" xr:uid="{BAB0231E-D863-4DCA-8958-1B5E03C99A41}"/>
    <cellStyle name="£_Book1_Sales volum2010F2(kamolthat)_Book1" xfId="4564" xr:uid="{2381A509-078E-4EC4-A78B-DC2A25A14CA3}"/>
    <cellStyle name="£_Book1_Sales volum2010F2(kamolthat)_Book1 2" xfId="4565" xr:uid="{CE7A3F39-8DBC-437A-AC03-A6ACA92464F8}"/>
    <cellStyle name="£_Book1_Sales volum2010F2(kamolthat)_Book1 2 2" xfId="21306" xr:uid="{E317B5EF-6A0C-44A8-A9B5-BE91797389C2}"/>
    <cellStyle name="£_Book1_Sales volum2010F2(kamolthat)_Book1 3" xfId="4566" xr:uid="{6CEB6932-4220-4851-89E5-F42AF49FE4A8}"/>
    <cellStyle name="£_Book1_Sales volum2010F2(kamolthat)_Book1 3 2" xfId="21307" xr:uid="{CD7E12CD-3E43-4E90-94EB-AD3B39B9C760}"/>
    <cellStyle name="£_Book1_Sales volum2010F2(kamolthat)_Book1 4" xfId="21308" xr:uid="{7DD875BE-80E2-487A-8E70-97287C5DF0DD}"/>
    <cellStyle name="£_Book1_Sales volum2010F2(kamolthat)_DEC" xfId="4567" xr:uid="{F407AAE5-C76E-4D70-9CEA-01CFF455FF6F}"/>
    <cellStyle name="£_Book1_Sales volum2010F2(kamolthat)_DEC 2" xfId="21309" xr:uid="{51EAB526-E8CF-4C2D-B430-85A33F0A82CE}"/>
    <cellStyle name="£_Book1_Sales volum2010F2(kamolthat)_DEC_AUG" xfId="4568" xr:uid="{D68B99FE-EB3B-42B4-91B7-FD41AC11AB47}"/>
    <cellStyle name="£_Book1_Sales volum2010F2(kamolthat)_DEC_AUG 2" xfId="21310" xr:uid="{92DB2F63-6511-4BD8-8963-70765BDF0BFD}"/>
    <cellStyle name="£_Book1_Sales volum2010F2(kamolthat)_DEC_EARN_2014" xfId="4569" xr:uid="{E43BCE40-828C-4AC5-B0FA-B971AF7F4DDC}"/>
    <cellStyle name="£_Book1_Sales volum2010F2(kamolthat)_DEC_EARN_2014 2" xfId="21311" xr:uid="{0D19D79D-F171-48B9-AF32-60ADB365EA7F}"/>
    <cellStyle name="£_Book1_Sales volum2010F2(kamolthat)_DEFERAR" xfId="4570" xr:uid="{D2D06480-2726-42CA-BB42-79F619A7DC29}"/>
    <cellStyle name="£_Book1_Sales volum2010F2(kamolthat)_DEFERAR 2" xfId="21312" xr:uid="{A4A77CF1-F99F-45B9-8D27-BD06A65C112E}"/>
    <cellStyle name="£_Book1_Sales volum2010F2(kamolthat)_EBO_2013" xfId="4571" xr:uid="{6C820758-0DFC-4B06-ACF7-21B87EBFA19B}"/>
    <cellStyle name="£_Book1_Sales volum2010F2(kamolthat)_EBO_2013 2" xfId="4572" xr:uid="{79DE72F7-13CD-43B4-B702-B028551B34D5}"/>
    <cellStyle name="£_Book1_Sales volum2010F2(kamolthat)_EBO_2013 2 2" xfId="21313" xr:uid="{38D60F13-B640-4A6C-838F-36EA2F0E376B}"/>
    <cellStyle name="£_Book1_Sales volum2010F2(kamolthat)_EBO_2013 3" xfId="4573" xr:uid="{C072B6F5-C26D-44B1-8568-BCCD8E1F08E7}"/>
    <cellStyle name="£_Book1_Sales volum2010F2(kamolthat)_EBO_2013 3 2" xfId="21314" xr:uid="{40B64277-9E76-478E-862B-E8D58FD8ED35}"/>
    <cellStyle name="£_Book1_Sales volum2010F2(kamolthat)_EBO_2013 4" xfId="21315" xr:uid="{3CFCC0FE-6266-48B6-9265-00ABED5C48B4}"/>
    <cellStyle name="£_Book1_Sales volum2010F2(kamolthat)_FEB" xfId="4574" xr:uid="{E96CBC3F-B33D-4606-9AF6-1E0B9485AC02}"/>
    <cellStyle name="£_Book1_Sales volum2010F2(kamolthat)_FEB 2" xfId="21316" xr:uid="{B62606D8-4737-4CC1-843B-047CD69C399F}"/>
    <cellStyle name="£_Book1_Sales volum2010F2(kamolthat)_FEB_AUG" xfId="4575" xr:uid="{A3B15F31-31C4-46AB-88F3-AE3FDCBAC114}"/>
    <cellStyle name="£_Book1_Sales volum2010F2(kamolthat)_FEB_AUG 2" xfId="21317" xr:uid="{4C0F513D-EB9A-402D-98C8-D6F6C6BFE1A8}"/>
    <cellStyle name="£_Book1_Sales volum2010F2(kamolthat)_FEB_EARN_2014" xfId="4576" xr:uid="{4FC2C2CD-C28B-4121-AED5-8418B95A7C2B}"/>
    <cellStyle name="£_Book1_Sales volum2010F2(kamolthat)_FEB_EARN_2014 2" xfId="21318" xr:uid="{F323E44C-89CE-4D83-B7E1-77AD0CB24800}"/>
    <cellStyle name="£_Book1_Sales volum2010F2(kamolthat)_JAN" xfId="4577" xr:uid="{F029EFAF-F902-48E8-9C89-98A21FBA50BB}"/>
    <cellStyle name="£_Book1_Sales volum2010F2(kamolthat)_JAN 2" xfId="21319" xr:uid="{2C031A19-F2F4-41B0-AD40-BAF91C520E88}"/>
    <cellStyle name="£_Book1_Sales volum2010F2(kamolthat)_JAN_AUG" xfId="4578" xr:uid="{1256C708-FEC7-420C-9705-27DCC1720DBB}"/>
    <cellStyle name="£_Book1_Sales volum2010F2(kamolthat)_JAN_AUG 2" xfId="21320" xr:uid="{ECDF7F62-A0C9-41F6-8FC5-24CFCB086346}"/>
    <cellStyle name="£_Book1_Sales volum2010F2(kamolthat)_JAN_EARN_2014" xfId="4579" xr:uid="{A5FE33E5-028D-469A-A302-524233CA6168}"/>
    <cellStyle name="£_Book1_Sales volum2010F2(kamolthat)_JAN_EARN_2014 2" xfId="21321" xr:uid="{D04E7445-C33C-4821-87D4-C7A2CA121F3B}"/>
    <cellStyle name="£_Book1_Sales volum2010F2(kamolthat)_JUN" xfId="4580" xr:uid="{C499D741-DAD2-4DF1-87F0-961A06F4CCE2}"/>
    <cellStyle name="£_Book1_Sales volum2010F2(kamolthat)_JUN 2" xfId="21322" xr:uid="{B8734C0E-5AB9-44A7-A106-E5BC3BB13F5C}"/>
    <cellStyle name="£_Book1_Sales volum2010F2(kamolthat)_MAR" xfId="4581" xr:uid="{DD5C98AA-9EBD-4B69-86CE-A69E97A27253}"/>
    <cellStyle name="£_Book1_Sales volum2010F2(kamolthat)_MAR 2" xfId="21323" xr:uid="{023CADFE-6D34-44D9-BB3E-BC34CA5BA6C9}"/>
    <cellStyle name="£_Book1_Sales volum2010F2(kamolthat)_MAR_AUG" xfId="4582" xr:uid="{EA3A2E7D-5284-48AA-B2AF-7574F14A2BB8}"/>
    <cellStyle name="£_Book1_Sales volum2010F2(kamolthat)_MAR_AUG 2" xfId="21324" xr:uid="{C3AB0714-9371-4FC7-A796-0080662197E1}"/>
    <cellStyle name="£_Book1_Sales volum2010F2(kamolthat)_MAR_EARN_2014" xfId="4583" xr:uid="{E6F41205-0F1A-47A0-80A2-943F671EEB60}"/>
    <cellStyle name="£_Book1_Sales volum2010F2(kamolthat)_MAR_EARN_2014 2" xfId="21325" xr:uid="{790AD0B8-5038-461F-92BF-A67FFBE73C13}"/>
    <cellStyle name="£_Book1_Sales volum2010F2(kamolthat)_NOV" xfId="4584" xr:uid="{A2F3D4E1-9FBC-4B0D-8550-A818AB9642B2}"/>
    <cellStyle name="£_Book1_Sales volum2010F2(kamolthat)_NOV 2" xfId="21326" xr:uid="{A348DF36-E6C8-479E-B3EB-B0751608B471}"/>
    <cellStyle name="£_Book1_Sales volum2010F2(kamolthat)_NOV_AUG" xfId="4585" xr:uid="{3D316BCB-E782-4644-9100-8209CAB63E11}"/>
    <cellStyle name="£_Book1_Sales volum2010F2(kamolthat)_NOV_AUG 2" xfId="21327" xr:uid="{789F5891-1B27-4F82-BC9C-5D9261AD3FF0}"/>
    <cellStyle name="£_Book1_Sales volum2010F2(kamolthat)_NOV_EARN_2014" xfId="4586" xr:uid="{39B4C5BB-6C9F-46C5-84B3-B04B8727651E}"/>
    <cellStyle name="£_Book1_Sales volum2010F2(kamolthat)_NOV_EARN_2014 2" xfId="21328" xr:uid="{D1CB6DAE-5B1B-4F3B-AA17-77CF0B5FC987}"/>
    <cellStyle name="£_Book1_Sales volum2010F2(kamolthat)_OCT'13" xfId="4587" xr:uid="{C9A77402-C7C7-4EE7-ABE5-602AD1CEAF08}"/>
    <cellStyle name="£_Book1_Sales volum2010F2(kamolthat)_OCT'13 2" xfId="4588" xr:uid="{98C563EF-6BAD-4A8D-8867-B3350157A288}"/>
    <cellStyle name="£_Book1_Sales volum2010F2(kamolthat)_OCT'13 2 2" xfId="21329" xr:uid="{71420575-1811-45E0-8C9B-A1610169D78D}"/>
    <cellStyle name="£_Book1_Sales volum2010F2(kamolthat)_OCT'13 3" xfId="4589" xr:uid="{33E14300-F2B5-4D20-9AEC-403F95E694DB}"/>
    <cellStyle name="£_Book1_Sales volum2010F2(kamolthat)_OCT'13 3 2" xfId="21330" xr:uid="{0BD76FA3-128A-4506-A01E-E5BB3DCEF169}"/>
    <cellStyle name="£_Book1_Sales volum2010F2(kamolthat)_OCT'13 4" xfId="4590" xr:uid="{EB41EEBF-455F-4F94-8FD2-E157439CE794}"/>
    <cellStyle name="£_Book1_Sales volum2010F2(kamolthat)_OCT'13 4 2" xfId="21331" xr:uid="{4215E6CD-C4D9-4709-B203-7F942562425A}"/>
    <cellStyle name="£_Book1_Sales volum2010F2(kamolthat)_OCT'13 5" xfId="21332" xr:uid="{6A83E622-619E-4434-8D2B-8D702E569C0D}"/>
    <cellStyle name="£_Book1_Sales volum2010F2(kamolthat)_OCT'13_RECONCILE-ACCRUED-2014" xfId="4591" xr:uid="{27E3AD0E-AD34-4DAA-8500-DF4AEAF73FE7}"/>
    <cellStyle name="£_Book1_Sales volum2010F2(kamolthat)_OCT'13_RECONCILE-ACCRUED-2014 2" xfId="4592" xr:uid="{8460DB8E-90BF-4109-9DF7-861E81BEA706}"/>
    <cellStyle name="£_Book1_Sales volum2010F2(kamolthat)_OCT'13_RECONCILE-ACCRUED-2014 2 2" xfId="21333" xr:uid="{DC302A41-0EAA-4904-AF14-EB4811D4CB2A}"/>
    <cellStyle name="£_Book1_Sales volum2010F2(kamolthat)_OCT'13_RECONCILE-ACCRUED-2014 3" xfId="4593" xr:uid="{11BC32FA-2C0A-4285-85A9-E15675B3382B}"/>
    <cellStyle name="£_Book1_Sales volum2010F2(kamolthat)_OCT'13_RECONCILE-ACCRUED-2014 3 2" xfId="21334" xr:uid="{90DCFFA0-1AD5-4345-9C92-D654310DC017}"/>
    <cellStyle name="£_Book1_Sales volum2010F2(kamolthat)_OCT'13_RECONCILE-ACCRUED-2014 4" xfId="21335" xr:uid="{6D4A0144-0206-4190-94E2-B5E962836892}"/>
    <cellStyle name="£_Book1_Sales volum2010F2(kamolthat)_Sheet1" xfId="4594" xr:uid="{0FFFA640-2734-4C11-AFF0-39CE174DC81C}"/>
    <cellStyle name="£_Book1_Sales volum2010F2(kamolthat)_Sheet1 2" xfId="4595" xr:uid="{6A74FC40-E45E-466C-A3E3-2CC965758CAA}"/>
    <cellStyle name="£_Book1_Sales volum2010F2(kamolthat)_Sheet1 2 2" xfId="21336" xr:uid="{0B0D430B-F212-45C1-BE97-8CA542C93B50}"/>
    <cellStyle name="£_Book1_Sales volum2010F2(kamolthat)_Sheet1 3" xfId="4596" xr:uid="{41B08B0A-5B61-415C-8E37-3B9E35269280}"/>
    <cellStyle name="£_Book1_Sales volum2010F2(kamolthat)_Sheet1 3 2" xfId="21337" xr:uid="{7B0BDFD6-A981-4FA8-A95D-F72E719C01F0}"/>
    <cellStyle name="£_Book1_Sales volum2010F2(kamolthat)_Sheet1 4" xfId="21338" xr:uid="{2C6E64E2-0698-4923-9C77-E9873EEE74BD}"/>
    <cellStyle name="£_Book1_Sales volum2010F2(kamolthat)_TB" xfId="4597" xr:uid="{BC68FDA7-81FD-44BC-8D22-EEBF2EC5FE7B}"/>
    <cellStyle name="£_Book1_Sales volum2010F2(kamolthat)_TB 2" xfId="21339" xr:uid="{CCDD25E8-2AA1-460B-A0D5-87048CC106AD}"/>
    <cellStyle name="£_Book1_Sales volum2010F2(kamolthat)_TB_1" xfId="4598" xr:uid="{C1683B14-1B40-40B7-B727-0F86F7D2C864}"/>
    <cellStyle name="£_Book1_Sales volum2010F2(kamolthat)_TB_1 2" xfId="21340" xr:uid="{B9264735-F64F-474B-8A3C-A40D7BB48BC8}"/>
    <cellStyle name="£_Book1_Sheet1" xfId="4599" xr:uid="{59F9C205-7BC0-4925-81C6-7E87C41FA18C}"/>
    <cellStyle name="£_Book1_Sheet1 2" xfId="21341" xr:uid="{6F8F008C-D976-4264-9866-8091B0988273}"/>
    <cellStyle name="£_Book1_Sum" xfId="4600" xr:uid="{FBE71203-976D-470E-AE21-6B985C581739}"/>
    <cellStyle name="£_Book1_Sum 2" xfId="21342" xr:uid="{3B4207B7-C6FA-4C2A-91BD-1C469000E5C5}"/>
    <cellStyle name="£_Book1_Tax cal._2012" xfId="4601" xr:uid="{212BFD42-2579-48EA-9EEA-FC82B83D42BB}"/>
    <cellStyle name="£_Book1_Tax cal._2012 2" xfId="21343" xr:uid="{6ADFC328-DDDF-4C64-9D68-2488E0D44FAD}"/>
    <cellStyle name="£_Book1_TB" xfId="4602" xr:uid="{ABE21BEB-E90F-49E7-9502-8CD4500D25C9}"/>
    <cellStyle name="£_Book1_TB 2" xfId="21344" xr:uid="{4813F751-CE8E-46F1-8123-2CEE42004D92}"/>
    <cellStyle name="£_Book1_TB_1" xfId="4603" xr:uid="{72BC6FD4-6267-4E52-966A-3D34B9028DEF}"/>
    <cellStyle name="£_Book1_TB_1 2" xfId="21345" xr:uid="{7CE6C7B5-7CB0-40F7-B283-99A870085257}"/>
    <cellStyle name="£_Book1_TB_Sep2012" xfId="4604" xr:uid="{CB2DA85D-1BC9-477B-8307-AD8DEF0E4595}"/>
    <cellStyle name="£_Book1_TB_Sep2012 2" xfId="4605" xr:uid="{2A7A4DCE-6B22-45F1-9ECB-B7869F7BE959}"/>
    <cellStyle name="£_Book1_TB_Sep2012 2 2" xfId="21346" xr:uid="{C25F2D18-618A-47C0-84B3-801D46056BDB}"/>
    <cellStyle name="£_Book1_TB_Sep2012 3" xfId="4606" xr:uid="{C0AD7085-2F62-4A04-819F-D87C39B37E55}"/>
    <cellStyle name="£_Book1_TB_Sep2012 3 2" xfId="21347" xr:uid="{E620D2A3-AEA2-4892-9AA1-2CF75BD444DF}"/>
    <cellStyle name="£_Book1_TB_Sep2012 4" xfId="21348" xr:uid="{3EA9A27C-97EA-48EC-8049-49A2758A4E0C}"/>
    <cellStyle name="£_Book1_TB_Sep2012_blu002a121a-12e-1 Rev 3_bups30.1.13" xfId="4607" xr:uid="{A9AA8CB6-B929-40C6-A8E1-330B1DE4B444}"/>
    <cellStyle name="£_Book1_TB_Sep2012_blu002a121a-12e-1 Rev 3_bups30.1.13 2" xfId="4608" xr:uid="{1247A805-BF35-40E0-9A1A-3AA05C6256DF}"/>
    <cellStyle name="£_Book1_TB_Sep2012_blu002a121a-12e-1 Rev 3_bups30.1.13 2 2" xfId="21349" xr:uid="{9093000F-E151-43F6-AF34-E61514E95295}"/>
    <cellStyle name="£_Book1_TB_Sep2012_blu002a121a-12e-1 Rev 3_bups30.1.13 3" xfId="4609" xr:uid="{F3857FCA-7B20-44C0-826A-87F8800B7C13}"/>
    <cellStyle name="£_Book1_TB_Sep2012_blu002a121a-12e-1 Rev 3_bups30.1.13 3 2" xfId="21350" xr:uid="{D5193F2E-4584-44B9-8F00-032CF6E67414}"/>
    <cellStyle name="£_Book1_TB_Sep2012_blu002a121a-12e-1 Rev 3_bups30.1.13 4" xfId="21351" xr:uid="{9B6EF855-30DF-4A39-9E3C-DB8C609DE837}"/>
    <cellStyle name="£_Book1_TB_Sep2012_EBO_2013" xfId="4610" xr:uid="{941644FD-0430-4D9D-A1D0-AFD14C4FE2E7}"/>
    <cellStyle name="£_Book1_TB_Sep2012_EBO_2013 2" xfId="4611" xr:uid="{ED5D582E-5FC4-4E09-A999-111F80A5FAF8}"/>
    <cellStyle name="£_Book1_TB_Sep2012_EBO_2013 2 2" xfId="21352" xr:uid="{E11D9C98-4C58-4E8F-85AA-99ECB268147E}"/>
    <cellStyle name="£_Book1_TB_Sep2012_EBO_2013 3" xfId="4612" xr:uid="{26F3613B-9D56-49E0-86EA-043C087209D6}"/>
    <cellStyle name="£_Book1_TB_Sep2012_EBO_2013 3 2" xfId="21353" xr:uid="{4F1BEEE6-A235-4466-90CE-6F1981925D2D}"/>
    <cellStyle name="£_Book1_TB_Sep2012_EBO_2013 4" xfId="21354" xr:uid="{25E3F3AC-5CAB-410B-9ADE-A7CEB1A07F8A}"/>
    <cellStyle name="£_Book1_TB_Sep2012_Sheet1" xfId="4613" xr:uid="{1E832C12-FD2A-488D-BC34-4748CF5F7EA9}"/>
    <cellStyle name="£_Book1_TB_Sep2012_Sheet1 2" xfId="21355" xr:uid="{6A7B95F7-B526-435C-92A0-5E9EEC6E1168}"/>
    <cellStyle name="£_Book1_Thailand PMI 3YP Excel pack(22.08.11)" xfId="4614" xr:uid="{4DF5D872-96F9-4327-9621-7DEAFAEEAC1C}"/>
    <cellStyle name="£_Book1_Thailand PMI 3YP Excel pack(22.08.11) 2" xfId="21356" xr:uid="{FC788465-6D26-46C2-8406-183322B4095C}"/>
    <cellStyle name="£_Book2" xfId="4615" xr:uid="{18C347AB-9712-4266-8360-344463463919}"/>
    <cellStyle name="£_Book2 2" xfId="4616" xr:uid="{6D58A2E9-CD5C-481C-91C0-A24B65A0D257}"/>
    <cellStyle name="£_Book2 2 2" xfId="21357" xr:uid="{3BBB309E-179A-46FC-9F90-8B4B4FB8C0FB}"/>
    <cellStyle name="£_Book2 3" xfId="21358" xr:uid="{6DFA197B-112A-4F07-B429-8E50DD306F65}"/>
    <cellStyle name="£_Book2 4" xfId="21359" xr:uid="{0C5467F4-2AC4-4A07-B246-D133E06E6EC9}"/>
    <cellStyle name="£_Book2 5" xfId="21360" xr:uid="{5005ECA6-AF7C-4AA9-9F81-B88DA8E878E2}"/>
    <cellStyle name="£_Book2_BHA" xfId="4617" xr:uid="{9109FC14-16C7-4DBC-9BD9-EAD925EC1882}"/>
    <cellStyle name="£_Book2_BHA 2" xfId="4618" xr:uid="{4F7630AC-4F4B-403A-9028-9AFB01553264}"/>
    <cellStyle name="£_Book2_BHA 2 2" xfId="21361" xr:uid="{2AA98E16-F4AA-4504-95B9-7AB13F3E2434}"/>
    <cellStyle name="£_Book2_BHA 3" xfId="21362" xr:uid="{15E8989C-6AE8-418C-9900-737FB71518FE}"/>
    <cellStyle name="£_Book2_BHA 4" xfId="21363" xr:uid="{D6414924-7CCE-4198-96E2-4F9E1E58F59A}"/>
    <cellStyle name="£_Book2_BHA 5" xfId="21364" xr:uid="{5610B1E3-80D8-4A72-AC3B-B63F2A25E21F}"/>
    <cellStyle name="£_Book2_BHA_Australia" xfId="4619" xr:uid="{2EDE38C0-C1B2-404B-88F1-96F6B7916884}"/>
    <cellStyle name="£_Book2_BHA_Australia 2" xfId="21365" xr:uid="{26AB889B-8023-4FAD-BBE3-5F9C27D1D0FF}"/>
    <cellStyle name="£_Book2_BHA_Australia F2 2010 template" xfId="4620" xr:uid="{CAEEF3FD-5842-4959-B5A0-215A56B46303}"/>
    <cellStyle name="£_Book2_BHA_Australia F2 2010 template 2" xfId="21366" xr:uid="{EB38B7C9-F841-425E-92A9-F655C9DE57B5}"/>
    <cellStyle name="£_Book2_BHA_IntMa Capex Report Oct10 PV" xfId="4621" xr:uid="{94A4594A-4270-489F-AF25-CE91B3995C3D}"/>
    <cellStyle name="£_Book2_BHA_IntMa Capex Report Oct10 PV 2" xfId="21367" xr:uid="{8621E416-6135-4393-B825-6DDDA43D2FB1}"/>
    <cellStyle name="£_Book2_BHA_Summary Intnl Mkts" xfId="4622" xr:uid="{02C0F6A9-22FA-45CD-8AC6-0BADED3EB5E3}"/>
    <cellStyle name="£_Book2_BHA_Summary Intnl Mkts 2" xfId="21368" xr:uid="{73AD7846-CA72-4E3E-80D4-8A786ECDF753}"/>
    <cellStyle name="£_Book2_Capex-Commentary File-Final" xfId="4623" xr:uid="{2D817F48-443A-4BD5-A6BB-70755191DB32}"/>
    <cellStyle name="£_Book2_Capex-Commentary File-Final 2" xfId="4624" xr:uid="{9851A3AB-047C-4E1D-8949-371C054B1C9A}"/>
    <cellStyle name="£_Book2_Capex-Commentary File-Final 2 2" xfId="21369" xr:uid="{2D0431E3-B83D-41FF-A4EB-049E38378864}"/>
    <cellStyle name="£_Book2_Capex-Commentary File-Final 3" xfId="21370" xr:uid="{CED2A1C8-72D4-47B9-95E3-F938F7A2C39B}"/>
    <cellStyle name="£_Book2_Capex-Commentary File-Final 4" xfId="21371" xr:uid="{6D5D19F0-483C-4324-897E-AB28515AF782}"/>
    <cellStyle name="£_Book2_Capex-Commentary File-Final 5" xfId="21372" xr:uid="{908A1464-73CE-4251-B35C-F7EBAD889E78}"/>
    <cellStyle name="£_Book2_Capex-Commentary File-Final_Australia" xfId="4625" xr:uid="{63EDA591-8F17-4109-BD6D-E6FB01DF8935}"/>
    <cellStyle name="£_Book2_Capex-Commentary File-Final_Australia 2" xfId="21373" xr:uid="{61404BFF-13C6-4A84-89B2-7F70C3D4BE84}"/>
    <cellStyle name="£_Book2_Capex-Commentary File-Final_Australia F2 2010 template" xfId="4626" xr:uid="{C68F4FD8-7405-4B18-9DF5-0E191C02B27A}"/>
    <cellStyle name="£_Book2_Capex-Commentary File-Final_Australia F2 2010 template 2" xfId="21374" xr:uid="{89A31373-DAA5-4C24-88EC-6B5363116FA3}"/>
    <cellStyle name="£_Book2_Capex-Commentary File-Final_IntMa Capex Report Oct10 PV" xfId="4627" xr:uid="{00A73057-357F-42F0-840A-EF7CCA2F3384}"/>
    <cellStyle name="£_Book2_Capex-Commentary File-Final_IntMa Capex Report Oct10 PV 2" xfId="21375" xr:uid="{8B68DD36-888A-49D2-A33E-6EBBCF067742}"/>
    <cellStyle name="£_Book2_Capex-Commentary File-Final_Summary Intnl Mkts" xfId="4628" xr:uid="{8755820D-F306-488D-AB14-12DEC3C1167B}"/>
    <cellStyle name="£_Book2_Capex-Commentary File-Final_Summary Intnl Mkts 2" xfId="21376" xr:uid="{1A79480D-4285-4798-B86D-A0D21C533ED7}"/>
    <cellStyle name="£_Book2_Forecasting Tool BI Brighton TB" xfId="4629" xr:uid="{AC897C26-6056-47A8-9434-2D82054DE4E7}"/>
    <cellStyle name="£_Book2_Forecasting Tool BI Brighton TB 2" xfId="4630" xr:uid="{4CF3FF4C-A4C7-455F-82E4-0B14B2B3313F}"/>
    <cellStyle name="£_Book2_Forecasting Tool BI Brighton TB 2 2" xfId="21377" xr:uid="{4664BA83-8C65-403E-BC5B-1F21E2E3FD8E}"/>
    <cellStyle name="£_Book2_Forecasting Tool BI Brighton TB 3" xfId="21378" xr:uid="{34249A53-7CE5-48B3-BEBC-15C0FA23C5F3}"/>
    <cellStyle name="£_Book2_Forecasting Tool BI Brighton TB 4" xfId="21379" xr:uid="{9F6303F3-C5A2-403C-8678-F18F6BD8F2CA}"/>
    <cellStyle name="£_Book2_Forecasting Tool BI Brighton TB 5" xfId="21380" xr:uid="{CDCD0769-25B8-4407-A2CE-8DF4F599FDCD}"/>
    <cellStyle name="£_Book2_Forecasting Tool BI Brighton TB_Australia" xfId="4631" xr:uid="{B61E5C83-3BA6-45C5-BC71-8FDFDCBF87AF}"/>
    <cellStyle name="£_Book2_Forecasting Tool BI Brighton TB_Australia 2" xfId="21381" xr:uid="{A9B17678-A41A-46CD-89AA-439F6F3B00A5}"/>
    <cellStyle name="£_Book2_Forecasting Tool BI Brighton TB_Australia F2 2010 template" xfId="4632" xr:uid="{0E443B86-80F3-4C32-8C63-E45EA96054AD}"/>
    <cellStyle name="£_Book2_Forecasting Tool BI Brighton TB_Australia F2 2010 template 2" xfId="21382" xr:uid="{362D8B6E-5764-499D-9050-BABFAA50DA81}"/>
    <cellStyle name="£_Book2_Forecasting Tool BI Brighton TB_IntMa Capex Report Oct10 PV" xfId="4633" xr:uid="{1FE34975-DA83-497C-81F3-C16B16C0159E}"/>
    <cellStyle name="£_Book2_Forecasting Tool BI Brighton TB_IntMa Capex Report Oct10 PV 2" xfId="21383" xr:uid="{B8C90C9B-2F6A-4B0A-B527-9308079B4C11}"/>
    <cellStyle name="£_Book2_Forecasting Tool BI Brighton TB_Summary Intnl Mkts" xfId="4634" xr:uid="{98406A63-6187-4F2B-BB1B-B9BC09541647}"/>
    <cellStyle name="£_Book2_Forecasting Tool BI Brighton TB_Summary Intnl Mkts 2" xfId="21384" xr:uid="{24ACCEA3-FC12-4D10-936F-863594659692}"/>
    <cellStyle name="£_Book2_Forecasting Tool Miami and Cph" xfId="4635" xr:uid="{CA3C45E4-2342-45E0-87A5-F39F1C430B08}"/>
    <cellStyle name="£_Book2_Forecasting Tool Miami and Cph 2" xfId="4636" xr:uid="{3623FDBE-1D8A-446E-BCFA-E664B6530835}"/>
    <cellStyle name="£_Book2_Forecasting Tool Miami and Cph 2 2" xfId="21385" xr:uid="{FB3F1491-D2EF-4B2C-A55E-412560CC4545}"/>
    <cellStyle name="£_Book2_Forecasting Tool Miami and Cph 3" xfId="21386" xr:uid="{2DA86A54-90AB-44B0-9016-8C4EC384B704}"/>
    <cellStyle name="£_Book2_Forecasting Tool Miami and Cph 4" xfId="21387" xr:uid="{6E53CDD0-9C25-4899-86C1-B20E83056470}"/>
    <cellStyle name="£_Book2_Forecasting Tool Miami and Cph 5" xfId="21388" xr:uid="{B5C8EE6D-7D4C-4C68-81DF-9CE1B071DDB1}"/>
    <cellStyle name="£_Book2_Forecasting Tool Miami and Cph_Australia" xfId="4637" xr:uid="{39677359-729C-46BB-BD79-394B3C73D79B}"/>
    <cellStyle name="£_Book2_Forecasting Tool Miami and Cph_Australia 2" xfId="21389" xr:uid="{2FBA2671-241E-4C04-8356-AE742CD5C3EB}"/>
    <cellStyle name="£_Book2_Forecasting Tool Miami and Cph_Australia F2 2010 template" xfId="4638" xr:uid="{F94D92CC-8E38-4952-99C3-59D55CADBDF9}"/>
    <cellStyle name="£_Book2_Forecasting Tool Miami and Cph_Australia F2 2010 template 2" xfId="21390" xr:uid="{A33AE204-ACB4-4EE7-91C3-387E051EE995}"/>
    <cellStyle name="£_Book2_Forecasting Tool Miami and Cph_IntMa Capex Report Oct10 PV" xfId="4639" xr:uid="{9CFB87C1-F67E-4D97-A250-6BB2728E7C77}"/>
    <cellStyle name="£_Book2_Forecasting Tool Miami and Cph_IntMa Capex Report Oct10 PV 2" xfId="21391" xr:uid="{51CC9746-7202-4E29-9826-7B9FB9AB526B}"/>
    <cellStyle name="£_Book2_Forecasting Tool Miami and Cph_Summary Intnl Mkts" xfId="4640" xr:uid="{AD10AD41-3A20-4021-9944-DAD16F168722}"/>
    <cellStyle name="£_Book2_Forecasting Tool Miami and Cph_Summary Intnl Mkts 2" xfId="21392" xr:uid="{7B0487DB-19AB-4702-8720-9F7C0C9CB3EC}"/>
    <cellStyle name="£_Book2_Forecasting Tool Sanitas Consolidated" xfId="4641" xr:uid="{35FAD9E4-05F4-450D-B671-80DDC57A2928}"/>
    <cellStyle name="£_Book2_Forecasting Tool Sanitas Consolidated 2" xfId="4642" xr:uid="{D5A5B1E5-24CF-41BA-963B-33CDF56D4016}"/>
    <cellStyle name="£_Book2_Forecasting Tool Sanitas Consolidated 2 2" xfId="21393" xr:uid="{F7A9D9F6-5321-44EB-9358-BEFCBEF76BD4}"/>
    <cellStyle name="£_Book2_Forecasting Tool Sanitas Consolidated 3" xfId="21394" xr:uid="{223FAC26-3064-4148-B045-CE7F567A11C6}"/>
    <cellStyle name="£_Book2_Forecasting Tool Sanitas Consolidated 4" xfId="21395" xr:uid="{DC6E5EC9-F545-4BAD-BEAE-57428A731082}"/>
    <cellStyle name="£_Book2_Forecasting Tool Sanitas Consolidated 5" xfId="21396" xr:uid="{0D355100-4C2B-4D23-AFBA-7DD73B73CB7F}"/>
    <cellStyle name="£_Book2_Forecasting Tool Sanitas Consolidated_Australia" xfId="4643" xr:uid="{1F1F0868-D279-4A3D-9C0C-7908AF6C3693}"/>
    <cellStyle name="£_Book2_Forecasting Tool Sanitas Consolidated_Australia 2" xfId="21397" xr:uid="{B0072AA6-CFB7-4CFF-8C3D-9CAF911DBDBB}"/>
    <cellStyle name="£_Book2_Forecasting Tool Sanitas Consolidated_Australia F2 2010 template" xfId="4644" xr:uid="{6CC2AE25-C017-4CDF-A9BE-7A37E185AC95}"/>
    <cellStyle name="£_Book2_Forecasting Tool Sanitas Consolidated_Australia F2 2010 template 2" xfId="21398" xr:uid="{FFB89442-B4EE-42D7-93DF-7194A6D48364}"/>
    <cellStyle name="£_Book2_Forecasting Tool Sanitas Consolidated_IntMa Capex Report Oct10 PV" xfId="4645" xr:uid="{BDCE5041-82D9-4F7E-A1E1-EDF159193BF1}"/>
    <cellStyle name="£_Book2_Forecasting Tool Sanitas Consolidated_IntMa Capex Report Oct10 PV 2" xfId="21399" xr:uid="{2898AEC7-EC54-492D-AB92-CF4B7806AE83}"/>
    <cellStyle name="£_Book2_Forecasting Tool Sanitas Consolidated_Summary Intnl Mkts" xfId="4646" xr:uid="{82EA5198-D0C3-43ED-93A9-CA24E31F161B}"/>
    <cellStyle name="£_Book2_Forecasting Tool Sanitas Consolidated_Summary Intnl Mkts 2" xfId="21400" xr:uid="{D5767D33-3C17-4C28-988F-F9DBB89A3359}"/>
    <cellStyle name="£_Book2_Group IS" xfId="4647" xr:uid="{4682D25E-4D9F-43B6-BD5F-2B5D2FB5C3C6}"/>
    <cellStyle name="£_Book2_Group IS 2" xfId="4648" xr:uid="{8EC22FD9-6BE2-4723-A995-6F42D6EEBBCB}"/>
    <cellStyle name="£_Book2_Group IS 2 2" xfId="21401" xr:uid="{63411993-E453-4A8B-AC0F-D5527083F740}"/>
    <cellStyle name="£_Book2_Group IS 3" xfId="21402" xr:uid="{8264ABFF-D1AD-4AEC-837A-4B6374C7A390}"/>
    <cellStyle name="£_Book2_Group IS 4" xfId="21403" xr:uid="{78D6355D-2412-4765-BCB1-7DF3C674E742}"/>
    <cellStyle name="£_Book2_Group IS 5" xfId="21404" xr:uid="{9E5A8DAD-4E60-44EA-B7EA-025DB45F4739}"/>
    <cellStyle name="£_Book2_Group IS_Australia" xfId="4649" xr:uid="{80B18187-1A2E-42E6-808E-48F783CE7490}"/>
    <cellStyle name="£_Book2_Group IS_Australia 2" xfId="21405" xr:uid="{B8BBE61B-9F62-46D6-8C42-3281BE3CA4CD}"/>
    <cellStyle name="£_Book2_Group IS_Australia F2 2010 template" xfId="4650" xr:uid="{217A40B3-5CD5-41D3-B9F4-3CDE3397A698}"/>
    <cellStyle name="£_Book2_Group IS_Australia F2 2010 template 2" xfId="21406" xr:uid="{027ED08A-10B4-4890-8051-79033A46DE7E}"/>
    <cellStyle name="£_Book2_Group IS_IntMa Capex Report Oct10 PV" xfId="4651" xr:uid="{071EC95E-0410-4D7D-B667-71D939970CDD}"/>
    <cellStyle name="£_Book2_Group IS_IntMa Capex Report Oct10 PV 2" xfId="21407" xr:uid="{C430350A-53F8-4ECC-B7A2-3A3CEA5098C1}"/>
    <cellStyle name="£_Book2_Group IS_Summary Intnl Mkts" xfId="4652" xr:uid="{16ECD117-983F-4846-ACBB-A50CDB6E2AAD}"/>
    <cellStyle name="£_Book2_Group IS_Summary Intnl Mkts 2" xfId="21408" xr:uid="{9874C563-F770-4812-B14A-71673B611D2E}"/>
    <cellStyle name="£_Book2_Group SS" xfId="4653" xr:uid="{857DD045-2B40-4AE7-A9A6-13B3704304D7}"/>
    <cellStyle name="£_Book2_Group SS 2" xfId="4654" xr:uid="{FEC4D1AE-0565-48DA-9C5E-2CEB7B5EBFA1}"/>
    <cellStyle name="£_Book2_Group SS 2 2" xfId="21409" xr:uid="{7C86A16F-980A-4364-853A-6A3313F91615}"/>
    <cellStyle name="£_Book2_Group SS 3" xfId="21410" xr:uid="{F65D42EE-12E3-41EC-8485-406D38C691A0}"/>
    <cellStyle name="£_Book2_Group SS 4" xfId="21411" xr:uid="{682C677C-E2CF-45A2-90C9-E3419B59C2FE}"/>
    <cellStyle name="£_Book2_Group SS 5" xfId="21412" xr:uid="{39B5600A-7D42-4ED7-9A3A-85F3730B6C08}"/>
    <cellStyle name="£_Book2_Group SS_Australia" xfId="4655" xr:uid="{07A76BFA-17C3-4AF9-822A-1E56CE5CC3A3}"/>
    <cellStyle name="£_Book2_Group SS_Australia 2" xfId="21413" xr:uid="{EA5ABB67-1C82-4736-9561-CDBFDF4C6412}"/>
    <cellStyle name="£_Book2_Group SS_Australia F2 2010 template" xfId="4656" xr:uid="{F88D0F44-7B91-44EA-9C60-5F10CD4E8031}"/>
    <cellStyle name="£_Book2_Group SS_Australia F2 2010 template 2" xfId="21414" xr:uid="{71BA9A70-7845-4975-90F0-99A5DE3FAD12}"/>
    <cellStyle name="£_Book2_Group SS_IntMa Capex Report Oct10 PV" xfId="4657" xr:uid="{120BEC26-7BA4-42C6-A3E2-A661934C3F30}"/>
    <cellStyle name="£_Book2_Group SS_IntMa Capex Report Oct10 PV 2" xfId="21415" xr:uid="{754483D2-36ED-43F1-A03D-C75BBCEFE08E}"/>
    <cellStyle name="£_Book2_Group SS_Summary Intnl Mkts" xfId="4658" xr:uid="{6803F03B-E9BE-467D-B708-6055412DB091}"/>
    <cellStyle name="£_Book2_Group SS_Summary Intnl Mkts 2" xfId="21416" xr:uid="{16382DAF-2985-4626-B1FC-0B8DEF281EFE}"/>
    <cellStyle name="£_Book2_Health Dialog" xfId="4659" xr:uid="{405ABD3D-9E94-48CF-B5BB-A59D635B7346}"/>
    <cellStyle name="£_Book2_Health Dialog 2" xfId="4660" xr:uid="{BB546CC9-523A-42C1-BAE6-1ECEEBAF5B04}"/>
    <cellStyle name="£_Book2_Health Dialog 2 2" xfId="21417" xr:uid="{7694FD22-A977-433E-A796-632E369DBC47}"/>
    <cellStyle name="£_Book2_Health Dialog 3" xfId="21418" xr:uid="{FF6E0506-E851-4BDE-955C-31F757B900FE}"/>
    <cellStyle name="£_Book2_Health Dialog 4" xfId="21419" xr:uid="{4DB0EE85-3FFF-4244-B5E6-C178B5F5DDDA}"/>
    <cellStyle name="£_Book2_Health Dialog 5" xfId="21420" xr:uid="{0AE780E7-4D05-4765-AF3D-ECEB9573B2BC}"/>
    <cellStyle name="£_Book2_Health Dialog_Australia" xfId="4661" xr:uid="{F828D737-68DB-4112-9BC7-FD1C79401A52}"/>
    <cellStyle name="£_Book2_Health Dialog_Australia 2" xfId="21421" xr:uid="{03491FE0-BF6A-428B-BC06-DD93C74E22D4}"/>
    <cellStyle name="£_Book2_Health Dialog_Australia F2 2010 template" xfId="4662" xr:uid="{6D62F1FF-76C5-443A-89DF-F23203D5CB72}"/>
    <cellStyle name="£_Book2_Health Dialog_Australia F2 2010 template 2" xfId="21422" xr:uid="{39682683-6097-4582-9D82-5F54EB02AD05}"/>
    <cellStyle name="£_Book2_Health Dialog_IntMa Capex Report Oct10 PV" xfId="4663" xr:uid="{9374ACEF-9D3A-4958-9D84-9ACF69EA8C2B}"/>
    <cellStyle name="£_Book2_Health Dialog_IntMa Capex Report Oct10 PV 2" xfId="21423" xr:uid="{9D408DAA-5903-4AF6-8E5F-F4EC9EF4856F}"/>
    <cellStyle name="£_Book2_Health Dialog_Summary Intnl Mkts" xfId="4664" xr:uid="{A3DDAC88-1E6C-4815-AFD9-FD18FE0329D7}"/>
    <cellStyle name="£_Book2_Health Dialog_Summary Intnl Mkts 2" xfId="21424" xr:uid="{0D13298C-5AE1-44C7-92CA-2E3BE730E6EC}"/>
    <cellStyle name="£_Book2_Summary-Capex-Final" xfId="4665" xr:uid="{6B4EC6B5-7421-4B6B-A518-9FC8F4933371}"/>
    <cellStyle name="£_Book2_Summary-Capex-Final 2" xfId="4666" xr:uid="{9EF14FC7-1819-4257-AC38-4C2E9CD1D5AF}"/>
    <cellStyle name="£_Book2_Summary-Capex-Final 2 2" xfId="21425" xr:uid="{8D398796-5AF2-4A35-8443-A42B31D7566A}"/>
    <cellStyle name="£_Book2_Summary-Capex-Final 3" xfId="21426" xr:uid="{D44C8491-651D-4DF1-92CF-C448CD46C318}"/>
    <cellStyle name="£_Book2_Summary-Capex-Final 4" xfId="21427" xr:uid="{D129876A-2848-48BE-B9EB-652FD36C8ADC}"/>
    <cellStyle name="£_Book2_Summary-Capex-Final 5" xfId="21428" xr:uid="{8F550307-4FFF-4BBE-8066-8D3B506DADB7}"/>
    <cellStyle name="£_Book2_Summary-Capex-Final_Australia" xfId="4667" xr:uid="{CE9FCF51-2998-423C-824A-EB6C3CC97A06}"/>
    <cellStyle name="£_Book2_Summary-Capex-Final_Australia 2" xfId="21429" xr:uid="{7E338BF7-DA37-4339-B6CF-124A7D498975}"/>
    <cellStyle name="£_Book2_Summary-Capex-Final_Australia F2 2010 template" xfId="4668" xr:uid="{DF34A36F-54A9-496C-8765-9EA2D77E1F59}"/>
    <cellStyle name="£_Book2_Summary-Capex-Final_Australia F2 2010 template 2" xfId="21430" xr:uid="{7E8A55D4-A9A0-47E6-A19B-53770F9A41FE}"/>
    <cellStyle name="£_Book2_Summary-Capex-Final_IntMa Capex Report Oct10 PV" xfId="4669" xr:uid="{9400209E-EEB1-4DA9-B62C-B5199CC7F1F8}"/>
    <cellStyle name="£_Book2_Summary-Capex-Final_IntMa Capex Report Oct10 PV 2" xfId="21431" xr:uid="{9558E369-4A64-4D9F-94DF-A70053B1308D}"/>
    <cellStyle name="£_Book2_Summary-Capex-Final_Summary Intnl Mkts" xfId="4670" xr:uid="{EF0E36E8-22A9-4C27-8A5B-78B6BC368B67}"/>
    <cellStyle name="£_Book2_Summary-Capex-Final_Summary Intnl Mkts 2" xfId="21432" xr:uid="{3C352A8E-8393-455C-AEA2-2EF1E5845192}"/>
    <cellStyle name="£_Book2_Total Care Services" xfId="4671" xr:uid="{94BD0380-0A14-42D6-8D33-1FCA736D7878}"/>
    <cellStyle name="£_Book2_Total Care Services 2" xfId="4672" xr:uid="{6649A2C0-661A-4AA8-848B-F5E6CA777F14}"/>
    <cellStyle name="£_Book2_Total Care Services 2 2" xfId="21433" xr:uid="{3B86E3ED-B67A-4B74-B917-CB614A4184A7}"/>
    <cellStyle name="£_Book2_Total Care Services 3" xfId="21434" xr:uid="{A60D8923-6286-44A8-BF86-BEA194133DD3}"/>
    <cellStyle name="£_Book2_Total Care Services 4" xfId="21435" xr:uid="{B7799B4D-6833-4B39-9136-9AAC76740AEB}"/>
    <cellStyle name="£_Book2_Total Care Services 5" xfId="21436" xr:uid="{F91E9190-4FEC-435B-83D6-E86D357A200D}"/>
    <cellStyle name="£_Book2_Total Care Services_Australia" xfId="4673" xr:uid="{B83AF285-C19E-473F-8F47-847737E1441E}"/>
    <cellStyle name="£_Book2_Total Care Services_Australia 2" xfId="21437" xr:uid="{593F2E1D-B608-4067-8551-9511E05BFA24}"/>
    <cellStyle name="£_Book2_Total Care Services_Australia F2 2010 template" xfId="4674" xr:uid="{EDA077D0-A353-455C-BB0B-F901A57371A6}"/>
    <cellStyle name="£_Book2_Total Care Services_Australia F2 2010 template 2" xfId="21438" xr:uid="{CF3BD135-13DA-492E-911A-6AB44F3EEF5A}"/>
    <cellStyle name="£_Book2_Total Care Services_IntMa Capex Report Oct10 PV" xfId="4675" xr:uid="{4C8F3431-11FA-492F-8B8F-258ACC658756}"/>
    <cellStyle name="£_Book2_Total Care Services_IntMa Capex Report Oct10 PV 2" xfId="21439" xr:uid="{F2C7222F-2750-4DF2-AFBD-80A42590866C}"/>
    <cellStyle name="£_Book2_Total Care Services_Summary Intnl Mkts" xfId="4676" xr:uid="{A81FADAF-F6E3-4D4F-A0A9-01BCFE463504}"/>
    <cellStyle name="£_Book2_Total Care Services_Summary Intnl Mkts 2" xfId="21440" xr:uid="{D360577D-1090-4A30-91B0-B6E30E61CF22}"/>
    <cellStyle name="£_Book2_UKM (exc BHA &amp; Well)" xfId="4677" xr:uid="{41EB3852-AD13-4CBA-BAF7-F41C8ADA53EF}"/>
    <cellStyle name="£_Book2_UKM (exc BHA &amp; Well) 2" xfId="4678" xr:uid="{1DF778E1-E31D-45DE-80F0-4F4F900511E1}"/>
    <cellStyle name="£_Book2_UKM (exc BHA &amp; Well) 2 2" xfId="21441" xr:uid="{AB3316FB-F650-4BD5-B808-FF47447563CB}"/>
    <cellStyle name="£_Book2_UKM (exc BHA &amp; Well) 3" xfId="21442" xr:uid="{61272127-C436-4E5C-9118-C458CC8DF1D5}"/>
    <cellStyle name="£_Book2_UKM (exc BHA &amp; Well) 4" xfId="21443" xr:uid="{6722413B-E840-4F65-A268-F218BD3FFBC9}"/>
    <cellStyle name="£_Book2_UKM (exc BHA &amp; Well) 5" xfId="21444" xr:uid="{97DB6EED-8845-4FEF-A9E5-F290F37E4A46}"/>
    <cellStyle name="£_Book2_UKM (exc BHA &amp; Well)_Australia" xfId="4679" xr:uid="{083E5858-EB27-4EE0-B418-D1C799F2740A}"/>
    <cellStyle name="£_Book2_UKM (exc BHA &amp; Well)_Australia 2" xfId="21445" xr:uid="{8FA44508-CA2E-4AED-8025-8BC3B6303BB4}"/>
    <cellStyle name="£_Book2_UKM (exc BHA &amp; Well)_Australia F2 2010 template" xfId="4680" xr:uid="{51475174-DCC7-4D93-959C-49E5F2BCAFAF}"/>
    <cellStyle name="£_Book2_UKM (exc BHA &amp; Well)_Australia F2 2010 template 2" xfId="21446" xr:uid="{F42F916C-84E0-4F7D-AA40-2417819BE6A0}"/>
    <cellStyle name="£_Book2_UKM (exc BHA &amp; Well)_IntMa Capex Report Oct10 PV" xfId="4681" xr:uid="{FE413676-3694-460D-8C64-7E5A63F2ECD1}"/>
    <cellStyle name="£_Book2_UKM (exc BHA &amp; Well)_IntMa Capex Report Oct10 PV 2" xfId="21447" xr:uid="{7A633A37-541B-427C-BBB0-E6EA2CCE201D}"/>
    <cellStyle name="£_Book2_UKM (exc BHA &amp; Well)_Summary Intnl Mkts" xfId="4682" xr:uid="{861267F1-99B4-4DDA-AE8C-9BB108BE84DC}"/>
    <cellStyle name="£_Book2_UKM (exc BHA &amp; Well)_Summary Intnl Mkts 2" xfId="21448" xr:uid="{A36C36A7-C8D7-4342-9D3B-4D169417A27F}"/>
    <cellStyle name="£_Book2_Wellness" xfId="4683" xr:uid="{EAAEBDE2-ECAF-4CED-85F6-686C413AA18B}"/>
    <cellStyle name="£_Book2_Wellness 2" xfId="4684" xr:uid="{2AB69892-2DEC-48D6-A94B-695C5AE94F9A}"/>
    <cellStyle name="£_Book2_Wellness 2 2" xfId="21449" xr:uid="{1E3D31C4-FF83-4618-8E3B-EA086ED046AF}"/>
    <cellStyle name="£_Book2_Wellness 3" xfId="21450" xr:uid="{62FDF060-1C75-4F13-B24B-7CC7B5436EBC}"/>
    <cellStyle name="£_Book2_Wellness 4" xfId="21451" xr:uid="{B7AAE71C-3AE4-47CD-B464-AA0A75DB5500}"/>
    <cellStyle name="£_Book2_Wellness 5" xfId="21452" xr:uid="{E83F35C8-F1CE-4E9C-A832-A98EC33ED9FC}"/>
    <cellStyle name="£_Book2_Wellness_Australia" xfId="4685" xr:uid="{5D59F855-9172-4FB1-9B28-DB48B15341E8}"/>
    <cellStyle name="£_Book2_Wellness_Australia 2" xfId="21453" xr:uid="{DF2F1467-0DFF-48C3-9E83-6CF732D889C2}"/>
    <cellStyle name="£_Book2_Wellness_Australia F2 2010 template" xfId="4686" xr:uid="{C58F4D7A-80B5-4BE3-BD03-292A85D78A33}"/>
    <cellStyle name="£_Book2_Wellness_Australia F2 2010 template 2" xfId="21454" xr:uid="{AB699762-9136-45E8-AB7E-02100F9F4C7D}"/>
    <cellStyle name="£_Book2_Wellness_IntMa Capex Report Oct10 PV" xfId="4687" xr:uid="{A6E0D53F-B73C-4008-AD55-CFAADC11986A}"/>
    <cellStyle name="£_Book2_Wellness_IntMa Capex Report Oct10 PV 2" xfId="21455" xr:uid="{0195F506-8120-4137-94AE-4BF6C62A2D38}"/>
    <cellStyle name="£_Book2_Wellness_Summary Intnl Mkts" xfId="4688" xr:uid="{872DA117-8657-417C-82F1-460FDC1BA6B9}"/>
    <cellStyle name="£_Book2_Wellness_Summary Intnl Mkts 2" xfId="21456" xr:uid="{B2A8C2DA-D9BF-4EA9-BF0E-ACC9D20073C1}"/>
    <cellStyle name="£_Bridge generator Aus PayRoll" xfId="4689" xr:uid="{10E764A3-4ABD-4EA5-AA56-E730AF494FC1}"/>
    <cellStyle name="£_Bridge generator Aus PayRoll 2" xfId="21457" xr:uid="{05C5206D-7387-4650-BAC0-318B9D26A5AB}"/>
    <cellStyle name="£_BS &amp; CF" xfId="4690" xr:uid="{081E1BAD-54CE-40F3-8450-1870E77322CD}"/>
    <cellStyle name="£_BS &amp; CF 2" xfId="21458" xr:uid="{0DE48F5C-D415-4925-B37B-6531D2C21BA1}"/>
    <cellStyle name="£_BS &amp; CF_Australia F2 2010 template" xfId="4691" xr:uid="{13CA8BAA-A5AE-450D-BA48-BBDC5A50CBFA}"/>
    <cellStyle name="£_BS &amp; CF_Australia F2 2010 template 2" xfId="21459" xr:uid="{252222BC-272C-4099-8004-8B0E5B58871F}"/>
    <cellStyle name="£_BS Gary" xfId="4692" xr:uid="{018E7F31-8E9E-4CBF-B520-9FD2AA0FDFAC}"/>
    <cellStyle name="£_BS Gary 2" xfId="4693" xr:uid="{49C43603-276D-4BDB-87ED-C5D156EE71FE}"/>
    <cellStyle name="£_BS Gary 2 2" xfId="21460" xr:uid="{4A07AAE0-5DA1-4118-9B4D-FAFDABE0FFC6}"/>
    <cellStyle name="£_BS Gary 3" xfId="21461" xr:uid="{E3536D22-1FED-42DA-855F-B00EABC75CEC}"/>
    <cellStyle name="£_BS Gary 4" xfId="21462" xr:uid="{7BE08769-0DC4-4F6A-8FA4-D567575A4262}"/>
    <cellStyle name="£_BS Gary 5" xfId="21463" xr:uid="{3307EDC0-B8A5-4996-9320-E9385FF0D168}"/>
    <cellStyle name="£_BS Gary_Australia F1 2010 template" xfId="4694" xr:uid="{06CE4545-52AC-428C-B603-158895363743}"/>
    <cellStyle name="£_BS Gary_Australia F1 2010 template 2" xfId="21464" xr:uid="{0CBF1732-2A13-435C-97E7-001D97F864E8}"/>
    <cellStyle name="£_BS Gary_Bupa International F1 2010 template" xfId="4695" xr:uid="{DA3FCB51-1E84-477F-A06D-DA1AB0E37435}"/>
    <cellStyle name="£_BS Gary_Bupa International F1 2010 template 2" xfId="21465" xr:uid="{2F27B445-3FB4-409A-8696-CAF90D08944E}"/>
    <cellStyle name="£_BS Gary_Hong Kong F2 2010 template" xfId="4696" xr:uid="{C1684E5A-E5B1-42CC-B315-250875B94525}"/>
    <cellStyle name="£_BS Gary_Hong Kong F2 2010 template 2" xfId="21466" xr:uid="{28CFCCD8-E87A-451C-9BF7-062B80208AF7}"/>
    <cellStyle name="£_BS Gary_Jeff page" xfId="4697" xr:uid="{7F919B5D-7483-4FBE-933F-FE4B69108BD3}"/>
    <cellStyle name="£_BS Gary_Jeff page 2" xfId="4698" xr:uid="{5483D34D-76AD-49F1-92DD-3905CD9102F0}"/>
    <cellStyle name="£_BS Gary_Jeff page 2 2" xfId="21467" xr:uid="{D6904C6C-74B0-4943-97A4-D3CB522A599B}"/>
    <cellStyle name="£_BS Gary_Jeff page 3" xfId="21468" xr:uid="{452D6868-7C05-469A-B711-0C80AC0740B4}"/>
    <cellStyle name="£_BS Gary_Jeff page 4" xfId="21469" xr:uid="{69B7B370-06B7-4EF6-8BB5-0AB536DF188A}"/>
    <cellStyle name="£_BS Gary_Jeff page 5" xfId="21470" xr:uid="{190144BC-65B8-41DC-A047-2F0DD1E93BB9}"/>
    <cellStyle name="£_BS Gary_Jeff page_Amedex F1 2010 template" xfId="4699" xr:uid="{335B1509-F233-4DB3-A725-D95B8EEF61AE}"/>
    <cellStyle name="£_BS Gary_Jeff page_Amedex F1 2010 template 2" xfId="21471" xr:uid="{85213E8A-0E72-4D5B-B60C-45370BACC767}"/>
    <cellStyle name="£_BS Gary_Jeff page_Australia F1 2010 template" xfId="4700" xr:uid="{D6473887-A7B8-4D6A-BB59-F836CFB15FC5}"/>
    <cellStyle name="£_BS Gary_Jeff page_Australia F1 2010 template 2" xfId="21472" xr:uid="{0B878EB5-A9DB-485B-AD46-186AEE2513A7}"/>
    <cellStyle name="£_BS Gary_Jeff page_Australia F2 2010 template" xfId="4701" xr:uid="{E96144B8-B030-4564-9C02-4753D5FFAC26}"/>
    <cellStyle name="£_BS Gary_Jeff page_Australia F2 2010 template 2" xfId="21473" xr:uid="{26FC45E8-563B-4250-9625-11200B692B6C}"/>
    <cellStyle name="£_BS Gary_Jeff page_Bupa International F1 2010 template" xfId="4702" xr:uid="{402C958D-37BC-451C-89C2-B29AB3D1407C}"/>
    <cellStyle name="£_BS Gary_Jeff page_Bupa International F1 2010 template 2" xfId="21474" xr:uid="{DC10BC79-8F06-4063-AD9F-D1679FFAA55D}"/>
    <cellStyle name="£_BS Gary_Jeff page_Latin America F1 2010 template" xfId="4703" xr:uid="{D5DBA789-0327-46DC-8D6F-BE37C2EF9E0B}"/>
    <cellStyle name="£_BS Gary_Jeff page_Latin America F1 2010 template 2" xfId="21475" xr:uid="{D637642E-8CBA-4EC9-9921-DDDC9BB7A1D8}"/>
    <cellStyle name="£_BS Gary_Jeff page_UKNA Division - F1 2010" xfId="4704" xr:uid="{463C37CA-DB08-4CD7-B750-1065F12A0A04}"/>
    <cellStyle name="£_BS Gary_Jeff page_UKNA Division - F1 2010 2" xfId="21476" xr:uid="{5D151032-FD40-453E-BCA0-AF582AE8BE1F}"/>
    <cellStyle name="£_BS Gary_UKNA Division - F1 2010" xfId="4705" xr:uid="{2420FF6C-3195-4E40-998F-B27F07C71B53}"/>
    <cellStyle name="£_BS Gary_UKNA Division - F1 2010 2" xfId="21477" xr:uid="{1AEAB672-BAC3-4901-8382-92E975E9AEFA}"/>
    <cellStyle name="£_BS&amp;CF-Commentary" xfId="4706" xr:uid="{062869A9-C632-49D7-8A52-87F12C996547}"/>
    <cellStyle name="£_BS&amp;CF-Commentary 2" xfId="21478" xr:uid="{D4294FBA-0F97-4D71-8FE0-BCD2C0025C13}"/>
    <cellStyle name="£_BSCF FG" xfId="4707" xr:uid="{26EFFD31-E32B-43EE-841F-918A18B8D080}"/>
    <cellStyle name="£_BSCF FG 10" xfId="4708" xr:uid="{D7A76A36-30B8-4F88-A95F-C836C63E88C7}"/>
    <cellStyle name="£_BSCF FG 10 2" xfId="21479" xr:uid="{B26F12C4-7A93-48B0-9229-9D1846683F56}"/>
    <cellStyle name="£_BSCF FG 11" xfId="4709" xr:uid="{2E813741-06E0-4FA8-9196-3E1BD5B46CF1}"/>
    <cellStyle name="£_BSCF FG 11 2" xfId="21480" xr:uid="{208B1B51-0299-44FB-B939-4A444E3318B8}"/>
    <cellStyle name="£_BSCF FG 12" xfId="4710" xr:uid="{4153B289-CE8B-49B9-8FDA-EDD71A3862F8}"/>
    <cellStyle name="£_BSCF FG 12 2" xfId="21481" xr:uid="{EDD519DC-3864-4099-8EB0-47EA6BF6C411}"/>
    <cellStyle name="£_BSCF FG 13" xfId="4711" xr:uid="{2993670D-F6B1-43EF-A61A-CCF2BC0B2CF7}"/>
    <cellStyle name="£_BSCF FG 13 2" xfId="21482" xr:uid="{DB7F646C-EA67-4955-A02D-26B2344A50D9}"/>
    <cellStyle name="£_BSCF FG 14" xfId="4712" xr:uid="{4F725945-9C2C-4229-8748-9EBB3FC6C0AC}"/>
    <cellStyle name="£_BSCF FG 14 2" xfId="21483" xr:uid="{BF225DAB-71F2-4399-8B67-5A5939FB5ABC}"/>
    <cellStyle name="£_BSCF FG 15" xfId="21484" xr:uid="{52A8E60E-0510-4FFA-BFD1-5604B50BD7C1}"/>
    <cellStyle name="£_BSCF FG 16" xfId="21485" xr:uid="{385D145C-064B-4C2A-876D-CC8F0F59B89A}"/>
    <cellStyle name="£_BSCF FG 17" xfId="21486" xr:uid="{96593AE3-7F41-407C-AFCE-CC96EAE84660}"/>
    <cellStyle name="£_BSCF FG 2" xfId="4713" xr:uid="{8CA3371A-9683-4EAD-BCF7-E477A00690E5}"/>
    <cellStyle name="£_BSCF FG 2 2" xfId="4714" xr:uid="{B60152C7-89B2-4A05-896F-4E7C9674A759}"/>
    <cellStyle name="£_BSCF FG 2 2 2" xfId="21487" xr:uid="{6FAF5117-2C79-445B-B925-1243D0F0B16C}"/>
    <cellStyle name="£_BSCF FG 2 3" xfId="21488" xr:uid="{35755434-0795-4E08-B402-4E64C6FD1F84}"/>
    <cellStyle name="£_BSCF FG 3" xfId="4715" xr:uid="{3F9B73E3-9767-41F5-96D1-69B6AB7BB28E}"/>
    <cellStyle name="£_BSCF FG 3 2" xfId="21489" xr:uid="{A4E868A7-D2CA-464F-8775-CA102C8A5AF7}"/>
    <cellStyle name="£_BSCF FG 4" xfId="4716" xr:uid="{05B1D87C-BE71-4672-831B-81C1D122E27E}"/>
    <cellStyle name="£_BSCF FG 4 2" xfId="21490" xr:uid="{FC1A69CD-1F59-45ED-81AA-13506C9E0BCC}"/>
    <cellStyle name="£_BSCF FG 5" xfId="4717" xr:uid="{020B629A-2346-40A9-957D-27F97B7FD050}"/>
    <cellStyle name="£_BSCF FG 5 2" xfId="21491" xr:uid="{0487E4D0-23B5-4668-A07E-37971A396248}"/>
    <cellStyle name="£_BSCF FG 6" xfId="4718" xr:uid="{774432CD-98A6-42C6-9B7B-96567E2CCC35}"/>
    <cellStyle name="£_BSCF FG 6 2" xfId="21492" xr:uid="{C1CE00E1-0E2A-40AD-8256-3304641A65E8}"/>
    <cellStyle name="£_BSCF FG 7" xfId="4719" xr:uid="{C9789F43-81C9-4BDA-B427-DD30FDFC94D0}"/>
    <cellStyle name="£_BSCF FG 7 2" xfId="21493" xr:uid="{692FDA8B-AAEA-48A2-A505-193D8D8BD448}"/>
    <cellStyle name="£_BSCF FG 8" xfId="4720" xr:uid="{F79303C5-CE67-4084-A01B-7E7FC595C369}"/>
    <cellStyle name="£_BSCF FG 8 2" xfId="21494" xr:uid="{0BAE07C0-A989-4EB1-9A0D-7C1E2765F5D5}"/>
    <cellStyle name="£_BSCF FG 9" xfId="4721" xr:uid="{45DD0BB8-A1F3-4CAE-8ECE-DF43A499B3DA}"/>
    <cellStyle name="£_BSCF FG 9 2" xfId="21495" xr:uid="{1EE84C48-7E6E-402C-85DD-E4AB348D5760}"/>
    <cellStyle name="£_BSCF FG_2007 Q! Frango Capex Summary1" xfId="4722" xr:uid="{1AF93463-6671-4C67-98EB-D30ABF528D8B}"/>
    <cellStyle name="£_BSCF FG_2007 Q! Frango Capex Summary1 10" xfId="4723" xr:uid="{54026D7E-FBF1-44E2-83ED-9B9E85AFBADF}"/>
    <cellStyle name="£_BSCF FG_2007 Q! Frango Capex Summary1 10 2" xfId="21496" xr:uid="{CFA1DD8C-52E9-4407-951D-D7B711240DFE}"/>
    <cellStyle name="£_BSCF FG_2007 Q! Frango Capex Summary1 11" xfId="4724" xr:uid="{B6DC2CE4-A0A5-4098-96B4-628AF0B7F4D6}"/>
    <cellStyle name="£_BSCF FG_2007 Q! Frango Capex Summary1 11 2" xfId="21497" xr:uid="{D5787DC4-214E-45BB-A7B8-2A988622922C}"/>
    <cellStyle name="£_BSCF FG_2007 Q! Frango Capex Summary1 12" xfId="4725" xr:uid="{A91FBFEF-A7ED-4629-8B6D-9A8195353894}"/>
    <cellStyle name="£_BSCF FG_2007 Q! Frango Capex Summary1 12 2" xfId="21498" xr:uid="{3CFA06FD-D5CD-4F9A-9E07-8CF47D172615}"/>
    <cellStyle name="£_BSCF FG_2007 Q! Frango Capex Summary1 13" xfId="4726" xr:uid="{0459C680-B80B-4682-886D-0C567C78EF2F}"/>
    <cellStyle name="£_BSCF FG_2007 Q! Frango Capex Summary1 13 2" xfId="21499" xr:uid="{3061CF7A-66BC-44E5-BC86-68070A2C0E87}"/>
    <cellStyle name="£_BSCF FG_2007 Q! Frango Capex Summary1 14" xfId="4727" xr:uid="{947D92FE-FD36-4659-97EF-21F77851C3B5}"/>
    <cellStyle name="£_BSCF FG_2007 Q! Frango Capex Summary1 14 2" xfId="21500" xr:uid="{6A58FDC3-5076-447A-A013-453839923083}"/>
    <cellStyle name="£_BSCF FG_2007 Q! Frango Capex Summary1 15" xfId="21501" xr:uid="{086F65D9-C906-4A23-8C74-9673E8173EC3}"/>
    <cellStyle name="£_BSCF FG_2007 Q! Frango Capex Summary1 16" xfId="21502" xr:uid="{D78F2241-D422-491B-A44E-C801EB86B419}"/>
    <cellStyle name="£_BSCF FG_2007 Q! Frango Capex Summary1 17" xfId="21503" xr:uid="{2E9F34C2-2E0E-42A9-B4EF-4442E7E21B4D}"/>
    <cellStyle name="£_BSCF FG_2007 Q! Frango Capex Summary1 2" xfId="4728" xr:uid="{E28E2C15-BCDC-4694-8608-260830A806BA}"/>
    <cellStyle name="£_BSCF FG_2007 Q! Frango Capex Summary1 2 2" xfId="4729" xr:uid="{637F533A-5D03-4B5C-A50C-2896F6B808DF}"/>
    <cellStyle name="£_BSCF FG_2007 Q! Frango Capex Summary1 2 2 2" xfId="21504" xr:uid="{5FD4A13D-5951-4DC5-B0D3-E3B3139BE3D0}"/>
    <cellStyle name="£_BSCF FG_2007 Q! Frango Capex Summary1 2 3" xfId="21505" xr:uid="{7376B9EE-E6FB-4219-9C05-1854B9B467FD}"/>
    <cellStyle name="£_BSCF FG_2007 Q! Frango Capex Summary1 3" xfId="4730" xr:uid="{654CE94C-43AE-435D-A8C7-4D9790CC7590}"/>
    <cellStyle name="£_BSCF FG_2007 Q! Frango Capex Summary1 3 2" xfId="21506" xr:uid="{437A4462-7D0C-4D41-A906-788B0383DD62}"/>
    <cellStyle name="£_BSCF FG_2007 Q! Frango Capex Summary1 4" xfId="4731" xr:uid="{485742C5-3241-421B-ADA8-5DCA214F2C0D}"/>
    <cellStyle name="£_BSCF FG_2007 Q! Frango Capex Summary1 4 2" xfId="21507" xr:uid="{D9CDA726-B6E7-4EB9-96A0-03111776A967}"/>
    <cellStyle name="£_BSCF FG_2007 Q! Frango Capex Summary1 5" xfId="4732" xr:uid="{4143E501-4D25-41AF-901D-10A0EFAD701F}"/>
    <cellStyle name="£_BSCF FG_2007 Q! Frango Capex Summary1 5 2" xfId="21508" xr:uid="{8B0FA041-9D63-4025-BE96-A3FE6E03AD71}"/>
    <cellStyle name="£_BSCF FG_2007 Q! Frango Capex Summary1 6" xfId="4733" xr:uid="{34FD8127-5130-4B58-9926-80340665A1A8}"/>
    <cellStyle name="£_BSCF FG_2007 Q! Frango Capex Summary1 6 2" xfId="21509" xr:uid="{D73FFB91-7A7B-4D51-ABD2-700CF5B18C0E}"/>
    <cellStyle name="£_BSCF FG_2007 Q! Frango Capex Summary1 7" xfId="4734" xr:uid="{3AE7DD08-DCFB-4797-8351-6913595C276C}"/>
    <cellStyle name="£_BSCF FG_2007 Q! Frango Capex Summary1 7 2" xfId="21510" xr:uid="{22D88275-F6D0-4FCC-B71C-137E3D1AFB0C}"/>
    <cellStyle name="£_BSCF FG_2007 Q! Frango Capex Summary1 8" xfId="4735" xr:uid="{BFAAE908-9121-4E85-B174-16B19255F3DA}"/>
    <cellStyle name="£_BSCF FG_2007 Q! Frango Capex Summary1 8 2" xfId="21511" xr:uid="{F008A114-D017-4E76-9E46-0BB46A4A6904}"/>
    <cellStyle name="£_BSCF FG_2007 Q! Frango Capex Summary1 9" xfId="4736" xr:uid="{CA46D2A0-650C-42D2-A9EC-1FFDB9FF5A26}"/>
    <cellStyle name="£_BSCF FG_2007 Q! Frango Capex Summary1 9 2" xfId="21512" xr:uid="{2BEFF672-BC03-45BD-A302-F50721E5F8CD}"/>
    <cellStyle name="£_BSCF FG_2007 Q! Frango Capex Summary1_OCT'13" xfId="4737" xr:uid="{CD65D27B-C500-4B3A-93BB-CB2459C8C6CF}"/>
    <cellStyle name="£_BSCF FG_2007 Q! Frango Capex Summary1_OCT'13 2" xfId="4738" xr:uid="{6BE87DCC-DB66-4605-BADC-38455FF5C257}"/>
    <cellStyle name="£_BSCF FG_2007 Q! Frango Capex Summary1_OCT'13 2 2" xfId="21513" xr:uid="{62E6DE51-261B-444E-8EE1-F52F0484BE37}"/>
    <cellStyle name="£_BSCF FG_2007 Q! Frango Capex Summary1_OCT'13 3" xfId="4739" xr:uid="{8957C96C-47DE-4860-8B93-EF1DDAD666DC}"/>
    <cellStyle name="£_BSCF FG_2007 Q! Frango Capex Summary1_OCT'13 3 2" xfId="21514" xr:uid="{A3ADB187-96C3-4C9A-B0BC-06278B876E4D}"/>
    <cellStyle name="£_BSCF FG_2007 Q! Frango Capex Summary1_OCT'13 4" xfId="4740" xr:uid="{2EE69709-E04F-4732-B9C5-1F1B42381803}"/>
    <cellStyle name="£_BSCF FG_2007 Q! Frango Capex Summary1_OCT'13 4 2" xfId="21515" xr:uid="{F3BC4940-89D7-4310-93D5-362C485A9466}"/>
    <cellStyle name="£_BSCF FG_2007 Q! Frango Capex Summary1_OCT'13 5" xfId="21516" xr:uid="{21EE57F4-A612-4221-8433-F8CA319813F0}"/>
    <cellStyle name="£_BSCF FG_2007 Q! Frango Capex Summary1_RECONCILE-ACCRUED-2013" xfId="4741" xr:uid="{04DE1C00-6282-4D4C-AB72-170E12076968}"/>
    <cellStyle name="£_BSCF FG_2007 Q! Frango Capex Summary1_RECONCILE-ACCRUED-2013 2" xfId="4742" xr:uid="{6BF9F1B9-6909-4824-AB76-2923280246A9}"/>
    <cellStyle name="£_BSCF FG_2007 Q! Frango Capex Summary1_RECONCILE-ACCRUED-2013 2 2" xfId="21517" xr:uid="{BD89F24A-D508-40A2-B793-90203AC91634}"/>
    <cellStyle name="£_BSCF FG_2007 Q! Frango Capex Summary1_RECONCILE-ACCRUED-2013 3" xfId="4743" xr:uid="{20DFCA80-7AD1-4DFE-B702-3F4C13A645C3}"/>
    <cellStyle name="£_BSCF FG_2007 Q! Frango Capex Summary1_RECONCILE-ACCRUED-2013 3 2" xfId="21518" xr:uid="{CFE89C50-1BE8-44FD-A2BC-0F3C2423E46F}"/>
    <cellStyle name="£_BSCF FG_2007 Q! Frango Capex Summary1_RECONCILE-ACCRUED-2013 4" xfId="4744" xr:uid="{C3DB7A89-5634-4699-8AED-A6237FC71A17}"/>
    <cellStyle name="£_BSCF FG_2007 Q! Frango Capex Summary1_RECONCILE-ACCRUED-2013 4 2" xfId="21519" xr:uid="{B6FA2F34-E9E4-4360-8953-4A4A1C942FFC}"/>
    <cellStyle name="£_BSCF FG_2007 Q! Frango Capex Summary1_RECONCILE-ACCRUED-2013 5" xfId="21520" xr:uid="{17EC405B-D81E-439C-8818-67A00B38A911}"/>
    <cellStyle name="£_BSCF FG_2007 Q! Frango Capex Summary1_RECONCILE-ACCRUED-2014" xfId="4745" xr:uid="{53A6312F-91A1-4CA0-90E8-5F747D467658}"/>
    <cellStyle name="£_BSCF FG_2007 Q! Frango Capex Summary1_RECONCILE-ACCRUED-2014 2" xfId="4746" xr:uid="{78E3C5D5-BE69-4FD3-9083-22E2390856E6}"/>
    <cellStyle name="£_BSCF FG_2007 Q! Frango Capex Summary1_RECONCILE-ACCRUED-2014 2 2" xfId="21521" xr:uid="{1E08896E-7CB3-4BF0-876A-E2D6D527E87E}"/>
    <cellStyle name="£_BSCF FG_2007 Q! Frango Capex Summary1_RECONCILE-ACCRUED-2014 3" xfId="4747" xr:uid="{34958172-A2B2-4972-BA86-AFD235EB11DA}"/>
    <cellStyle name="£_BSCF FG_2007 Q! Frango Capex Summary1_RECONCILE-ACCRUED-2014 3 2" xfId="21522" xr:uid="{AF9A3DDB-605B-47FA-9407-84D8D67D861F}"/>
    <cellStyle name="£_BSCF FG_2007 Q! Frango Capex Summary1_RECONCILE-ACCRUED-2014 4" xfId="4748" xr:uid="{9D89CF78-CDD4-4B6B-95B6-C4B635143A82}"/>
    <cellStyle name="£_BSCF FG_2007 Q! Frango Capex Summary1_RECONCILE-ACCRUED-2014 4 2" xfId="21523" xr:uid="{53B30419-916A-4CD8-87D0-476D05EB1262}"/>
    <cellStyle name="£_BSCF FG_2007 Q! Frango Capex Summary1_RECONCILE-ACCRUED-2014 5" xfId="21524" xr:uid="{42EF1B54-890B-48F6-BBC0-B808F02DBE9B}"/>
    <cellStyle name="£_BSCF FG_2007 Q! Frango Capex Summary1_Summary Intnl Mkts" xfId="4749" xr:uid="{8A6FAEF8-E30C-4E14-9458-9D7250163367}"/>
    <cellStyle name="£_BSCF FG_2007 Q! Frango Capex Summary1_Summary Intnl Mkts 2" xfId="21525" xr:uid="{4202FDDD-BA39-499D-B745-00402B501FBB}"/>
    <cellStyle name="£_BSCF FG_5 3YP Summaries" xfId="4750" xr:uid="{197835DF-0364-460B-B6D7-BB7D0C9E1289}"/>
    <cellStyle name="£_BSCF FG_5 3YP Summaries 10" xfId="4751" xr:uid="{FC159A8E-1791-4B82-BF94-96A7A55B4B2E}"/>
    <cellStyle name="£_BSCF FG_5 3YP Summaries 10 2" xfId="21526" xr:uid="{29C2A702-5905-4913-8A25-6C45B51780B4}"/>
    <cellStyle name="£_BSCF FG_5 3YP Summaries 11" xfId="4752" xr:uid="{E4300E20-C01A-440B-AAC7-BEB0177494CE}"/>
    <cellStyle name="£_BSCF FG_5 3YP Summaries 11 2" xfId="21527" xr:uid="{B504A503-5072-42F2-BAA1-2E807E110AAA}"/>
    <cellStyle name="£_BSCF FG_5 3YP Summaries 12" xfId="4753" xr:uid="{48F0310D-0BE5-4BDB-ABC0-7C5DAC92052A}"/>
    <cellStyle name="£_BSCF FG_5 3YP Summaries 12 2" xfId="21528" xr:uid="{7CBA7F10-39BC-4AF9-9E65-EE1520491741}"/>
    <cellStyle name="£_BSCF FG_5 3YP Summaries 13" xfId="4754" xr:uid="{F31BED2F-C4E2-4093-9D79-D12D88115F4A}"/>
    <cellStyle name="£_BSCF FG_5 3YP Summaries 13 2" xfId="21529" xr:uid="{246390F9-C682-47BF-896B-C5EC9898BE61}"/>
    <cellStyle name="£_BSCF FG_5 3YP Summaries 14" xfId="4755" xr:uid="{CF77BDC9-C35C-4573-9AE1-3BE2998135E6}"/>
    <cellStyle name="£_BSCF FG_5 3YP Summaries 14 2" xfId="21530" xr:uid="{91D07805-B9DD-48EC-AC38-6BED78C1AD90}"/>
    <cellStyle name="£_BSCF FG_5 3YP Summaries 15" xfId="21531" xr:uid="{04E4A99D-525C-4330-ACA1-E803D418221B}"/>
    <cellStyle name="£_BSCF FG_5 3YP Summaries 16" xfId="21532" xr:uid="{94C317A0-B1DC-4632-B590-EA64BCC76C4F}"/>
    <cellStyle name="£_BSCF FG_5 3YP Summaries 17" xfId="21533" xr:uid="{5FF2A290-5436-4A31-83BD-EFD88B4AB6F1}"/>
    <cellStyle name="£_BSCF FG_5 3YP Summaries 2" xfId="4756" xr:uid="{EA8800E6-1275-4045-8B1A-A9862AB35246}"/>
    <cellStyle name="£_BSCF FG_5 3YP Summaries 2 2" xfId="4757" xr:uid="{12EB8E70-CA15-4DB8-A321-9EC317BEA7FF}"/>
    <cellStyle name="£_BSCF FG_5 3YP Summaries 2 2 2" xfId="21534" xr:uid="{E5417548-64D8-4F76-8D10-7693E4E4E801}"/>
    <cellStyle name="£_BSCF FG_5 3YP Summaries 2 3" xfId="21535" xr:uid="{C86D9881-2B08-4D9E-B5B9-EE7A0E77449E}"/>
    <cellStyle name="£_BSCF FG_5 3YP Summaries 3" xfId="4758" xr:uid="{510B923B-670E-45DC-B720-DDCFF8DF4DEB}"/>
    <cellStyle name="£_BSCF FG_5 3YP Summaries 3 2" xfId="21536" xr:uid="{1E806EB7-8362-421B-8AE9-A2B2A24A5425}"/>
    <cellStyle name="£_BSCF FG_5 3YP Summaries 4" xfId="4759" xr:uid="{12253B5D-DCED-4BE4-BF72-DE529BCEA427}"/>
    <cellStyle name="£_BSCF FG_5 3YP Summaries 4 2" xfId="21537" xr:uid="{F550F233-5C72-401D-8B09-EB081AB44651}"/>
    <cellStyle name="£_BSCF FG_5 3YP Summaries 5" xfId="4760" xr:uid="{50F3B374-FD2A-454B-8FA6-A6D75EF5D504}"/>
    <cellStyle name="£_BSCF FG_5 3YP Summaries 5 2" xfId="21538" xr:uid="{17B1D291-65E3-4D09-8577-D49021E1058F}"/>
    <cellStyle name="£_BSCF FG_5 3YP Summaries 6" xfId="4761" xr:uid="{B9A8FA39-7D49-41E7-B485-036B6BA46568}"/>
    <cellStyle name="£_BSCF FG_5 3YP Summaries 6 2" xfId="21539" xr:uid="{D964AA65-281E-4294-8516-B0E130E073A1}"/>
    <cellStyle name="£_BSCF FG_5 3YP Summaries 7" xfId="4762" xr:uid="{B62AAE69-38A3-4E71-A178-1CC35F1D7770}"/>
    <cellStyle name="£_BSCF FG_5 3YP Summaries 7 2" xfId="21540" xr:uid="{92E963DD-23A1-4544-A029-C61FA44EFD72}"/>
    <cellStyle name="£_BSCF FG_5 3YP Summaries 8" xfId="4763" xr:uid="{445F9603-F54E-478F-8748-1EC7551AC78C}"/>
    <cellStyle name="£_BSCF FG_5 3YP Summaries 8 2" xfId="21541" xr:uid="{C73706E3-755C-4C0E-8E25-D24F3266FE80}"/>
    <cellStyle name="£_BSCF FG_5 3YP Summaries 9" xfId="4764" xr:uid="{A9C60D5A-BE8E-4F08-9AD3-09DF4DDEE632}"/>
    <cellStyle name="£_BSCF FG_5 3YP Summaries 9 2" xfId="21542" xr:uid="{1BE47494-4B1E-4072-B557-1C3CC86D2FDF}"/>
    <cellStyle name="£_BSCF FG_5 3YP Summaries_OCT'13" xfId="4765" xr:uid="{0B22D7AF-15A4-4216-A2CC-775C60B3A069}"/>
    <cellStyle name="£_BSCF FG_5 3YP Summaries_OCT'13 2" xfId="4766" xr:uid="{8BE8F1B8-995F-47C5-9DED-9AD109D1FCE0}"/>
    <cellStyle name="£_BSCF FG_5 3YP Summaries_OCT'13 2 2" xfId="21543" xr:uid="{21AF5415-B25E-476E-B061-AEBA6AD5947D}"/>
    <cellStyle name="£_BSCF FG_5 3YP Summaries_OCT'13 3" xfId="4767" xr:uid="{615B7DCA-69ED-4707-814F-DC22653560A9}"/>
    <cellStyle name="£_BSCF FG_5 3YP Summaries_OCT'13 3 2" xfId="21544" xr:uid="{4F1861D8-6BB4-48B3-B17E-5DFBEFC6CAD6}"/>
    <cellStyle name="£_BSCF FG_5 3YP Summaries_OCT'13 4" xfId="4768" xr:uid="{E9EB13C2-4E8D-4A81-BB4F-AAC022B92C55}"/>
    <cellStyle name="£_BSCF FG_5 3YP Summaries_OCT'13 4 2" xfId="21545" xr:uid="{E27A97ED-3D70-4EE1-B4EC-89A9CC5EE9F6}"/>
    <cellStyle name="£_BSCF FG_5 3YP Summaries_OCT'13 5" xfId="21546" xr:uid="{358DE74F-EEBD-4019-82C9-0D79534F44B5}"/>
    <cellStyle name="£_BSCF FG_5 3YP Summaries_RECONCILE-ACCRUED-2013" xfId="4769" xr:uid="{E47DFB62-DDAC-44E9-86B9-4BDB91D3E95D}"/>
    <cellStyle name="£_BSCF FG_5 3YP Summaries_RECONCILE-ACCRUED-2013 2" xfId="4770" xr:uid="{D1CDD3CD-3EA9-44CD-886A-3EFD6E07555A}"/>
    <cellStyle name="£_BSCF FG_5 3YP Summaries_RECONCILE-ACCRUED-2013 2 2" xfId="21547" xr:uid="{05031E4C-4F97-42C5-9C9C-D043450028B2}"/>
    <cellStyle name="£_BSCF FG_5 3YP Summaries_RECONCILE-ACCRUED-2013 3" xfId="4771" xr:uid="{C4045336-7843-4D3E-97D6-5E36A550C4FC}"/>
    <cellStyle name="£_BSCF FG_5 3YP Summaries_RECONCILE-ACCRUED-2013 3 2" xfId="21548" xr:uid="{A27EBEC2-1951-4185-AEAD-106C266BBCDB}"/>
    <cellStyle name="£_BSCF FG_5 3YP Summaries_RECONCILE-ACCRUED-2013 4" xfId="4772" xr:uid="{28A35B2D-54E5-46FF-8DAC-9958B70B7C09}"/>
    <cellStyle name="£_BSCF FG_5 3YP Summaries_RECONCILE-ACCRUED-2013 4 2" xfId="21549" xr:uid="{821C41E1-5EA0-4B31-8E55-1153BF07F53F}"/>
    <cellStyle name="£_BSCF FG_5 3YP Summaries_RECONCILE-ACCRUED-2013 5" xfId="21550" xr:uid="{A35EF0A6-5D00-4346-9F0C-725922168EDA}"/>
    <cellStyle name="£_BSCF FG_5 3YP Summaries_RECONCILE-ACCRUED-2014" xfId="4773" xr:uid="{96F041B2-5CAA-4FE1-8E24-FAD91EE2E190}"/>
    <cellStyle name="£_BSCF FG_5 3YP Summaries_RECONCILE-ACCRUED-2014 2" xfId="4774" xr:uid="{9DC23946-9305-4861-B654-D15D06078986}"/>
    <cellStyle name="£_BSCF FG_5 3YP Summaries_RECONCILE-ACCRUED-2014 2 2" xfId="21551" xr:uid="{DDFF0F32-EFBE-4586-AFC6-8036929ACDCC}"/>
    <cellStyle name="£_BSCF FG_5 3YP Summaries_RECONCILE-ACCRUED-2014 3" xfId="4775" xr:uid="{C3DE1DAF-F2F7-448A-9656-ADB51CDC837C}"/>
    <cellStyle name="£_BSCF FG_5 3YP Summaries_RECONCILE-ACCRUED-2014 3 2" xfId="21552" xr:uid="{D5F84FE0-23E7-44C3-B4DB-6C38FFA61827}"/>
    <cellStyle name="£_BSCF FG_5 3YP Summaries_RECONCILE-ACCRUED-2014 4" xfId="4776" xr:uid="{7A15B021-7C31-4265-82B3-C0586CF7EF63}"/>
    <cellStyle name="£_BSCF FG_5 3YP Summaries_RECONCILE-ACCRUED-2014 4 2" xfId="21553" xr:uid="{A7B1D6DD-2DCD-49DC-8C49-FEB16D3513B3}"/>
    <cellStyle name="£_BSCF FG_5 3YP Summaries_RECONCILE-ACCRUED-2014 5" xfId="21554" xr:uid="{0D6A5927-9F46-4116-95AF-F39F8A73BF72}"/>
    <cellStyle name="£_BSCF FG_5 3YP Summaries_Summary Intnl Mkts" xfId="4777" xr:uid="{498B311D-A881-47A9-9E71-C8EEFC05E863}"/>
    <cellStyle name="£_BSCF FG_5 3YP Summaries_Summary Intnl Mkts 2" xfId="21555" xr:uid="{D7A08A43-8FA2-44FB-843F-6BB2956862D6}"/>
    <cellStyle name="£_BSCF FG_AOP - B2C B2B V10" xfId="4778" xr:uid="{0CA2AB63-03C0-44C0-86CF-CCE353A134EB}"/>
    <cellStyle name="£_BSCF FG_AOP - B2C B2B V10 10" xfId="4779" xr:uid="{D660BE45-48A9-41E5-A7B1-9A7A869B7955}"/>
    <cellStyle name="£_BSCF FG_AOP - B2C B2B V10 10 2" xfId="21556" xr:uid="{5148B71C-7A59-4902-9860-886AC519C436}"/>
    <cellStyle name="£_BSCF FG_AOP - B2C B2B V10 11" xfId="4780" xr:uid="{F9BEE090-0F7E-423A-9BF5-5246C0517F73}"/>
    <cellStyle name="£_BSCF FG_AOP - B2C B2B V10 11 2" xfId="21557" xr:uid="{2B3E78D7-16EF-4FC3-AD87-22AF73B84D46}"/>
    <cellStyle name="£_BSCF FG_AOP - B2C B2B V10 12" xfId="4781" xr:uid="{284BC845-EBF7-4991-852E-C3859DEC6EA2}"/>
    <cellStyle name="£_BSCF FG_AOP - B2C B2B V10 12 2" xfId="21558" xr:uid="{8CE1C316-81F4-418C-899D-4F1531861E0F}"/>
    <cellStyle name="£_BSCF FG_AOP - B2C B2B V10 13" xfId="4782" xr:uid="{B71D9527-5A26-450F-8A34-803D08056CB0}"/>
    <cellStyle name="£_BSCF FG_AOP - B2C B2B V10 13 2" xfId="21559" xr:uid="{F752E88D-301E-4FFB-A2FF-B3E4AB89EB3C}"/>
    <cellStyle name="£_BSCF FG_AOP - B2C B2B V10 14" xfId="4783" xr:uid="{421F75EF-67D0-4E2B-8DC1-700B875CAD9E}"/>
    <cellStyle name="£_BSCF FG_AOP - B2C B2B V10 14 2" xfId="21560" xr:uid="{9BBFB344-4612-4866-884B-F19DE3F5396D}"/>
    <cellStyle name="£_BSCF FG_AOP - B2C B2B V10 15" xfId="21561" xr:uid="{29C48183-3F51-4A15-9441-E087C760B528}"/>
    <cellStyle name="£_BSCF FG_AOP - B2C B2B V10 16" xfId="21562" xr:uid="{5EB5547E-5BCD-45CA-B4D5-C6B49F211A9E}"/>
    <cellStyle name="£_BSCF FG_AOP - B2C B2B V10 17" xfId="21563" xr:uid="{CB7310F0-2D49-4B95-A5F2-AD81F571E2A4}"/>
    <cellStyle name="£_BSCF FG_AOP - B2C B2B V10 2" xfId="4784" xr:uid="{6283302B-BEB8-45EF-8764-9A43441D3852}"/>
    <cellStyle name="£_BSCF FG_AOP - B2C B2B V10 2 2" xfId="4785" xr:uid="{C54C659B-7F1B-48CF-A285-3209AB3E0A29}"/>
    <cellStyle name="£_BSCF FG_AOP - B2C B2B V10 2 2 2" xfId="21564" xr:uid="{58CEF1A5-E000-4969-B3A8-A3C74E307C76}"/>
    <cellStyle name="£_BSCF FG_AOP - B2C B2B V10 2 3" xfId="21565" xr:uid="{54A47158-1694-431E-9032-924FC0836D6A}"/>
    <cellStyle name="£_BSCF FG_AOP - B2C B2B V10 3" xfId="4786" xr:uid="{730E811E-9C49-4860-A103-1BA653EEBB3C}"/>
    <cellStyle name="£_BSCF FG_AOP - B2C B2B V10 3 2" xfId="21566" xr:uid="{EA37FB54-AA5F-4002-8D9B-2EA971448A26}"/>
    <cellStyle name="£_BSCF FG_AOP - B2C B2B V10 4" xfId="4787" xr:uid="{5383CD2E-41A8-4097-93DC-2D01FD474E99}"/>
    <cellStyle name="£_BSCF FG_AOP - B2C B2B V10 4 2" xfId="21567" xr:uid="{1E35F5E7-D248-4426-A18D-B843113E67B6}"/>
    <cellStyle name="£_BSCF FG_AOP - B2C B2B V10 5" xfId="4788" xr:uid="{8DC60C41-ECB5-47D0-948F-9CD3636E454A}"/>
    <cellStyle name="£_BSCF FG_AOP - B2C B2B V10 5 2" xfId="21568" xr:uid="{8E97D8CF-F3EA-458A-AB53-608DA652F8E5}"/>
    <cellStyle name="£_BSCF FG_AOP - B2C B2B V10 6" xfId="4789" xr:uid="{E4477B73-BA35-464B-80E8-4A910DD34510}"/>
    <cellStyle name="£_BSCF FG_AOP - B2C B2B V10 6 2" xfId="21569" xr:uid="{8CDF6980-4034-4CC4-98AA-F1405277D978}"/>
    <cellStyle name="£_BSCF FG_AOP - B2C B2B V10 7" xfId="4790" xr:uid="{DC3CB5BB-19CC-4FA4-BC41-D694303825BD}"/>
    <cellStyle name="£_BSCF FG_AOP - B2C B2B V10 7 2" xfId="21570" xr:uid="{991F7CCB-8A6C-4708-9725-8D29BD4F5AD2}"/>
    <cellStyle name="£_BSCF FG_AOP - B2C B2B V10 8" xfId="4791" xr:uid="{974BD831-BC6B-4D49-A9ED-AA68A8C48C60}"/>
    <cellStyle name="£_BSCF FG_AOP - B2C B2B V10 8 2" xfId="21571" xr:uid="{11B14CF4-0596-489D-9C12-0DB97716971B}"/>
    <cellStyle name="£_BSCF FG_AOP - B2C B2B V10 9" xfId="4792" xr:uid="{7E805D7F-F12A-42AD-8DD2-2D5A0BFCB4B1}"/>
    <cellStyle name="£_BSCF FG_AOP - B2C B2B V10 9 2" xfId="21572" xr:uid="{7F0E0B35-0EA1-427A-882A-D5BAEC4A4C10}"/>
    <cellStyle name="£_BSCF FG_AOP - B2C B2B V10_OCT'13" xfId="4793" xr:uid="{6830C0A4-5377-47D3-90D1-4EDF7CE80581}"/>
    <cellStyle name="£_BSCF FG_AOP - B2C B2B V10_OCT'13 2" xfId="4794" xr:uid="{29792C69-8E61-4C90-94B8-9B26B54446E8}"/>
    <cellStyle name="£_BSCF FG_AOP - B2C B2B V10_OCT'13 2 2" xfId="21573" xr:uid="{BDE47FA8-33DB-4BD1-A64A-FB54F642452A}"/>
    <cellStyle name="£_BSCF FG_AOP - B2C B2B V10_OCT'13 3" xfId="4795" xr:uid="{A549B583-3AE3-4818-9F0F-06A246F02D89}"/>
    <cellStyle name="£_BSCF FG_AOP - B2C B2B V10_OCT'13 3 2" xfId="21574" xr:uid="{9A042CB6-5BEE-43EC-BA0E-61AFFD661F0E}"/>
    <cellStyle name="£_BSCF FG_AOP - B2C B2B V10_OCT'13 4" xfId="4796" xr:uid="{873D0480-3337-4D11-9D30-67F0D503F8A5}"/>
    <cellStyle name="£_BSCF FG_AOP - B2C B2B V10_OCT'13 4 2" xfId="21575" xr:uid="{2A3AFEE1-C5DF-4584-A666-936630E58C7C}"/>
    <cellStyle name="£_BSCF FG_AOP - B2C B2B V10_OCT'13 5" xfId="21576" xr:uid="{921ECDF0-93CD-481A-A2B8-8A6D07244E11}"/>
    <cellStyle name="£_BSCF FG_AOP - B2C B2B V10_RECONCILE-ACCRUED-2013" xfId="4797" xr:uid="{70B038A2-EB43-4353-BA28-35C2BE3F6EE0}"/>
    <cellStyle name="£_BSCF FG_AOP - B2C B2B V10_RECONCILE-ACCRUED-2013 2" xfId="4798" xr:uid="{0A840F93-A1B8-40D4-9871-D2DD93035B09}"/>
    <cellStyle name="£_BSCF FG_AOP - B2C B2B V10_RECONCILE-ACCRUED-2013 2 2" xfId="21577" xr:uid="{B9199D0B-EB25-4A8C-9CA5-8539B497FDFD}"/>
    <cellStyle name="£_BSCF FG_AOP - B2C B2B V10_RECONCILE-ACCRUED-2013 3" xfId="4799" xr:uid="{EA7E2C4A-BCAC-4BD6-A621-14F544755EC5}"/>
    <cellStyle name="£_BSCF FG_AOP - B2C B2B V10_RECONCILE-ACCRUED-2013 3 2" xfId="21578" xr:uid="{35C61606-EF6A-44A8-9892-0C32DC36C7BF}"/>
    <cellStyle name="£_BSCF FG_AOP - B2C B2B V10_RECONCILE-ACCRUED-2013 4" xfId="4800" xr:uid="{18DE6229-68B2-4EC6-A8EC-9BCE80430034}"/>
    <cellStyle name="£_BSCF FG_AOP - B2C B2B V10_RECONCILE-ACCRUED-2013 4 2" xfId="21579" xr:uid="{CC424EC6-A487-4DA2-8592-6FD2E0E9DDBA}"/>
    <cellStyle name="£_BSCF FG_AOP - B2C B2B V10_RECONCILE-ACCRUED-2013 5" xfId="21580" xr:uid="{8F1279F6-E24F-4EE5-9340-542F4139CA8E}"/>
    <cellStyle name="£_BSCF FG_AOP - B2C B2B V10_RECONCILE-ACCRUED-2014" xfId="4801" xr:uid="{9C2E7AD6-1800-43CC-B27C-97BCF31184BC}"/>
    <cellStyle name="£_BSCF FG_AOP - B2C B2B V10_RECONCILE-ACCRUED-2014 2" xfId="4802" xr:uid="{650955D0-D3C5-4ED7-B916-F5457A1FF01C}"/>
    <cellStyle name="£_BSCF FG_AOP - B2C B2B V10_RECONCILE-ACCRUED-2014 2 2" xfId="21581" xr:uid="{0EA26CD1-2840-4C37-8B84-B2CB7759C153}"/>
    <cellStyle name="£_BSCF FG_AOP - B2C B2B V10_RECONCILE-ACCRUED-2014 3" xfId="4803" xr:uid="{701021A3-DF3E-4B7C-ADAB-2AECF3B1C77E}"/>
    <cellStyle name="£_BSCF FG_AOP - B2C B2B V10_RECONCILE-ACCRUED-2014 3 2" xfId="21582" xr:uid="{16011DF7-D318-4ADE-BD85-094B0D1F543D}"/>
    <cellStyle name="£_BSCF FG_AOP - B2C B2B V10_RECONCILE-ACCRUED-2014 4" xfId="4804" xr:uid="{B4148119-6F60-446D-B06D-962AF635FF2F}"/>
    <cellStyle name="£_BSCF FG_AOP - B2C B2B V10_RECONCILE-ACCRUED-2014 4 2" xfId="21583" xr:uid="{99E7AE6C-C35D-4052-97AC-F0F0D30B5949}"/>
    <cellStyle name="£_BSCF FG_AOP - B2C B2B V10_RECONCILE-ACCRUED-2014 5" xfId="21584" xr:uid="{D8EA21B3-058B-47B3-A24F-720A559096D7}"/>
    <cellStyle name="£_BSCF FG_AOP - B2C B2B V10_Summary Intnl Mkts" xfId="4805" xr:uid="{4780B059-E492-4B82-A57E-98112FD05D8D}"/>
    <cellStyle name="£_BSCF FG_AOP - B2C B2B V10_Summary Intnl Mkts 2" xfId="21585" xr:uid="{72A10682-9715-4B11-B702-C9370E1FE464}"/>
    <cellStyle name="£_BSCF FG_Costs" xfId="4806" xr:uid="{DB2C28FB-3792-4644-87D5-582CBF613698}"/>
    <cellStyle name="£_BSCF FG_Costs 2" xfId="21586" xr:uid="{79D5BBDC-D012-4009-A3FD-06469611F8B9}"/>
    <cellStyle name="£_BSCF FG_Jeff page" xfId="4807" xr:uid="{B531374F-8EA6-4095-AF9A-F02DB65B2B1C}"/>
    <cellStyle name="£_BSCF FG_Jeff page 10" xfId="4808" xr:uid="{9DEB38A7-7EBD-46BF-913B-59C93F0337D8}"/>
    <cellStyle name="£_BSCF FG_Jeff page 10 2" xfId="21587" xr:uid="{EA01CF47-D0FA-4A26-BFAF-50BB0D647AB9}"/>
    <cellStyle name="£_BSCF FG_Jeff page 11" xfId="4809" xr:uid="{A8581424-A3F4-4005-863F-2112A28F57F1}"/>
    <cellStyle name="£_BSCF FG_Jeff page 11 2" xfId="21588" xr:uid="{D081B95E-CF17-4F2B-BD29-489DFC828469}"/>
    <cellStyle name="£_BSCF FG_Jeff page 12" xfId="4810" xr:uid="{522204B2-AB44-400C-85E1-423B7336A0D7}"/>
    <cellStyle name="£_BSCF FG_Jeff page 12 2" xfId="21589" xr:uid="{6B7D9089-FBA5-4E29-96C0-4C5A43898BDF}"/>
    <cellStyle name="£_BSCF FG_Jeff page 13" xfId="4811" xr:uid="{3815AB08-8ED4-44F6-8F65-2D040D3EC5A7}"/>
    <cellStyle name="£_BSCF FG_Jeff page 13 2" xfId="21590" xr:uid="{3CB28E03-0B20-4F37-89EB-F7BA1AAED9E1}"/>
    <cellStyle name="£_BSCF FG_Jeff page 14" xfId="4812" xr:uid="{CE96C427-D19E-48AD-9601-34F7D872080E}"/>
    <cellStyle name="£_BSCF FG_Jeff page 14 2" xfId="21591" xr:uid="{F283EE30-8EF5-4E24-866C-69B541DB35BF}"/>
    <cellStyle name="£_BSCF FG_Jeff page 15" xfId="21592" xr:uid="{6AE823F9-5BC0-4C6A-84DC-4327C641FF74}"/>
    <cellStyle name="£_BSCF FG_Jeff page 16" xfId="21593" xr:uid="{CF735B11-9A75-4075-AA6A-80E43EB744F5}"/>
    <cellStyle name="£_BSCF FG_Jeff page 17" xfId="21594" xr:uid="{6C35E0AD-C55B-4556-9B74-32E0A9410D41}"/>
    <cellStyle name="£_BSCF FG_Jeff page 2" xfId="4813" xr:uid="{5674845E-0B6E-4379-8C66-B079A51F9543}"/>
    <cellStyle name="£_BSCF FG_Jeff page 2 2" xfId="4814" xr:uid="{14EE0E0D-2BCA-4295-848B-241C37D04087}"/>
    <cellStyle name="£_BSCF FG_Jeff page 2 2 2" xfId="21595" xr:uid="{C7F44903-2D1C-4C55-87C2-7CA2F968CA8B}"/>
    <cellStyle name="£_BSCF FG_Jeff page 2 3" xfId="21596" xr:uid="{169A91B9-4539-4712-9784-6344517F42F1}"/>
    <cellStyle name="£_BSCF FG_Jeff page 3" xfId="4815" xr:uid="{FEC920E2-9428-4A38-BEF2-A4F9A78F64AC}"/>
    <cellStyle name="£_BSCF FG_Jeff page 3 2" xfId="21597" xr:uid="{A9E43B5E-8C71-423E-AA2A-EF3C49F2142C}"/>
    <cellStyle name="£_BSCF FG_Jeff page 4" xfId="4816" xr:uid="{3C3E1BE0-90F1-442C-9909-606979EE9D30}"/>
    <cellStyle name="£_BSCF FG_Jeff page 4 2" xfId="21598" xr:uid="{91B32334-0878-44E3-A694-A03961F2AD95}"/>
    <cellStyle name="£_BSCF FG_Jeff page 5" xfId="4817" xr:uid="{B873D0BB-4F51-462A-B7C3-3A3C49A82FE2}"/>
    <cellStyle name="£_BSCF FG_Jeff page 5 2" xfId="21599" xr:uid="{786EB07C-8F9D-4B61-9089-BD49E2D7E53C}"/>
    <cellStyle name="£_BSCF FG_Jeff page 6" xfId="4818" xr:uid="{7B18FFBF-31D0-4DCD-A292-CE5FA70B70C3}"/>
    <cellStyle name="£_BSCF FG_Jeff page 6 2" xfId="21600" xr:uid="{30CBB5E1-69A3-4F58-94B0-B175586D6D7E}"/>
    <cellStyle name="£_BSCF FG_Jeff page 7" xfId="4819" xr:uid="{87CFFD7D-0E6F-4976-AE7F-C43789C7FFAD}"/>
    <cellStyle name="£_BSCF FG_Jeff page 7 2" xfId="21601" xr:uid="{B3EE6FFA-49EA-4F8B-9F71-1828E47544EB}"/>
    <cellStyle name="£_BSCF FG_Jeff page 8" xfId="4820" xr:uid="{D58869A7-90C1-45A4-8173-532CB069E205}"/>
    <cellStyle name="£_BSCF FG_Jeff page 8 2" xfId="21602" xr:uid="{7C14842E-DE15-4A0E-998E-2A60CFAA528D}"/>
    <cellStyle name="£_BSCF FG_Jeff page 9" xfId="4821" xr:uid="{1E911196-23FC-4C87-84B5-753ABF1A33B8}"/>
    <cellStyle name="£_BSCF FG_Jeff page 9 2" xfId="21603" xr:uid="{E1E4566A-6198-4971-9E35-790B4B6F12CA}"/>
    <cellStyle name="£_BSCF FG_Jeff page_OCT'13" xfId="4822" xr:uid="{83D18CFD-C085-4814-851B-B779EDC838D2}"/>
    <cellStyle name="£_BSCF FG_Jeff page_OCT'13 2" xfId="4823" xr:uid="{97928546-7666-4868-8DB3-A54FF57F3EFC}"/>
    <cellStyle name="£_BSCF FG_Jeff page_OCT'13 2 2" xfId="21604" xr:uid="{27101141-84DA-4570-8741-15CDEADE383E}"/>
    <cellStyle name="£_BSCF FG_Jeff page_OCT'13 3" xfId="4824" xr:uid="{2C699FA3-4549-4170-A392-FC19C46E9EAE}"/>
    <cellStyle name="£_BSCF FG_Jeff page_OCT'13 3 2" xfId="21605" xr:uid="{ED2915F1-CB4E-432E-B897-818065E03C7C}"/>
    <cellStyle name="£_BSCF FG_Jeff page_OCT'13 4" xfId="4825" xr:uid="{28580497-B3F9-4DB4-A370-6A3B0F9245CF}"/>
    <cellStyle name="£_BSCF FG_Jeff page_OCT'13 4 2" xfId="21606" xr:uid="{36D1A62E-9B51-421B-9312-251E5ADB9374}"/>
    <cellStyle name="£_BSCF FG_Jeff page_OCT'13 5" xfId="21607" xr:uid="{F9E0CAB9-EAC3-470E-99C5-F88CE078A15B}"/>
    <cellStyle name="£_BSCF FG_Jeff page_RECONCILE-ACCRUED-2013" xfId="4826" xr:uid="{BCBF359E-8E74-4A6A-9788-64A4D37DCDF0}"/>
    <cellStyle name="£_BSCF FG_Jeff page_RECONCILE-ACCRUED-2013 2" xfId="4827" xr:uid="{DDEEEA32-1658-426E-8838-3739AA1BF343}"/>
    <cellStyle name="£_BSCF FG_Jeff page_RECONCILE-ACCRUED-2013 2 2" xfId="21608" xr:uid="{3849F251-0CB9-4F3E-8E05-476B6F6A16FD}"/>
    <cellStyle name="£_BSCF FG_Jeff page_RECONCILE-ACCRUED-2013 3" xfId="4828" xr:uid="{5401E485-2953-49BB-BFCB-41C59CA940C6}"/>
    <cellStyle name="£_BSCF FG_Jeff page_RECONCILE-ACCRUED-2013 3 2" xfId="21609" xr:uid="{535B811D-9E7E-412F-898C-3BFEB06733BD}"/>
    <cellStyle name="£_BSCF FG_Jeff page_RECONCILE-ACCRUED-2013 4" xfId="4829" xr:uid="{2175B5B1-337E-484A-9FF9-F30E9D2CF40D}"/>
    <cellStyle name="£_BSCF FG_Jeff page_RECONCILE-ACCRUED-2013 4 2" xfId="21610" xr:uid="{D8BFD519-9545-4D37-910F-DC0406A4BA62}"/>
    <cellStyle name="£_BSCF FG_Jeff page_RECONCILE-ACCRUED-2013 5" xfId="21611" xr:uid="{8DB8574D-E9CC-4455-851C-C7CDBEA141B1}"/>
    <cellStyle name="£_BSCF FG_Jeff page_RECONCILE-ACCRUED-2014" xfId="4830" xr:uid="{A38C5638-C66B-4683-B263-738858A75F27}"/>
    <cellStyle name="£_BSCF FG_Jeff page_RECONCILE-ACCRUED-2014 2" xfId="4831" xr:uid="{1783D909-DD67-4CAE-86EF-46034EE78602}"/>
    <cellStyle name="£_BSCF FG_Jeff page_RECONCILE-ACCRUED-2014 2 2" xfId="21612" xr:uid="{B8A01EC8-7039-4DFA-BC2E-5EFC63F00A51}"/>
    <cellStyle name="£_BSCF FG_Jeff page_RECONCILE-ACCRUED-2014 3" xfId="4832" xr:uid="{6698E855-326D-4826-BC77-6A868FC89359}"/>
    <cellStyle name="£_BSCF FG_Jeff page_RECONCILE-ACCRUED-2014 3 2" xfId="21613" xr:uid="{CA78A5F1-57F1-4F2A-8B1E-D5E6BB449993}"/>
    <cellStyle name="£_BSCF FG_Jeff page_RECONCILE-ACCRUED-2014 4" xfId="4833" xr:uid="{82629021-67AC-4FC1-8E10-84C930875E21}"/>
    <cellStyle name="£_BSCF FG_Jeff page_RECONCILE-ACCRUED-2014 4 2" xfId="21614" xr:uid="{DD2A54FE-3D3F-4D4C-B931-EC93111E16BA}"/>
    <cellStyle name="£_BSCF FG_Jeff page_RECONCILE-ACCRUED-2014 5" xfId="21615" xr:uid="{DE86A6E1-AE65-4988-88D5-8B38E54428A3}"/>
    <cellStyle name="£_BSCF FG_OCT'13" xfId="4834" xr:uid="{E2B8BF56-7940-4A80-AB54-4D732C492B63}"/>
    <cellStyle name="£_BSCF FG_OCT'13 2" xfId="4835" xr:uid="{DBAE8F40-32AF-41BE-8A15-2F9B824A0525}"/>
    <cellStyle name="£_BSCF FG_OCT'13 2 2" xfId="21616" xr:uid="{D6870957-F909-4292-8FAC-ACEFE59FDA91}"/>
    <cellStyle name="£_BSCF FG_OCT'13 3" xfId="4836" xr:uid="{167E6A04-B722-4980-8BD5-2409BDC5B30B}"/>
    <cellStyle name="£_BSCF FG_OCT'13 3 2" xfId="21617" xr:uid="{E0615F03-F053-40ED-8E7B-9636B623E179}"/>
    <cellStyle name="£_BSCF FG_OCT'13 4" xfId="4837" xr:uid="{796AFC36-2005-4118-B3BB-E4F5D224E5F4}"/>
    <cellStyle name="£_BSCF FG_OCT'13 4 2" xfId="21618" xr:uid="{C90E183B-0712-4A06-9D49-DABF41A77DA2}"/>
    <cellStyle name="£_BSCF FG_OCT'13 5" xfId="21619" xr:uid="{31B52BE6-DBAF-4034-9921-7967DCBE4662}"/>
    <cellStyle name="£_BSCF FG_P02 COSTS - New Format" xfId="4838" xr:uid="{769FE216-B885-4517-A36E-520748B008E2}"/>
    <cellStyle name="£_BSCF FG_P02 COSTS - New Format 10" xfId="4839" xr:uid="{F0C6B416-BB97-41A7-87E4-AC1C742F3A4B}"/>
    <cellStyle name="£_BSCF FG_P02 COSTS - New Format 10 2" xfId="21620" xr:uid="{D11292BD-70BB-4905-BC3F-BFF67E7CB7C6}"/>
    <cellStyle name="£_BSCF FG_P02 COSTS - New Format 11" xfId="4840" xr:uid="{78ABDE0B-16A5-4B09-ABCB-D3918B66C34F}"/>
    <cellStyle name="£_BSCF FG_P02 COSTS - New Format 11 2" xfId="21621" xr:uid="{84B170BC-2FE8-4CA5-A5AC-395E14846EB3}"/>
    <cellStyle name="£_BSCF FG_P02 COSTS - New Format 12" xfId="4841" xr:uid="{51255049-5DDD-4D34-9A7A-F4FC5DF11F51}"/>
    <cellStyle name="£_BSCF FG_P02 COSTS - New Format 12 2" xfId="21622" xr:uid="{95A59874-90B8-4792-8E91-346CCCDAD38F}"/>
    <cellStyle name="£_BSCF FG_P02 COSTS - New Format 13" xfId="4842" xr:uid="{32C3766D-225B-4CD5-9119-AEBE6A7A750A}"/>
    <cellStyle name="£_BSCF FG_P02 COSTS - New Format 13 2" xfId="21623" xr:uid="{C6481798-A0CA-482C-AD64-6AE522FA07EF}"/>
    <cellStyle name="£_BSCF FG_P02 COSTS - New Format 14" xfId="4843" xr:uid="{32BBAC0C-C157-4133-B427-4E6B0FB6F425}"/>
    <cellStyle name="£_BSCF FG_P02 COSTS - New Format 14 2" xfId="21624" xr:uid="{4208A6EA-650F-49F5-808A-3E3871F800B0}"/>
    <cellStyle name="£_BSCF FG_P02 COSTS - New Format 15" xfId="21625" xr:uid="{C867F566-11FE-4ABF-8427-56E1B553EBB4}"/>
    <cellStyle name="£_BSCF FG_P02 COSTS - New Format 16" xfId="21626" xr:uid="{B1B13BEC-0501-47EB-A849-40C83FC85D17}"/>
    <cellStyle name="£_BSCF FG_P02 COSTS - New Format 17" xfId="21627" xr:uid="{DC2F8EFE-C72E-4C79-A825-0FEFA5C2C482}"/>
    <cellStyle name="£_BSCF FG_P02 COSTS - New Format 2" xfId="4844" xr:uid="{97BDC476-EFD6-4524-9E11-E41529719205}"/>
    <cellStyle name="£_BSCF FG_P02 COSTS - New Format 2 2" xfId="4845" xr:uid="{F5ACC043-EFC7-4670-8D29-E8F2EFD30F9E}"/>
    <cellStyle name="£_BSCF FG_P02 COSTS - New Format 2 2 2" xfId="21628" xr:uid="{2E75A9B0-0A7E-4131-93E1-1418707D1B76}"/>
    <cellStyle name="£_BSCF FG_P02 COSTS - New Format 2 3" xfId="21629" xr:uid="{9C37C4D7-F1E6-4979-932D-2A8731494583}"/>
    <cellStyle name="£_BSCF FG_P02 COSTS - New Format 3" xfId="4846" xr:uid="{C0873CDD-7B5C-470D-A121-C2C5EFBF5175}"/>
    <cellStyle name="£_BSCF FG_P02 COSTS - New Format 3 2" xfId="21630" xr:uid="{D7DF762E-5839-4F88-8A2E-2258DA778556}"/>
    <cellStyle name="£_BSCF FG_P02 COSTS - New Format 4" xfId="4847" xr:uid="{03D2490B-0747-4124-BB38-768607B3F387}"/>
    <cellStyle name="£_BSCF FG_P02 COSTS - New Format 4 2" xfId="21631" xr:uid="{A2B87AF3-2871-4E09-AC9A-A6EE116BEEAE}"/>
    <cellStyle name="£_BSCF FG_P02 COSTS - New Format 5" xfId="4848" xr:uid="{48C5FD38-A777-4CF1-8ABE-614D2417251E}"/>
    <cellStyle name="£_BSCF FG_P02 COSTS - New Format 5 2" xfId="21632" xr:uid="{354D1466-A85E-491A-B862-FA7F2CC5F52D}"/>
    <cellStyle name="£_BSCF FG_P02 COSTS - New Format 6" xfId="4849" xr:uid="{48340344-141D-4414-8226-5C3F6B749BA8}"/>
    <cellStyle name="£_BSCF FG_P02 COSTS - New Format 6 2" xfId="21633" xr:uid="{05335E56-8FCD-42E5-AF8A-BACAB71E41DF}"/>
    <cellStyle name="£_BSCF FG_P02 COSTS - New Format 7" xfId="4850" xr:uid="{7B075318-55B0-4D96-A2B2-E3968C8D9EBF}"/>
    <cellStyle name="£_BSCF FG_P02 COSTS - New Format 7 2" xfId="21634" xr:uid="{E1272757-A9B0-4FA1-9904-3991005330CB}"/>
    <cellStyle name="£_BSCF FG_P02 COSTS - New Format 8" xfId="4851" xr:uid="{BF96D485-7E06-4DA6-ADB1-469A9514C005}"/>
    <cellStyle name="£_BSCF FG_P02 COSTS - New Format 8 2" xfId="21635" xr:uid="{8B7C6F95-44BE-43DF-8A94-AC2B0E362CF1}"/>
    <cellStyle name="£_BSCF FG_P02 COSTS - New Format 9" xfId="4852" xr:uid="{4723B22C-1CDB-49FA-A085-837AE64D5602}"/>
    <cellStyle name="£_BSCF FG_P02 COSTS - New Format 9 2" xfId="21636" xr:uid="{C44FED19-71D3-4193-A1FE-872CE7BDFFEC}"/>
    <cellStyle name="£_BSCF FG_P02 COSTS - New Format_OCT'13" xfId="4853" xr:uid="{078E784C-5DD2-4362-A62A-B2C06810033E}"/>
    <cellStyle name="£_BSCF FG_P02 COSTS - New Format_OCT'13 2" xfId="4854" xr:uid="{6E04E26E-653A-44CC-8F15-F76C8C6BCC6B}"/>
    <cellStyle name="£_BSCF FG_P02 COSTS - New Format_OCT'13 2 2" xfId="21637" xr:uid="{8B9C6645-F350-4295-B6B5-2B17E8883B9F}"/>
    <cellStyle name="£_BSCF FG_P02 COSTS - New Format_OCT'13 3" xfId="4855" xr:uid="{A9DCA0B7-3435-481A-AB0A-B56F74901222}"/>
    <cellStyle name="£_BSCF FG_P02 COSTS - New Format_OCT'13 3 2" xfId="21638" xr:uid="{961C44BA-1A3A-4A0C-AAA3-35974D48646B}"/>
    <cellStyle name="£_BSCF FG_P02 COSTS - New Format_OCT'13 4" xfId="4856" xr:uid="{D5D8B3B8-5DB3-4C7B-909E-4DDED6821E4D}"/>
    <cellStyle name="£_BSCF FG_P02 COSTS - New Format_OCT'13 4 2" xfId="21639" xr:uid="{127CEB40-A976-410C-8B4C-65DB1944CDC3}"/>
    <cellStyle name="£_BSCF FG_P02 COSTS - New Format_OCT'13 5" xfId="21640" xr:uid="{C03AB5E0-C128-4949-9016-B23F61D07744}"/>
    <cellStyle name="£_BSCF FG_P02 COSTS - New Format_RECONCILE-ACCRUED-2013" xfId="4857" xr:uid="{9C20E39E-92A2-4DD1-95CA-F3D5DE768AB3}"/>
    <cellStyle name="£_BSCF FG_P02 COSTS - New Format_RECONCILE-ACCRUED-2013 2" xfId="4858" xr:uid="{BAFD4004-E90A-4BCE-97CE-6D6D83EEB25C}"/>
    <cellStyle name="£_BSCF FG_P02 COSTS - New Format_RECONCILE-ACCRUED-2013 2 2" xfId="21641" xr:uid="{174A70D7-FC7E-449F-9B62-8C382F8214FC}"/>
    <cellStyle name="£_BSCF FG_P02 COSTS - New Format_RECONCILE-ACCRUED-2013 3" xfId="4859" xr:uid="{8DCC8AC5-A97D-41B2-8F09-EF091295F3B9}"/>
    <cellStyle name="£_BSCF FG_P02 COSTS - New Format_RECONCILE-ACCRUED-2013 3 2" xfId="21642" xr:uid="{92781656-0D90-4FE4-8719-9492C31884CA}"/>
    <cellStyle name="£_BSCF FG_P02 COSTS - New Format_RECONCILE-ACCRUED-2013 4" xfId="4860" xr:uid="{6C888B9A-52E5-4C8B-8BDF-1BA45792979E}"/>
    <cellStyle name="£_BSCF FG_P02 COSTS - New Format_RECONCILE-ACCRUED-2013 4 2" xfId="21643" xr:uid="{9AD072B5-10C5-4687-AE90-C02E7FBF5147}"/>
    <cellStyle name="£_BSCF FG_P02 COSTS - New Format_RECONCILE-ACCRUED-2013 5" xfId="21644" xr:uid="{FDE12524-4EA4-4781-AA52-BCE4B6E28FF1}"/>
    <cellStyle name="£_BSCF FG_P02 COSTS - New Format_RECONCILE-ACCRUED-2014" xfId="4861" xr:uid="{03F2FD87-3CC5-4965-9C98-C7FE6D78562B}"/>
    <cellStyle name="£_BSCF FG_P02 COSTS - New Format_RECONCILE-ACCRUED-2014 2" xfId="4862" xr:uid="{48F578C8-BE01-4EAD-95A7-764867BDE3DD}"/>
    <cellStyle name="£_BSCF FG_P02 COSTS - New Format_RECONCILE-ACCRUED-2014 2 2" xfId="21645" xr:uid="{A81792A9-5895-4380-BB01-742B093EC51B}"/>
    <cellStyle name="£_BSCF FG_P02 COSTS - New Format_RECONCILE-ACCRUED-2014 3" xfId="4863" xr:uid="{AD2E3A15-CE32-4E28-BA7E-AE63928BB3B1}"/>
    <cellStyle name="£_BSCF FG_P02 COSTS - New Format_RECONCILE-ACCRUED-2014 3 2" xfId="21646" xr:uid="{194B9736-B4FC-4510-9A05-DED4A72F1D0A}"/>
    <cellStyle name="£_BSCF FG_P02 COSTS - New Format_RECONCILE-ACCRUED-2014 4" xfId="4864" xr:uid="{8D2EE344-A77E-48AE-9D25-C40E71254CC8}"/>
    <cellStyle name="£_BSCF FG_P02 COSTS - New Format_RECONCILE-ACCRUED-2014 4 2" xfId="21647" xr:uid="{803DE731-9B23-4223-B0A7-F6C4539E8D40}"/>
    <cellStyle name="£_BSCF FG_P02 COSTS - New Format_RECONCILE-ACCRUED-2014 5" xfId="21648" xr:uid="{DBBA927D-A8C8-4AD5-81D1-F3238789D309}"/>
    <cellStyle name="£_BSCF FG_P02 COSTS - New Format_Summary Intnl Mkts" xfId="4865" xr:uid="{6268A1EF-0D35-486A-AAAA-8E78873823F1}"/>
    <cellStyle name="£_BSCF FG_P02 COSTS - New Format_Summary Intnl Mkts 2" xfId="21649" xr:uid="{E175BE48-D2A9-44A6-849F-FF8DB0FA0FA9}"/>
    <cellStyle name="£_BSCF FG_P02 Travel MIPxls" xfId="4866" xr:uid="{440E67ED-69A8-4F6C-BFA6-723B97589A39}"/>
    <cellStyle name="£_BSCF FG_P02 Travel MIPxls 2" xfId="21650" xr:uid="{AE4B4C33-0617-40D3-8D64-DFF58DC7FBCC}"/>
    <cellStyle name="£_BSCF FG_P02 YTD REGS" xfId="4867" xr:uid="{4A42DC83-FAAA-42B2-BFA7-C65F6752009A}"/>
    <cellStyle name="£_BSCF FG_P02 YTD REGS 2" xfId="21651" xr:uid="{5A754DE8-D802-4BC9-BC0B-49F8002FC6B6}"/>
    <cellStyle name="£_BSCF FG_P0209 Cashplan with commentaries" xfId="4868" xr:uid="{5448E8C7-F1C4-48B3-8BE3-E603842A7B2C}"/>
    <cellStyle name="£_BSCF FG_P0209 Cashplan with commentaries 2" xfId="21652" xr:uid="{4A6B2C59-047C-4DC9-ACFA-9EB7E6663481}"/>
    <cellStyle name="£_BSCF FG_P0209 Dental Mgmt with commentaries" xfId="4869" xr:uid="{DEC48451-094C-4739-A136-77323747BC66}"/>
    <cellStyle name="£_BSCF FG_P0209 Dental Mgmt with commentaries 2" xfId="21653" xr:uid="{2AE9E56A-1B34-4CEF-9D6F-05AEA3B7A655}"/>
    <cellStyle name="£_BSCF FG_P06 MIP 09" xfId="4870" xr:uid="{41D15513-8F9B-4395-AED6-140686632C26}"/>
    <cellStyle name="£_BSCF FG_P06 MIP 09 2" xfId="21654" xr:uid="{C2C0B2B2-B42C-4A97-B0B6-DBC4BFE12C27}"/>
    <cellStyle name="£_BSCF FG_P06 MIP 09_Australia F2 2010 template" xfId="4871" xr:uid="{D9578B77-A73A-4717-A701-2981D5D5E487}"/>
    <cellStyle name="£_BSCF FG_P06 MIP 09_Australia F2 2010 template 2" xfId="21655" xr:uid="{376BF2E4-8645-454B-8D63-FB2BC89D562A}"/>
    <cellStyle name="£_BSCF FG_P10 WD5 Flash MIP" xfId="4872" xr:uid="{1D312C10-7372-4E62-A942-B2C1974036FB}"/>
    <cellStyle name="£_BSCF FG_P10 WD5 Flash MIP 2" xfId="4873" xr:uid="{998BDF3E-662B-4B30-B277-07A5969E80E5}"/>
    <cellStyle name="£_BSCF FG_P10 WD5 Flash MIP 2 2" xfId="21656" xr:uid="{6F2C0AAB-6B8F-42D5-BDA0-A853B807C6C1}"/>
    <cellStyle name="£_BSCF FG_P10 WD5 Flash MIP 3" xfId="21657" xr:uid="{C215C7E0-8234-4E2D-BEDF-572EDB3A60BE}"/>
    <cellStyle name="£_BSCF FG_P10 WD5 Flash MIP 4" xfId="21658" xr:uid="{A797372C-6D18-40BE-AB5D-6DCC000BBE6E}"/>
    <cellStyle name="£_BSCF FG_P10 WD5 Flash MIP 5" xfId="21659" xr:uid="{3C36D577-B6AB-4786-88E9-5355A5D77165}"/>
    <cellStyle name="£_BSCF FG_P10 WD5 Flash MIP_Australia" xfId="4874" xr:uid="{88A3BCDB-7B07-4076-9EA2-02A02E154557}"/>
    <cellStyle name="£_BSCF FG_P10 WD5 Flash MIP_Australia 2" xfId="21660" xr:uid="{1F091A6D-3AB2-406A-A235-58B4BBFAD9B1}"/>
    <cellStyle name="£_BSCF FG_P10 WD5 Flash MIP_Australia F2 2010 template" xfId="4875" xr:uid="{6868D6BC-B552-4728-B665-9A238716ED8E}"/>
    <cellStyle name="£_BSCF FG_P10 WD5 Flash MIP_Australia F2 2010 template 2" xfId="21661" xr:uid="{BD3BF555-EBD4-426C-A1E6-6745D9C78D15}"/>
    <cellStyle name="£_BSCF FG_P10 WD5 Flash MIP_IntMa Capex Report Oct10 PV" xfId="4876" xr:uid="{39BBF2AE-6144-4CEA-8764-83ED58FDBE1C}"/>
    <cellStyle name="£_BSCF FG_P10 WD5 Flash MIP_IntMa Capex Report Oct10 PV 2" xfId="21662" xr:uid="{F27F6CC5-1A38-458A-BADB-DAC19CAF1F4A}"/>
    <cellStyle name="£_BSCF FG_P12 Mike Best Guess" xfId="4877" xr:uid="{6AFA43AA-461E-4311-9500-B476B04B3F39}"/>
    <cellStyle name="£_BSCF FG_P12 Mike Best Guess 10" xfId="4878" xr:uid="{3C264041-2DD9-4A33-89FD-31FB0A5CAACE}"/>
    <cellStyle name="£_BSCF FG_P12 Mike Best Guess 10 2" xfId="21663" xr:uid="{2EEEF756-BA6F-46C3-971D-924F276148FE}"/>
    <cellStyle name="£_BSCF FG_P12 Mike Best Guess 11" xfId="4879" xr:uid="{AFD417C6-9838-4A09-95C5-A1D1A392391A}"/>
    <cellStyle name="£_BSCF FG_P12 Mike Best Guess 11 2" xfId="21664" xr:uid="{234ABAF4-F783-4489-B471-7F391223B667}"/>
    <cellStyle name="£_BSCF FG_P12 Mike Best Guess 12" xfId="4880" xr:uid="{DDC32725-D807-471D-971F-95069ADF5FAF}"/>
    <cellStyle name="£_BSCF FG_P12 Mike Best Guess 12 2" xfId="21665" xr:uid="{AD7FDE9E-9A97-4D66-9064-CD3E7D00592A}"/>
    <cellStyle name="£_BSCF FG_P12 Mike Best Guess 13" xfId="4881" xr:uid="{1E6A142E-0AA0-4235-B357-4916D721592F}"/>
    <cellStyle name="£_BSCF FG_P12 Mike Best Guess 13 2" xfId="21666" xr:uid="{676074D4-4B8E-4228-9C56-5E7D2204557A}"/>
    <cellStyle name="£_BSCF FG_P12 Mike Best Guess 14" xfId="4882" xr:uid="{59FA69CA-7100-4D44-BA45-4FBE2A1A58F3}"/>
    <cellStyle name="£_BSCF FG_P12 Mike Best Guess 14 2" xfId="21667" xr:uid="{D6B07647-5918-4F37-9809-D916EA61B625}"/>
    <cellStyle name="£_BSCF FG_P12 Mike Best Guess 15" xfId="21668" xr:uid="{0C64FF05-2F46-4697-B361-E44475BEEA0D}"/>
    <cellStyle name="£_BSCF FG_P12 Mike Best Guess 16" xfId="21669" xr:uid="{F1C51CED-1E23-4173-963F-C63D7C8B08A1}"/>
    <cellStyle name="£_BSCF FG_P12 Mike Best Guess 17" xfId="21670" xr:uid="{C0079E37-6B66-4CA2-9630-A6993EB07B06}"/>
    <cellStyle name="£_BSCF FG_P12 Mike Best Guess 2" xfId="4883" xr:uid="{C767892D-DFBD-452C-B4DA-BCA2FD2AB739}"/>
    <cellStyle name="£_BSCF FG_P12 Mike Best Guess 2 2" xfId="4884" xr:uid="{92A9F498-AC17-4466-B502-444C968429ED}"/>
    <cellStyle name="£_BSCF FG_P12 Mike Best Guess 2 2 2" xfId="21671" xr:uid="{A2404BAB-933D-453B-9056-76B499D21CC0}"/>
    <cellStyle name="£_BSCF FG_P12 Mike Best Guess 2 3" xfId="21672" xr:uid="{4709868A-4648-45C5-A9E4-1DBD15992242}"/>
    <cellStyle name="£_BSCF FG_P12 Mike Best Guess 3" xfId="4885" xr:uid="{1DFF3AE5-1D59-4A46-B093-6CDE9F80209E}"/>
    <cellStyle name="£_BSCF FG_P12 Mike Best Guess 3 2" xfId="21673" xr:uid="{C023D550-EF84-44E0-B6EB-E2DF1B1FDA97}"/>
    <cellStyle name="£_BSCF FG_P12 Mike Best Guess 4" xfId="4886" xr:uid="{54C3BC0A-02B0-404E-8CEF-9B1833C1A772}"/>
    <cellStyle name="£_BSCF FG_P12 Mike Best Guess 4 2" xfId="21674" xr:uid="{892D47A4-0F3B-419D-9944-07410875A0B3}"/>
    <cellStyle name="£_BSCF FG_P12 Mike Best Guess 5" xfId="4887" xr:uid="{27A05ACE-F57D-4003-8019-363442B5B7A8}"/>
    <cellStyle name="£_BSCF FG_P12 Mike Best Guess 5 2" xfId="21675" xr:uid="{CD2CD4EA-0B15-44EC-931A-E26A4F4EC793}"/>
    <cellStyle name="£_BSCF FG_P12 Mike Best Guess 6" xfId="4888" xr:uid="{8151847D-2878-43A4-AB2F-9E8250D32D76}"/>
    <cellStyle name="£_BSCF FG_P12 Mike Best Guess 6 2" xfId="21676" xr:uid="{16574A02-92BA-41F2-8366-16850628A999}"/>
    <cellStyle name="£_BSCF FG_P12 Mike Best Guess 7" xfId="4889" xr:uid="{7090A941-F8F7-473B-BE1C-02230930F30D}"/>
    <cellStyle name="£_BSCF FG_P12 Mike Best Guess 7 2" xfId="21677" xr:uid="{C352ECFC-356A-40E7-8258-E2ADDC021822}"/>
    <cellStyle name="£_BSCF FG_P12 Mike Best Guess 8" xfId="4890" xr:uid="{FA624DEB-7E71-404B-B391-062655D331BA}"/>
    <cellStyle name="£_BSCF FG_P12 Mike Best Guess 8 2" xfId="21678" xr:uid="{D24E9AED-C510-4DE6-9ABA-3EF65FA48B47}"/>
    <cellStyle name="£_BSCF FG_P12 Mike Best Guess 9" xfId="4891" xr:uid="{0849E9E9-D5E3-478C-8E08-D6B5788A2863}"/>
    <cellStyle name="£_BSCF FG_P12 Mike Best Guess 9 2" xfId="21679" xr:uid="{5E83CE12-B23B-476D-9B7D-4E6979A6010D}"/>
    <cellStyle name="£_BSCF FG_P12 Mike Best Guess_OCT'13" xfId="4892" xr:uid="{CB004008-52F2-44BD-9A5B-AE9ADBEE73A3}"/>
    <cellStyle name="£_BSCF FG_P12 Mike Best Guess_OCT'13 2" xfId="4893" xr:uid="{F1068397-26B8-4B38-9CBB-C79270EAE19F}"/>
    <cellStyle name="£_BSCF FG_P12 Mike Best Guess_OCT'13 2 2" xfId="21680" xr:uid="{2A180534-9CAE-4227-B93F-89B1E8FA3006}"/>
    <cellStyle name="£_BSCF FG_P12 Mike Best Guess_OCT'13 3" xfId="4894" xr:uid="{F01C41F7-02C0-493C-ADF6-066E60C0DAD1}"/>
    <cellStyle name="£_BSCF FG_P12 Mike Best Guess_OCT'13 3 2" xfId="21681" xr:uid="{DB212D36-0979-4AA1-A972-6C9062755AFE}"/>
    <cellStyle name="£_BSCF FG_P12 Mike Best Guess_OCT'13 4" xfId="4895" xr:uid="{7C62FBFE-4AFF-4374-A67D-4129511A1FDE}"/>
    <cellStyle name="£_BSCF FG_P12 Mike Best Guess_OCT'13 4 2" xfId="21682" xr:uid="{3B91A81C-FB57-4A09-AC45-7117BB840212}"/>
    <cellStyle name="£_BSCF FG_P12 Mike Best Guess_OCT'13 5" xfId="21683" xr:uid="{F5510A9E-AB06-4A2F-8D41-B04C7062C6F0}"/>
    <cellStyle name="£_BSCF FG_P12 Mike Best Guess_RECONCILE-ACCRUED-2013" xfId="4896" xr:uid="{4317217E-3BD8-437D-9EE2-F8F471A81E4E}"/>
    <cellStyle name="£_BSCF FG_P12 Mike Best Guess_RECONCILE-ACCRUED-2013 2" xfId="4897" xr:uid="{F4BCB47F-D5FD-4731-95F5-72E59B6E0B89}"/>
    <cellStyle name="£_BSCF FG_P12 Mike Best Guess_RECONCILE-ACCRUED-2013 2 2" xfId="21684" xr:uid="{F2DAB967-74D0-4D13-85C3-3A32EF1E37C8}"/>
    <cellStyle name="£_BSCF FG_P12 Mike Best Guess_RECONCILE-ACCRUED-2013 3" xfId="4898" xr:uid="{E88F7695-8544-4676-9405-03CA929210A2}"/>
    <cellStyle name="£_BSCF FG_P12 Mike Best Guess_RECONCILE-ACCRUED-2013 3 2" xfId="21685" xr:uid="{AE38012E-D6F9-4D46-85EA-36FDEA5F4136}"/>
    <cellStyle name="£_BSCF FG_P12 Mike Best Guess_RECONCILE-ACCRUED-2013 4" xfId="4899" xr:uid="{9C60BA06-D8FF-41B0-96EE-649B19D79C8F}"/>
    <cellStyle name="£_BSCF FG_P12 Mike Best Guess_RECONCILE-ACCRUED-2013 4 2" xfId="21686" xr:uid="{7D0939A0-DB1E-4141-907C-54B662169DA2}"/>
    <cellStyle name="£_BSCF FG_P12 Mike Best Guess_RECONCILE-ACCRUED-2013 5" xfId="21687" xr:uid="{F31AC727-3532-4FAC-A8BC-99B2332F1878}"/>
    <cellStyle name="£_BSCF FG_P12 Mike Best Guess_RECONCILE-ACCRUED-2014" xfId="4900" xr:uid="{A0B7B094-5849-4FF8-8A82-476308BDFD18}"/>
    <cellStyle name="£_BSCF FG_P12 Mike Best Guess_RECONCILE-ACCRUED-2014 2" xfId="4901" xr:uid="{96CE95C7-F050-4A20-AB6C-4CACAE2DAEB6}"/>
    <cellStyle name="£_BSCF FG_P12 Mike Best Guess_RECONCILE-ACCRUED-2014 2 2" xfId="21688" xr:uid="{7180BB9A-7B34-4CAC-A91A-750099CDD544}"/>
    <cellStyle name="£_BSCF FG_P12 Mike Best Guess_RECONCILE-ACCRUED-2014 3" xfId="4902" xr:uid="{397749C0-CF36-4F83-93B2-90195B756EB9}"/>
    <cellStyle name="£_BSCF FG_P12 Mike Best Guess_RECONCILE-ACCRUED-2014 3 2" xfId="21689" xr:uid="{7D636619-5DEB-4EFD-8DAE-2CAF85563EF0}"/>
    <cellStyle name="£_BSCF FG_P12 Mike Best Guess_RECONCILE-ACCRUED-2014 4" xfId="4903" xr:uid="{6346646E-BE4A-46D8-9FDC-14C3CF6477D5}"/>
    <cellStyle name="£_BSCF FG_P12 Mike Best Guess_RECONCILE-ACCRUED-2014 4 2" xfId="21690" xr:uid="{0C0407C2-1E6D-4DEE-B634-EADF49BAC82F}"/>
    <cellStyle name="£_BSCF FG_P12 Mike Best Guess_RECONCILE-ACCRUED-2014 5" xfId="21691" xr:uid="{9F5FBB9C-FC9D-4EB9-8B02-CDF7415CDAEC}"/>
    <cellStyle name="£_BSCF FG_P12 Mike Best Guess_Summary Intnl Mkts" xfId="4904" xr:uid="{56E7E3DF-3EE9-4987-BB93-DF3252D0EDD2}"/>
    <cellStyle name="£_BSCF FG_P12 Mike Best Guess_Summary Intnl Mkts 2" xfId="21692" xr:uid="{C8F25D0E-848F-4BA2-A2D2-2764F5E60561}"/>
    <cellStyle name="£_BSCF FG_PMI Dashboard - May" xfId="4905" xr:uid="{AB1240FE-3DC4-4C2E-BEC9-5C996DFAD0BC}"/>
    <cellStyle name="£_BSCF FG_PMI Dashboard - May 2" xfId="21693" xr:uid="{DCEAFE2A-BFB4-434E-9D3E-0895D1099995}"/>
    <cellStyle name="£_BSCF FG_PMI Dashboard - May v2" xfId="4906" xr:uid="{6A4FF31D-442C-4049-873A-627F40E61088}"/>
    <cellStyle name="£_BSCF FG_PMI Dashboard - May v2 2" xfId="21694" xr:uid="{D2C65001-C689-4341-8AD5-A39C64834038}"/>
    <cellStyle name="£_BSCF FG_Q1 MET PACK PER MD" xfId="4907" xr:uid="{DA584D5C-0419-4377-BC28-20474E3570BB}"/>
    <cellStyle name="£_BSCF FG_Q1 MET PACK PER MD 10" xfId="4908" xr:uid="{3FBF8883-60C0-4C34-8FF7-87BB9D96642E}"/>
    <cellStyle name="£_BSCF FG_Q1 MET PACK PER MD 10 2" xfId="21695" xr:uid="{C455E7B7-4860-434A-998C-9042BD480069}"/>
    <cellStyle name="£_BSCF FG_Q1 MET PACK PER MD 11" xfId="4909" xr:uid="{28626E1B-74C3-4173-AB10-FD0D8888FBC6}"/>
    <cellStyle name="£_BSCF FG_Q1 MET PACK PER MD 11 2" xfId="21696" xr:uid="{356B452A-F4B7-4C40-84BC-6469913A8786}"/>
    <cellStyle name="£_BSCF FG_Q1 MET PACK PER MD 12" xfId="4910" xr:uid="{191A5408-CA16-4CE6-A9FD-D59B5B24FD1E}"/>
    <cellStyle name="£_BSCF FG_Q1 MET PACK PER MD 12 2" xfId="21697" xr:uid="{855A67E0-9C0A-4448-8FC5-6BDFA6D3EBF5}"/>
    <cellStyle name="£_BSCF FG_Q1 MET PACK PER MD 13" xfId="4911" xr:uid="{30A4F1BA-EA7C-4E86-9D09-3047381E401D}"/>
    <cellStyle name="£_BSCF FG_Q1 MET PACK PER MD 13 2" xfId="21698" xr:uid="{9DD29836-E82C-4152-A4AB-B346AB4FFCBC}"/>
    <cellStyle name="£_BSCF FG_Q1 MET PACK PER MD 14" xfId="4912" xr:uid="{CEA8E298-82E2-4C15-90DA-12294B5859B2}"/>
    <cellStyle name="£_BSCF FG_Q1 MET PACK PER MD 14 2" xfId="21699" xr:uid="{C665F919-CFC9-4148-8D13-FD096AF28A4B}"/>
    <cellStyle name="£_BSCF FG_Q1 MET PACK PER MD 15" xfId="21700" xr:uid="{77133DF0-2EF5-4FA3-94E7-36C19F59EFA5}"/>
    <cellStyle name="£_BSCF FG_Q1 MET PACK PER MD 16" xfId="21701" xr:uid="{A7EC9CF8-B6DA-4BDE-9CCC-AE3E4583216F}"/>
    <cellStyle name="£_BSCF FG_Q1 MET PACK PER MD 17" xfId="21702" xr:uid="{260A2C6F-DFA7-445F-A7F7-32B56FD2A370}"/>
    <cellStyle name="£_BSCF FG_Q1 MET PACK PER MD 2" xfId="4913" xr:uid="{0B7FC640-A81C-4D5C-9EB9-D1978606796A}"/>
    <cellStyle name="£_BSCF FG_Q1 MET PACK PER MD 2 2" xfId="4914" xr:uid="{00903EDA-ED74-44A0-B40D-428DEA2473EC}"/>
    <cellStyle name="£_BSCF FG_Q1 MET PACK PER MD 2 2 2" xfId="21703" xr:uid="{07414562-7BED-4E58-B27D-67A08BCC93E8}"/>
    <cellStyle name="£_BSCF FG_Q1 MET PACK PER MD 2 3" xfId="21704" xr:uid="{C4024198-AA1C-43FC-8EBD-E106EFD310E5}"/>
    <cellStyle name="£_BSCF FG_Q1 MET PACK PER MD 3" xfId="4915" xr:uid="{05D13F2E-404D-4585-8141-9533BB1B2742}"/>
    <cellStyle name="£_BSCF FG_Q1 MET PACK PER MD 3 2" xfId="21705" xr:uid="{AD9F9CF0-3D11-4E0A-A91E-FB8E120A68DA}"/>
    <cellStyle name="£_BSCF FG_Q1 MET PACK PER MD 4" xfId="4916" xr:uid="{C75E04A0-9FFF-4761-9BAF-F608FE04C5D1}"/>
    <cellStyle name="£_BSCF FG_Q1 MET PACK PER MD 4 2" xfId="21706" xr:uid="{D1F94C83-1DAC-43E6-B825-A2E70F679A55}"/>
    <cellStyle name="£_BSCF FG_Q1 MET PACK PER MD 5" xfId="4917" xr:uid="{97CB8D0E-6094-4735-BB8E-511ABB701EEB}"/>
    <cellStyle name="£_BSCF FG_Q1 MET PACK PER MD 5 2" xfId="21707" xr:uid="{6DCA02CD-799F-4582-B2B8-CFB356D0589D}"/>
    <cellStyle name="£_BSCF FG_Q1 MET PACK PER MD 6" xfId="4918" xr:uid="{481AEB96-C02B-4C4F-BA80-90D3578AFE7D}"/>
    <cellStyle name="£_BSCF FG_Q1 MET PACK PER MD 6 2" xfId="21708" xr:uid="{1C71B7DE-37FF-4288-96E0-9F9FDFCBE97C}"/>
    <cellStyle name="£_BSCF FG_Q1 MET PACK PER MD 7" xfId="4919" xr:uid="{7891A2ED-4796-4FE9-9752-D0772C4282BA}"/>
    <cellStyle name="£_BSCF FG_Q1 MET PACK PER MD 7 2" xfId="21709" xr:uid="{DD92BC35-11A2-467B-BBC5-AAC159CEAF5C}"/>
    <cellStyle name="£_BSCF FG_Q1 MET PACK PER MD 8" xfId="4920" xr:uid="{FADC9BA7-C945-4C48-8065-44B21F7177CF}"/>
    <cellStyle name="£_BSCF FG_Q1 MET PACK PER MD 8 2" xfId="21710" xr:uid="{8FD326E1-2E5B-4935-A8AB-047CDE9BF24D}"/>
    <cellStyle name="£_BSCF FG_Q1 MET PACK PER MD 9" xfId="4921" xr:uid="{BA5DDBE5-6407-4193-93FC-FA92756CA504}"/>
    <cellStyle name="£_BSCF FG_Q1 MET PACK PER MD 9 2" xfId="21711" xr:uid="{8AD9532D-3ED8-4344-ACA2-5F47A4C757FB}"/>
    <cellStyle name="£_BSCF FG_Q1 MET PACK PER MD_OCT'13" xfId="4922" xr:uid="{12C99D2B-A876-4D33-BA70-BB07FD524FE8}"/>
    <cellStyle name="£_BSCF FG_Q1 MET PACK PER MD_OCT'13 2" xfId="4923" xr:uid="{A2DEFB14-63BE-4C4E-8E33-17CDF9E681C8}"/>
    <cellStyle name="£_BSCF FG_Q1 MET PACK PER MD_OCT'13 2 2" xfId="21712" xr:uid="{CE62B139-270D-4269-BCBC-E436C588B18E}"/>
    <cellStyle name="£_BSCF FG_Q1 MET PACK PER MD_OCT'13 3" xfId="4924" xr:uid="{51EFFD5A-E736-454B-95CC-D526086152AC}"/>
    <cellStyle name="£_BSCF FG_Q1 MET PACK PER MD_OCT'13 3 2" xfId="21713" xr:uid="{FA4C6EE6-5D9E-49CD-8985-B683CDC895C1}"/>
    <cellStyle name="£_BSCF FG_Q1 MET PACK PER MD_OCT'13 4" xfId="4925" xr:uid="{5F91A120-FDE5-45AD-A0FB-CFE97BC5EF8C}"/>
    <cellStyle name="£_BSCF FG_Q1 MET PACK PER MD_OCT'13 4 2" xfId="21714" xr:uid="{692883E8-3589-4CD1-8509-6EE2ADFCD718}"/>
    <cellStyle name="£_BSCF FG_Q1 MET PACK PER MD_OCT'13 5" xfId="21715" xr:uid="{AA54B97D-4511-4BE4-ABB2-BD256CDAA64A}"/>
    <cellStyle name="£_BSCF FG_Q1 MET PACK PER MD_RECONCILE-ACCRUED-2013" xfId="4926" xr:uid="{4F492ABC-E8A8-466F-9ACF-A3605E8451EB}"/>
    <cellStyle name="£_BSCF FG_Q1 MET PACK PER MD_RECONCILE-ACCRUED-2013 2" xfId="4927" xr:uid="{A8252AC8-62C3-4F38-AF59-796FF7AABF01}"/>
    <cellStyle name="£_BSCF FG_Q1 MET PACK PER MD_RECONCILE-ACCRUED-2013 2 2" xfId="21716" xr:uid="{A117B338-7D08-4C21-845D-28E1B4CFE1BC}"/>
    <cellStyle name="£_BSCF FG_Q1 MET PACK PER MD_RECONCILE-ACCRUED-2013 3" xfId="4928" xr:uid="{9AB0B122-F2F1-443B-A184-B4C4DCF1DA2F}"/>
    <cellStyle name="£_BSCF FG_Q1 MET PACK PER MD_RECONCILE-ACCRUED-2013 3 2" xfId="21717" xr:uid="{97914D27-2F75-4243-82FF-51483B7F2962}"/>
    <cellStyle name="£_BSCF FG_Q1 MET PACK PER MD_RECONCILE-ACCRUED-2013 4" xfId="4929" xr:uid="{AB2AADAF-BF34-4A0F-9C01-D4EC43DAFF1A}"/>
    <cellStyle name="£_BSCF FG_Q1 MET PACK PER MD_RECONCILE-ACCRUED-2013 4 2" xfId="21718" xr:uid="{33DBF81C-4E4A-495C-B425-54E29B4271F0}"/>
    <cellStyle name="£_BSCF FG_Q1 MET PACK PER MD_RECONCILE-ACCRUED-2013 5" xfId="21719" xr:uid="{2F6979F6-15F6-4485-89FB-D5E4F6112A72}"/>
    <cellStyle name="£_BSCF FG_Q1 MET PACK PER MD_RECONCILE-ACCRUED-2014" xfId="4930" xr:uid="{CEF6B4E2-1995-484F-B0B4-B44863077B97}"/>
    <cellStyle name="£_BSCF FG_Q1 MET PACK PER MD_RECONCILE-ACCRUED-2014 2" xfId="4931" xr:uid="{DFF565AD-DF82-4F04-B1EF-C6F860BBBE1D}"/>
    <cellStyle name="£_BSCF FG_Q1 MET PACK PER MD_RECONCILE-ACCRUED-2014 2 2" xfId="21720" xr:uid="{3C471A1A-8D77-491A-9896-3B55F646CCDC}"/>
    <cellStyle name="£_BSCF FG_Q1 MET PACK PER MD_RECONCILE-ACCRUED-2014 3" xfId="4932" xr:uid="{5D936B47-172C-4810-9DC4-837BDBD99A66}"/>
    <cellStyle name="£_BSCF FG_Q1 MET PACK PER MD_RECONCILE-ACCRUED-2014 3 2" xfId="21721" xr:uid="{1AA278CC-3BC6-43CA-B429-BC92BD4BE5A4}"/>
    <cellStyle name="£_BSCF FG_Q1 MET PACK PER MD_RECONCILE-ACCRUED-2014 4" xfId="4933" xr:uid="{AEB45B73-4AF5-4CE9-B585-8D0C87D02E8F}"/>
    <cellStyle name="£_BSCF FG_Q1 MET PACK PER MD_RECONCILE-ACCRUED-2014 4 2" xfId="21722" xr:uid="{FCE3BDE5-E455-4AC0-89A1-7E22041483FB}"/>
    <cellStyle name="£_BSCF FG_Q1 MET PACK PER MD_RECONCILE-ACCRUED-2014 5" xfId="21723" xr:uid="{ACD16F3E-D3E8-42D3-B659-6E78AF8146D9}"/>
    <cellStyle name="£_BSCF FG_Q1 MET PACK PER MD_Summary Intnl Mkts" xfId="4934" xr:uid="{C633412A-D95C-4B64-95FD-FA22AD93EC1A}"/>
    <cellStyle name="£_BSCF FG_Q1 MET PACK PER MD_Summary Intnl Mkts 2" xfId="21724" xr:uid="{1A7EC61C-5E5E-4B7F-82F6-E85860035325}"/>
    <cellStyle name="£_BSCF FG_Q2 MET" xfId="4935" xr:uid="{5649EBC4-ADFC-4217-880A-EF0165C2E4DE}"/>
    <cellStyle name="£_BSCF FG_Q2 MET 10" xfId="4936" xr:uid="{4A3CB435-43E2-4A65-B91E-6AB7650B85D5}"/>
    <cellStyle name="£_BSCF FG_Q2 MET 10 2" xfId="21725" xr:uid="{1A0A04F8-27ED-467E-8464-B2BDB205EE12}"/>
    <cellStyle name="£_BSCF FG_Q2 MET 11" xfId="4937" xr:uid="{071173C5-1E37-4CCE-977D-F68004463B82}"/>
    <cellStyle name="£_BSCF FG_Q2 MET 11 2" xfId="21726" xr:uid="{650AF0A8-2ADB-4D36-8FA6-20A6CDFF1886}"/>
    <cellStyle name="£_BSCF FG_Q2 MET 12" xfId="4938" xr:uid="{AF51505E-B87B-45C1-9200-C13BFF33D0E7}"/>
    <cellStyle name="£_BSCF FG_Q2 MET 12 2" xfId="21727" xr:uid="{4E7214DD-D212-4651-8C2A-3A60E7F8C584}"/>
    <cellStyle name="£_BSCF FG_Q2 MET 13" xfId="4939" xr:uid="{504CA659-5F0D-42B4-AC86-D4861F6387CD}"/>
    <cellStyle name="£_BSCF FG_Q2 MET 13 2" xfId="21728" xr:uid="{B8E3CFB5-1492-4ED4-AB2F-C05AD2833C01}"/>
    <cellStyle name="£_BSCF FG_Q2 MET 14" xfId="4940" xr:uid="{2BA8CC61-2154-4CC3-B5AA-A4D7FD2D1491}"/>
    <cellStyle name="£_BSCF FG_Q2 MET 14 2" xfId="21729" xr:uid="{0EDD2980-2B89-42AA-A6A5-C64A68849C5A}"/>
    <cellStyle name="£_BSCF FG_Q2 MET 15" xfId="21730" xr:uid="{EFC67CBD-9367-44DF-9746-30B54C8F57BE}"/>
    <cellStyle name="£_BSCF FG_Q2 MET 16" xfId="21731" xr:uid="{96E15807-D840-43BF-B7F7-AFA3F9970B66}"/>
    <cellStyle name="£_BSCF FG_Q2 MET 17" xfId="21732" xr:uid="{91AF176A-3B27-47E0-A59F-62DF0D600923}"/>
    <cellStyle name="£_BSCF FG_Q2 MET 2" xfId="4941" xr:uid="{2F53D4F6-D4FB-4AB9-978B-B82CE095908A}"/>
    <cellStyle name="£_BSCF FG_Q2 MET 2 2" xfId="4942" xr:uid="{65ABC9CE-4B76-400A-8BB0-286A86664917}"/>
    <cellStyle name="£_BSCF FG_Q2 MET 2 2 2" xfId="21733" xr:uid="{8AC8388B-CDB7-4204-8FE0-FA1712402A9A}"/>
    <cellStyle name="£_BSCF FG_Q2 MET 2 3" xfId="21734" xr:uid="{CC716AA5-6D1F-4831-B4DF-5267068BAC67}"/>
    <cellStyle name="£_BSCF FG_Q2 MET 3" xfId="4943" xr:uid="{7DC38355-40D6-4599-9B61-D1CB327B3E85}"/>
    <cellStyle name="£_BSCF FG_Q2 MET 3 2" xfId="21735" xr:uid="{9496F2FC-0BA9-47C4-9B5E-7431F1903298}"/>
    <cellStyle name="£_BSCF FG_Q2 MET 4" xfId="4944" xr:uid="{8CE94F74-9B5F-4A33-9487-CC813BAECFB8}"/>
    <cellStyle name="£_BSCF FG_Q2 MET 4 2" xfId="21736" xr:uid="{156C90BC-783F-4C79-A8F5-CDB6B9A7B92F}"/>
    <cellStyle name="£_BSCF FG_Q2 MET 5" xfId="4945" xr:uid="{13536E72-AFC8-4459-8593-2DAE47795323}"/>
    <cellStyle name="£_BSCF FG_Q2 MET 5 2" xfId="21737" xr:uid="{6B07574A-626F-41CF-9455-FCA2802E2453}"/>
    <cellStyle name="£_BSCF FG_Q2 MET 6" xfId="4946" xr:uid="{1BBF627A-3848-43FB-8DA1-47F1689983F0}"/>
    <cellStyle name="£_BSCF FG_Q2 MET 6 2" xfId="21738" xr:uid="{BBB06960-4562-404C-A962-FAFC3EDFCBD8}"/>
    <cellStyle name="£_BSCF FG_Q2 MET 7" xfId="4947" xr:uid="{3AFDD392-EF10-4952-90F6-AFEFC2D299F7}"/>
    <cellStyle name="£_BSCF FG_Q2 MET 7 2" xfId="21739" xr:uid="{AF086A8A-6F90-41EF-B46E-7F1A2613CB64}"/>
    <cellStyle name="£_BSCF FG_Q2 MET 8" xfId="4948" xr:uid="{EDE5ABB8-D7CE-47CD-B5BE-D9597F420C39}"/>
    <cellStyle name="£_BSCF FG_Q2 MET 8 2" xfId="21740" xr:uid="{4F6E2130-FBCD-456C-BE75-2E82C9AA23DF}"/>
    <cellStyle name="£_BSCF FG_Q2 MET 9" xfId="4949" xr:uid="{559E48C3-9E80-467E-AE0F-592A2A4F2BBD}"/>
    <cellStyle name="£_BSCF FG_Q2 MET 9 2" xfId="21741" xr:uid="{A1AB8F51-96AD-4979-95B1-6561138BCC31}"/>
    <cellStyle name="£_BSCF FG_Q2 MET_1. UKM" xfId="4950" xr:uid="{ED59AD68-D390-4B6C-9385-4F7AE12F08CB}"/>
    <cellStyle name="£_BSCF FG_Q2 MET_1. UKM 2" xfId="21742" xr:uid="{D5BACCD3-39F1-4FEA-8B87-539A780CAB84}"/>
    <cellStyle name="£_BSCF FG_Q2 MET_BU Capex template - Australia" xfId="4951" xr:uid="{166D8406-C9CB-468C-B19A-9E7EE6B8BD8D}"/>
    <cellStyle name="£_BSCF FG_Q2 MET_BU Capex template - Australia 2" xfId="21743" xr:uid="{D453747A-DB2A-4FF3-BA84-3C26A603F79E}"/>
    <cellStyle name="£_BSCF FG_Q2 MET_BU Capex template - Bupa Int" xfId="4952" xr:uid="{B3FC24B8-D336-4D0D-84A6-7911B77DB4D7}"/>
    <cellStyle name="£_BSCF FG_Q2 MET_BU Capex template - Bupa Int 2" xfId="21744" xr:uid="{02660035-DD2D-420D-BA49-40A3B33CB5FE}"/>
    <cellStyle name="£_BSCF FG_Q2 MET_BU Capex template - Latam" xfId="4953" xr:uid="{7F398218-66DC-4E67-81F0-F0A4A4E51F10}"/>
    <cellStyle name="£_BSCF FG_Q2 MET_BU Capex template - Latam 2" xfId="21745" xr:uid="{39E074FD-2493-40BF-ABC9-C993F89D3CB4}"/>
    <cellStyle name="£_BSCF FG_Q2 MET_Capex - December 2010 CServ" xfId="4954" xr:uid="{92D5F400-1CFF-432E-BB56-1BC52D48A3FB}"/>
    <cellStyle name="£_BSCF FG_Q2 MET_Capex - December 2010 CServ 2" xfId="21746" xr:uid="{AF0669E5-4CE0-4B08-9161-A0887C75FEA3}"/>
    <cellStyle name="£_BSCF FG_Q2 MET_Costs" xfId="4955" xr:uid="{D942BEE8-CEAB-49A9-9F80-0318074FB12E}"/>
    <cellStyle name="£_BSCF FG_Q2 MET_Costs 2" xfId="21747" xr:uid="{FA514FAF-8441-4B99-A6C9-C04250E2C109}"/>
    <cellStyle name="£_BSCF FG_Q2 MET_Divisional Capex template - Int Markets" xfId="4956" xr:uid="{3B5BC185-1B1C-4542-AFAC-EAB6D25FB59F}"/>
    <cellStyle name="£_BSCF FG_Q2 MET_Divisional Capex template - Int Markets 2" xfId="21748" xr:uid="{1F828D69-BF33-46B2-B0C8-96ECF7D45C4D}"/>
    <cellStyle name="£_BSCF FG_Q2 MET_Jeff page" xfId="4957" xr:uid="{10ABE23D-A415-45C2-8118-70A6497F3636}"/>
    <cellStyle name="£_BSCF FG_Q2 MET_Jeff page 10" xfId="4958" xr:uid="{22A78DC1-82C1-4AD2-8613-0A4D1389ADB6}"/>
    <cellStyle name="£_BSCF FG_Q2 MET_Jeff page 10 2" xfId="21749" xr:uid="{21EF9389-6B64-4AAD-B876-DA273086F1F4}"/>
    <cellStyle name="£_BSCF FG_Q2 MET_Jeff page 11" xfId="4959" xr:uid="{B287E7AE-8CE5-4C72-B72E-15D015C59BCD}"/>
    <cellStyle name="£_BSCF FG_Q2 MET_Jeff page 11 2" xfId="21750" xr:uid="{96A30AEA-78EB-4D46-B275-A0375D9FA582}"/>
    <cellStyle name="£_BSCF FG_Q2 MET_Jeff page 12" xfId="4960" xr:uid="{C87C580C-9F80-45B8-B5CE-9DD92E788DBE}"/>
    <cellStyle name="£_BSCF FG_Q2 MET_Jeff page 12 2" xfId="21751" xr:uid="{A1B3E875-C470-4739-85C0-857B78B727BC}"/>
    <cellStyle name="£_BSCF FG_Q2 MET_Jeff page 13" xfId="4961" xr:uid="{AD02C6DD-C8B3-4FC7-B984-AF71A85B6C8E}"/>
    <cellStyle name="£_BSCF FG_Q2 MET_Jeff page 13 2" xfId="21752" xr:uid="{4F174777-5CDC-4DEE-AD11-421B93A0447F}"/>
    <cellStyle name="£_BSCF FG_Q2 MET_Jeff page 14" xfId="4962" xr:uid="{7BF71C49-D0E2-4961-8A7E-2C259A6877E7}"/>
    <cellStyle name="£_BSCF FG_Q2 MET_Jeff page 14 2" xfId="21753" xr:uid="{A0F0DD18-1523-483D-922B-43979CF30456}"/>
    <cellStyle name="£_BSCF FG_Q2 MET_Jeff page 15" xfId="21754" xr:uid="{D9A25FEA-5ECC-496B-8946-161F0B802377}"/>
    <cellStyle name="£_BSCF FG_Q2 MET_Jeff page 16" xfId="21755" xr:uid="{1B3E1657-979C-49BC-A255-76479FDF8D80}"/>
    <cellStyle name="£_BSCF FG_Q2 MET_Jeff page 17" xfId="21756" xr:uid="{5C5068CA-61DD-49AA-B704-D93AA0FFD7C0}"/>
    <cellStyle name="£_BSCF FG_Q2 MET_Jeff page 2" xfId="4963" xr:uid="{6B877FB9-88C0-451F-9B39-F247ACE3D913}"/>
    <cellStyle name="£_BSCF FG_Q2 MET_Jeff page 2 2" xfId="4964" xr:uid="{14992989-2DDE-44B6-91C3-45E53F21D1AA}"/>
    <cellStyle name="£_BSCF FG_Q2 MET_Jeff page 2 2 2" xfId="21757" xr:uid="{46128C04-A3A6-4926-BEC5-B5DF73927F4E}"/>
    <cellStyle name="£_BSCF FG_Q2 MET_Jeff page 2 3" xfId="21758" xr:uid="{709A8D19-17D9-4E20-ADD5-A0E554794D8E}"/>
    <cellStyle name="£_BSCF FG_Q2 MET_Jeff page 3" xfId="4965" xr:uid="{F133DF5C-144B-4491-B34E-37453E478210}"/>
    <cellStyle name="£_BSCF FG_Q2 MET_Jeff page 3 2" xfId="21759" xr:uid="{783FE871-829F-4C8B-8F42-386B6F8822E6}"/>
    <cellStyle name="£_BSCF FG_Q2 MET_Jeff page 4" xfId="4966" xr:uid="{54C92978-B872-4E0F-804B-22A5AFEF5EA5}"/>
    <cellStyle name="£_BSCF FG_Q2 MET_Jeff page 4 2" xfId="21760" xr:uid="{C2AE590D-7BB1-43F1-8986-4FACE98AAD4D}"/>
    <cellStyle name="£_BSCF FG_Q2 MET_Jeff page 5" xfId="4967" xr:uid="{B580E309-7E2E-4854-9A12-4A212FC39DE9}"/>
    <cellStyle name="£_BSCF FG_Q2 MET_Jeff page 5 2" xfId="21761" xr:uid="{1F8DF84A-4B38-45FD-A2BB-41911C2393AE}"/>
    <cellStyle name="£_BSCF FG_Q2 MET_Jeff page 6" xfId="4968" xr:uid="{3C40353B-5A56-46D2-ADA1-DF00B5D3C9D0}"/>
    <cellStyle name="£_BSCF FG_Q2 MET_Jeff page 6 2" xfId="21762" xr:uid="{1CC4D684-6241-4258-90FF-C8FF688C4A76}"/>
    <cellStyle name="£_BSCF FG_Q2 MET_Jeff page 7" xfId="4969" xr:uid="{DC96249E-7BE0-48DD-9C17-9DE8737374F8}"/>
    <cellStyle name="£_BSCF FG_Q2 MET_Jeff page 7 2" xfId="21763" xr:uid="{EE187558-E520-4568-B00F-AE05CB6038B1}"/>
    <cellStyle name="£_BSCF FG_Q2 MET_Jeff page 8" xfId="4970" xr:uid="{3117BD09-3BF4-41C5-9615-F98486346AE6}"/>
    <cellStyle name="£_BSCF FG_Q2 MET_Jeff page 8 2" xfId="21764" xr:uid="{EC56A0DB-244D-46F3-B6D9-9DCD58B3B212}"/>
    <cellStyle name="£_BSCF FG_Q2 MET_Jeff page 9" xfId="4971" xr:uid="{2F5351EE-3A6F-4271-AF30-D3EB1970294F}"/>
    <cellStyle name="£_BSCF FG_Q2 MET_Jeff page 9 2" xfId="21765" xr:uid="{69DBAFC2-7F02-4DF0-ADF4-59890901929F}"/>
    <cellStyle name="£_BSCF FG_Q2 MET_Jeff page_OCT'13" xfId="4972" xr:uid="{92E85CC9-6D84-4A0A-B673-611095535521}"/>
    <cellStyle name="£_BSCF FG_Q2 MET_Jeff page_OCT'13 2" xfId="4973" xr:uid="{B984FD61-10B2-43F0-A979-98EAB0BBB2E9}"/>
    <cellStyle name="£_BSCF FG_Q2 MET_Jeff page_OCT'13 2 2" xfId="21766" xr:uid="{4E17AEED-E0E1-442F-BD37-4244929246E4}"/>
    <cellStyle name="£_BSCF FG_Q2 MET_Jeff page_OCT'13 3" xfId="4974" xr:uid="{9F74037C-37D9-4CEE-BBEB-8D9FD6D6AA40}"/>
    <cellStyle name="£_BSCF FG_Q2 MET_Jeff page_OCT'13 3 2" xfId="21767" xr:uid="{DC7A701B-06A9-43DC-8A6A-67BFBAEC92AE}"/>
    <cellStyle name="£_BSCF FG_Q2 MET_Jeff page_OCT'13 4" xfId="4975" xr:uid="{F87749DF-422E-41A4-A36C-210D2F39DD52}"/>
    <cellStyle name="£_BSCF FG_Q2 MET_Jeff page_OCT'13 4 2" xfId="21768" xr:uid="{90C96209-44A0-4EB1-9175-BB80DE8022AE}"/>
    <cellStyle name="£_BSCF FG_Q2 MET_Jeff page_OCT'13 5" xfId="21769" xr:uid="{721BBA52-26BE-4C4B-831A-15A1D2E9E1F9}"/>
    <cellStyle name="£_BSCF FG_Q2 MET_Jeff page_RECONCILE-ACCRUED-2013" xfId="4976" xr:uid="{5B16F854-F435-4419-98BD-F37B12084756}"/>
    <cellStyle name="£_BSCF FG_Q2 MET_Jeff page_RECONCILE-ACCRUED-2013 2" xfId="4977" xr:uid="{7644C5E1-29C1-4CE8-89E2-E839FE680CE1}"/>
    <cellStyle name="£_BSCF FG_Q2 MET_Jeff page_RECONCILE-ACCRUED-2013 2 2" xfId="21770" xr:uid="{C7262690-862D-4B6B-AAD9-39DBDCACAEE0}"/>
    <cellStyle name="£_BSCF FG_Q2 MET_Jeff page_RECONCILE-ACCRUED-2013 3" xfId="4978" xr:uid="{CFA0702D-9CA7-4279-A9FB-3ABE38AE2A21}"/>
    <cellStyle name="£_BSCF FG_Q2 MET_Jeff page_RECONCILE-ACCRUED-2013 3 2" xfId="21771" xr:uid="{B99C3D39-375C-4482-A632-F9F58D5F1E42}"/>
    <cellStyle name="£_BSCF FG_Q2 MET_Jeff page_RECONCILE-ACCRUED-2013 4" xfId="4979" xr:uid="{643A42F5-3791-4FE8-8531-38CC3BF46DD4}"/>
    <cellStyle name="£_BSCF FG_Q2 MET_Jeff page_RECONCILE-ACCRUED-2013 4 2" xfId="21772" xr:uid="{4D64072D-29FA-48A3-B9DF-C9B96720388A}"/>
    <cellStyle name="£_BSCF FG_Q2 MET_Jeff page_RECONCILE-ACCRUED-2013 5" xfId="21773" xr:uid="{DA33452A-A665-4A55-BA6D-FF2F5B55FC76}"/>
    <cellStyle name="£_BSCF FG_Q2 MET_Jeff page_RECONCILE-ACCRUED-2014" xfId="4980" xr:uid="{4335115E-A950-4AE2-A3B4-CD6132F8A82A}"/>
    <cellStyle name="£_BSCF FG_Q2 MET_Jeff page_RECONCILE-ACCRUED-2014 2" xfId="4981" xr:uid="{75C64916-78D0-4B84-AD79-2742A11DFE8A}"/>
    <cellStyle name="£_BSCF FG_Q2 MET_Jeff page_RECONCILE-ACCRUED-2014 2 2" xfId="21774" xr:uid="{E92436F0-E02F-4B21-B0DC-786BC3617075}"/>
    <cellStyle name="£_BSCF FG_Q2 MET_Jeff page_RECONCILE-ACCRUED-2014 3" xfId="4982" xr:uid="{47DB802B-BFFE-4CDA-ABCD-66C1F06E0FEF}"/>
    <cellStyle name="£_BSCF FG_Q2 MET_Jeff page_RECONCILE-ACCRUED-2014 3 2" xfId="21775" xr:uid="{18418830-2456-42B1-961C-877DCC14A3ED}"/>
    <cellStyle name="£_BSCF FG_Q2 MET_Jeff page_RECONCILE-ACCRUED-2014 4" xfId="4983" xr:uid="{C7D00A10-3D15-44F0-BBC7-5C9E6D4D0329}"/>
    <cellStyle name="£_BSCF FG_Q2 MET_Jeff page_RECONCILE-ACCRUED-2014 4 2" xfId="21776" xr:uid="{51454836-6DB7-4826-9BD9-6DC2B38232E0}"/>
    <cellStyle name="£_BSCF FG_Q2 MET_Jeff page_RECONCILE-ACCRUED-2014 5" xfId="21777" xr:uid="{076EC284-6412-4E7C-A0B2-C56B0E8DF4F2}"/>
    <cellStyle name="£_BSCF FG_Q2 MET_OCT'13" xfId="4984" xr:uid="{DB6629F8-DF22-43FD-9341-C6BE8877B587}"/>
    <cellStyle name="£_BSCF FG_Q2 MET_OCT'13 2" xfId="4985" xr:uid="{30DA8815-C193-4823-839B-7D97BC9AFE4A}"/>
    <cellStyle name="£_BSCF FG_Q2 MET_OCT'13 2 2" xfId="21778" xr:uid="{B2C0B7D8-CAD8-4D96-AED9-DC9D18DAD8C9}"/>
    <cellStyle name="£_BSCF FG_Q2 MET_OCT'13 3" xfId="4986" xr:uid="{62B77237-007E-47AB-ABA5-06D001F5EDE9}"/>
    <cellStyle name="£_BSCF FG_Q2 MET_OCT'13 3 2" xfId="21779" xr:uid="{997465B2-DAE5-42A4-A1DA-6F24698FCFDE}"/>
    <cellStyle name="£_BSCF FG_Q2 MET_OCT'13 4" xfId="4987" xr:uid="{49B60667-A3E2-4EEB-822E-D9CFA7332A4C}"/>
    <cellStyle name="£_BSCF FG_Q2 MET_OCT'13 4 2" xfId="21780" xr:uid="{B775B2C0-93C9-4EDC-9526-67F082A7A0DE}"/>
    <cellStyle name="£_BSCF FG_Q2 MET_OCT'13 5" xfId="21781" xr:uid="{7DC29978-399C-42E8-895C-AB40D89A8333}"/>
    <cellStyle name="£_BSCF FG_Q2 MET_P06 MIP 09" xfId="4988" xr:uid="{38BEC816-6ABB-4B6A-9222-AB4684960614}"/>
    <cellStyle name="£_BSCF FG_Q2 MET_P06 MIP 09 2" xfId="21782" xr:uid="{73E76726-B91F-4920-A676-DE3C5DA35CF4}"/>
    <cellStyle name="£_BSCF FG_Q2 MET_RECONCILE-ACCRUED-2013" xfId="4989" xr:uid="{A958DE6F-F21B-4BF1-9E8E-8CA380CCC71C}"/>
    <cellStyle name="£_BSCF FG_Q2 MET_RECONCILE-ACCRUED-2013 2" xfId="4990" xr:uid="{44AD58E4-7A43-4ED2-9486-73C8F1117DD6}"/>
    <cellStyle name="£_BSCF FG_Q2 MET_RECONCILE-ACCRUED-2013 2 2" xfId="21783" xr:uid="{77F68C24-859D-4D48-B07A-CA8C401E831B}"/>
    <cellStyle name="£_BSCF FG_Q2 MET_RECONCILE-ACCRUED-2013 3" xfId="4991" xr:uid="{F1BE47E5-78AD-472D-B932-D4E453E2758A}"/>
    <cellStyle name="£_BSCF FG_Q2 MET_RECONCILE-ACCRUED-2013 3 2" xfId="21784" xr:uid="{BB0E3397-2600-4B66-94E5-D4C5E11570DE}"/>
    <cellStyle name="£_BSCF FG_Q2 MET_RECONCILE-ACCRUED-2013 4" xfId="4992" xr:uid="{A02EA2D6-9059-4AFE-9D36-293D912546F7}"/>
    <cellStyle name="£_BSCF FG_Q2 MET_RECONCILE-ACCRUED-2013 4 2" xfId="21785" xr:uid="{18747E91-AD34-460C-AC10-1AF95E46E808}"/>
    <cellStyle name="£_BSCF FG_Q2 MET_RECONCILE-ACCRUED-2013 5" xfId="21786" xr:uid="{AE20A5FD-B53B-47A1-AB8F-7465D92B85FE}"/>
    <cellStyle name="£_BSCF FG_Q2 MET_RECONCILE-ACCRUED-2014" xfId="4993" xr:uid="{9F4CA15F-61CD-476D-99D6-281D90482893}"/>
    <cellStyle name="£_BSCF FG_Q2 MET_RECONCILE-ACCRUED-2014 2" xfId="4994" xr:uid="{6C79CC92-02F3-4AE1-A2FD-15319EDC78E3}"/>
    <cellStyle name="£_BSCF FG_Q2 MET_RECONCILE-ACCRUED-2014 2 2" xfId="21787" xr:uid="{E00C4BB5-561C-463C-A609-6F9CE5A0FE50}"/>
    <cellStyle name="£_BSCF FG_Q2 MET_RECONCILE-ACCRUED-2014 3" xfId="4995" xr:uid="{7635D52A-741F-489D-B517-4807329FEA60}"/>
    <cellStyle name="£_BSCF FG_Q2 MET_RECONCILE-ACCRUED-2014 3 2" xfId="21788" xr:uid="{21F6DB20-040B-4A61-9929-706E8670A41B}"/>
    <cellStyle name="£_BSCF FG_Q2 MET_RECONCILE-ACCRUED-2014 4" xfId="4996" xr:uid="{A6E298B4-9985-447C-9CF7-81A3D340C574}"/>
    <cellStyle name="£_BSCF FG_Q2 MET_RECONCILE-ACCRUED-2014 4 2" xfId="21789" xr:uid="{656373BE-44AD-4B54-B129-BD759221CDB6}"/>
    <cellStyle name="£_BSCF FG_Q2 MET_RECONCILE-ACCRUED-2014 5" xfId="21790" xr:uid="{4FC219DC-8B77-4282-8860-91F56A5A9F37}"/>
    <cellStyle name="£_BSCF FG_Q2 MET_Summary Intnl Mkts" xfId="4997" xr:uid="{858670D5-75C4-4757-9524-6EEBF2AC85DA}"/>
    <cellStyle name="£_BSCF FG_Q2 MET_Summary Intnl Mkts 2" xfId="21791" xr:uid="{EA952F7C-F55D-403E-8944-57C793B6E3C9}"/>
    <cellStyle name="£_BSCF FG_Q2 MET_UKM &amp; UKNA Central Costs-0906-Received" xfId="4998" xr:uid="{0A96875E-AEDD-4E19-B7FF-C46055D4893F}"/>
    <cellStyle name="£_BSCF FG_Q2 MET_UKM &amp; UKNA Central Costs-0906-Received 2" xfId="21792" xr:uid="{60A3C0A8-75AE-493F-A8D6-0FC5F3165F59}"/>
    <cellStyle name="£_BSCF FG_Q3 MET" xfId="4999" xr:uid="{402FEAF4-6242-4253-B648-084222F9C726}"/>
    <cellStyle name="£_BSCF FG_Q3 MET 10" xfId="5000" xr:uid="{3A3083F3-7DE5-450F-B951-03C9FE2C1197}"/>
    <cellStyle name="£_BSCF FG_Q3 MET 10 2" xfId="21793" xr:uid="{43178783-DE6B-4594-8713-001674CDA78F}"/>
    <cellStyle name="£_BSCF FG_Q3 MET 11" xfId="5001" xr:uid="{449EDF7A-5F5A-46E1-BE25-F8ABC45E16DC}"/>
    <cellStyle name="£_BSCF FG_Q3 MET 11 2" xfId="21794" xr:uid="{EBB7A64A-BCC7-41D6-B802-856C5A703F4E}"/>
    <cellStyle name="£_BSCF FG_Q3 MET 12" xfId="5002" xr:uid="{278E59F3-FC12-433A-B288-096FB03921ED}"/>
    <cellStyle name="£_BSCF FG_Q3 MET 12 2" xfId="21795" xr:uid="{C4C726DF-E38B-45AB-9B30-EE9ED7D4E34C}"/>
    <cellStyle name="£_BSCF FG_Q3 MET 13" xfId="5003" xr:uid="{1B7FF164-726E-4D49-A177-1950DAF5E8C5}"/>
    <cellStyle name="£_BSCF FG_Q3 MET 13 2" xfId="21796" xr:uid="{460811B4-74B8-447B-9A82-705A7AA168AD}"/>
    <cellStyle name="£_BSCF FG_Q3 MET 14" xfId="5004" xr:uid="{CF7515DC-4E2A-4C3B-8347-FEDF7FA1769C}"/>
    <cellStyle name="£_BSCF FG_Q3 MET 14 2" xfId="21797" xr:uid="{AB0D9C02-CB68-4808-B708-248988F10931}"/>
    <cellStyle name="£_BSCF FG_Q3 MET 15" xfId="21798" xr:uid="{1620C76C-63E4-4D45-91D8-1DA1B2663BDC}"/>
    <cellStyle name="£_BSCF FG_Q3 MET 16" xfId="21799" xr:uid="{6DE8AACB-0ED8-469F-9360-827BDB9074BB}"/>
    <cellStyle name="£_BSCF FG_Q3 MET 17" xfId="21800" xr:uid="{CDBBD8B6-3129-454E-967F-435BC0546E6C}"/>
    <cellStyle name="£_BSCF FG_Q3 MET 2" xfId="5005" xr:uid="{4563D629-0087-4788-9100-C8E47EB76C43}"/>
    <cellStyle name="£_BSCF FG_Q3 MET 2 2" xfId="5006" xr:uid="{30545996-D0DB-4932-859C-7F66E0D7A197}"/>
    <cellStyle name="£_BSCF FG_Q3 MET 2 2 2" xfId="21801" xr:uid="{0D22FF6F-2C46-4E87-A041-953526F45931}"/>
    <cellStyle name="£_BSCF FG_Q3 MET 2 3" xfId="21802" xr:uid="{EA545D48-8AF5-4D28-B9FA-5191BEFA2EFD}"/>
    <cellStyle name="£_BSCF FG_Q3 MET 3" xfId="5007" xr:uid="{224D36DB-431C-43E8-9B4E-6690310F538E}"/>
    <cellStyle name="£_BSCF FG_Q3 MET 3 2" xfId="21803" xr:uid="{D1581058-809F-476E-9ED9-E7BE536A15A3}"/>
    <cellStyle name="£_BSCF FG_Q3 MET 4" xfId="5008" xr:uid="{6EA5BCD7-EF53-4524-8234-46740EC7C02F}"/>
    <cellStyle name="£_BSCF FG_Q3 MET 4 2" xfId="21804" xr:uid="{C856A243-877A-4B5A-9AD3-1BF38817F596}"/>
    <cellStyle name="£_BSCF FG_Q3 MET 5" xfId="5009" xr:uid="{F3D39B15-738B-4A09-BB30-78B20CE8FC3C}"/>
    <cellStyle name="£_BSCF FG_Q3 MET 5 2" xfId="21805" xr:uid="{52A9E208-FA84-4EB1-BC8E-8D4E1A37650A}"/>
    <cellStyle name="£_BSCF FG_Q3 MET 6" xfId="5010" xr:uid="{5A6B0656-60E5-4961-A2F3-5E3754F1E22D}"/>
    <cellStyle name="£_BSCF FG_Q3 MET 6 2" xfId="21806" xr:uid="{ED4A6A53-A68C-43EA-80D7-ED4E5B51792F}"/>
    <cellStyle name="£_BSCF FG_Q3 MET 7" xfId="5011" xr:uid="{423AECBD-35A6-48B2-BD30-5C0111952184}"/>
    <cellStyle name="£_BSCF FG_Q3 MET 7 2" xfId="21807" xr:uid="{532AF5FE-16DA-43D9-83AF-2AABC9DF3A55}"/>
    <cellStyle name="£_BSCF FG_Q3 MET 8" xfId="5012" xr:uid="{121372DF-3728-429A-8824-0E5EBB05B8BB}"/>
    <cellStyle name="£_BSCF FG_Q3 MET 8 2" xfId="21808" xr:uid="{8DD83CA6-6209-4610-B848-E98ACC2B3C8A}"/>
    <cellStyle name="£_BSCF FG_Q3 MET 9" xfId="5013" xr:uid="{620C0601-E736-482D-BC69-4F82C516E348}"/>
    <cellStyle name="£_BSCF FG_Q3 MET 9 2" xfId="21809" xr:uid="{156CCBF6-448F-47B1-B146-768CD0FBAE16}"/>
    <cellStyle name="£_BSCF FG_Q3 MET PACK" xfId="5014" xr:uid="{9F09249E-1610-4FF9-B1EB-CD36F872F91F}"/>
    <cellStyle name="£_BSCF FG_Q3 MET PACK 10" xfId="5015" xr:uid="{DE78638A-0B7E-4D38-A4AF-14DE788F71D7}"/>
    <cellStyle name="£_BSCF FG_Q3 MET PACK 10 2" xfId="21810" xr:uid="{CA3B0A33-998E-4A3D-9472-8BD467ED67DF}"/>
    <cellStyle name="£_BSCF FG_Q3 MET PACK 11" xfId="5016" xr:uid="{ACA15F36-0F07-4EA6-968F-3F4304F44F28}"/>
    <cellStyle name="£_BSCF FG_Q3 MET PACK 11 2" xfId="21811" xr:uid="{2E50DA85-3954-4FC1-AC58-14A953506C3E}"/>
    <cellStyle name="£_BSCF FG_Q3 MET PACK 12" xfId="5017" xr:uid="{816F9493-A123-49E5-BDF0-BDDF77160FDF}"/>
    <cellStyle name="£_BSCF FG_Q3 MET PACK 12 2" xfId="21812" xr:uid="{5681E232-94EE-4A62-B5A2-06377371A07B}"/>
    <cellStyle name="£_BSCF FG_Q3 MET PACK 13" xfId="5018" xr:uid="{FBE71848-B046-4A0C-BE33-C16F797651A3}"/>
    <cellStyle name="£_BSCF FG_Q3 MET PACK 13 2" xfId="21813" xr:uid="{EA35E988-EA5A-4385-89F5-0951905EE07A}"/>
    <cellStyle name="£_BSCF FG_Q3 MET PACK 14" xfId="5019" xr:uid="{25989121-100F-48EB-8551-A6424D3931C7}"/>
    <cellStyle name="£_BSCF FG_Q3 MET PACK 14 2" xfId="21814" xr:uid="{3A8531B4-C270-4882-8B15-59B5E9913484}"/>
    <cellStyle name="£_BSCF FG_Q3 MET PACK 15" xfId="21815" xr:uid="{A3DE4790-A54D-4283-B94A-6AC33FEE106C}"/>
    <cellStyle name="£_BSCF FG_Q3 MET PACK 16" xfId="21816" xr:uid="{98372AD0-DEDA-4BE5-A41B-2D3C458A0ED9}"/>
    <cellStyle name="£_BSCF FG_Q3 MET PACK 17" xfId="21817" xr:uid="{1755D833-21D6-4450-81EE-376F3A0BD513}"/>
    <cellStyle name="£_BSCF FG_Q3 MET PACK 2" xfId="5020" xr:uid="{088C2317-D369-4164-9027-48C7D24AB7FB}"/>
    <cellStyle name="£_BSCF FG_Q3 MET PACK 2 2" xfId="5021" xr:uid="{C1002421-2B94-4DD8-BA49-C468759E851E}"/>
    <cellStyle name="£_BSCF FG_Q3 MET PACK 2 2 2" xfId="21818" xr:uid="{ED84DD82-04D3-4962-A960-0FBDD320BD55}"/>
    <cellStyle name="£_BSCF FG_Q3 MET PACK 2 3" xfId="21819" xr:uid="{FFB3D98D-2462-4FE8-B497-DAEBC8FF7BFE}"/>
    <cellStyle name="£_BSCF FG_Q3 MET PACK 3" xfId="5022" xr:uid="{E3439618-F736-43D4-8EF2-3CB59592525E}"/>
    <cellStyle name="£_BSCF FG_Q3 MET PACK 3 2" xfId="21820" xr:uid="{8CAC28F1-B019-4298-9B62-FC361C65AEB6}"/>
    <cellStyle name="£_BSCF FG_Q3 MET PACK 4" xfId="5023" xr:uid="{71CB1614-6BF0-4557-B118-BF39566A26CD}"/>
    <cellStyle name="£_BSCF FG_Q3 MET PACK 4 2" xfId="21821" xr:uid="{AB7BB7A3-C2B5-4733-A842-E192DD818480}"/>
    <cellStyle name="£_BSCF FG_Q3 MET PACK 5" xfId="5024" xr:uid="{ADDCAC21-DAB6-47D6-8B53-2DF313CF5D95}"/>
    <cellStyle name="£_BSCF FG_Q3 MET PACK 5 2" xfId="21822" xr:uid="{B5567F79-D479-4164-8E06-C0F921D7D550}"/>
    <cellStyle name="£_BSCF FG_Q3 MET PACK 6" xfId="5025" xr:uid="{621E993A-8F13-47CC-BFA1-977A927EDDEE}"/>
    <cellStyle name="£_BSCF FG_Q3 MET PACK 6 2" xfId="21823" xr:uid="{FACF8891-C27F-4549-8B47-24FECF408434}"/>
    <cellStyle name="£_BSCF FG_Q3 MET PACK 7" xfId="5026" xr:uid="{217792D0-10DD-49E8-87CB-5CB9802D54BC}"/>
    <cellStyle name="£_BSCF FG_Q3 MET PACK 7 2" xfId="21824" xr:uid="{7D87539F-CCF9-403F-A464-49E8CEB1316E}"/>
    <cellStyle name="£_BSCF FG_Q3 MET PACK 8" xfId="5027" xr:uid="{FC160964-8A49-4072-B3AC-E4F8B8D934E4}"/>
    <cellStyle name="£_BSCF FG_Q3 MET PACK 8 2" xfId="21825" xr:uid="{6694A3B6-7E3F-40A4-B208-BE5308D2EFE1}"/>
    <cellStyle name="£_BSCF FG_Q3 MET PACK 9" xfId="5028" xr:uid="{20264D9B-638D-4E7A-A4D0-EAD6EB7C8F92}"/>
    <cellStyle name="£_BSCF FG_Q3 MET PACK 9 2" xfId="21826" xr:uid="{6D8D578E-4479-4F97-B892-CA1C52E4C54F}"/>
    <cellStyle name="£_BSCF FG_Q3 MET PACK_OCT'13" xfId="5029" xr:uid="{BFB37B5C-4E2C-455A-A101-C421F7461BB7}"/>
    <cellStyle name="£_BSCF FG_Q3 MET PACK_OCT'13 2" xfId="5030" xr:uid="{2739CA07-4644-4591-928A-44D0D1B6D338}"/>
    <cellStyle name="£_BSCF FG_Q3 MET PACK_OCT'13 2 2" xfId="21827" xr:uid="{680296F8-075C-4B38-8C93-97691158A27C}"/>
    <cellStyle name="£_BSCF FG_Q3 MET PACK_OCT'13 3" xfId="5031" xr:uid="{19D1A4D8-690A-4690-A6E4-FD63B31CB3F1}"/>
    <cellStyle name="£_BSCF FG_Q3 MET PACK_OCT'13 3 2" xfId="21828" xr:uid="{AFAE454C-DB0C-4EEC-AADF-71841003F170}"/>
    <cellStyle name="£_BSCF FG_Q3 MET PACK_OCT'13 4" xfId="5032" xr:uid="{5B054E7E-62FE-470D-8C20-4EE6B0A76F6F}"/>
    <cellStyle name="£_BSCF FG_Q3 MET PACK_OCT'13 4 2" xfId="21829" xr:uid="{E7FC4CAC-A1A4-430C-8432-9EE19E34A30C}"/>
    <cellStyle name="£_BSCF FG_Q3 MET PACK_OCT'13 5" xfId="21830" xr:uid="{3FE8FB63-2232-43D4-8159-5A9EBBD87680}"/>
    <cellStyle name="£_BSCF FG_Q3 MET PACK_RECONCILE-ACCRUED-2013" xfId="5033" xr:uid="{F4BBB1ED-79C7-41CE-97BB-B23D225F62E6}"/>
    <cellStyle name="£_BSCF FG_Q3 MET PACK_RECONCILE-ACCRUED-2013 2" xfId="5034" xr:uid="{860BD911-A99B-4DAD-9E2B-AB235756F777}"/>
    <cellStyle name="£_BSCF FG_Q3 MET PACK_RECONCILE-ACCRUED-2013 2 2" xfId="21831" xr:uid="{71E960AC-8376-45C8-9C4F-4E95934C5D15}"/>
    <cellStyle name="£_BSCF FG_Q3 MET PACK_RECONCILE-ACCRUED-2013 3" xfId="5035" xr:uid="{CD113669-A09E-4B76-8799-A3DAD17DCB90}"/>
    <cellStyle name="£_BSCF FG_Q3 MET PACK_RECONCILE-ACCRUED-2013 3 2" xfId="21832" xr:uid="{0C44E30F-A342-455A-930E-821643F61E8F}"/>
    <cellStyle name="£_BSCF FG_Q3 MET PACK_RECONCILE-ACCRUED-2013 4" xfId="5036" xr:uid="{B3594672-9FEF-4B1C-954C-6C681E14D6D1}"/>
    <cellStyle name="£_BSCF FG_Q3 MET PACK_RECONCILE-ACCRUED-2013 4 2" xfId="21833" xr:uid="{F7EC56AE-A821-4FBA-950D-9FAD8A20AF5C}"/>
    <cellStyle name="£_BSCF FG_Q3 MET PACK_RECONCILE-ACCRUED-2013 5" xfId="21834" xr:uid="{0959D31C-4BF2-4397-BD07-A729435493D7}"/>
    <cellStyle name="£_BSCF FG_Q3 MET PACK_RECONCILE-ACCRUED-2014" xfId="5037" xr:uid="{CB9725C6-0CF9-44B7-B731-64D1BB630E3E}"/>
    <cellStyle name="£_BSCF FG_Q3 MET PACK_RECONCILE-ACCRUED-2014 2" xfId="5038" xr:uid="{1DFF2741-6495-4274-B223-884489933EF5}"/>
    <cellStyle name="£_BSCF FG_Q3 MET PACK_RECONCILE-ACCRUED-2014 2 2" xfId="21835" xr:uid="{0FC4B342-FF46-460C-9001-EACC39D523B0}"/>
    <cellStyle name="£_BSCF FG_Q3 MET PACK_RECONCILE-ACCRUED-2014 3" xfId="5039" xr:uid="{D2418655-2DD4-4E28-BD78-BB159B9BE465}"/>
    <cellStyle name="£_BSCF FG_Q3 MET PACK_RECONCILE-ACCRUED-2014 3 2" xfId="21836" xr:uid="{596CFFE9-2B2C-4B0E-92ED-B5584F601A06}"/>
    <cellStyle name="£_BSCF FG_Q3 MET PACK_RECONCILE-ACCRUED-2014 4" xfId="5040" xr:uid="{094EB516-A9DA-4D31-AB30-284D05CFC6BF}"/>
    <cellStyle name="£_BSCF FG_Q3 MET PACK_RECONCILE-ACCRUED-2014 4 2" xfId="21837" xr:uid="{CFDBB7D7-35CA-44A2-A071-8A3F3A35AFA5}"/>
    <cellStyle name="£_BSCF FG_Q3 MET PACK_RECONCILE-ACCRUED-2014 5" xfId="21838" xr:uid="{7A018B4D-4161-44FF-AA8E-3B4C95B2031F}"/>
    <cellStyle name="£_BSCF FG_Q3 MET PACK_Summary Intnl Mkts" xfId="5041" xr:uid="{87CB875E-5E7A-47C3-BD10-F60423F7D262}"/>
    <cellStyle name="£_BSCF FG_Q3 MET PACK_Summary Intnl Mkts 2" xfId="21839" xr:uid="{4A261629-DDD2-4F14-8FAF-562CFECAB5BF}"/>
    <cellStyle name="£_BSCF FG_Q3 MET_OCT'13" xfId="5042" xr:uid="{313FBAC7-AF2B-45DD-B598-8DD3616785DF}"/>
    <cellStyle name="£_BSCF FG_Q3 MET_OCT'13 2" xfId="5043" xr:uid="{0836BAC0-C1E7-41C7-A951-CB6BA8F63567}"/>
    <cellStyle name="£_BSCF FG_Q3 MET_OCT'13 2 2" xfId="21840" xr:uid="{7D3051D0-1D6E-459C-8FA8-08BF157E65F1}"/>
    <cellStyle name="£_BSCF FG_Q3 MET_OCT'13 3" xfId="5044" xr:uid="{9E6EEC02-3A42-4DFC-8358-D41869AD2BCD}"/>
    <cellStyle name="£_BSCF FG_Q3 MET_OCT'13 3 2" xfId="21841" xr:uid="{B6073A14-62F5-4CDE-9DB3-7EAC20DB2266}"/>
    <cellStyle name="£_BSCF FG_Q3 MET_OCT'13 4" xfId="5045" xr:uid="{55DDAAE3-6CC9-4F58-9CA4-752E22A08526}"/>
    <cellStyle name="£_BSCF FG_Q3 MET_OCT'13 4 2" xfId="21842" xr:uid="{A24535F0-A382-4C7D-9CF0-FEF60E78001B}"/>
    <cellStyle name="£_BSCF FG_Q3 MET_OCT'13 5" xfId="21843" xr:uid="{11C760D9-05E0-4DCE-BF3A-4DAFBB21281E}"/>
    <cellStyle name="£_BSCF FG_Q3 MET_RECONCILE-ACCRUED-2013" xfId="5046" xr:uid="{5F81CFBE-4CB6-4CDC-94D4-4E67365AC321}"/>
    <cellStyle name="£_BSCF FG_Q3 MET_RECONCILE-ACCRUED-2013 2" xfId="5047" xr:uid="{226681F6-29F3-401E-9CC1-E335B7478968}"/>
    <cellStyle name="£_BSCF FG_Q3 MET_RECONCILE-ACCRUED-2013 2 2" xfId="21844" xr:uid="{F8D83AD7-9AE3-4BCE-9192-F02B377F725B}"/>
    <cellStyle name="£_BSCF FG_Q3 MET_RECONCILE-ACCRUED-2013 3" xfId="5048" xr:uid="{D791D3EF-C622-4894-A34E-AF7DE5835E0B}"/>
    <cellStyle name="£_BSCF FG_Q3 MET_RECONCILE-ACCRUED-2013 3 2" xfId="21845" xr:uid="{CB6EA31E-E7F6-4696-BB75-7FF20FBD3F7C}"/>
    <cellStyle name="£_BSCF FG_Q3 MET_RECONCILE-ACCRUED-2013 4" xfId="5049" xr:uid="{C7D24190-D381-4448-8DB7-1EDAC3E4F89D}"/>
    <cellStyle name="£_BSCF FG_Q3 MET_RECONCILE-ACCRUED-2013 4 2" xfId="21846" xr:uid="{6468C93C-9AB3-4FEB-99E9-3A2462056342}"/>
    <cellStyle name="£_BSCF FG_Q3 MET_RECONCILE-ACCRUED-2013 5" xfId="21847" xr:uid="{0A2D2257-8533-43E2-8C1D-CC585A3D3384}"/>
    <cellStyle name="£_BSCF FG_Q3 MET_RECONCILE-ACCRUED-2014" xfId="5050" xr:uid="{6926E80D-CFDB-4955-A509-C61AC50AF365}"/>
    <cellStyle name="£_BSCF FG_Q3 MET_RECONCILE-ACCRUED-2014 2" xfId="5051" xr:uid="{0904DDF7-3675-4DBF-8BD3-75057733D0DE}"/>
    <cellStyle name="£_BSCF FG_Q3 MET_RECONCILE-ACCRUED-2014 2 2" xfId="21848" xr:uid="{A6D704F7-48D7-4F5C-8BF3-0E1C7C583BF4}"/>
    <cellStyle name="£_BSCF FG_Q3 MET_RECONCILE-ACCRUED-2014 3" xfId="5052" xr:uid="{4074AB5F-EB9F-47E8-AFD6-D670EB5B3D3B}"/>
    <cellStyle name="£_BSCF FG_Q3 MET_RECONCILE-ACCRUED-2014 3 2" xfId="21849" xr:uid="{DD91DF73-9C8F-42AB-9885-F7B9DB6ED049}"/>
    <cellStyle name="£_BSCF FG_Q3 MET_RECONCILE-ACCRUED-2014 4" xfId="5053" xr:uid="{6589B0DA-08AC-45B1-A955-D4E40E04D5CC}"/>
    <cellStyle name="£_BSCF FG_Q3 MET_RECONCILE-ACCRUED-2014 4 2" xfId="21850" xr:uid="{69D21265-F05D-4C23-821B-31CE68A04089}"/>
    <cellStyle name="£_BSCF FG_Q3 MET_RECONCILE-ACCRUED-2014 5" xfId="21851" xr:uid="{83115AEB-7818-4CD1-8D74-801097C4BE08}"/>
    <cellStyle name="£_BSCF FG_Q3 MET_Summary Intnl Mkts" xfId="5054" xr:uid="{77F34819-AC74-4CDB-A908-8598B88FFEF8}"/>
    <cellStyle name="£_BSCF FG_Q3 MET_Summary Intnl Mkts 2" xfId="21852" xr:uid="{448932BA-13A9-47A0-9314-8BEA85C5717F}"/>
    <cellStyle name="£_BSCF FG_RECONCILE-ACCRUED-2013" xfId="5055" xr:uid="{4DA0328F-D933-41F1-8E54-31B67646BEFB}"/>
    <cellStyle name="£_BSCF FG_RECONCILE-ACCRUED-2013 2" xfId="5056" xr:uid="{0D2B03BE-55D8-41A6-A98A-7001A60C503F}"/>
    <cellStyle name="£_BSCF FG_RECONCILE-ACCRUED-2013 2 2" xfId="21853" xr:uid="{5F4AE5B4-99DD-417E-ACB1-323A3E117621}"/>
    <cellStyle name="£_BSCF FG_RECONCILE-ACCRUED-2013 3" xfId="5057" xr:uid="{AAD03F63-1582-4498-9556-2B2D2512BD8A}"/>
    <cellStyle name="£_BSCF FG_RECONCILE-ACCRUED-2013 3 2" xfId="21854" xr:uid="{9D04BD50-F464-4995-B365-283CE35E7563}"/>
    <cellStyle name="£_BSCF FG_RECONCILE-ACCRUED-2013 4" xfId="5058" xr:uid="{7EFBE0C5-135D-48AF-A751-117B33626408}"/>
    <cellStyle name="£_BSCF FG_RECONCILE-ACCRUED-2013 4 2" xfId="21855" xr:uid="{C211E602-055D-43CC-8E1E-B2B5521A229D}"/>
    <cellStyle name="£_BSCF FG_RECONCILE-ACCRUED-2013 5" xfId="21856" xr:uid="{C5DDE2EC-1C19-4F6C-9096-7676B35ADB1F}"/>
    <cellStyle name="£_BSCF FG_RECONCILE-ACCRUED-2014" xfId="5059" xr:uid="{18992513-3F32-4D81-9695-ACEFD6D431C6}"/>
    <cellStyle name="£_BSCF FG_RECONCILE-ACCRUED-2014 2" xfId="5060" xr:uid="{9E0F73FF-137D-4466-B67D-94819232E139}"/>
    <cellStyle name="£_BSCF FG_RECONCILE-ACCRUED-2014 2 2" xfId="21857" xr:uid="{15485B88-0D88-41D5-9E24-2713BFFC18CA}"/>
    <cellStyle name="£_BSCF FG_RECONCILE-ACCRUED-2014 3" xfId="5061" xr:uid="{A5574082-F3F5-4E46-A306-86633B591CC0}"/>
    <cellStyle name="£_BSCF FG_RECONCILE-ACCRUED-2014 3 2" xfId="21858" xr:uid="{01FCC648-F276-4641-9B7D-A320E160BC6B}"/>
    <cellStyle name="£_BSCF FG_RECONCILE-ACCRUED-2014 4" xfId="5062" xr:uid="{14A1DF74-DF34-4CCE-B33C-5E815407E036}"/>
    <cellStyle name="£_BSCF FG_RECONCILE-ACCRUED-2014 4 2" xfId="21859" xr:uid="{83C2ABBE-ED2E-499A-AD3F-81C5DF6E28E4}"/>
    <cellStyle name="£_BSCF FG_RECONCILE-ACCRUED-2014 5" xfId="21860" xr:uid="{9942CD0E-5E8B-4AC4-BC53-AF950FBDDA93}"/>
    <cellStyle name="£_BSCF FG_Summary Intnl Mkts" xfId="5063" xr:uid="{85ACDE94-D347-4BE2-8050-5EBF71F6FE07}"/>
    <cellStyle name="£_BSCF FG_Summary Intnl Mkts 2" xfId="21861" xr:uid="{CA1E7C55-6B2E-4209-996A-4F94A3CDC834}"/>
    <cellStyle name="£_BU Capex template - Australia" xfId="5064" xr:uid="{4B129CC3-7481-4374-B29C-C35051942EA5}"/>
    <cellStyle name="£_BU Capex template - Australia 2" xfId="21862" xr:uid="{54BE8062-FCC2-447B-882C-E05BBFE35642}"/>
    <cellStyle name="£_BU Capex template - Bupa Int" xfId="5065" xr:uid="{39DCA92F-32C9-4A8A-BE13-0EB9C75BC437}"/>
    <cellStyle name="£_BU Capex template - Bupa Int 2" xfId="21863" xr:uid="{DDF26534-1F35-455C-89E4-FD3A031E69F0}"/>
    <cellStyle name="£_BU Capex template - Latam" xfId="5066" xr:uid="{83FBF60C-3DDB-43AB-8FB5-D2DFF09819EE}"/>
    <cellStyle name="£_BU Capex template - Latam 2" xfId="21864" xr:uid="{47C5F121-616F-4815-BDAD-CF29193D1C30}"/>
    <cellStyle name="£_BU variance analysis" xfId="5067" xr:uid="{026E600E-F6CC-4AEE-B0BF-8BC52F0F7C40}"/>
    <cellStyle name="£_BU variance analysis 2" xfId="21865" xr:uid="{04609B20-5E02-4276-B37C-1F9FAD92F617}"/>
    <cellStyle name="£_Bupa International F1 2010 template" xfId="5068" xr:uid="{5335A4E1-1F8E-46A8-AB58-97C220DDB499}"/>
    <cellStyle name="£_Bupa International F1 2010 template 2" xfId="21866" xr:uid="{1C3DA4EA-D96C-42D4-B6C4-199B8DEABB58}"/>
    <cellStyle name="£_Capex - December 2010 CServ" xfId="5069" xr:uid="{B86D0635-406D-4A38-8A42-B0D696B68AAD}"/>
    <cellStyle name="£_Capex - December 2010 CServ 2" xfId="21867" xr:uid="{8E1F85B0-DA42-48D8-B549-1606E6BD4016}"/>
    <cellStyle name="£_capex 3YP " xfId="5070" xr:uid="{4B24CF88-4FFC-4387-B2C3-C522D11245E6}"/>
    <cellStyle name="£_capex 3YP  2" xfId="5071" xr:uid="{27669D23-11EC-470D-B0B2-A3AC06D73621}"/>
    <cellStyle name="£_capex 3YP  2 2" xfId="21868" xr:uid="{16CA4D0C-2FC1-47CC-8CC4-4E53DAAA816C}"/>
    <cellStyle name="£_capex 3YP  3" xfId="21869" xr:uid="{59B1D721-D1EB-4028-9B8C-236359B270F6}"/>
    <cellStyle name="£_capex 3YP  4" xfId="21870" xr:uid="{7458BDBF-8E51-4DD2-9646-36CA7F0AD777}"/>
    <cellStyle name="£_capex 3YP  5" xfId="21871" xr:uid="{F65091EC-4427-4D42-9AE6-9476C06119F7}"/>
    <cellStyle name="£_capex for 2003 exchange rates" xfId="5072" xr:uid="{C3D37E8D-6A13-49E2-A7A1-0C8567C97423}"/>
    <cellStyle name="£_capex for 2003 exchange rates 2" xfId="5073" xr:uid="{C5495A7F-8CA2-40C3-8E35-D6A5452487A7}"/>
    <cellStyle name="£_capex for 2003 exchange rates 2 2" xfId="21872" xr:uid="{D0A2AEF6-EC28-42CF-BAA4-47F01E8EA31C}"/>
    <cellStyle name="£_capex for 2003 exchange rates 3" xfId="21873" xr:uid="{33C5EF23-569C-4FD2-828E-2DDCC069EAC5}"/>
    <cellStyle name="£_capex for 2003 exchange rates 4" xfId="21874" xr:uid="{E89113B9-CA7D-4EEC-BD42-EB2C189C93CD}"/>
    <cellStyle name="£_capex for 2003 exchange rates 5" xfId="21875" xr:uid="{77F85225-CBAA-4996-814F-C13FF6896795}"/>
    <cellStyle name="£_capex for 2003 exchange rates_Australia F2 2010 template" xfId="5074" xr:uid="{13FB695B-B05D-415F-98C3-639ACDA8B700}"/>
    <cellStyle name="£_capex for 2003 exchange rates_Australia F2 2010 template 2" xfId="21876" xr:uid="{6832D63E-8258-42A8-8D1F-D9CE32F42E91}"/>
    <cellStyle name="£_capex for 2003 exchange rates_BHA" xfId="5075" xr:uid="{A06D0A34-FCF4-4EC9-99D2-D316DCB584C3}"/>
    <cellStyle name="£_capex for 2003 exchange rates_BHA 2" xfId="5076" xr:uid="{48776D2D-42D0-412D-836A-8ED122162B39}"/>
    <cellStyle name="£_capex for 2003 exchange rates_BHA 2 2" xfId="21877" xr:uid="{E7840A9F-A391-4D85-A116-1AE0E7D32250}"/>
    <cellStyle name="£_capex for 2003 exchange rates_BHA 3" xfId="21878" xr:uid="{C1D1F11D-D1E6-4E2D-959E-33A08F1DB9E9}"/>
    <cellStyle name="£_capex for 2003 exchange rates_BHA 4" xfId="21879" xr:uid="{B96CC9C0-44B0-430C-ADFD-858E261BB16A}"/>
    <cellStyle name="£_capex for 2003 exchange rates_BHA 5" xfId="21880" xr:uid="{40D0E5C6-48B3-40F6-AF4D-200C30107816}"/>
    <cellStyle name="£_capex for 2003 exchange rates_BHA_Australia" xfId="5077" xr:uid="{BBC474D3-1BE0-4665-8A99-42C0BB04400F}"/>
    <cellStyle name="£_capex for 2003 exchange rates_BHA_Australia 2" xfId="21881" xr:uid="{4807CA94-3913-4946-93A8-0FD3E3CBE77F}"/>
    <cellStyle name="£_capex for 2003 exchange rates_BHA_Australia F2 2010 template" xfId="5078" xr:uid="{C40E6260-FB20-47C8-AA9E-F5F3BFB58902}"/>
    <cellStyle name="£_capex for 2003 exchange rates_BHA_Australia F2 2010 template 2" xfId="21882" xr:uid="{F69FBB45-F347-4317-AA1E-9A50EDA1DBA4}"/>
    <cellStyle name="£_capex for 2003 exchange rates_BHA_IntMa Capex Report Oct10 PV" xfId="5079" xr:uid="{638AE024-7278-460E-9FEE-1BF9CAB92F98}"/>
    <cellStyle name="£_capex for 2003 exchange rates_BHA_IntMa Capex Report Oct10 PV 2" xfId="21883" xr:uid="{5F746700-E569-4489-BBF2-C4970F361265}"/>
    <cellStyle name="£_capex for 2003 exchange rates_BHA_Summary Intnl Mkts" xfId="5080" xr:uid="{299251E1-5693-488F-9873-7FB8081489F7}"/>
    <cellStyle name="£_capex for 2003 exchange rates_BHA_Summary Intnl Mkts 2" xfId="21884" xr:uid="{B6518AFC-CCA0-47E0-90D9-65A2C4ACD643}"/>
    <cellStyle name="£_capex for 2003 exchange rates_BU Capex template - Australia" xfId="5081" xr:uid="{CA373183-FD8A-4EB5-AEF8-ED32263BABC2}"/>
    <cellStyle name="£_capex for 2003 exchange rates_BU Capex template - Australia 2" xfId="21885" xr:uid="{20010D95-06E9-413B-BA1E-961506CEABFE}"/>
    <cellStyle name="£_capex for 2003 exchange rates_BU Capex template - Bupa Int" xfId="5082" xr:uid="{CCB834A7-06F3-41BE-A607-AA8E29F5B7CB}"/>
    <cellStyle name="£_capex for 2003 exchange rates_BU Capex template - Bupa Int 2" xfId="21886" xr:uid="{813D5EF1-38A9-4454-AD51-69880C4A6A9C}"/>
    <cellStyle name="£_capex for 2003 exchange rates_BU Capex template - Latam" xfId="5083" xr:uid="{0B54CE36-115B-44DC-8FCB-A90C7E824D31}"/>
    <cellStyle name="£_capex for 2003 exchange rates_BU Capex template - Latam 2" xfId="21887" xr:uid="{725F16B9-8409-4153-8B37-2616AAE0BA9F}"/>
    <cellStyle name="£_capex for 2003 exchange rates_Capex - December 2010 CServ" xfId="5084" xr:uid="{110ACF0E-9894-49D0-B4DA-50877232379C}"/>
    <cellStyle name="£_capex for 2003 exchange rates_Capex - December 2010 CServ 2" xfId="21888" xr:uid="{A7191C8F-0F0E-4B6A-8CB5-EFE3EBE7DAC4}"/>
    <cellStyle name="£_capex for 2003 exchange rates_Capex-Commentary File-Final" xfId="5085" xr:uid="{A57F5FC0-B2AC-4937-A52A-B9C55C083B50}"/>
    <cellStyle name="£_capex for 2003 exchange rates_Capex-Commentary File-Final 2" xfId="5086" xr:uid="{A6DE0CA5-C0E9-41DD-ACD0-5C9C47B135A8}"/>
    <cellStyle name="£_capex for 2003 exchange rates_Capex-Commentary File-Final 2 2" xfId="21889" xr:uid="{0D32EFE0-7D4C-4F83-9753-35D42584BA48}"/>
    <cellStyle name="£_capex for 2003 exchange rates_Capex-Commentary File-Final 3" xfId="21890" xr:uid="{EA39B439-ED1B-4226-BB74-C290AF48EAFA}"/>
    <cellStyle name="£_capex for 2003 exchange rates_Capex-Commentary File-Final 4" xfId="21891" xr:uid="{B6BF7E6C-7737-4073-B50E-7E68CACE51CE}"/>
    <cellStyle name="£_capex for 2003 exchange rates_Capex-Commentary File-Final 5" xfId="21892" xr:uid="{150DC5E2-BC89-4C46-9FD0-6C42BE455C12}"/>
    <cellStyle name="£_capex for 2003 exchange rates_Capex-Commentary File-Final_Australia" xfId="5087" xr:uid="{39C1A113-24BE-439E-95D9-A18782DF0A6E}"/>
    <cellStyle name="£_capex for 2003 exchange rates_Capex-Commentary File-Final_Australia 2" xfId="21893" xr:uid="{9A84E0FA-3E43-4B30-9F75-F73BD89DF6A9}"/>
    <cellStyle name="£_capex for 2003 exchange rates_Capex-Commentary File-Final_Australia F2 2010 template" xfId="5088" xr:uid="{4993BB61-0036-4380-8E4C-CB424DA408BA}"/>
    <cellStyle name="£_capex for 2003 exchange rates_Capex-Commentary File-Final_Australia F2 2010 template 2" xfId="21894" xr:uid="{BF192299-7D5F-4C80-9136-8312CED00D66}"/>
    <cellStyle name="£_capex for 2003 exchange rates_Capex-Commentary File-Final_IntMa Capex Report Oct10 PV" xfId="5089" xr:uid="{F5A4FEC3-6556-41FC-B71B-6F33C63CFDDF}"/>
    <cellStyle name="£_capex for 2003 exchange rates_Capex-Commentary File-Final_IntMa Capex Report Oct10 PV 2" xfId="21895" xr:uid="{1FF2A079-3FD4-4FAC-8494-5EEDA85921A5}"/>
    <cellStyle name="£_capex for 2003 exchange rates_Capex-Commentary File-Final_Summary Intnl Mkts" xfId="5090" xr:uid="{92C307F9-D859-4BAF-A138-642173D1B749}"/>
    <cellStyle name="£_capex for 2003 exchange rates_Capex-Commentary File-Final_Summary Intnl Mkts 2" xfId="21896" xr:uid="{D30B5820-FC40-4CA9-9BAE-F3FFE1B49F13}"/>
    <cellStyle name="£_capex for 2003 exchange rates_Divisional Capex template - Int Markets" xfId="5091" xr:uid="{0CD0307A-4EA2-42D2-8387-DAA95FB0CB8C}"/>
    <cellStyle name="£_capex for 2003 exchange rates_Divisional Capex template - Int Markets 2" xfId="21897" xr:uid="{C29ACB0B-EFFF-4610-9CDE-8746174832F5}"/>
    <cellStyle name="£_capex for 2003 exchange rates_Forecasting Tool BI Brighton TB" xfId="5092" xr:uid="{F5619182-1196-472C-8C3D-9E35401C70BD}"/>
    <cellStyle name="£_capex for 2003 exchange rates_Forecasting Tool BI Brighton TB 2" xfId="5093" xr:uid="{93765EA8-9006-4D3E-BB0A-B5B60E89E189}"/>
    <cellStyle name="£_capex for 2003 exchange rates_Forecasting Tool BI Brighton TB 2 2" xfId="21898" xr:uid="{0C5EB19C-190E-4F66-B317-B6B99E599E63}"/>
    <cellStyle name="£_capex for 2003 exchange rates_Forecasting Tool BI Brighton TB 3" xfId="21899" xr:uid="{5FF53000-3EAA-4AC4-A6C9-15F08456DDD7}"/>
    <cellStyle name="£_capex for 2003 exchange rates_Forecasting Tool BI Brighton TB 4" xfId="21900" xr:uid="{FBC99DBD-313A-4AE9-8719-1E529BEE8EAE}"/>
    <cellStyle name="£_capex for 2003 exchange rates_Forecasting Tool BI Brighton TB 5" xfId="21901" xr:uid="{6340F00B-E6EC-4670-8D79-16EA04C63145}"/>
    <cellStyle name="£_capex for 2003 exchange rates_Forecasting Tool BI Brighton TB_Australia" xfId="5094" xr:uid="{6E2B2F6F-48C5-4730-95B8-84C7BBE40501}"/>
    <cellStyle name="£_capex for 2003 exchange rates_Forecasting Tool BI Brighton TB_Australia 2" xfId="21902" xr:uid="{54C3CF95-3706-4438-9223-0DABB1D4996D}"/>
    <cellStyle name="£_capex for 2003 exchange rates_Forecasting Tool BI Brighton TB_Australia F2 2010 template" xfId="5095" xr:uid="{4B1585D2-7144-4844-86F4-1FDD0F576AF4}"/>
    <cellStyle name="£_capex for 2003 exchange rates_Forecasting Tool BI Brighton TB_Australia F2 2010 template 2" xfId="21903" xr:uid="{5CC5D515-5283-409D-86DE-1B39D93564F8}"/>
    <cellStyle name="£_capex for 2003 exchange rates_Forecasting Tool BI Brighton TB_IntMa Capex Report Oct10 PV" xfId="5096" xr:uid="{A597629F-57D9-45A7-9121-6B79B7AD5881}"/>
    <cellStyle name="£_capex for 2003 exchange rates_Forecasting Tool BI Brighton TB_IntMa Capex Report Oct10 PV 2" xfId="21904" xr:uid="{36B69260-4A1C-4C85-BE3D-88CA2BFF9671}"/>
    <cellStyle name="£_capex for 2003 exchange rates_Forecasting Tool BI Brighton TB_Summary Intnl Mkts" xfId="5097" xr:uid="{F22AD156-FB87-45F1-94B8-24405B30B69D}"/>
    <cellStyle name="£_capex for 2003 exchange rates_Forecasting Tool BI Brighton TB_Summary Intnl Mkts 2" xfId="21905" xr:uid="{2C7234E2-9B32-4B82-BCEA-12D9B9B10E9B}"/>
    <cellStyle name="£_capex for 2003 exchange rates_Forecasting Tool Miami and Cph" xfId="5098" xr:uid="{263E69DE-2BF0-441C-B21F-2D4A74B26F8A}"/>
    <cellStyle name="£_capex for 2003 exchange rates_Forecasting Tool Miami and Cph 2" xfId="5099" xr:uid="{4E42EB24-E32E-4D3A-BC8B-AB7439FBD4ED}"/>
    <cellStyle name="£_capex for 2003 exchange rates_Forecasting Tool Miami and Cph 2 2" xfId="21906" xr:uid="{02002B0D-40E8-4B21-BE96-DAECFDA45539}"/>
    <cellStyle name="£_capex for 2003 exchange rates_Forecasting Tool Miami and Cph 3" xfId="21907" xr:uid="{2A149932-CF03-4E21-BA51-DDB25835E93E}"/>
    <cellStyle name="£_capex for 2003 exchange rates_Forecasting Tool Miami and Cph 4" xfId="21908" xr:uid="{C38750AC-9857-4A01-866F-8387E3D17DA4}"/>
    <cellStyle name="£_capex for 2003 exchange rates_Forecasting Tool Miami and Cph 5" xfId="21909" xr:uid="{C86819A1-B955-415B-B938-31E645DD6336}"/>
    <cellStyle name="£_capex for 2003 exchange rates_Forecasting Tool Miami and Cph_Australia" xfId="5100" xr:uid="{ED5FA333-8300-427E-A35A-345975D30BDF}"/>
    <cellStyle name="£_capex for 2003 exchange rates_Forecasting Tool Miami and Cph_Australia 2" xfId="21910" xr:uid="{2A405E4A-0CBC-4EA9-9AE8-1DE97A9FD7C3}"/>
    <cellStyle name="£_capex for 2003 exchange rates_Forecasting Tool Miami and Cph_Australia F2 2010 template" xfId="5101" xr:uid="{211C82A4-BE7F-40BB-8D5A-4218AB184437}"/>
    <cellStyle name="£_capex for 2003 exchange rates_Forecasting Tool Miami and Cph_Australia F2 2010 template 2" xfId="21911" xr:uid="{B183B776-4D66-43F6-A0D2-97732E4CACC3}"/>
    <cellStyle name="£_capex for 2003 exchange rates_Forecasting Tool Miami and Cph_IntMa Capex Report Oct10 PV" xfId="5102" xr:uid="{32AD688A-2FF5-476A-998F-8CA1FA36CC18}"/>
    <cellStyle name="£_capex for 2003 exchange rates_Forecasting Tool Miami and Cph_IntMa Capex Report Oct10 PV 2" xfId="21912" xr:uid="{A43A7EBD-DA61-4697-BBEA-9832726B8CA1}"/>
    <cellStyle name="£_capex for 2003 exchange rates_Forecasting Tool Miami and Cph_Summary Intnl Mkts" xfId="5103" xr:uid="{A578789D-631A-4A6D-984C-1BB08FD460A7}"/>
    <cellStyle name="£_capex for 2003 exchange rates_Forecasting Tool Miami and Cph_Summary Intnl Mkts 2" xfId="21913" xr:uid="{C97DD541-1E8C-48C6-A3A6-25831723D17D}"/>
    <cellStyle name="£_capex for 2003 exchange rates_Forecasting Tool Sanitas Consolidated" xfId="5104" xr:uid="{92165C73-2CE9-4674-BA85-531E9F560AFA}"/>
    <cellStyle name="£_capex for 2003 exchange rates_Forecasting Tool Sanitas Consolidated 2" xfId="5105" xr:uid="{52A9C477-70D6-4ACF-B892-0F8148D237BC}"/>
    <cellStyle name="£_capex for 2003 exchange rates_Forecasting Tool Sanitas Consolidated 2 2" xfId="21914" xr:uid="{8C045C41-73D6-4F2B-AA4C-F10E22D15D6E}"/>
    <cellStyle name="£_capex for 2003 exchange rates_Forecasting Tool Sanitas Consolidated 3" xfId="21915" xr:uid="{760ACCD2-0970-456A-AD95-9F92F8F211F2}"/>
    <cellStyle name="£_capex for 2003 exchange rates_Forecasting Tool Sanitas Consolidated 4" xfId="21916" xr:uid="{A2031F97-1A3B-4D9F-87D7-C81254F1E4B4}"/>
    <cellStyle name="£_capex for 2003 exchange rates_Forecasting Tool Sanitas Consolidated 5" xfId="21917" xr:uid="{7E980C56-AD6F-4B0B-9AF7-12C8BB472CEE}"/>
    <cellStyle name="£_capex for 2003 exchange rates_Forecasting Tool Sanitas Consolidated_Australia" xfId="5106" xr:uid="{04D2E2C7-CCFB-42B6-8EA6-80E56B7E6E19}"/>
    <cellStyle name="£_capex for 2003 exchange rates_Forecasting Tool Sanitas Consolidated_Australia 2" xfId="21918" xr:uid="{4C40CAC5-84C2-45CB-8E70-1053CC009EB1}"/>
    <cellStyle name="£_capex for 2003 exchange rates_Forecasting Tool Sanitas Consolidated_Australia F2 2010 template" xfId="5107" xr:uid="{33B3AB32-84D3-461D-A414-AD59CEE148A8}"/>
    <cellStyle name="£_capex for 2003 exchange rates_Forecasting Tool Sanitas Consolidated_Australia F2 2010 template 2" xfId="21919" xr:uid="{0334BD05-8C5C-4427-BAE5-0CA357028D23}"/>
    <cellStyle name="£_capex for 2003 exchange rates_Forecasting Tool Sanitas Consolidated_IntMa Capex Report Oct10 PV" xfId="5108" xr:uid="{5B14C2DE-CE8A-4792-87A5-49C1B2FA22E7}"/>
    <cellStyle name="£_capex for 2003 exchange rates_Forecasting Tool Sanitas Consolidated_IntMa Capex Report Oct10 PV 2" xfId="21920" xr:uid="{ED2C09FC-6BD5-47FB-A483-C06C7F911089}"/>
    <cellStyle name="£_capex for 2003 exchange rates_Forecasting Tool Sanitas Consolidated_Summary Intnl Mkts" xfId="5109" xr:uid="{375157E5-274A-4A67-AD6C-9032A11C801E}"/>
    <cellStyle name="£_capex for 2003 exchange rates_Forecasting Tool Sanitas Consolidated_Summary Intnl Mkts 2" xfId="21921" xr:uid="{FB75AF96-EE99-4024-B202-1E78EE1356E8}"/>
    <cellStyle name="£_capex for 2003 exchange rates_Group IS" xfId="5110" xr:uid="{8CE89ECD-77B3-4DC3-8CFA-DAC4F836E480}"/>
    <cellStyle name="£_capex for 2003 exchange rates_Group IS 2" xfId="5111" xr:uid="{0D0C83FB-6C04-4F2E-A243-A5FC9E7DCE44}"/>
    <cellStyle name="£_capex for 2003 exchange rates_Group IS 2 2" xfId="21922" xr:uid="{59DBB5BB-FD02-4EC3-A714-C79EBF3E2A5E}"/>
    <cellStyle name="£_capex for 2003 exchange rates_Group IS 3" xfId="21923" xr:uid="{E9E056EF-A851-4393-A8C8-6C956799800A}"/>
    <cellStyle name="£_capex for 2003 exchange rates_Group IS 4" xfId="21924" xr:uid="{FBADA3FD-567E-4E3C-B8E4-99D001F420AE}"/>
    <cellStyle name="£_capex for 2003 exchange rates_Group IS 5" xfId="21925" xr:uid="{49392EBF-11BA-4ABB-B1B5-F8D05B2A974D}"/>
    <cellStyle name="£_capex for 2003 exchange rates_Group IS_Australia" xfId="5112" xr:uid="{8A797392-EF35-4F28-A034-0F0C62F7DE23}"/>
    <cellStyle name="£_capex for 2003 exchange rates_Group IS_Australia 2" xfId="21926" xr:uid="{1BC49770-E05D-43EC-9DC4-03A90C0063D3}"/>
    <cellStyle name="£_capex for 2003 exchange rates_Group IS_Australia F2 2010 template" xfId="5113" xr:uid="{6EF85EFA-E73A-459B-8F32-5C1FFDE2F52C}"/>
    <cellStyle name="£_capex for 2003 exchange rates_Group IS_Australia F2 2010 template 2" xfId="21927" xr:uid="{426C0E8E-E26C-4617-BC76-98F29133C382}"/>
    <cellStyle name="£_capex for 2003 exchange rates_Group IS_IntMa Capex Report Oct10 PV" xfId="5114" xr:uid="{5FEC5074-12CF-43F5-A90B-B4432B6A8FD6}"/>
    <cellStyle name="£_capex for 2003 exchange rates_Group IS_IntMa Capex Report Oct10 PV 2" xfId="21928" xr:uid="{4480D807-0521-4999-8746-3DC2B2E52E2F}"/>
    <cellStyle name="£_capex for 2003 exchange rates_Group IS_Summary Intnl Mkts" xfId="5115" xr:uid="{BC99D123-9A91-45E2-B4A6-595A20EE7D5D}"/>
    <cellStyle name="£_capex for 2003 exchange rates_Group IS_Summary Intnl Mkts 2" xfId="21929" xr:uid="{FE6A13FA-7B11-44C7-866E-34347EE1E684}"/>
    <cellStyle name="£_capex for 2003 exchange rates_Group SS" xfId="5116" xr:uid="{46D84BF5-2888-4351-BA82-6F8A7F373EFE}"/>
    <cellStyle name="£_capex for 2003 exchange rates_Group SS 2" xfId="5117" xr:uid="{886233F2-0B1E-4C3E-BC97-D6ECBF1760C5}"/>
    <cellStyle name="£_capex for 2003 exchange rates_Group SS 2 2" xfId="21930" xr:uid="{4E8B6C00-53F4-43CA-822B-CEDCDB6F7D2D}"/>
    <cellStyle name="£_capex for 2003 exchange rates_Group SS 3" xfId="21931" xr:uid="{32BA7C6D-4292-4DF9-9E45-D6D4B2B1D36A}"/>
    <cellStyle name="£_capex for 2003 exchange rates_Group SS 4" xfId="21932" xr:uid="{89EACAF2-CC66-4347-81CC-A8863A5AC809}"/>
    <cellStyle name="£_capex for 2003 exchange rates_Group SS 5" xfId="21933" xr:uid="{6A6F9155-3029-4C51-A823-96486844BB01}"/>
    <cellStyle name="£_capex for 2003 exchange rates_Group SS_Australia" xfId="5118" xr:uid="{FCA9BCE3-394C-4935-A4EB-18C96CE49B59}"/>
    <cellStyle name="£_capex for 2003 exchange rates_Group SS_Australia 2" xfId="21934" xr:uid="{A73310BB-0C9F-4176-BC81-A4741A625C37}"/>
    <cellStyle name="£_capex for 2003 exchange rates_Group SS_Australia F2 2010 template" xfId="5119" xr:uid="{F742318D-C1E8-4DD9-8218-E4363BC0ACC5}"/>
    <cellStyle name="£_capex for 2003 exchange rates_Group SS_Australia F2 2010 template 2" xfId="21935" xr:uid="{8B6C8334-51C6-47C8-B2FF-3208979C3EFF}"/>
    <cellStyle name="£_capex for 2003 exchange rates_Group SS_IntMa Capex Report Oct10 PV" xfId="5120" xr:uid="{3C46B398-D507-46D8-A4EC-15F1D013C5C4}"/>
    <cellStyle name="£_capex for 2003 exchange rates_Group SS_IntMa Capex Report Oct10 PV 2" xfId="21936" xr:uid="{1B77A2F2-45EE-4408-BFF3-B905B967258C}"/>
    <cellStyle name="£_capex for 2003 exchange rates_Group SS_Summary Intnl Mkts" xfId="5121" xr:uid="{F2A97116-447C-4B80-954A-F8676BC2D6E8}"/>
    <cellStyle name="£_capex for 2003 exchange rates_Group SS_Summary Intnl Mkts 2" xfId="21937" xr:uid="{CDE06EDA-33FE-4CF5-81C3-56BF89859A6C}"/>
    <cellStyle name="£_capex for 2003 exchange rates_Health Dialog" xfId="5122" xr:uid="{693177C0-228D-4B3E-A49F-6F0F0C49090D}"/>
    <cellStyle name="£_capex for 2003 exchange rates_Health Dialog 2" xfId="5123" xr:uid="{A63F1F6C-7537-409D-B05F-5A22C413B2F9}"/>
    <cellStyle name="£_capex for 2003 exchange rates_Health Dialog 2 2" xfId="21938" xr:uid="{0048AB5D-8BE3-4FC2-B329-EBCD2C749B3B}"/>
    <cellStyle name="£_capex for 2003 exchange rates_Health Dialog 3" xfId="21939" xr:uid="{0F4C0C96-9AC5-4162-9743-8B52D9D9BD7B}"/>
    <cellStyle name="£_capex for 2003 exchange rates_Health Dialog 4" xfId="21940" xr:uid="{C0FDBF04-148C-4F7C-8298-8489C1417107}"/>
    <cellStyle name="£_capex for 2003 exchange rates_Health Dialog 5" xfId="21941" xr:uid="{1AB09E3E-7699-41AF-9395-5D51B6F680D9}"/>
    <cellStyle name="£_capex for 2003 exchange rates_Health Dialog_Australia" xfId="5124" xr:uid="{242AC1B5-7A24-4437-83C1-94C25080477B}"/>
    <cellStyle name="£_capex for 2003 exchange rates_Health Dialog_Australia 2" xfId="21942" xr:uid="{59123445-2FF6-46F5-989D-57DD77613B34}"/>
    <cellStyle name="£_capex for 2003 exchange rates_Health Dialog_Australia F2 2010 template" xfId="5125" xr:uid="{E23EB8FE-01B3-4C90-B7EC-15C03A03FA87}"/>
    <cellStyle name="£_capex for 2003 exchange rates_Health Dialog_Australia F2 2010 template 2" xfId="21943" xr:uid="{B1B2CCDB-8A06-4577-AA72-D3B05124AC83}"/>
    <cellStyle name="£_capex for 2003 exchange rates_Health Dialog_IntMa Capex Report Oct10 PV" xfId="5126" xr:uid="{0F6A86DC-496B-46D5-B5AC-7EA1E3468920}"/>
    <cellStyle name="£_capex for 2003 exchange rates_Health Dialog_IntMa Capex Report Oct10 PV 2" xfId="21944" xr:uid="{B72DC5EC-933D-44CB-A01D-CE445407A45D}"/>
    <cellStyle name="£_capex for 2003 exchange rates_Health Dialog_Summary Intnl Mkts" xfId="5127" xr:uid="{ADD6637B-98FA-4878-8C98-2C85A98F73F1}"/>
    <cellStyle name="£_capex for 2003 exchange rates_Health Dialog_Summary Intnl Mkts 2" xfId="21945" xr:uid="{A3F8448E-6982-49B5-A924-D5E1693D1306}"/>
    <cellStyle name="£_capex for 2003 exchange rates_Summary-Capex-Final" xfId="5128" xr:uid="{63F59A53-4132-494B-881C-8E493E8691BE}"/>
    <cellStyle name="£_capex for 2003 exchange rates_Summary-Capex-Final 2" xfId="5129" xr:uid="{EC631927-7B6F-45BF-AA21-3852D60787D7}"/>
    <cellStyle name="£_capex for 2003 exchange rates_Summary-Capex-Final 2 2" xfId="21946" xr:uid="{A98F4237-3D12-4C30-A2B9-02B2846D7BDC}"/>
    <cellStyle name="£_capex for 2003 exchange rates_Summary-Capex-Final 3" xfId="21947" xr:uid="{0A4CE7AE-90A1-40E5-A90C-C6FB54905479}"/>
    <cellStyle name="£_capex for 2003 exchange rates_Summary-Capex-Final 4" xfId="21948" xr:uid="{4F49F06B-6D35-4B2D-82DC-1FE0452D5388}"/>
    <cellStyle name="£_capex for 2003 exchange rates_Summary-Capex-Final 5" xfId="21949" xr:uid="{A539A854-72AE-4FCF-990B-801A3CC64D2A}"/>
    <cellStyle name="£_capex for 2003 exchange rates_Summary-Capex-Final_Australia" xfId="5130" xr:uid="{898DDF86-FAA1-436B-A99D-FA5D99B7B5DF}"/>
    <cellStyle name="£_capex for 2003 exchange rates_Summary-Capex-Final_Australia 2" xfId="21950" xr:uid="{BB833507-0A0D-4316-A166-4F3EFC5852E3}"/>
    <cellStyle name="£_capex for 2003 exchange rates_Summary-Capex-Final_Australia F2 2010 template" xfId="5131" xr:uid="{2D6067A3-5824-4868-BF9C-66BC2E7C81F9}"/>
    <cellStyle name="£_capex for 2003 exchange rates_Summary-Capex-Final_Australia F2 2010 template 2" xfId="21951" xr:uid="{85854FED-9786-495F-BE3E-CED0F0ABACAC}"/>
    <cellStyle name="£_capex for 2003 exchange rates_Summary-Capex-Final_IntMa Capex Report Oct10 PV" xfId="5132" xr:uid="{329D8463-CBE1-4A4B-AD16-FE10953BD834}"/>
    <cellStyle name="£_capex for 2003 exchange rates_Summary-Capex-Final_IntMa Capex Report Oct10 PV 2" xfId="21952" xr:uid="{E5D288C3-9816-440F-9A0F-ACC9C420F0A8}"/>
    <cellStyle name="£_capex for 2003 exchange rates_Summary-Capex-Final_Summary Intnl Mkts" xfId="5133" xr:uid="{E3A660DC-005E-49AB-82B4-81EFEB51B949}"/>
    <cellStyle name="£_capex for 2003 exchange rates_Summary-Capex-Final_Summary Intnl Mkts 2" xfId="21953" xr:uid="{8BA5D1D9-25CA-48BF-8FF8-091FFE3268FF}"/>
    <cellStyle name="£_capex for 2003 exchange rates_Total Care Services" xfId="5134" xr:uid="{F8C5E526-AE29-4634-A48A-FF65C5638545}"/>
    <cellStyle name="£_capex for 2003 exchange rates_Total Care Services 2" xfId="5135" xr:uid="{2BFAAB02-C388-42C0-9BBB-F76C427D479E}"/>
    <cellStyle name="£_capex for 2003 exchange rates_Total Care Services 2 2" xfId="21954" xr:uid="{8F10168C-A2BF-41D6-8E86-D0DF1861AC71}"/>
    <cellStyle name="£_capex for 2003 exchange rates_Total Care Services 3" xfId="21955" xr:uid="{B9E4F703-5E0F-444A-8011-025052BAB4AC}"/>
    <cellStyle name="£_capex for 2003 exchange rates_Total Care Services 4" xfId="21956" xr:uid="{14BEA188-880C-430B-AE6A-D6BDCBAE996A}"/>
    <cellStyle name="£_capex for 2003 exchange rates_Total Care Services 5" xfId="21957" xr:uid="{9D6E4CED-DBE3-45D5-B13A-6B588AF2EDF6}"/>
    <cellStyle name="£_capex for 2003 exchange rates_Total Care Services_Australia" xfId="5136" xr:uid="{5B571CA2-6148-4C68-89CF-4984060E4C28}"/>
    <cellStyle name="£_capex for 2003 exchange rates_Total Care Services_Australia 2" xfId="21958" xr:uid="{E071BF7B-D23F-4834-8C34-C79AC4C9F3D7}"/>
    <cellStyle name="£_capex for 2003 exchange rates_Total Care Services_Australia F2 2010 template" xfId="5137" xr:uid="{9480DA82-8290-4D60-A81A-AF74FD16EF56}"/>
    <cellStyle name="£_capex for 2003 exchange rates_Total Care Services_Australia F2 2010 template 2" xfId="21959" xr:uid="{89456314-9724-4C7C-B170-374AB5C993E7}"/>
    <cellStyle name="£_capex for 2003 exchange rates_Total Care Services_IntMa Capex Report Oct10 PV" xfId="5138" xr:uid="{0C5D83E9-98F3-4F0C-B3DF-832C9B007E68}"/>
    <cellStyle name="£_capex for 2003 exchange rates_Total Care Services_IntMa Capex Report Oct10 PV 2" xfId="21960" xr:uid="{8077C020-9AD2-4E8C-B55E-D699A28EB40F}"/>
    <cellStyle name="£_capex for 2003 exchange rates_Total Care Services_Summary Intnl Mkts" xfId="5139" xr:uid="{EBE3AA2E-EA6E-4C05-AA89-764FBDEE3E1C}"/>
    <cellStyle name="£_capex for 2003 exchange rates_Total Care Services_Summary Intnl Mkts 2" xfId="21961" xr:uid="{D22F941E-948A-435F-9B40-6F094D1C0737}"/>
    <cellStyle name="£_capex for 2003 exchange rates_UKM &amp; UKNA Central Costs-0906-Received" xfId="5140" xr:uid="{F6342BC4-39E8-4B19-9509-BFAA413E6608}"/>
    <cellStyle name="£_capex for 2003 exchange rates_UKM &amp; UKNA Central Costs-0906-Received 2" xfId="21962" xr:uid="{364CE2AE-3BB9-4E4A-A0C7-E58ECF67AD4F}"/>
    <cellStyle name="£_capex for 2003 exchange rates_UKM (exc BHA &amp; Well)" xfId="5141" xr:uid="{E923201F-E238-4827-89CB-66EE6ABE664F}"/>
    <cellStyle name="£_capex for 2003 exchange rates_UKM (exc BHA &amp; Well) 2" xfId="5142" xr:uid="{CEC84A4C-832A-43EB-81AC-2EB9E2EDF241}"/>
    <cellStyle name="£_capex for 2003 exchange rates_UKM (exc BHA &amp; Well) 2 2" xfId="21963" xr:uid="{3DC3033C-F8E6-4EC3-8250-F62D0595779C}"/>
    <cellStyle name="£_capex for 2003 exchange rates_UKM (exc BHA &amp; Well) 3" xfId="21964" xr:uid="{FA74C102-A4D8-4343-B785-9C948B493E5A}"/>
    <cellStyle name="£_capex for 2003 exchange rates_UKM (exc BHA &amp; Well) 4" xfId="21965" xr:uid="{C70FEF97-DDD7-4FD8-8CF6-F4CB01C5907F}"/>
    <cellStyle name="£_capex for 2003 exchange rates_UKM (exc BHA &amp; Well) 5" xfId="21966" xr:uid="{3FDCB0BB-17BF-4250-8B8F-2209E583E549}"/>
    <cellStyle name="£_capex for 2003 exchange rates_UKM (exc BHA &amp; Well)_Australia" xfId="5143" xr:uid="{0DA00837-B7E3-46D7-9D77-9365F8BF3543}"/>
    <cellStyle name="£_capex for 2003 exchange rates_UKM (exc BHA &amp; Well)_Australia 2" xfId="21967" xr:uid="{0445908B-662D-41A5-BDBB-7A650BD3A7FD}"/>
    <cellStyle name="£_capex for 2003 exchange rates_UKM (exc BHA &amp; Well)_Australia F2 2010 template" xfId="5144" xr:uid="{175F8747-3448-4A5D-ADA9-F9CFC0B86A76}"/>
    <cellStyle name="£_capex for 2003 exchange rates_UKM (exc BHA &amp; Well)_Australia F2 2010 template 2" xfId="21968" xr:uid="{B41C74E6-49E3-42C7-BCC1-CC488D0A891E}"/>
    <cellStyle name="£_capex for 2003 exchange rates_UKM (exc BHA &amp; Well)_IntMa Capex Report Oct10 PV" xfId="5145" xr:uid="{6727B69F-BCC3-48BE-9B7C-8FE2A7BF4DA0}"/>
    <cellStyle name="£_capex for 2003 exchange rates_UKM (exc BHA &amp; Well)_IntMa Capex Report Oct10 PV 2" xfId="21969" xr:uid="{A1C3C990-7B3B-42D5-8C26-4C1A49EC2696}"/>
    <cellStyle name="£_capex for 2003 exchange rates_UKM (exc BHA &amp; Well)_Summary Intnl Mkts" xfId="5146" xr:uid="{DFC3B89A-1838-422C-85AE-6D3DEC885DF1}"/>
    <cellStyle name="£_capex for 2003 exchange rates_UKM (exc BHA &amp; Well)_Summary Intnl Mkts 2" xfId="21970" xr:uid="{00ECE687-489D-467F-B8AB-C95CE8704362}"/>
    <cellStyle name="£_capex for 2003 exchange rates_UKNA Group 3YP" xfId="5147" xr:uid="{DDF35B12-3AE8-4654-9305-7282239C2EFE}"/>
    <cellStyle name="£_capex for 2003 exchange rates_UKNA Group 3YP 2" xfId="21971" xr:uid="{2C0E3EDC-EB7C-497E-9875-0692C86CC4FF}"/>
    <cellStyle name="£_capex for 2003 exchange rates_Wellness" xfId="5148" xr:uid="{B6A6FFD1-ABDD-4158-89B3-521DBFCAD692}"/>
    <cellStyle name="£_capex for 2003 exchange rates_Wellness 2" xfId="5149" xr:uid="{A9E5D405-0962-49E2-A413-21CF88D32F3B}"/>
    <cellStyle name="£_capex for 2003 exchange rates_Wellness 2 2" xfId="21972" xr:uid="{DC9E3B26-7E8D-46BF-8802-DB3E7D985FA4}"/>
    <cellStyle name="£_capex for 2003 exchange rates_Wellness 3" xfId="21973" xr:uid="{62CA5F2D-75FC-4110-81C5-4FCCAD8A2B7A}"/>
    <cellStyle name="£_capex for 2003 exchange rates_Wellness 4" xfId="21974" xr:uid="{516228DC-FECF-45A4-84C4-0E4909F4BC50}"/>
    <cellStyle name="£_capex for 2003 exchange rates_Wellness 5" xfId="21975" xr:uid="{610346A0-1BB8-45DA-8222-E0A9A9DC75D1}"/>
    <cellStyle name="£_capex for 2003 exchange rates_Wellness_Australia" xfId="5150" xr:uid="{140104D4-E0FA-40D5-9700-18E167BF7409}"/>
    <cellStyle name="£_capex for 2003 exchange rates_Wellness_Australia 2" xfId="21976" xr:uid="{A087DD63-C2C0-4BA4-A8B5-BFBFB3F41EDA}"/>
    <cellStyle name="£_capex for 2003 exchange rates_Wellness_Australia F2 2010 template" xfId="5151" xr:uid="{787921A1-25DD-435A-8472-E24D60789430}"/>
    <cellStyle name="£_capex for 2003 exchange rates_Wellness_Australia F2 2010 template 2" xfId="21977" xr:uid="{F9A1407D-2A27-45F2-B393-BDDC03D7B537}"/>
    <cellStyle name="£_capex for 2003 exchange rates_Wellness_IntMa Capex Report Oct10 PV" xfId="5152" xr:uid="{8DC97E9A-D809-43AB-A777-C36D8DFBF5BF}"/>
    <cellStyle name="£_capex for 2003 exchange rates_Wellness_IntMa Capex Report Oct10 PV 2" xfId="21978" xr:uid="{E0E3627F-1473-4451-9D22-B4DAC75E86E4}"/>
    <cellStyle name="£_capex for 2003 exchange rates_Wellness_Summary Intnl Mkts" xfId="5153" xr:uid="{5CA9266C-F60B-4C43-9658-7AA8BDC0BA2F}"/>
    <cellStyle name="£_capex for 2003 exchange rates_Wellness_Summary Intnl Mkts 2" xfId="21979" xr:uid="{8D3A8E5B-3962-4452-B324-A78A268F811E}"/>
    <cellStyle name="£_CAPEX Q1 SUMMARY" xfId="5154" xr:uid="{1FC216B7-0A8F-4645-9F6B-78E790B3E479}"/>
    <cellStyle name="£_CAPEX Q1 SUMMARY 2" xfId="5155" xr:uid="{AB97A9F1-9447-490D-9CF9-4A5344D9924E}"/>
    <cellStyle name="£_CAPEX Q1 SUMMARY 2 2" xfId="21980" xr:uid="{8E74C21B-5930-4AEA-8420-6C43F8610284}"/>
    <cellStyle name="£_CAPEX Q1 SUMMARY 3" xfId="21981" xr:uid="{58167921-1F49-444E-9061-559672BF2DE3}"/>
    <cellStyle name="£_CAPEX Q1 SUMMARY 4" xfId="21982" xr:uid="{8731BCDE-597F-4ABA-999D-5E7CB2FAC1C1}"/>
    <cellStyle name="£_CAPEX Q1 SUMMARY 5" xfId="21983" xr:uid="{D33D2265-B179-420A-B4C9-2E2B722E53C1}"/>
    <cellStyle name="£_CAPEX Q1 SUMMARY_Australia F2 2010 template" xfId="5156" xr:uid="{1894CABC-120E-4F3D-9660-E71CC88C5416}"/>
    <cellStyle name="£_CAPEX Q1 SUMMARY_Australia F2 2010 template 2" xfId="21984" xr:uid="{87893425-7AA3-497F-92A4-363B01FB5C96}"/>
    <cellStyle name="£_CAPEX Q1 SUMMARY_BHA" xfId="5157" xr:uid="{D1EC3393-56C6-49AC-B0EB-36059130A726}"/>
    <cellStyle name="£_CAPEX Q1 SUMMARY_BHA 2" xfId="5158" xr:uid="{21B507AC-F79D-4DD3-8BA5-02CA68583299}"/>
    <cellStyle name="£_CAPEX Q1 SUMMARY_BHA 2 2" xfId="21985" xr:uid="{5760FDF2-24AF-4241-9C9B-C17FFA6E3A28}"/>
    <cellStyle name="£_CAPEX Q1 SUMMARY_BHA 3" xfId="21986" xr:uid="{877F7A9D-3BF5-4EA6-98A4-944F2B46ADC4}"/>
    <cellStyle name="£_CAPEX Q1 SUMMARY_BHA 4" xfId="21987" xr:uid="{03B4922C-1F9D-42BC-826C-C947F58D0E7E}"/>
    <cellStyle name="£_CAPEX Q1 SUMMARY_BHA 5" xfId="21988" xr:uid="{8130BE3C-E974-4F96-9052-5B9B670C2305}"/>
    <cellStyle name="£_CAPEX Q1 SUMMARY_BHA_Australia" xfId="5159" xr:uid="{1FBC8397-C714-42BE-8241-C376930131F7}"/>
    <cellStyle name="£_CAPEX Q1 SUMMARY_BHA_Australia 2" xfId="21989" xr:uid="{24A719F8-039D-4DDF-BE34-91BA34F3495E}"/>
    <cellStyle name="£_CAPEX Q1 SUMMARY_BHA_Australia F2 2010 template" xfId="5160" xr:uid="{584DC1FC-7047-452F-B248-1F9B2FF862D5}"/>
    <cellStyle name="£_CAPEX Q1 SUMMARY_BHA_Australia F2 2010 template 2" xfId="21990" xr:uid="{56843922-DD31-489F-8EAB-A29812CA3FD7}"/>
    <cellStyle name="£_CAPEX Q1 SUMMARY_BHA_IntMa Capex Report Oct10 PV" xfId="5161" xr:uid="{80A7F0F4-F730-42DB-A20B-5414707F164A}"/>
    <cellStyle name="£_CAPEX Q1 SUMMARY_BHA_IntMa Capex Report Oct10 PV 2" xfId="21991" xr:uid="{F78D1F2C-0B90-4E14-AD7F-CD7BB1BBAA37}"/>
    <cellStyle name="£_CAPEX Q1 SUMMARY_BHA_Summary Intnl Mkts" xfId="5162" xr:uid="{CDB2DC41-3122-4B46-BCF8-D22C3EFE3F93}"/>
    <cellStyle name="£_CAPEX Q1 SUMMARY_BHA_Summary Intnl Mkts 2" xfId="21992" xr:uid="{515FDFF8-39EB-4F0D-8C0E-7A6D9DB01622}"/>
    <cellStyle name="£_CAPEX Q1 SUMMARY_BU Capex template - Australia" xfId="5163" xr:uid="{0039CC2C-F9DF-47FF-8A86-930B1D48780A}"/>
    <cellStyle name="£_CAPEX Q1 SUMMARY_BU Capex template - Australia 2" xfId="21993" xr:uid="{B1E12F9E-1584-4917-A9C1-5C6C1658B433}"/>
    <cellStyle name="£_CAPEX Q1 SUMMARY_BU Capex template - Bupa Int" xfId="5164" xr:uid="{50ED28BB-B440-4080-BA6C-1A8E14A6C02D}"/>
    <cellStyle name="£_CAPEX Q1 SUMMARY_BU Capex template - Bupa Int 2" xfId="21994" xr:uid="{DCCF8A08-9AF6-4B9D-960D-2F28CA267FBA}"/>
    <cellStyle name="£_CAPEX Q1 SUMMARY_BU Capex template - Latam" xfId="5165" xr:uid="{EFA1D4BC-2402-42AB-A29A-7A5FFE718366}"/>
    <cellStyle name="£_CAPEX Q1 SUMMARY_BU Capex template - Latam 2" xfId="21995" xr:uid="{7127DBB5-AB55-4887-9747-2CACCA66994A}"/>
    <cellStyle name="£_CAPEX Q1 SUMMARY_Capex - December 2010 CServ" xfId="5166" xr:uid="{68340A94-6005-496F-8BE3-B2635E23F6CE}"/>
    <cellStyle name="£_CAPEX Q1 SUMMARY_Capex - December 2010 CServ 2" xfId="21996" xr:uid="{5444FC90-7198-4833-98C9-8D50A0119DDC}"/>
    <cellStyle name="£_CAPEX Q1 SUMMARY_Capex-Commentary File-Final" xfId="5167" xr:uid="{FF22E134-ADD0-428D-9E22-FA1A872D37D2}"/>
    <cellStyle name="£_CAPEX Q1 SUMMARY_Capex-Commentary File-Final 2" xfId="5168" xr:uid="{29DBA440-5FBE-4218-83E7-6033C571AFC9}"/>
    <cellStyle name="£_CAPEX Q1 SUMMARY_Capex-Commentary File-Final 2 2" xfId="21997" xr:uid="{C6517896-D9C0-461B-A099-E3BFD24124B3}"/>
    <cellStyle name="£_CAPEX Q1 SUMMARY_Capex-Commentary File-Final 3" xfId="21998" xr:uid="{ED6EC940-B194-467F-BAA0-E789286E1BE2}"/>
    <cellStyle name="£_CAPEX Q1 SUMMARY_Capex-Commentary File-Final 4" xfId="21999" xr:uid="{8B493C8F-9694-4061-9A61-9583C8763CD6}"/>
    <cellStyle name="£_CAPEX Q1 SUMMARY_Capex-Commentary File-Final 5" xfId="22000" xr:uid="{A0F980DE-3C4E-4B77-8BBD-88DF8C3E2B63}"/>
    <cellStyle name="£_CAPEX Q1 SUMMARY_Capex-Commentary File-Final_Australia" xfId="5169" xr:uid="{44AC6B64-FF3C-4358-A7A3-00B808402227}"/>
    <cellStyle name="£_CAPEX Q1 SUMMARY_Capex-Commentary File-Final_Australia 2" xfId="22001" xr:uid="{2E0AFEF7-7494-4E96-9942-372CBA6AADA2}"/>
    <cellStyle name="£_CAPEX Q1 SUMMARY_Capex-Commentary File-Final_Australia F2 2010 template" xfId="5170" xr:uid="{17E4B643-2189-4BDE-A034-72B31325D281}"/>
    <cellStyle name="£_CAPEX Q1 SUMMARY_Capex-Commentary File-Final_Australia F2 2010 template 2" xfId="22002" xr:uid="{D88C4BBD-07FB-4CD6-8569-3461FB43AFF8}"/>
    <cellStyle name="£_CAPEX Q1 SUMMARY_Capex-Commentary File-Final_IntMa Capex Report Oct10 PV" xfId="5171" xr:uid="{D4E3F12D-FD58-48E6-8AA0-2E56EB566805}"/>
    <cellStyle name="£_CAPEX Q1 SUMMARY_Capex-Commentary File-Final_IntMa Capex Report Oct10 PV 2" xfId="22003" xr:uid="{F95E3ADE-A2BE-4015-8EB5-03A919057AE3}"/>
    <cellStyle name="£_CAPEX Q1 SUMMARY_Capex-Commentary File-Final_Summary Intnl Mkts" xfId="5172" xr:uid="{8E6DB689-F2D9-4067-98A0-2552BEC0F189}"/>
    <cellStyle name="£_CAPEX Q1 SUMMARY_Capex-Commentary File-Final_Summary Intnl Mkts 2" xfId="22004" xr:uid="{838BA21B-B223-463D-B8C9-E5EF1E8568BE}"/>
    <cellStyle name="£_CAPEX Q1 SUMMARY_Divisional Capex template - Int Markets" xfId="5173" xr:uid="{87AB1C73-9739-4D48-B645-B3BFC347176F}"/>
    <cellStyle name="£_CAPEX Q1 SUMMARY_Divisional Capex template - Int Markets 2" xfId="22005" xr:uid="{F645E562-86D9-441B-811E-E21196B5C25C}"/>
    <cellStyle name="£_CAPEX Q1 SUMMARY_Forecasting Tool BI Brighton TB" xfId="5174" xr:uid="{E95D6FCE-E55E-44A5-ADE2-C96B956FB6E7}"/>
    <cellStyle name="£_CAPEX Q1 SUMMARY_Forecasting Tool BI Brighton TB 2" xfId="5175" xr:uid="{FB22BB00-FEEB-4DCB-8F99-D9961826283F}"/>
    <cellStyle name="£_CAPEX Q1 SUMMARY_Forecasting Tool BI Brighton TB 2 2" xfId="22006" xr:uid="{C0FDC630-894E-4EA0-B8AA-6B595DD7975A}"/>
    <cellStyle name="£_CAPEX Q1 SUMMARY_Forecasting Tool BI Brighton TB 3" xfId="22007" xr:uid="{7DED6298-8DDA-4E38-ABE6-A2388D845C6B}"/>
    <cellStyle name="£_CAPEX Q1 SUMMARY_Forecasting Tool BI Brighton TB 4" xfId="22008" xr:uid="{1ABAB635-5572-4403-984F-64F24DC6DE0C}"/>
    <cellStyle name="£_CAPEX Q1 SUMMARY_Forecasting Tool BI Brighton TB 5" xfId="22009" xr:uid="{1DEA0322-52FC-4682-91BF-53A45DD429CA}"/>
    <cellStyle name="£_CAPEX Q1 SUMMARY_Forecasting Tool BI Brighton TB_Australia" xfId="5176" xr:uid="{218C9C21-1A07-47AB-B666-5C3A16235734}"/>
    <cellStyle name="£_CAPEX Q1 SUMMARY_Forecasting Tool BI Brighton TB_Australia 2" xfId="22010" xr:uid="{039B763B-E2D4-4499-A55E-080AD02BF31D}"/>
    <cellStyle name="£_CAPEX Q1 SUMMARY_Forecasting Tool BI Brighton TB_Australia F2 2010 template" xfId="5177" xr:uid="{642E1A73-6CF4-4A78-AF5D-8008638C7212}"/>
    <cellStyle name="£_CAPEX Q1 SUMMARY_Forecasting Tool BI Brighton TB_Australia F2 2010 template 2" xfId="22011" xr:uid="{F14F4346-373E-4A92-B819-3077A8D535F3}"/>
    <cellStyle name="£_CAPEX Q1 SUMMARY_Forecasting Tool BI Brighton TB_IntMa Capex Report Oct10 PV" xfId="5178" xr:uid="{DBE21D60-906B-486A-BE30-02302F69A7DC}"/>
    <cellStyle name="£_CAPEX Q1 SUMMARY_Forecasting Tool BI Brighton TB_IntMa Capex Report Oct10 PV 2" xfId="22012" xr:uid="{E4FA8FEF-B97E-4FDF-86E1-94CB7113E430}"/>
    <cellStyle name="£_CAPEX Q1 SUMMARY_Forecasting Tool BI Brighton TB_Summary Intnl Mkts" xfId="5179" xr:uid="{F2733CD7-17E5-407C-B0E0-929FA1FA94AF}"/>
    <cellStyle name="£_CAPEX Q1 SUMMARY_Forecasting Tool BI Brighton TB_Summary Intnl Mkts 2" xfId="22013" xr:uid="{E1E64432-00C8-46D0-9BC9-D781AAB557F8}"/>
    <cellStyle name="£_CAPEX Q1 SUMMARY_Forecasting Tool Miami and Cph" xfId="5180" xr:uid="{817FE63A-2AB6-4E8F-8AD8-DC4E3BFC0BA7}"/>
    <cellStyle name="£_CAPEX Q1 SUMMARY_Forecasting Tool Miami and Cph 2" xfId="5181" xr:uid="{1EA14F9F-A025-459E-B5C3-BA8F6D10CFDE}"/>
    <cellStyle name="£_CAPEX Q1 SUMMARY_Forecasting Tool Miami and Cph 2 2" xfId="22014" xr:uid="{0F5EB5F7-D14D-4218-9165-D22E82B690AC}"/>
    <cellStyle name="£_CAPEX Q1 SUMMARY_Forecasting Tool Miami and Cph 3" xfId="22015" xr:uid="{D2DDF24A-E236-4308-9C2B-D4B18F6CD229}"/>
    <cellStyle name="£_CAPEX Q1 SUMMARY_Forecasting Tool Miami and Cph 4" xfId="22016" xr:uid="{A128CAF1-68B5-451C-964D-A306FDE45672}"/>
    <cellStyle name="£_CAPEX Q1 SUMMARY_Forecasting Tool Miami and Cph 5" xfId="22017" xr:uid="{F2AB6E6E-5E1A-4909-8634-28E1BD9DD9F0}"/>
    <cellStyle name="£_CAPEX Q1 SUMMARY_Forecasting Tool Miami and Cph_Australia" xfId="5182" xr:uid="{0232F39A-B086-4805-84AD-576E8100DFB2}"/>
    <cellStyle name="£_CAPEX Q1 SUMMARY_Forecasting Tool Miami and Cph_Australia 2" xfId="22018" xr:uid="{16E2AB37-94DA-4039-A24D-D48D138B8383}"/>
    <cellStyle name="£_CAPEX Q1 SUMMARY_Forecasting Tool Miami and Cph_Australia F2 2010 template" xfId="5183" xr:uid="{BB5E2F90-0BB4-4639-8EF1-8671B0A1A3F5}"/>
    <cellStyle name="£_CAPEX Q1 SUMMARY_Forecasting Tool Miami and Cph_Australia F2 2010 template 2" xfId="22019" xr:uid="{5B7A3F95-3DEE-48ED-98AB-F84D2AE0D5D4}"/>
    <cellStyle name="£_CAPEX Q1 SUMMARY_Forecasting Tool Miami and Cph_IntMa Capex Report Oct10 PV" xfId="5184" xr:uid="{B1610175-00FF-400F-8236-C93041F0AC37}"/>
    <cellStyle name="£_CAPEX Q1 SUMMARY_Forecasting Tool Miami and Cph_IntMa Capex Report Oct10 PV 2" xfId="22020" xr:uid="{7F45099C-58B2-4F2B-8E97-E545EEFD7C19}"/>
    <cellStyle name="£_CAPEX Q1 SUMMARY_Forecasting Tool Miami and Cph_Summary Intnl Mkts" xfId="5185" xr:uid="{5A886358-3A8A-4BD4-A096-07246F89352A}"/>
    <cellStyle name="£_CAPEX Q1 SUMMARY_Forecasting Tool Miami and Cph_Summary Intnl Mkts 2" xfId="22021" xr:uid="{A9D804B5-20C8-4014-810E-A74EF081ABD3}"/>
    <cellStyle name="£_CAPEX Q1 SUMMARY_Forecasting Tool Sanitas Consolidated" xfId="5186" xr:uid="{CDE8A191-F14B-41A3-8ED4-79560CC6A809}"/>
    <cellStyle name="£_CAPEX Q1 SUMMARY_Forecasting Tool Sanitas Consolidated 2" xfId="5187" xr:uid="{8C118624-AF2E-427F-A4AC-4AA61B256B36}"/>
    <cellStyle name="£_CAPEX Q1 SUMMARY_Forecasting Tool Sanitas Consolidated 2 2" xfId="22022" xr:uid="{D28C6FE2-B473-4D76-B73F-2691285FA936}"/>
    <cellStyle name="£_CAPEX Q1 SUMMARY_Forecasting Tool Sanitas Consolidated 3" xfId="22023" xr:uid="{BC10806F-E28F-4377-A565-1E8D1B46DF62}"/>
    <cellStyle name="£_CAPEX Q1 SUMMARY_Forecasting Tool Sanitas Consolidated 4" xfId="22024" xr:uid="{9C6C0E95-431F-4723-B3C2-5B1374AB9A03}"/>
    <cellStyle name="£_CAPEX Q1 SUMMARY_Forecasting Tool Sanitas Consolidated 5" xfId="22025" xr:uid="{0C018C65-4D09-401C-9EAC-015AADF06EB7}"/>
    <cellStyle name="£_CAPEX Q1 SUMMARY_Forecasting Tool Sanitas Consolidated_Australia" xfId="5188" xr:uid="{8EFBFE30-9F37-4909-8969-91C5D88189BC}"/>
    <cellStyle name="£_CAPEX Q1 SUMMARY_Forecasting Tool Sanitas Consolidated_Australia 2" xfId="22026" xr:uid="{83FCE0D4-A3C8-4CEC-80DF-8E8828B09515}"/>
    <cellStyle name="£_CAPEX Q1 SUMMARY_Forecasting Tool Sanitas Consolidated_Australia F2 2010 template" xfId="5189" xr:uid="{1CBA3627-E358-4E38-AED7-37D31BE7B414}"/>
    <cellStyle name="£_CAPEX Q1 SUMMARY_Forecasting Tool Sanitas Consolidated_Australia F2 2010 template 2" xfId="22027" xr:uid="{4CBB65E8-EC9F-4084-B8E4-67DD48E2D7EE}"/>
    <cellStyle name="£_CAPEX Q1 SUMMARY_Forecasting Tool Sanitas Consolidated_IntMa Capex Report Oct10 PV" xfId="5190" xr:uid="{AA5860CB-9B64-4CEE-B9B7-C909D1FBCFF5}"/>
    <cellStyle name="£_CAPEX Q1 SUMMARY_Forecasting Tool Sanitas Consolidated_IntMa Capex Report Oct10 PV 2" xfId="22028" xr:uid="{EF5747BD-437E-4482-81E9-F0DF44CAAB1B}"/>
    <cellStyle name="£_CAPEX Q1 SUMMARY_Forecasting Tool Sanitas Consolidated_Summary Intnl Mkts" xfId="5191" xr:uid="{84DF76C6-B53B-4E8E-8B0C-6F2459AFD3C3}"/>
    <cellStyle name="£_CAPEX Q1 SUMMARY_Forecasting Tool Sanitas Consolidated_Summary Intnl Mkts 2" xfId="22029" xr:uid="{AF267AFD-A57E-4939-AFD0-50E5615428AA}"/>
    <cellStyle name="£_CAPEX Q1 SUMMARY_Group IS" xfId="5192" xr:uid="{7D643026-E972-40CD-9CC9-E9D385EE466B}"/>
    <cellStyle name="£_CAPEX Q1 SUMMARY_Group IS 2" xfId="5193" xr:uid="{EAD6C447-EEB2-4189-82DD-D252E1C448A5}"/>
    <cellStyle name="£_CAPEX Q1 SUMMARY_Group IS 2 2" xfId="22030" xr:uid="{7CA6C9D9-A2FE-4E2E-BE03-1F2C0E55DF05}"/>
    <cellStyle name="£_CAPEX Q1 SUMMARY_Group IS 3" xfId="22031" xr:uid="{3B0D8B5D-02FE-47DF-A3F0-355870615E0F}"/>
    <cellStyle name="£_CAPEX Q1 SUMMARY_Group IS 4" xfId="22032" xr:uid="{E54BAB90-C680-4D50-9532-B6EB37FD2F6E}"/>
    <cellStyle name="£_CAPEX Q1 SUMMARY_Group IS 5" xfId="22033" xr:uid="{5BC1FDF4-DBC2-4824-B0B6-6EC0DCFFB399}"/>
    <cellStyle name="£_CAPEX Q1 SUMMARY_Group IS_Australia" xfId="5194" xr:uid="{532780F0-1AE6-4104-94CA-EBE1A79C26B1}"/>
    <cellStyle name="£_CAPEX Q1 SUMMARY_Group IS_Australia 2" xfId="22034" xr:uid="{FE9C4874-F493-4BAE-B53D-AEDF4B02913D}"/>
    <cellStyle name="£_CAPEX Q1 SUMMARY_Group IS_Australia F2 2010 template" xfId="5195" xr:uid="{AE738D70-4BA8-4576-93E1-DD696A3B9101}"/>
    <cellStyle name="£_CAPEX Q1 SUMMARY_Group IS_Australia F2 2010 template 2" xfId="22035" xr:uid="{EE596146-ED3E-4DA2-8D2E-E2335484F69E}"/>
    <cellStyle name="£_CAPEX Q1 SUMMARY_Group IS_IntMa Capex Report Oct10 PV" xfId="5196" xr:uid="{CE28D2A4-8D69-4BF6-9727-2D9CF6B2576B}"/>
    <cellStyle name="£_CAPEX Q1 SUMMARY_Group IS_IntMa Capex Report Oct10 PV 2" xfId="22036" xr:uid="{08FDCEE5-EA05-4AF9-AFD9-134E8D8ED188}"/>
    <cellStyle name="£_CAPEX Q1 SUMMARY_Group IS_Summary Intnl Mkts" xfId="5197" xr:uid="{765373D8-6C74-4DF8-AAC7-3C82134FB0F5}"/>
    <cellStyle name="£_CAPEX Q1 SUMMARY_Group IS_Summary Intnl Mkts 2" xfId="22037" xr:uid="{F6F3D996-5B2A-462D-AA4E-764501286FE9}"/>
    <cellStyle name="£_CAPEX Q1 SUMMARY_Group SS" xfId="5198" xr:uid="{310CCAAF-32D3-4048-95C4-AC720393C88D}"/>
    <cellStyle name="£_CAPEX Q1 SUMMARY_Group SS 2" xfId="5199" xr:uid="{E4055DE2-E130-4941-822A-A2EEEC19E160}"/>
    <cellStyle name="£_CAPEX Q1 SUMMARY_Group SS 2 2" xfId="22038" xr:uid="{0A94CB27-E012-4B08-8D68-B0FC85B4BB29}"/>
    <cellStyle name="£_CAPEX Q1 SUMMARY_Group SS 3" xfId="22039" xr:uid="{5AB945DD-6B89-407C-AB81-4B1EBCD0CF1B}"/>
    <cellStyle name="£_CAPEX Q1 SUMMARY_Group SS 4" xfId="22040" xr:uid="{267F59A8-BF96-49C2-8FF9-961C8EC971B6}"/>
    <cellStyle name="£_CAPEX Q1 SUMMARY_Group SS 5" xfId="22041" xr:uid="{175A52D3-3F7F-4FA5-B3CB-C9FFB5D6A0F0}"/>
    <cellStyle name="£_CAPEX Q1 SUMMARY_Group SS_Australia" xfId="5200" xr:uid="{DE839357-C678-4EFA-9617-673F85F29ED0}"/>
    <cellStyle name="£_CAPEX Q1 SUMMARY_Group SS_Australia 2" xfId="22042" xr:uid="{A364922E-2A53-4ECB-B859-9BE5CA92BCAE}"/>
    <cellStyle name="£_CAPEX Q1 SUMMARY_Group SS_Australia F2 2010 template" xfId="5201" xr:uid="{5A6C400C-4561-4D09-8426-750776882B0C}"/>
    <cellStyle name="£_CAPEX Q1 SUMMARY_Group SS_Australia F2 2010 template 2" xfId="22043" xr:uid="{EA030A8B-5AA2-490B-95DC-B2A1EC56E7D9}"/>
    <cellStyle name="£_CAPEX Q1 SUMMARY_Group SS_IntMa Capex Report Oct10 PV" xfId="5202" xr:uid="{D4139260-96FA-48A7-BD3A-4F84C1646103}"/>
    <cellStyle name="£_CAPEX Q1 SUMMARY_Group SS_IntMa Capex Report Oct10 PV 2" xfId="22044" xr:uid="{D81CFD0A-63E7-484E-B6B1-59F1B0C39995}"/>
    <cellStyle name="£_CAPEX Q1 SUMMARY_Group SS_Summary Intnl Mkts" xfId="5203" xr:uid="{50DA8F16-DBD6-4DAC-9ECD-BE87F98A19C1}"/>
    <cellStyle name="£_CAPEX Q1 SUMMARY_Group SS_Summary Intnl Mkts 2" xfId="22045" xr:uid="{11E6A2DC-355E-42F5-9E8B-02876CD9BE70}"/>
    <cellStyle name="£_CAPEX Q1 SUMMARY_Health Dialog" xfId="5204" xr:uid="{8BB391FB-5C09-4C28-BCF2-624039185F8B}"/>
    <cellStyle name="£_CAPEX Q1 SUMMARY_Health Dialog 2" xfId="5205" xr:uid="{596DA36F-86A9-40BF-83B3-932AAF729E6C}"/>
    <cellStyle name="£_CAPEX Q1 SUMMARY_Health Dialog 2 2" xfId="22046" xr:uid="{C02E4AC6-5024-4594-80B5-F5E0F402F26D}"/>
    <cellStyle name="£_CAPEX Q1 SUMMARY_Health Dialog 3" xfId="22047" xr:uid="{09106969-6185-422C-ACAC-79999E474E1B}"/>
    <cellStyle name="£_CAPEX Q1 SUMMARY_Health Dialog 4" xfId="22048" xr:uid="{DF1C84F7-7C22-4492-BA3F-E2BA4018278C}"/>
    <cellStyle name="£_CAPEX Q1 SUMMARY_Health Dialog 5" xfId="22049" xr:uid="{C53B26F6-2AC4-4E62-8E30-1C5DB33A59E1}"/>
    <cellStyle name="£_CAPEX Q1 SUMMARY_Health Dialog_Australia" xfId="5206" xr:uid="{70161F87-261B-4966-B86C-1F9FCA179A60}"/>
    <cellStyle name="£_CAPEX Q1 SUMMARY_Health Dialog_Australia 2" xfId="22050" xr:uid="{94FC210E-3E90-4959-932B-6355612C3838}"/>
    <cellStyle name="£_CAPEX Q1 SUMMARY_Health Dialog_Australia F2 2010 template" xfId="5207" xr:uid="{4AD15530-21F8-4F99-80C6-6C3D5BC6045D}"/>
    <cellStyle name="£_CAPEX Q1 SUMMARY_Health Dialog_Australia F2 2010 template 2" xfId="22051" xr:uid="{5FBDC336-EBFA-4908-90EC-97BB38A7449F}"/>
    <cellStyle name="£_CAPEX Q1 SUMMARY_Health Dialog_IntMa Capex Report Oct10 PV" xfId="5208" xr:uid="{C1588EDF-42EF-4A31-9034-1FF9DFEFC413}"/>
    <cellStyle name="£_CAPEX Q1 SUMMARY_Health Dialog_IntMa Capex Report Oct10 PV 2" xfId="22052" xr:uid="{C31533C3-3A69-4559-B602-5B751A2E5435}"/>
    <cellStyle name="£_CAPEX Q1 SUMMARY_Health Dialog_Summary Intnl Mkts" xfId="5209" xr:uid="{B822F8B2-B371-42F7-9A89-B7F494801346}"/>
    <cellStyle name="£_CAPEX Q1 SUMMARY_Health Dialog_Summary Intnl Mkts 2" xfId="22053" xr:uid="{CA5013AF-ABA4-4295-9C9D-3281AFD23A2E}"/>
    <cellStyle name="£_CAPEX Q1 SUMMARY_Summary-Capex-Final" xfId="5210" xr:uid="{41C848BB-6383-41D4-88BE-2E8D84FE01C2}"/>
    <cellStyle name="£_CAPEX Q1 SUMMARY_Summary-Capex-Final 2" xfId="5211" xr:uid="{96DA5EB0-230F-4D22-9749-3EDEF36ADF2B}"/>
    <cellStyle name="£_CAPEX Q1 SUMMARY_Summary-Capex-Final 2 2" xfId="22054" xr:uid="{194C7066-991D-4165-8A31-BD2464ED4F0F}"/>
    <cellStyle name="£_CAPEX Q1 SUMMARY_Summary-Capex-Final 3" xfId="22055" xr:uid="{4E1DEC25-5081-482B-9283-1D6AC827F646}"/>
    <cellStyle name="£_CAPEX Q1 SUMMARY_Summary-Capex-Final 4" xfId="22056" xr:uid="{1716394C-FD0D-4A28-9B60-2F4D444913D5}"/>
    <cellStyle name="£_CAPEX Q1 SUMMARY_Summary-Capex-Final 5" xfId="22057" xr:uid="{6372F860-EAC3-4F87-88FC-23E8D621436E}"/>
    <cellStyle name="£_CAPEX Q1 SUMMARY_Summary-Capex-Final_Australia" xfId="5212" xr:uid="{2589D886-DD45-4E8E-9F6C-0C3519EA16A8}"/>
    <cellStyle name="£_CAPEX Q1 SUMMARY_Summary-Capex-Final_Australia 2" xfId="22058" xr:uid="{5C93B6DE-FB5D-4969-B24C-27B69E6A71D2}"/>
    <cellStyle name="£_CAPEX Q1 SUMMARY_Summary-Capex-Final_Australia F2 2010 template" xfId="5213" xr:uid="{2C857797-5B6D-4761-BCD1-87C79D19B23E}"/>
    <cellStyle name="£_CAPEX Q1 SUMMARY_Summary-Capex-Final_Australia F2 2010 template 2" xfId="22059" xr:uid="{EECB557E-BF96-4154-9EF5-A527EE6932F9}"/>
    <cellStyle name="£_CAPEX Q1 SUMMARY_Summary-Capex-Final_IntMa Capex Report Oct10 PV" xfId="5214" xr:uid="{082AE27E-142A-4283-A35C-C42D49A1582C}"/>
    <cellStyle name="£_CAPEX Q1 SUMMARY_Summary-Capex-Final_IntMa Capex Report Oct10 PV 2" xfId="22060" xr:uid="{BC8DB9FE-CBAD-4F50-99C2-C245C898A077}"/>
    <cellStyle name="£_CAPEX Q1 SUMMARY_Summary-Capex-Final_Summary Intnl Mkts" xfId="5215" xr:uid="{CC97E0B6-9967-4309-8FE8-13B5C6D860D5}"/>
    <cellStyle name="£_CAPEX Q1 SUMMARY_Summary-Capex-Final_Summary Intnl Mkts 2" xfId="22061" xr:uid="{01F02ED6-9E48-40FB-86CE-1BFA6BCC1783}"/>
    <cellStyle name="£_CAPEX Q1 SUMMARY_Total Care Services" xfId="5216" xr:uid="{53037634-0E43-4FC5-AA5E-C6693A03A40D}"/>
    <cellStyle name="£_CAPEX Q1 SUMMARY_Total Care Services 2" xfId="5217" xr:uid="{1911ED94-A5FA-4025-83E5-E2ECBFCE94F6}"/>
    <cellStyle name="£_CAPEX Q1 SUMMARY_Total Care Services 2 2" xfId="22062" xr:uid="{E7B57384-91DF-4A95-B4FC-181294DDA67C}"/>
    <cellStyle name="£_CAPEX Q1 SUMMARY_Total Care Services 3" xfId="22063" xr:uid="{FFA41996-776C-4ECB-8C27-662309B23CA0}"/>
    <cellStyle name="£_CAPEX Q1 SUMMARY_Total Care Services 4" xfId="22064" xr:uid="{65779125-9AE7-4C2C-BFA6-F31B61EC6FF7}"/>
    <cellStyle name="£_CAPEX Q1 SUMMARY_Total Care Services 5" xfId="22065" xr:uid="{7EB6B1B7-9524-4BAA-8EB8-E09565444FF3}"/>
    <cellStyle name="£_CAPEX Q1 SUMMARY_Total Care Services_Australia" xfId="5218" xr:uid="{8A5BD8C9-A83E-4E30-9158-5C1046848E06}"/>
    <cellStyle name="£_CAPEX Q1 SUMMARY_Total Care Services_Australia 2" xfId="22066" xr:uid="{8DC8867C-BE10-4D88-94A5-4C695D1C4B39}"/>
    <cellStyle name="£_CAPEX Q1 SUMMARY_Total Care Services_Australia F2 2010 template" xfId="5219" xr:uid="{50FDE8A5-7D1D-4D20-8D83-30CC64F443C6}"/>
    <cellStyle name="£_CAPEX Q1 SUMMARY_Total Care Services_Australia F2 2010 template 2" xfId="22067" xr:uid="{8E89B206-14BB-4F73-B1EA-7C1D9CB60D22}"/>
    <cellStyle name="£_CAPEX Q1 SUMMARY_Total Care Services_IntMa Capex Report Oct10 PV" xfId="5220" xr:uid="{40A54E49-F2F9-4842-B6C7-F312C8BA5EE8}"/>
    <cellStyle name="£_CAPEX Q1 SUMMARY_Total Care Services_IntMa Capex Report Oct10 PV 2" xfId="22068" xr:uid="{109DFCC2-8C1D-4F5D-9E8B-1009AF838D2A}"/>
    <cellStyle name="£_CAPEX Q1 SUMMARY_Total Care Services_Summary Intnl Mkts" xfId="5221" xr:uid="{BE47EF0A-3533-43F0-8454-06B9A5F2867F}"/>
    <cellStyle name="£_CAPEX Q1 SUMMARY_Total Care Services_Summary Intnl Mkts 2" xfId="22069" xr:uid="{35280606-B9D9-4489-9001-2E81A2DCB2CD}"/>
    <cellStyle name="£_CAPEX Q1 SUMMARY_UKM &amp; UKNA Central Costs-0906-Received" xfId="5222" xr:uid="{E51A1E45-36BE-4C5A-B009-0EE16E65057E}"/>
    <cellStyle name="£_CAPEX Q1 SUMMARY_UKM &amp; UKNA Central Costs-0906-Received 2" xfId="22070" xr:uid="{E1B027D8-BE6E-403D-BFEE-92F4DD245555}"/>
    <cellStyle name="£_CAPEX Q1 SUMMARY_UKM (exc BHA &amp; Well)" xfId="5223" xr:uid="{AA157F4E-FC2F-480F-814F-DF42C93D4C53}"/>
    <cellStyle name="£_CAPEX Q1 SUMMARY_UKM (exc BHA &amp; Well) 2" xfId="5224" xr:uid="{92ACB0A1-8A23-4318-98BF-FCED7F0B0197}"/>
    <cellStyle name="£_CAPEX Q1 SUMMARY_UKM (exc BHA &amp; Well) 2 2" xfId="22071" xr:uid="{F4DE44D9-BF95-4818-8314-0D9644D29023}"/>
    <cellStyle name="£_CAPEX Q1 SUMMARY_UKM (exc BHA &amp; Well) 3" xfId="22072" xr:uid="{B64C29AB-111B-4A31-AD4C-04DB4DBEE458}"/>
    <cellStyle name="£_CAPEX Q1 SUMMARY_UKM (exc BHA &amp; Well) 4" xfId="22073" xr:uid="{6AC8573C-4A6C-4D76-BC30-1C66DE0A0B48}"/>
    <cellStyle name="£_CAPEX Q1 SUMMARY_UKM (exc BHA &amp; Well) 5" xfId="22074" xr:uid="{E4E6960F-F050-465B-889C-9F9C493EB70E}"/>
    <cellStyle name="£_CAPEX Q1 SUMMARY_UKM (exc BHA &amp; Well)_Australia" xfId="5225" xr:uid="{08EBFD3B-EADC-4ABD-A14A-EEC7CF18F8EB}"/>
    <cellStyle name="£_CAPEX Q1 SUMMARY_UKM (exc BHA &amp; Well)_Australia 2" xfId="22075" xr:uid="{48F47332-66E3-4228-BDB2-BB6D5F275D13}"/>
    <cellStyle name="£_CAPEX Q1 SUMMARY_UKM (exc BHA &amp; Well)_Australia F2 2010 template" xfId="5226" xr:uid="{CC44849F-239F-41D0-8DCB-5992204B8CCB}"/>
    <cellStyle name="£_CAPEX Q1 SUMMARY_UKM (exc BHA &amp; Well)_Australia F2 2010 template 2" xfId="22076" xr:uid="{C60226F6-D129-4916-A19D-047B9F5FEF2C}"/>
    <cellStyle name="£_CAPEX Q1 SUMMARY_UKM (exc BHA &amp; Well)_IntMa Capex Report Oct10 PV" xfId="5227" xr:uid="{9B5B236B-5172-4DDD-B692-AE6943C593F3}"/>
    <cellStyle name="£_CAPEX Q1 SUMMARY_UKM (exc BHA &amp; Well)_IntMa Capex Report Oct10 PV 2" xfId="22077" xr:uid="{93028F70-9A69-45FC-A8CC-5F0A40039F37}"/>
    <cellStyle name="£_CAPEX Q1 SUMMARY_UKM (exc BHA &amp; Well)_Summary Intnl Mkts" xfId="5228" xr:uid="{9338CBB6-A4E1-46BE-A7B1-09CFB94F2068}"/>
    <cellStyle name="£_CAPEX Q1 SUMMARY_UKM (exc BHA &amp; Well)_Summary Intnl Mkts 2" xfId="22078" xr:uid="{97D64523-5146-4BE4-BC82-69C0002BCBC8}"/>
    <cellStyle name="£_CAPEX Q1 SUMMARY_UKNA Group 3YP" xfId="5229" xr:uid="{348C37B5-F36D-45F6-833F-282C2F14203F}"/>
    <cellStyle name="£_CAPEX Q1 SUMMARY_UKNA Group 3YP 2" xfId="22079" xr:uid="{160EA415-29EA-4398-8B5A-409632BA9166}"/>
    <cellStyle name="£_CAPEX Q1 SUMMARY_Wellness" xfId="5230" xr:uid="{CDD31ECA-8429-4B78-A9DE-2A2279612417}"/>
    <cellStyle name="£_CAPEX Q1 SUMMARY_Wellness 2" xfId="5231" xr:uid="{096B7126-43D9-440D-B728-9E1DB0F906BD}"/>
    <cellStyle name="£_CAPEX Q1 SUMMARY_Wellness 2 2" xfId="22080" xr:uid="{DEA54CD6-D9A8-4D92-9A45-7D5D2A8A7AB2}"/>
    <cellStyle name="£_CAPEX Q1 SUMMARY_Wellness 3" xfId="22081" xr:uid="{F7D48253-09B2-4428-94A6-A4553D3DA423}"/>
    <cellStyle name="£_CAPEX Q1 SUMMARY_Wellness 4" xfId="22082" xr:uid="{E0444D64-05F9-4204-828E-81086CE6B312}"/>
    <cellStyle name="£_CAPEX Q1 SUMMARY_Wellness 5" xfId="22083" xr:uid="{21ED399E-FADD-4D87-AC7C-A04B89896744}"/>
    <cellStyle name="£_CAPEX Q1 SUMMARY_Wellness_Australia" xfId="5232" xr:uid="{E8299AE3-C954-4A64-8FB2-B204ACB81B50}"/>
    <cellStyle name="£_CAPEX Q1 SUMMARY_Wellness_Australia 2" xfId="22084" xr:uid="{1BB0B6E2-B7D2-4AC0-9355-16486F030978}"/>
    <cellStyle name="£_CAPEX Q1 SUMMARY_Wellness_Australia F2 2010 template" xfId="5233" xr:uid="{BF3FE148-AA0C-4078-ABD5-EE4659A3927C}"/>
    <cellStyle name="£_CAPEX Q1 SUMMARY_Wellness_Australia F2 2010 template 2" xfId="22085" xr:uid="{482F041C-57B2-413F-A639-5AAE49078D55}"/>
    <cellStyle name="£_CAPEX Q1 SUMMARY_Wellness_IntMa Capex Report Oct10 PV" xfId="5234" xr:uid="{5B9C38CF-B601-4DD4-A12D-202BAF9B9704}"/>
    <cellStyle name="£_CAPEX Q1 SUMMARY_Wellness_IntMa Capex Report Oct10 PV 2" xfId="22086" xr:uid="{559ADBB5-A765-4FB3-8DF6-EBC9033C1592}"/>
    <cellStyle name="£_CAPEX Q1 SUMMARY_Wellness_Summary Intnl Mkts" xfId="5235" xr:uid="{1981808B-53C0-47BE-A27A-01BF3CCC01DE}"/>
    <cellStyle name="£_CAPEX Q1 SUMMARY_Wellness_Summary Intnl Mkts 2" xfId="22087" xr:uid="{D073D6D2-8CC4-4108-8735-B7CC94FA624A}"/>
    <cellStyle name="£_capex Q3" xfId="5236" xr:uid="{96B9CC6B-B9F3-43DC-B5AF-4302961A9949}"/>
    <cellStyle name="£_capex Q3 2" xfId="5237" xr:uid="{63A2A733-8C9A-4F61-95F0-3FEA5C321A29}"/>
    <cellStyle name="£_capex Q3 2 2" xfId="22088" xr:uid="{CCD842F1-7518-49AB-BAFB-1D4BDDA1657C}"/>
    <cellStyle name="£_capex Q3 3" xfId="22089" xr:uid="{6BA0EAF0-78FD-47A0-BFBE-57F54F9ACDFB}"/>
    <cellStyle name="£_capex Q3 4" xfId="22090" xr:uid="{2BF79160-E6FC-4AC9-A53A-88BD2BDCA1A3}"/>
    <cellStyle name="£_capex Q3 5" xfId="22091" xr:uid="{F2A0B40D-F528-4D71-A58D-3BE7C97EC02E}"/>
    <cellStyle name="£_capex Q3_Australia F2 2010 template" xfId="5238" xr:uid="{606506A4-9334-4BBB-9C23-19A52F1D6A45}"/>
    <cellStyle name="£_capex Q3_Australia F2 2010 template 2" xfId="22092" xr:uid="{3C2ABBC2-AABE-4C9E-9083-AD4972294D23}"/>
    <cellStyle name="£_capex Q3_BHA" xfId="5239" xr:uid="{E5EDD887-AFCA-4924-B485-9A4501D50789}"/>
    <cellStyle name="£_capex Q3_BHA 2" xfId="5240" xr:uid="{D2A588A1-7D97-45AD-989C-4EE659FB2373}"/>
    <cellStyle name="£_capex Q3_BHA 2 2" xfId="22093" xr:uid="{D2900CA5-BC47-4DF1-B51C-0B0E857CF5EB}"/>
    <cellStyle name="£_capex Q3_BHA 3" xfId="22094" xr:uid="{1AB88ED2-F7C9-4446-A616-A821409AB730}"/>
    <cellStyle name="£_capex Q3_BHA 4" xfId="22095" xr:uid="{B639012B-BF9B-4F39-AE36-4517D59AFD69}"/>
    <cellStyle name="£_capex Q3_BHA 5" xfId="22096" xr:uid="{DFC60EAF-00B4-4AAB-A384-868A7EE428D1}"/>
    <cellStyle name="£_capex Q3_BHA_Australia" xfId="5241" xr:uid="{B1B07E86-7FC4-4F3E-8F47-EC52122E4436}"/>
    <cellStyle name="£_capex Q3_BHA_Australia 2" xfId="22097" xr:uid="{F7066495-7FDB-4A79-8992-856C5AAE721E}"/>
    <cellStyle name="£_capex Q3_BHA_Australia F2 2010 template" xfId="5242" xr:uid="{686EA33E-0C60-44C6-A306-B159932A9A68}"/>
    <cellStyle name="£_capex Q3_BHA_Australia F2 2010 template 2" xfId="22098" xr:uid="{5D2C41C4-7E34-4488-AFBF-C40DC82DBD1B}"/>
    <cellStyle name="£_capex Q3_BHA_IntMa Capex Report Oct10 PV" xfId="5243" xr:uid="{5283C9E1-BD38-488A-8C42-7ACA5C38FFC6}"/>
    <cellStyle name="£_capex Q3_BHA_IntMa Capex Report Oct10 PV 2" xfId="22099" xr:uid="{15C72DE4-0C36-4B31-813D-F33BC73359DD}"/>
    <cellStyle name="£_capex Q3_BHA_Summary Intnl Mkts" xfId="5244" xr:uid="{8B91F482-F1C2-4E4B-92A5-78FA52BDF187}"/>
    <cellStyle name="£_capex Q3_BHA_Summary Intnl Mkts 2" xfId="22100" xr:uid="{FB4D9C97-BED6-419A-81F1-6413DF988ADD}"/>
    <cellStyle name="£_capex Q3_BU Capex template - Australia" xfId="5245" xr:uid="{BD91BA55-0BDD-4E2F-BCFE-192CD99B5EAD}"/>
    <cellStyle name="£_capex Q3_BU Capex template - Australia 2" xfId="22101" xr:uid="{24D7033A-0825-4545-9805-37FC3E76914A}"/>
    <cellStyle name="£_capex Q3_BU Capex template - Bupa Int" xfId="5246" xr:uid="{077A6132-6A25-4824-9257-D5D1E9A44CC7}"/>
    <cellStyle name="£_capex Q3_BU Capex template - Bupa Int 2" xfId="22102" xr:uid="{0F705CFF-9258-45A0-AD64-A494981AFFD4}"/>
    <cellStyle name="£_capex Q3_BU Capex template - Latam" xfId="5247" xr:uid="{71E10F0F-A97A-4884-8139-960D2792A3BB}"/>
    <cellStyle name="£_capex Q3_BU Capex template - Latam 2" xfId="22103" xr:uid="{0C078108-1DE2-40D5-8917-F0E32992884C}"/>
    <cellStyle name="£_capex Q3_Capex - December 2010 CServ" xfId="5248" xr:uid="{9D2909DB-55E5-4BC0-8A83-DE330E8449EA}"/>
    <cellStyle name="£_capex Q3_Capex - December 2010 CServ 2" xfId="22104" xr:uid="{A12D4863-E983-4876-983F-D1E8B02583DF}"/>
    <cellStyle name="£_capex Q3_Capex-Commentary File-Final" xfId="5249" xr:uid="{F89813F1-F4BA-4D2A-BDA2-4AD8390D94CD}"/>
    <cellStyle name="£_capex Q3_Capex-Commentary File-Final 2" xfId="5250" xr:uid="{1DF21A7E-8206-44AA-93F5-4D4EE4B81ECA}"/>
    <cellStyle name="£_capex Q3_Capex-Commentary File-Final 2 2" xfId="22105" xr:uid="{94ECF8C7-575D-4780-865F-75843F339CA9}"/>
    <cellStyle name="£_capex Q3_Capex-Commentary File-Final 3" xfId="22106" xr:uid="{45BFC2B4-9A04-4B41-843D-A8E696990FEB}"/>
    <cellStyle name="£_capex Q3_Capex-Commentary File-Final 4" xfId="22107" xr:uid="{C7987B38-E663-457F-9D24-2A254D51902C}"/>
    <cellStyle name="£_capex Q3_Capex-Commentary File-Final 5" xfId="22108" xr:uid="{30D3712A-DB4A-44EC-843A-FE4B043655F3}"/>
    <cellStyle name="£_capex Q3_Capex-Commentary File-Final_Australia" xfId="5251" xr:uid="{D90C1551-1608-470C-B1E0-DF1DF277E686}"/>
    <cellStyle name="£_capex Q3_Capex-Commentary File-Final_Australia 2" xfId="22109" xr:uid="{8FFF6180-3285-4229-9583-4F9CE82EA1B9}"/>
    <cellStyle name="£_capex Q3_Capex-Commentary File-Final_Australia F2 2010 template" xfId="5252" xr:uid="{F2EC550D-F899-434E-B0F5-808F67B69B0E}"/>
    <cellStyle name="£_capex Q3_Capex-Commentary File-Final_Australia F2 2010 template 2" xfId="22110" xr:uid="{03D8DFDF-1EB0-494A-97EB-4B4857A5A8FE}"/>
    <cellStyle name="£_capex Q3_Capex-Commentary File-Final_IntMa Capex Report Oct10 PV" xfId="5253" xr:uid="{343DA96A-A914-4076-9F72-459DACB19116}"/>
    <cellStyle name="£_capex Q3_Capex-Commentary File-Final_IntMa Capex Report Oct10 PV 2" xfId="22111" xr:uid="{1D22B286-F164-444C-87F8-158CC9C9E2FF}"/>
    <cellStyle name="£_capex Q3_Capex-Commentary File-Final_Summary Intnl Mkts" xfId="5254" xr:uid="{D4C5D468-860B-4050-B8C1-2970036AC1B1}"/>
    <cellStyle name="£_capex Q3_Capex-Commentary File-Final_Summary Intnl Mkts 2" xfId="22112" xr:uid="{019756A8-3204-46E3-8B68-791777D98D9F}"/>
    <cellStyle name="£_capex Q3_Divisional Capex template - Int Markets" xfId="5255" xr:uid="{B41319F0-16D6-4C10-8DDB-89892525CE27}"/>
    <cellStyle name="£_capex Q3_Divisional Capex template - Int Markets 2" xfId="22113" xr:uid="{D67811DD-A6ED-492A-A2FA-D2A046BA29B6}"/>
    <cellStyle name="£_capex Q3_Forecasting Tool BI Brighton TB" xfId="5256" xr:uid="{0FDF2E48-B0B9-4199-8599-475B934943D4}"/>
    <cellStyle name="£_capex Q3_Forecasting Tool BI Brighton TB 2" xfId="5257" xr:uid="{1798DDDB-8ADC-4885-BE3A-B5F5FFDB21C8}"/>
    <cellStyle name="£_capex Q3_Forecasting Tool BI Brighton TB 2 2" xfId="22114" xr:uid="{3010943C-D125-483A-AEAF-FBD051413972}"/>
    <cellStyle name="£_capex Q3_Forecasting Tool BI Brighton TB 3" xfId="22115" xr:uid="{9C60E7D8-18DA-4BE5-B02C-9C9D6321A700}"/>
    <cellStyle name="£_capex Q3_Forecasting Tool BI Brighton TB 4" xfId="22116" xr:uid="{F3264D69-E015-4105-970E-D8B45A075677}"/>
    <cellStyle name="£_capex Q3_Forecasting Tool BI Brighton TB 5" xfId="22117" xr:uid="{57A4EF7F-B00D-4ED5-982B-6688E7E0D093}"/>
    <cellStyle name="£_capex Q3_Forecasting Tool BI Brighton TB_Australia" xfId="5258" xr:uid="{DE7157A0-AD30-4FE6-BACE-4DE76F929221}"/>
    <cellStyle name="£_capex Q3_Forecasting Tool BI Brighton TB_Australia 2" xfId="22118" xr:uid="{9343E096-8D27-4E29-827E-ADB1CD0F84B0}"/>
    <cellStyle name="£_capex Q3_Forecasting Tool BI Brighton TB_Australia F2 2010 template" xfId="5259" xr:uid="{7BF4FFFB-F240-474B-91EA-BAF34851397D}"/>
    <cellStyle name="£_capex Q3_Forecasting Tool BI Brighton TB_Australia F2 2010 template 2" xfId="22119" xr:uid="{2A627541-4FAE-4828-9AAE-7FFCE8A3FB46}"/>
    <cellStyle name="£_capex Q3_Forecasting Tool BI Brighton TB_IntMa Capex Report Oct10 PV" xfId="5260" xr:uid="{6DB9FE4F-3209-404D-B489-8105BF2385D1}"/>
    <cellStyle name="£_capex Q3_Forecasting Tool BI Brighton TB_IntMa Capex Report Oct10 PV 2" xfId="22120" xr:uid="{FE5547D6-C932-4C90-BC56-812AD6DFCB37}"/>
    <cellStyle name="£_capex Q3_Forecasting Tool BI Brighton TB_Summary Intnl Mkts" xfId="5261" xr:uid="{87AE7CD9-F342-4FB1-8A0B-F2710EC42CB8}"/>
    <cellStyle name="£_capex Q3_Forecasting Tool BI Brighton TB_Summary Intnl Mkts 2" xfId="22121" xr:uid="{5ED767DF-F64B-4D09-9A8E-D2D2D8C084AE}"/>
    <cellStyle name="£_capex Q3_Forecasting Tool Miami and Cph" xfId="5262" xr:uid="{60475D6F-485D-421F-AECB-095EDE26A8B3}"/>
    <cellStyle name="£_capex Q3_Forecasting Tool Miami and Cph 2" xfId="5263" xr:uid="{E14867E2-DAAA-4A7D-ACA9-B72C5D71C316}"/>
    <cellStyle name="£_capex Q3_Forecasting Tool Miami and Cph 2 2" xfId="22122" xr:uid="{0A83C320-4979-442D-A4DF-2E6BF910359D}"/>
    <cellStyle name="£_capex Q3_Forecasting Tool Miami and Cph 3" xfId="22123" xr:uid="{EA69A030-D9E1-4781-BE88-52F2EFB14A57}"/>
    <cellStyle name="£_capex Q3_Forecasting Tool Miami and Cph 4" xfId="22124" xr:uid="{05ECBE98-C2DB-434A-87C1-CF0754469089}"/>
    <cellStyle name="£_capex Q3_Forecasting Tool Miami and Cph 5" xfId="22125" xr:uid="{5A9CADE1-BF1B-4E58-AD3C-671397815863}"/>
    <cellStyle name="£_capex Q3_Forecasting Tool Miami and Cph_Australia" xfId="5264" xr:uid="{FB0B6FC6-DD8A-4851-B2BD-C43466512DA0}"/>
    <cellStyle name="£_capex Q3_Forecasting Tool Miami and Cph_Australia 2" xfId="22126" xr:uid="{6AD71C30-028F-4481-B687-C9FC1DAF32B5}"/>
    <cellStyle name="£_capex Q3_Forecasting Tool Miami and Cph_Australia F2 2010 template" xfId="5265" xr:uid="{A9E2BFB2-34C4-4450-A770-7CB18DD419FF}"/>
    <cellStyle name="£_capex Q3_Forecasting Tool Miami and Cph_Australia F2 2010 template 2" xfId="22127" xr:uid="{CB403BC5-B6DF-431F-B2C1-EC24A923CFD4}"/>
    <cellStyle name="£_capex Q3_Forecasting Tool Miami and Cph_IntMa Capex Report Oct10 PV" xfId="5266" xr:uid="{26068652-A2BD-4D8E-BFF2-9772FC8A5751}"/>
    <cellStyle name="£_capex Q3_Forecasting Tool Miami and Cph_IntMa Capex Report Oct10 PV 2" xfId="22128" xr:uid="{BDC313C7-47E0-4BDC-BB8C-33A5E151CD17}"/>
    <cellStyle name="£_capex Q3_Forecasting Tool Miami and Cph_Summary Intnl Mkts" xfId="5267" xr:uid="{8D37E367-9D83-46A3-ADB3-412E7B1CED25}"/>
    <cellStyle name="£_capex Q3_Forecasting Tool Miami and Cph_Summary Intnl Mkts 2" xfId="22129" xr:uid="{4ECE52DE-36C9-41C7-979B-6C28E61809B9}"/>
    <cellStyle name="£_capex Q3_Forecasting Tool Sanitas Consolidated" xfId="5268" xr:uid="{AFDCA1EB-B7DE-46F1-9DE8-0DA30AEF1DAF}"/>
    <cellStyle name="£_capex Q3_Forecasting Tool Sanitas Consolidated 2" xfId="5269" xr:uid="{9ED0507F-05BE-4577-8046-9A139A7C2AAB}"/>
    <cellStyle name="£_capex Q3_Forecasting Tool Sanitas Consolidated 2 2" xfId="22130" xr:uid="{3BD2F525-CBC2-4FFE-BD6A-7848408FC8FB}"/>
    <cellStyle name="£_capex Q3_Forecasting Tool Sanitas Consolidated 3" xfId="22131" xr:uid="{CF5E34C6-6E6A-41E8-9A9B-C7FF4132F369}"/>
    <cellStyle name="£_capex Q3_Forecasting Tool Sanitas Consolidated 4" xfId="22132" xr:uid="{082D7986-F4E2-4560-9C18-341DDA04F7FB}"/>
    <cellStyle name="£_capex Q3_Forecasting Tool Sanitas Consolidated 5" xfId="22133" xr:uid="{15303EE6-5B80-4598-BBC6-A732950381A1}"/>
    <cellStyle name="£_capex Q3_Forecasting Tool Sanitas Consolidated_Australia" xfId="5270" xr:uid="{66B409AB-E1A3-4B57-83B2-A51DB9063FAC}"/>
    <cellStyle name="£_capex Q3_Forecasting Tool Sanitas Consolidated_Australia 2" xfId="22134" xr:uid="{407E992D-4786-4264-9453-FB9DF365648B}"/>
    <cellStyle name="£_capex Q3_Forecasting Tool Sanitas Consolidated_Australia F2 2010 template" xfId="5271" xr:uid="{2E7AFB12-32AD-497B-8CBC-AF3114FA9BDF}"/>
    <cellStyle name="£_capex Q3_Forecasting Tool Sanitas Consolidated_Australia F2 2010 template 2" xfId="22135" xr:uid="{3D04C101-F967-47A1-8502-BAD315CABA91}"/>
    <cellStyle name="£_capex Q3_Forecasting Tool Sanitas Consolidated_IntMa Capex Report Oct10 PV" xfId="5272" xr:uid="{7F844CF1-09B3-4D59-8D74-6793F19D89CE}"/>
    <cellStyle name="£_capex Q3_Forecasting Tool Sanitas Consolidated_IntMa Capex Report Oct10 PV 2" xfId="22136" xr:uid="{2C7BF1CA-4238-40D7-A342-36E70C664DAF}"/>
    <cellStyle name="£_capex Q3_Forecasting Tool Sanitas Consolidated_Summary Intnl Mkts" xfId="5273" xr:uid="{D7CF027A-4F4D-4878-8DBF-BB5CF7AF153E}"/>
    <cellStyle name="£_capex Q3_Forecasting Tool Sanitas Consolidated_Summary Intnl Mkts 2" xfId="22137" xr:uid="{2241630D-17FB-41CE-9D72-266EF34CD92D}"/>
    <cellStyle name="£_capex Q3_Group IS" xfId="5274" xr:uid="{B2C14011-A653-4CD9-9FA1-FE2B9C975BE0}"/>
    <cellStyle name="£_capex Q3_Group IS 2" xfId="5275" xr:uid="{F5E60080-6C08-4F7C-BB41-CA853C9F888E}"/>
    <cellStyle name="£_capex Q3_Group IS 2 2" xfId="22138" xr:uid="{B4DA2904-D39A-4635-A67D-F5C9C9D5AF6D}"/>
    <cellStyle name="£_capex Q3_Group IS 3" xfId="22139" xr:uid="{7D72E4AB-9DDB-4F6E-86D7-BA02A9A433B9}"/>
    <cellStyle name="£_capex Q3_Group IS 4" xfId="22140" xr:uid="{FD1CDD74-EE6B-41ED-B92D-7666058025F1}"/>
    <cellStyle name="£_capex Q3_Group IS 5" xfId="22141" xr:uid="{3465B099-1B43-4D2C-8D2C-C20B8D89B7D9}"/>
    <cellStyle name="£_capex Q3_Group IS_Australia" xfId="5276" xr:uid="{C617ED14-C526-4AB9-A4BA-0F004AD70C9E}"/>
    <cellStyle name="£_capex Q3_Group IS_Australia 2" xfId="22142" xr:uid="{294B4496-CB50-4122-864A-7461C6816DB9}"/>
    <cellStyle name="£_capex Q3_Group IS_Australia F2 2010 template" xfId="5277" xr:uid="{B4C211F4-1470-43E5-856B-64A0E1524917}"/>
    <cellStyle name="£_capex Q3_Group IS_Australia F2 2010 template 2" xfId="22143" xr:uid="{FAB48B1C-31DA-42BF-8395-615FD0E1FD82}"/>
    <cellStyle name="£_capex Q3_Group IS_IntMa Capex Report Oct10 PV" xfId="5278" xr:uid="{A23969E7-79DC-463D-934D-669C8C869900}"/>
    <cellStyle name="£_capex Q3_Group IS_IntMa Capex Report Oct10 PV 2" xfId="22144" xr:uid="{E0B39F65-1355-4C13-9B0D-5374612B0C7A}"/>
    <cellStyle name="£_capex Q3_Group IS_Summary Intnl Mkts" xfId="5279" xr:uid="{A672081A-3332-400D-9B9E-0DE1116DDE42}"/>
    <cellStyle name="£_capex Q3_Group IS_Summary Intnl Mkts 2" xfId="22145" xr:uid="{DFFA00E3-B1EC-4B76-9989-DA4B43791B37}"/>
    <cellStyle name="£_capex Q3_Group SS" xfId="5280" xr:uid="{4B17F5A7-F1E2-4E30-9AA8-DAC8F22A7599}"/>
    <cellStyle name="£_capex Q3_Group SS 2" xfId="5281" xr:uid="{4B74131B-9A6F-405B-BAC5-C441B8B4413A}"/>
    <cellStyle name="£_capex Q3_Group SS 2 2" xfId="22146" xr:uid="{8293884D-4F58-4591-9537-A50D57DC6F5B}"/>
    <cellStyle name="£_capex Q3_Group SS 3" xfId="22147" xr:uid="{860DD261-F9BC-4C9C-94AE-EFF550ED15C7}"/>
    <cellStyle name="£_capex Q3_Group SS 4" xfId="22148" xr:uid="{96F2A2DF-FE3B-4993-BDA4-25F7F581F4C1}"/>
    <cellStyle name="£_capex Q3_Group SS 5" xfId="22149" xr:uid="{83F86AE9-40CB-4B10-B7E5-C7F0EE1D66C2}"/>
    <cellStyle name="£_capex Q3_Group SS_Australia" xfId="5282" xr:uid="{B99BA05A-974D-456A-A263-6025A08D0DA2}"/>
    <cellStyle name="£_capex Q3_Group SS_Australia 2" xfId="22150" xr:uid="{74C35147-EC02-40DA-9B15-487DC7B1370C}"/>
    <cellStyle name="£_capex Q3_Group SS_Australia F2 2010 template" xfId="5283" xr:uid="{C38F4A04-0320-4CFD-AEF9-562E521ED413}"/>
    <cellStyle name="£_capex Q3_Group SS_Australia F2 2010 template 2" xfId="22151" xr:uid="{12DD9B8F-C849-449C-B85D-EE409614B6A8}"/>
    <cellStyle name="£_capex Q3_Group SS_IntMa Capex Report Oct10 PV" xfId="5284" xr:uid="{BF0CAC1F-622E-4F67-82DE-F17D8F28DB4F}"/>
    <cellStyle name="£_capex Q3_Group SS_IntMa Capex Report Oct10 PV 2" xfId="22152" xr:uid="{DA98FAEE-C64A-403B-91DB-9B6CF6AE3AA2}"/>
    <cellStyle name="£_capex Q3_Group SS_Summary Intnl Mkts" xfId="5285" xr:uid="{87C78A0F-8C08-436F-B0B8-A6BBCCE0599C}"/>
    <cellStyle name="£_capex Q3_Group SS_Summary Intnl Mkts 2" xfId="22153" xr:uid="{DC9772E6-9D9F-491C-B898-FF4009E13475}"/>
    <cellStyle name="£_capex Q3_Health Dialog" xfId="5286" xr:uid="{9E8E0956-4A18-493A-A407-C3BC27E34057}"/>
    <cellStyle name="£_capex Q3_Health Dialog 2" xfId="5287" xr:uid="{C0603728-0F01-413F-9FAD-F2AF61DA5AF0}"/>
    <cellStyle name="£_capex Q3_Health Dialog 2 2" xfId="22154" xr:uid="{4D8D9312-46A7-42AC-AE29-B6F19E48FB2B}"/>
    <cellStyle name="£_capex Q3_Health Dialog 3" xfId="22155" xr:uid="{AEE77503-AC2C-4AE8-8102-0359E6FAB19F}"/>
    <cellStyle name="£_capex Q3_Health Dialog 4" xfId="22156" xr:uid="{8BD0EBC0-5479-4E7A-87BA-E53728BC5F5A}"/>
    <cellStyle name="£_capex Q3_Health Dialog 5" xfId="22157" xr:uid="{D03BBCEC-C135-4AF2-BBA4-014FBE0F022A}"/>
    <cellStyle name="£_capex Q3_Health Dialog_Australia" xfId="5288" xr:uid="{DC50FFB6-7CB3-4C35-8230-627C05ECF22F}"/>
    <cellStyle name="£_capex Q3_Health Dialog_Australia 2" xfId="22158" xr:uid="{5ACA57A3-6D3D-4CCB-A8A6-18E29350F6C2}"/>
    <cellStyle name="£_capex Q3_Health Dialog_Australia F2 2010 template" xfId="5289" xr:uid="{2DA35229-68EE-402F-9D6F-205D95CB355E}"/>
    <cellStyle name="£_capex Q3_Health Dialog_Australia F2 2010 template 2" xfId="22159" xr:uid="{7780DAE9-039D-414B-8C90-EA9352EAB3A7}"/>
    <cellStyle name="£_capex Q3_Health Dialog_IntMa Capex Report Oct10 PV" xfId="5290" xr:uid="{6B6ADD0E-EA1A-4A06-94E8-CC6D9D6A9DF8}"/>
    <cellStyle name="£_capex Q3_Health Dialog_IntMa Capex Report Oct10 PV 2" xfId="22160" xr:uid="{87EC8FFC-D180-4B4B-9452-E60A2E975656}"/>
    <cellStyle name="£_capex Q3_Health Dialog_Summary Intnl Mkts" xfId="5291" xr:uid="{38F979C1-56D3-4397-9703-9D0347B55E57}"/>
    <cellStyle name="£_capex Q3_Health Dialog_Summary Intnl Mkts 2" xfId="22161" xr:uid="{18CC900F-62A5-4B26-930F-80379AC68E0B}"/>
    <cellStyle name="£_capex Q3_Summary-Capex-Final" xfId="5292" xr:uid="{E1E81D15-B3D2-41EB-97BD-253810761C53}"/>
    <cellStyle name="£_capex Q3_Summary-Capex-Final 2" xfId="5293" xr:uid="{BF7A1DF8-4796-4C4E-B127-FF0A77ABB214}"/>
    <cellStyle name="£_capex Q3_Summary-Capex-Final 2 2" xfId="22162" xr:uid="{78B61BB3-EBBA-4B3E-8805-A189D3BCB3BD}"/>
    <cellStyle name="£_capex Q3_Summary-Capex-Final 3" xfId="22163" xr:uid="{995C826D-46E3-4E95-93A7-CA497CCCE93E}"/>
    <cellStyle name="£_capex Q3_Summary-Capex-Final 4" xfId="22164" xr:uid="{E86F404E-5073-4A3F-89EB-61B684B06359}"/>
    <cellStyle name="£_capex Q3_Summary-Capex-Final 5" xfId="22165" xr:uid="{A7D46E6E-B66C-4044-AF26-23BC53C26CDE}"/>
    <cellStyle name="£_capex Q3_Summary-Capex-Final_Australia" xfId="5294" xr:uid="{7D85C824-1308-4C7D-A3F8-A514323A714C}"/>
    <cellStyle name="£_capex Q3_Summary-Capex-Final_Australia 2" xfId="22166" xr:uid="{78A914A9-7F75-45B7-8AC5-72618735E228}"/>
    <cellStyle name="£_capex Q3_Summary-Capex-Final_Australia F2 2010 template" xfId="5295" xr:uid="{0EA8D9E2-7569-43D2-A098-201303A632F9}"/>
    <cellStyle name="£_capex Q3_Summary-Capex-Final_Australia F2 2010 template 2" xfId="22167" xr:uid="{655B079E-9911-497A-8979-4AE5AACAED62}"/>
    <cellStyle name="£_capex Q3_Summary-Capex-Final_IntMa Capex Report Oct10 PV" xfId="5296" xr:uid="{502EA7CD-6A94-4759-A97F-80B158B227E6}"/>
    <cellStyle name="£_capex Q3_Summary-Capex-Final_IntMa Capex Report Oct10 PV 2" xfId="22168" xr:uid="{5691BEC6-8BDE-4446-B817-DB5C80ED7B6E}"/>
    <cellStyle name="£_capex Q3_Summary-Capex-Final_Summary Intnl Mkts" xfId="5297" xr:uid="{D418054E-0BAB-40C6-B523-575CAAF3135F}"/>
    <cellStyle name="£_capex Q3_Summary-Capex-Final_Summary Intnl Mkts 2" xfId="22169" xr:uid="{D7935580-B7DE-4B77-9B52-6A4F6ABED64D}"/>
    <cellStyle name="£_capex Q3_Total Care Services" xfId="5298" xr:uid="{1714EB78-5827-4E28-A91B-E67624B00DDC}"/>
    <cellStyle name="£_capex Q3_Total Care Services 2" xfId="5299" xr:uid="{0BA22CCE-5647-4A65-81B2-F5B19654FCEE}"/>
    <cellStyle name="£_capex Q3_Total Care Services 2 2" xfId="22170" xr:uid="{2D6A5CF0-405F-417D-9113-859EB4BB85E1}"/>
    <cellStyle name="£_capex Q3_Total Care Services 3" xfId="22171" xr:uid="{146712BE-6194-485B-858F-6C41CFC1BDB4}"/>
    <cellStyle name="£_capex Q3_Total Care Services 4" xfId="22172" xr:uid="{1C3305EA-D6ED-40D3-841B-3DC0D0FE9279}"/>
    <cellStyle name="£_capex Q3_Total Care Services 5" xfId="22173" xr:uid="{4FE1CA10-4ED2-4E24-B874-769D4B43B489}"/>
    <cellStyle name="£_capex Q3_Total Care Services_Australia" xfId="5300" xr:uid="{982678F9-F0D9-44AD-A88C-DEBBD70DBE2A}"/>
    <cellStyle name="£_capex Q3_Total Care Services_Australia 2" xfId="22174" xr:uid="{3A11072B-C863-480A-9E62-352F63E79FEB}"/>
    <cellStyle name="£_capex Q3_Total Care Services_Australia F2 2010 template" xfId="5301" xr:uid="{8DA8586D-53A8-40C0-A2AD-85E333F2C2A7}"/>
    <cellStyle name="£_capex Q3_Total Care Services_Australia F2 2010 template 2" xfId="22175" xr:uid="{DD2ABCC6-5B7D-424A-8831-8B212BAE5DC1}"/>
    <cellStyle name="£_capex Q3_Total Care Services_IntMa Capex Report Oct10 PV" xfId="5302" xr:uid="{D8C57D37-6E01-40B7-99B3-C7453D874D24}"/>
    <cellStyle name="£_capex Q3_Total Care Services_IntMa Capex Report Oct10 PV 2" xfId="22176" xr:uid="{E2E00170-3872-4F4F-9BFB-CDB90C01E59F}"/>
    <cellStyle name="£_capex Q3_Total Care Services_Summary Intnl Mkts" xfId="5303" xr:uid="{B0635388-8A68-49FB-8B6F-360617CAA29C}"/>
    <cellStyle name="£_capex Q3_Total Care Services_Summary Intnl Mkts 2" xfId="22177" xr:uid="{B76DCBF5-15E8-43AA-B8D6-D75B47EBF6AB}"/>
    <cellStyle name="£_capex Q3_UKM &amp; UKNA Central Costs-0906-Received" xfId="5304" xr:uid="{BB7D91AF-2722-485B-8AAD-0242BA9A06F2}"/>
    <cellStyle name="£_capex Q3_UKM &amp; UKNA Central Costs-0906-Received 2" xfId="22178" xr:uid="{C85F9EEC-141B-49B9-B27D-9E3E42F47B88}"/>
    <cellStyle name="£_capex Q3_UKM (exc BHA &amp; Well)" xfId="5305" xr:uid="{DB470271-6C1C-4040-9154-7513C7572569}"/>
    <cellStyle name="£_capex Q3_UKM (exc BHA &amp; Well) 2" xfId="5306" xr:uid="{6AA0EDCA-AE5B-4803-8E91-90E1CABDF74A}"/>
    <cellStyle name="£_capex Q3_UKM (exc BHA &amp; Well) 2 2" xfId="22179" xr:uid="{F979CB7B-DDFF-4CB1-963E-6BB177DF97C0}"/>
    <cellStyle name="£_capex Q3_UKM (exc BHA &amp; Well) 3" xfId="22180" xr:uid="{91BC851F-4FA0-4AFE-8CAC-9632B80EDA83}"/>
    <cellStyle name="£_capex Q3_UKM (exc BHA &amp; Well) 4" xfId="22181" xr:uid="{109B9747-CF7A-4DB3-9EEC-44FFCB2ECCE1}"/>
    <cellStyle name="£_capex Q3_UKM (exc BHA &amp; Well) 5" xfId="22182" xr:uid="{0F2B21BF-B379-4EE4-8CB6-C78170B3F374}"/>
    <cellStyle name="£_capex Q3_UKM (exc BHA &amp; Well)_Australia" xfId="5307" xr:uid="{4B8D86E5-089A-4B90-8774-14CEC9496720}"/>
    <cellStyle name="£_capex Q3_UKM (exc BHA &amp; Well)_Australia 2" xfId="22183" xr:uid="{60FB3271-1D4D-4A24-B221-B1ADAB9E2523}"/>
    <cellStyle name="£_capex Q3_UKM (exc BHA &amp; Well)_Australia F2 2010 template" xfId="5308" xr:uid="{2E63F75A-BB14-4CB0-85FD-E72ED3AEFFC9}"/>
    <cellStyle name="£_capex Q3_UKM (exc BHA &amp; Well)_Australia F2 2010 template 2" xfId="22184" xr:uid="{7138A80A-B615-4D54-A00E-AF55182D304C}"/>
    <cellStyle name="£_capex Q3_UKM (exc BHA &amp; Well)_IntMa Capex Report Oct10 PV" xfId="5309" xr:uid="{BD94B391-B55E-4E56-A79D-4DDEEBBCA707}"/>
    <cellStyle name="£_capex Q3_UKM (exc BHA &amp; Well)_IntMa Capex Report Oct10 PV 2" xfId="22185" xr:uid="{10279CC5-8CE0-4BA4-827F-B0B935D2A019}"/>
    <cellStyle name="£_capex Q3_UKM (exc BHA &amp; Well)_Summary Intnl Mkts" xfId="5310" xr:uid="{3A9D4270-9146-43E6-B292-7C188D96B458}"/>
    <cellStyle name="£_capex Q3_UKM (exc BHA &amp; Well)_Summary Intnl Mkts 2" xfId="22186" xr:uid="{BE1C1927-3271-4866-ADD2-AD2671E2EBF5}"/>
    <cellStyle name="£_capex Q3_UKNA Group 3YP" xfId="5311" xr:uid="{60B79E3A-800F-49EA-834C-8521AA46BA38}"/>
    <cellStyle name="£_capex Q3_UKNA Group 3YP 2" xfId="22187" xr:uid="{4FEA8C7F-4E7C-4DD8-BABB-14FD7C41D9A4}"/>
    <cellStyle name="£_capex Q3_Wellness" xfId="5312" xr:uid="{2E14CEE4-04ED-47B1-8AC4-3DFC471201D0}"/>
    <cellStyle name="£_capex Q3_Wellness 2" xfId="5313" xr:uid="{C2E295CC-B39D-4790-8595-92EC056E4109}"/>
    <cellStyle name="£_capex Q3_Wellness 2 2" xfId="22188" xr:uid="{6CEC1798-B830-44A6-9E13-D8C4C4CDA11C}"/>
    <cellStyle name="£_capex Q3_Wellness 3" xfId="22189" xr:uid="{5E605D2C-47A5-4E86-80EA-F15033A0FBF6}"/>
    <cellStyle name="£_capex Q3_Wellness 4" xfId="22190" xr:uid="{8915E17A-855D-4AA5-994C-65B751D79EE9}"/>
    <cellStyle name="£_capex Q3_Wellness 5" xfId="22191" xr:uid="{569A2819-438F-47DF-A291-C2999CC4BC37}"/>
    <cellStyle name="£_capex Q3_Wellness_Australia" xfId="5314" xr:uid="{9C909992-3AE8-42E7-B4B1-EFFDD0F3A12A}"/>
    <cellStyle name="£_capex Q3_Wellness_Australia 2" xfId="22192" xr:uid="{8D4D13AF-39FF-40FF-88AD-748A5C8DB39E}"/>
    <cellStyle name="£_capex Q3_Wellness_Australia F2 2010 template" xfId="5315" xr:uid="{043D0271-14B6-453C-8100-50A466708334}"/>
    <cellStyle name="£_capex Q3_Wellness_Australia F2 2010 template 2" xfId="22193" xr:uid="{2B2940EB-5A75-440D-8D36-26494BB5D173}"/>
    <cellStyle name="£_capex Q3_Wellness_IntMa Capex Report Oct10 PV" xfId="5316" xr:uid="{EE376B6E-8B3F-49F2-A0EA-56F1D22B503E}"/>
    <cellStyle name="£_capex Q3_Wellness_IntMa Capex Report Oct10 PV 2" xfId="22194" xr:uid="{DC029E26-1600-4B43-9AEE-762D110B321F}"/>
    <cellStyle name="£_capex Q3_Wellness_Summary Intnl Mkts" xfId="5317" xr:uid="{0085F753-0DDF-4BDB-B20B-F5627981299D}"/>
    <cellStyle name="£_capex Q3_Wellness_Summary Intnl Mkts 2" xfId="22195" xr:uid="{F22938D2-D885-4B5B-816E-E538337F8051}"/>
    <cellStyle name="£_CAPEX SUMMARY AOP 2007" xfId="5318" xr:uid="{72E10B36-DBE5-4909-8C3A-D00B0889D0DB}"/>
    <cellStyle name="£_CAPEX SUMMARY AOP 2007 2" xfId="5319" xr:uid="{2964CF6C-B8D5-4DB0-A0C6-7E3EEB76060F}"/>
    <cellStyle name="£_CAPEX SUMMARY AOP 2007 2 2" xfId="22196" xr:uid="{36D6087F-A513-4427-9B21-6A56E1E997EF}"/>
    <cellStyle name="£_CAPEX SUMMARY AOP 2007 3" xfId="22197" xr:uid="{88C58E9C-10F0-43C4-A631-435758ACB2AC}"/>
    <cellStyle name="£_CAPEX SUMMARY AOP 2007 4" xfId="22198" xr:uid="{7F6D660A-6B8E-467E-9A05-B13D5B0D14AC}"/>
    <cellStyle name="£_CAPEX SUMMARY AOP 2007 5" xfId="22199" xr:uid="{2E6A921F-BDD1-40AE-8FBC-542B394D78C9}"/>
    <cellStyle name="£_CAPEX SUMMARY AOP 2007_Australia F2 2010 template" xfId="5320" xr:uid="{66923B8F-0BA5-4278-B3CA-395A307768E9}"/>
    <cellStyle name="£_CAPEX SUMMARY AOP 2007_Australia F2 2010 template 2" xfId="22200" xr:uid="{14800BA0-6665-417C-9D90-C0DDA11FDA87}"/>
    <cellStyle name="£_CAPEX SUMMARY AOP 2007_BHA" xfId="5321" xr:uid="{4ACBB183-826A-478A-A137-4C9DA933C842}"/>
    <cellStyle name="£_CAPEX SUMMARY AOP 2007_BHA 2" xfId="5322" xr:uid="{5DB94EBD-76C4-483D-ACE1-3B4E75405439}"/>
    <cellStyle name="£_CAPEX SUMMARY AOP 2007_BHA 2 2" xfId="22201" xr:uid="{5590B83E-9479-42A7-8888-B171102DB9A0}"/>
    <cellStyle name="£_CAPEX SUMMARY AOP 2007_BHA 3" xfId="22202" xr:uid="{829DF8A2-2FB2-4F73-AB59-9094D8D4A458}"/>
    <cellStyle name="£_CAPEX SUMMARY AOP 2007_BHA 4" xfId="22203" xr:uid="{32DF95AD-7F18-4E37-8241-0E3E2805C702}"/>
    <cellStyle name="£_CAPEX SUMMARY AOP 2007_BHA 5" xfId="22204" xr:uid="{80B00D9E-8F4C-40A6-9003-F31D6C52B5F6}"/>
    <cellStyle name="£_CAPEX SUMMARY AOP 2007_BHA_Australia" xfId="5323" xr:uid="{3E8A9955-939F-44A0-8F87-4C5C8C4B6D9F}"/>
    <cellStyle name="£_CAPEX SUMMARY AOP 2007_BHA_Australia 2" xfId="22205" xr:uid="{A8BDCBA9-8209-416E-B071-D8DFC4A9322E}"/>
    <cellStyle name="£_CAPEX SUMMARY AOP 2007_BHA_Australia F2 2010 template" xfId="5324" xr:uid="{0FB425B3-7F0C-4D6C-B239-122C599811E5}"/>
    <cellStyle name="£_CAPEX SUMMARY AOP 2007_BHA_Australia F2 2010 template 2" xfId="22206" xr:uid="{1C2C87F2-C95F-44C7-B8E7-E8C6170FD040}"/>
    <cellStyle name="£_CAPEX SUMMARY AOP 2007_BHA_IntMa Capex Report Oct10 PV" xfId="5325" xr:uid="{96CAFF05-2863-4E89-8540-BDBF16FF3B28}"/>
    <cellStyle name="£_CAPEX SUMMARY AOP 2007_BHA_IntMa Capex Report Oct10 PV 2" xfId="22207" xr:uid="{943454BB-4663-40FD-92A9-7983A9837A7D}"/>
    <cellStyle name="£_CAPEX SUMMARY AOP 2007_BHA_Summary Intnl Mkts" xfId="5326" xr:uid="{F95C286C-6536-4894-A29E-78B3524FC743}"/>
    <cellStyle name="£_CAPEX SUMMARY AOP 2007_BHA_Summary Intnl Mkts 2" xfId="22208" xr:uid="{F14F5316-B3EA-4513-8579-7EC70B8C5173}"/>
    <cellStyle name="£_CAPEX SUMMARY AOP 2007_BU Capex template - Australia" xfId="5327" xr:uid="{B65D02C4-B9AA-421E-BF4A-E2AFF305888E}"/>
    <cellStyle name="£_CAPEX SUMMARY AOP 2007_BU Capex template - Australia 2" xfId="22209" xr:uid="{BA1D971A-D8A1-4151-97AB-4A1E5B2B165F}"/>
    <cellStyle name="£_CAPEX SUMMARY AOP 2007_BU Capex template - Bupa Int" xfId="5328" xr:uid="{FC73C935-064E-4188-A887-9BCD20CA67CF}"/>
    <cellStyle name="£_CAPEX SUMMARY AOP 2007_BU Capex template - Bupa Int 2" xfId="22210" xr:uid="{789F4005-2DB8-4D43-88BC-4C76486184F6}"/>
    <cellStyle name="£_CAPEX SUMMARY AOP 2007_BU Capex template - Latam" xfId="5329" xr:uid="{80E77D62-4179-49CE-9A33-21F3B07E62A5}"/>
    <cellStyle name="£_CAPEX SUMMARY AOP 2007_BU Capex template - Latam 2" xfId="22211" xr:uid="{A09C5A71-48F7-4D2F-A25C-A3AF6B585166}"/>
    <cellStyle name="£_CAPEX SUMMARY AOP 2007_Capex - December 2010 CServ" xfId="5330" xr:uid="{D3D27BBA-70B0-49E5-AF54-56254387B684}"/>
    <cellStyle name="£_CAPEX SUMMARY AOP 2007_Capex - December 2010 CServ 2" xfId="22212" xr:uid="{98ADE7D4-B806-4495-A5B1-9EE4A8731D6F}"/>
    <cellStyle name="£_CAPEX SUMMARY AOP 2007_Capex-Commentary File-Final" xfId="5331" xr:uid="{880BC052-F225-4D9B-8383-64D16F9C9C5B}"/>
    <cellStyle name="£_CAPEX SUMMARY AOP 2007_Capex-Commentary File-Final 2" xfId="5332" xr:uid="{7F71C15C-7A0D-41C0-A509-043279C2B7B2}"/>
    <cellStyle name="£_CAPEX SUMMARY AOP 2007_Capex-Commentary File-Final 2 2" xfId="22213" xr:uid="{EBF54151-064E-4F76-BCC0-403543250307}"/>
    <cellStyle name="£_CAPEX SUMMARY AOP 2007_Capex-Commentary File-Final 3" xfId="22214" xr:uid="{9748870F-47B5-469B-9A3A-BABEE771F76B}"/>
    <cellStyle name="£_CAPEX SUMMARY AOP 2007_Capex-Commentary File-Final 4" xfId="22215" xr:uid="{A32C0331-BCEA-46EB-B03A-8F8E2DC36C63}"/>
    <cellStyle name="£_CAPEX SUMMARY AOP 2007_Capex-Commentary File-Final 5" xfId="22216" xr:uid="{E036C543-2AE3-4350-BACC-BD85EFFDFE3D}"/>
    <cellStyle name="£_CAPEX SUMMARY AOP 2007_Capex-Commentary File-Final_Australia" xfId="5333" xr:uid="{585E85D3-B53C-4E2A-B19C-415F01CC47CA}"/>
    <cellStyle name="£_CAPEX SUMMARY AOP 2007_Capex-Commentary File-Final_Australia 2" xfId="22217" xr:uid="{D64DE7FA-1202-4526-96BE-F8787FAA05DC}"/>
    <cellStyle name="£_CAPEX SUMMARY AOP 2007_Capex-Commentary File-Final_Australia F2 2010 template" xfId="5334" xr:uid="{F9FE1DAB-A443-4935-B7D4-BA691DF5972C}"/>
    <cellStyle name="£_CAPEX SUMMARY AOP 2007_Capex-Commentary File-Final_Australia F2 2010 template 2" xfId="22218" xr:uid="{0AC37DAB-289E-4E9C-B0FA-6A850F98768C}"/>
    <cellStyle name="£_CAPEX SUMMARY AOP 2007_Capex-Commentary File-Final_IntMa Capex Report Oct10 PV" xfId="5335" xr:uid="{022C5305-91E0-46CE-B2C6-709C819AD9E9}"/>
    <cellStyle name="£_CAPEX SUMMARY AOP 2007_Capex-Commentary File-Final_IntMa Capex Report Oct10 PV 2" xfId="22219" xr:uid="{AF95191E-E4D9-43C1-9783-2516BA98D742}"/>
    <cellStyle name="£_CAPEX SUMMARY AOP 2007_Capex-Commentary File-Final_Summary Intnl Mkts" xfId="5336" xr:uid="{163F01DB-8E62-4366-9ADD-7CB3E71B25EF}"/>
    <cellStyle name="£_CAPEX SUMMARY AOP 2007_Capex-Commentary File-Final_Summary Intnl Mkts 2" xfId="22220" xr:uid="{1C355A06-18F8-4AD1-983B-AE1EB51224FC}"/>
    <cellStyle name="£_CAPEX SUMMARY AOP 2007_Divisional Capex template - Int Markets" xfId="5337" xr:uid="{F855D3F4-C0DF-4932-8000-863711232C02}"/>
    <cellStyle name="£_CAPEX SUMMARY AOP 2007_Divisional Capex template - Int Markets 2" xfId="22221" xr:uid="{28E8CBA0-6888-45A5-AE14-3F06A60DFB87}"/>
    <cellStyle name="£_CAPEX SUMMARY AOP 2007_Forecasting Tool BI Brighton TB" xfId="5338" xr:uid="{41E79DAE-21B8-40DC-AA3C-B2BC4CAF8174}"/>
    <cellStyle name="£_CAPEX SUMMARY AOP 2007_Forecasting Tool BI Brighton TB 2" xfId="5339" xr:uid="{AD783AD5-3558-46F5-8E8A-5EB1DC7FEC49}"/>
    <cellStyle name="£_CAPEX SUMMARY AOP 2007_Forecasting Tool BI Brighton TB 2 2" xfId="22222" xr:uid="{8668D554-2F04-46B4-B0A4-543D3A95B72D}"/>
    <cellStyle name="£_CAPEX SUMMARY AOP 2007_Forecasting Tool BI Brighton TB 3" xfId="22223" xr:uid="{7F2DA707-4B92-4C73-9E91-C904E107877F}"/>
    <cellStyle name="£_CAPEX SUMMARY AOP 2007_Forecasting Tool BI Brighton TB 4" xfId="22224" xr:uid="{7A53B39F-16F1-44EB-A8BF-DC6A3668A4F8}"/>
    <cellStyle name="£_CAPEX SUMMARY AOP 2007_Forecasting Tool BI Brighton TB 5" xfId="22225" xr:uid="{BF58927F-4E85-4679-8A04-14EA128D105C}"/>
    <cellStyle name="£_CAPEX SUMMARY AOP 2007_Forecasting Tool BI Brighton TB_Australia" xfId="5340" xr:uid="{0135D47E-4397-4EF9-B082-718C0724A0A1}"/>
    <cellStyle name="£_CAPEX SUMMARY AOP 2007_Forecasting Tool BI Brighton TB_Australia 2" xfId="22226" xr:uid="{6AD60644-D225-4395-91B5-5CB3922BC489}"/>
    <cellStyle name="£_CAPEX SUMMARY AOP 2007_Forecasting Tool BI Brighton TB_Australia F2 2010 template" xfId="5341" xr:uid="{19C7780D-6A39-4EE7-A52F-F9DED52B7AAF}"/>
    <cellStyle name="£_CAPEX SUMMARY AOP 2007_Forecasting Tool BI Brighton TB_Australia F2 2010 template 2" xfId="22227" xr:uid="{A075A405-4B2D-49AD-9219-DBEC3FECE60C}"/>
    <cellStyle name="£_CAPEX SUMMARY AOP 2007_Forecasting Tool BI Brighton TB_IntMa Capex Report Oct10 PV" xfId="5342" xr:uid="{89F6C769-F95A-424A-8DDA-C9A56C8725E0}"/>
    <cellStyle name="£_CAPEX SUMMARY AOP 2007_Forecasting Tool BI Brighton TB_IntMa Capex Report Oct10 PV 2" xfId="22228" xr:uid="{2A907C97-268F-46B8-A5EB-9E4489FE4A01}"/>
    <cellStyle name="£_CAPEX SUMMARY AOP 2007_Forecasting Tool BI Brighton TB_Summary Intnl Mkts" xfId="5343" xr:uid="{C5E553CA-4B3F-43F8-BE12-195E5103623F}"/>
    <cellStyle name="£_CAPEX SUMMARY AOP 2007_Forecasting Tool BI Brighton TB_Summary Intnl Mkts 2" xfId="22229" xr:uid="{A055F083-5824-4C59-B081-0C6BD158924F}"/>
    <cellStyle name="£_CAPEX SUMMARY AOP 2007_Forecasting Tool Miami and Cph" xfId="5344" xr:uid="{CF518BF9-7083-4CAF-A6EB-493E0F9F804D}"/>
    <cellStyle name="£_CAPEX SUMMARY AOP 2007_Forecasting Tool Miami and Cph 2" xfId="5345" xr:uid="{5CE1920A-BFE8-4755-AED7-F9BCD468A7A6}"/>
    <cellStyle name="£_CAPEX SUMMARY AOP 2007_Forecasting Tool Miami and Cph 2 2" xfId="22230" xr:uid="{A58AF78A-3603-4955-9551-26CC78428E67}"/>
    <cellStyle name="£_CAPEX SUMMARY AOP 2007_Forecasting Tool Miami and Cph 3" xfId="22231" xr:uid="{B1E41E25-F99F-4735-98F5-D30B9E6A2A6E}"/>
    <cellStyle name="£_CAPEX SUMMARY AOP 2007_Forecasting Tool Miami and Cph 4" xfId="22232" xr:uid="{925C129A-EE49-458D-8399-F5430650019E}"/>
    <cellStyle name="£_CAPEX SUMMARY AOP 2007_Forecasting Tool Miami and Cph 5" xfId="22233" xr:uid="{02FF525E-128F-4CC9-92ED-F789B2CC372C}"/>
    <cellStyle name="£_CAPEX SUMMARY AOP 2007_Forecasting Tool Miami and Cph_Australia" xfId="5346" xr:uid="{318ACEFB-2C67-4E10-8B65-562DC64193CF}"/>
    <cellStyle name="£_CAPEX SUMMARY AOP 2007_Forecasting Tool Miami and Cph_Australia 2" xfId="22234" xr:uid="{AC2B303B-95ED-40FE-A6D4-44744BEBD4C7}"/>
    <cellStyle name="£_CAPEX SUMMARY AOP 2007_Forecasting Tool Miami and Cph_Australia F2 2010 template" xfId="5347" xr:uid="{D982F52B-59BD-4FAC-97EC-C9630117E00E}"/>
    <cellStyle name="£_CAPEX SUMMARY AOP 2007_Forecasting Tool Miami and Cph_Australia F2 2010 template 2" xfId="22235" xr:uid="{F4C97C13-72E6-4C03-A88B-936A1E5B62E5}"/>
    <cellStyle name="£_CAPEX SUMMARY AOP 2007_Forecasting Tool Miami and Cph_IntMa Capex Report Oct10 PV" xfId="5348" xr:uid="{C2A42AD9-CCD0-4568-9D05-C14B8291182A}"/>
    <cellStyle name="£_CAPEX SUMMARY AOP 2007_Forecasting Tool Miami and Cph_IntMa Capex Report Oct10 PV 2" xfId="22236" xr:uid="{5BAB524C-D74A-4B11-BE37-459EF0769B06}"/>
    <cellStyle name="£_CAPEX SUMMARY AOP 2007_Forecasting Tool Miami and Cph_Summary Intnl Mkts" xfId="5349" xr:uid="{36FED885-37E3-4344-BA09-2E5CCAF301DE}"/>
    <cellStyle name="£_CAPEX SUMMARY AOP 2007_Forecasting Tool Miami and Cph_Summary Intnl Mkts 2" xfId="22237" xr:uid="{903FD37B-5A84-4C3A-ACB6-C45B3374996E}"/>
    <cellStyle name="£_CAPEX SUMMARY AOP 2007_Forecasting Tool Sanitas Consolidated" xfId="5350" xr:uid="{AA2ECC48-145B-4A1A-9DDB-3BB3501B1C8F}"/>
    <cellStyle name="£_CAPEX SUMMARY AOP 2007_Forecasting Tool Sanitas Consolidated 2" xfId="5351" xr:uid="{E7AC2E7C-C6DD-4B92-AC86-C1D57C0291C1}"/>
    <cellStyle name="£_CAPEX SUMMARY AOP 2007_Forecasting Tool Sanitas Consolidated 2 2" xfId="22238" xr:uid="{72BF4F2B-979A-4E37-9CAE-D896E18BDB48}"/>
    <cellStyle name="£_CAPEX SUMMARY AOP 2007_Forecasting Tool Sanitas Consolidated 3" xfId="22239" xr:uid="{D6EF615B-53A3-4E42-9E58-D97FE8F3972C}"/>
    <cellStyle name="£_CAPEX SUMMARY AOP 2007_Forecasting Tool Sanitas Consolidated 4" xfId="22240" xr:uid="{6884C2EF-7BDB-4E78-B46F-D51F9F229461}"/>
    <cellStyle name="£_CAPEX SUMMARY AOP 2007_Forecasting Tool Sanitas Consolidated 5" xfId="22241" xr:uid="{F20D18F4-4621-474D-ACE3-D75DF31A3256}"/>
    <cellStyle name="£_CAPEX SUMMARY AOP 2007_Forecasting Tool Sanitas Consolidated_Australia" xfId="5352" xr:uid="{489C0998-E325-40DE-AEFC-9826DE638AD4}"/>
    <cellStyle name="£_CAPEX SUMMARY AOP 2007_Forecasting Tool Sanitas Consolidated_Australia 2" xfId="22242" xr:uid="{896446E5-25D9-4A6F-BEE5-4D2C911D7E44}"/>
    <cellStyle name="£_CAPEX SUMMARY AOP 2007_Forecasting Tool Sanitas Consolidated_Australia F2 2010 template" xfId="5353" xr:uid="{3AC6CECE-9F2F-45DD-8BF4-383B5438A7FC}"/>
    <cellStyle name="£_CAPEX SUMMARY AOP 2007_Forecasting Tool Sanitas Consolidated_Australia F2 2010 template 2" xfId="22243" xr:uid="{7A3A3FC3-B277-4EEB-89E3-FFDDE9C64DC8}"/>
    <cellStyle name="£_CAPEX SUMMARY AOP 2007_Forecasting Tool Sanitas Consolidated_IntMa Capex Report Oct10 PV" xfId="5354" xr:uid="{148EF0E0-50F2-4322-8054-EA13DA0D0108}"/>
    <cellStyle name="£_CAPEX SUMMARY AOP 2007_Forecasting Tool Sanitas Consolidated_IntMa Capex Report Oct10 PV 2" xfId="22244" xr:uid="{ABA649C8-0A90-43C7-82AA-547161BDFE20}"/>
    <cellStyle name="£_CAPEX SUMMARY AOP 2007_Forecasting Tool Sanitas Consolidated_Summary Intnl Mkts" xfId="5355" xr:uid="{1E71E0E2-4B2E-46E4-9B56-7F5DA061B218}"/>
    <cellStyle name="£_CAPEX SUMMARY AOP 2007_Forecasting Tool Sanitas Consolidated_Summary Intnl Mkts 2" xfId="22245" xr:uid="{9CDB45A4-EBDB-4293-A658-29791A9FE84B}"/>
    <cellStyle name="£_CAPEX SUMMARY AOP 2007_Group IS" xfId="5356" xr:uid="{4801CC13-7FD1-4A9A-8F3E-03815E22B6E1}"/>
    <cellStyle name="£_CAPEX SUMMARY AOP 2007_Group IS 2" xfId="5357" xr:uid="{AA718886-5EB3-4540-A381-FAAD1F6C1132}"/>
    <cellStyle name="£_CAPEX SUMMARY AOP 2007_Group IS 2 2" xfId="22246" xr:uid="{31E9E228-149A-493B-8861-F39C37B177AC}"/>
    <cellStyle name="£_CAPEX SUMMARY AOP 2007_Group IS 3" xfId="22247" xr:uid="{11DDAF07-AFC1-4598-B334-F0D5012BB12E}"/>
    <cellStyle name="£_CAPEX SUMMARY AOP 2007_Group IS 4" xfId="22248" xr:uid="{8E6D368A-F65C-4555-B81A-34C559C93F2D}"/>
    <cellStyle name="£_CAPEX SUMMARY AOP 2007_Group IS 5" xfId="22249" xr:uid="{741EEC31-0E32-4F1F-BEFC-8A831179FF77}"/>
    <cellStyle name="£_CAPEX SUMMARY AOP 2007_Group IS_Australia" xfId="5358" xr:uid="{811B87D9-549E-45FC-A2F6-154E8222C951}"/>
    <cellStyle name="£_CAPEX SUMMARY AOP 2007_Group IS_Australia 2" xfId="22250" xr:uid="{7D7A477B-15AA-4A43-AE18-4462101C2151}"/>
    <cellStyle name="£_CAPEX SUMMARY AOP 2007_Group IS_Australia F2 2010 template" xfId="5359" xr:uid="{9361CF44-2585-4C31-A5AD-DB2C28CA15C2}"/>
    <cellStyle name="£_CAPEX SUMMARY AOP 2007_Group IS_Australia F2 2010 template 2" xfId="22251" xr:uid="{12B9D6EE-03BC-401D-AB0D-61C2A15EAF79}"/>
    <cellStyle name="£_CAPEX SUMMARY AOP 2007_Group IS_IntMa Capex Report Oct10 PV" xfId="5360" xr:uid="{542B7953-21CA-43A1-9AEB-0161B0407975}"/>
    <cellStyle name="£_CAPEX SUMMARY AOP 2007_Group IS_IntMa Capex Report Oct10 PV 2" xfId="22252" xr:uid="{27C9D0A6-8572-4DD1-878D-8B985B81944E}"/>
    <cellStyle name="£_CAPEX SUMMARY AOP 2007_Group IS_Summary Intnl Mkts" xfId="5361" xr:uid="{717D6D1A-4272-46B4-AB2D-39CBE7297F2F}"/>
    <cellStyle name="£_CAPEX SUMMARY AOP 2007_Group IS_Summary Intnl Mkts 2" xfId="22253" xr:uid="{3993454F-C4B8-4FD8-93BD-E9DC66872C04}"/>
    <cellStyle name="£_CAPEX SUMMARY AOP 2007_Group SS" xfId="5362" xr:uid="{B98C12DE-F495-46FA-9A8E-36254EA880E2}"/>
    <cellStyle name="£_CAPEX SUMMARY AOP 2007_Group SS 2" xfId="5363" xr:uid="{F01CAC54-270E-4705-A654-0157BC0AA44D}"/>
    <cellStyle name="£_CAPEX SUMMARY AOP 2007_Group SS 2 2" xfId="22254" xr:uid="{5E2E5B2B-ACD7-4DF3-981D-D3E7288DD27A}"/>
    <cellStyle name="£_CAPEX SUMMARY AOP 2007_Group SS 3" xfId="22255" xr:uid="{79634DE9-D19C-4BEC-840F-67AB10300898}"/>
    <cellStyle name="£_CAPEX SUMMARY AOP 2007_Group SS 4" xfId="22256" xr:uid="{B57162CD-8A31-4370-B680-B227B42FB8F7}"/>
    <cellStyle name="£_CAPEX SUMMARY AOP 2007_Group SS 5" xfId="22257" xr:uid="{42DFA5A8-B2FB-40C4-BD4D-CB7A014FC7D3}"/>
    <cellStyle name="£_CAPEX SUMMARY AOP 2007_Group SS_Australia" xfId="5364" xr:uid="{278A7331-CDF0-4DF3-BD6C-C53BB0C60075}"/>
    <cellStyle name="£_CAPEX SUMMARY AOP 2007_Group SS_Australia 2" xfId="22258" xr:uid="{59010ECA-E1E7-4A62-88B2-36DCB03F7AC5}"/>
    <cellStyle name="£_CAPEX SUMMARY AOP 2007_Group SS_Australia F2 2010 template" xfId="5365" xr:uid="{BBCDA3A7-6F49-43A9-BEE4-8C256B386EE9}"/>
    <cellStyle name="£_CAPEX SUMMARY AOP 2007_Group SS_Australia F2 2010 template 2" xfId="22259" xr:uid="{55B9E689-3BA8-479E-9D83-A1C796242F22}"/>
    <cellStyle name="£_CAPEX SUMMARY AOP 2007_Group SS_IntMa Capex Report Oct10 PV" xfId="5366" xr:uid="{F0C7898E-7C28-4D09-AFAA-32EB92C46D95}"/>
    <cellStyle name="£_CAPEX SUMMARY AOP 2007_Group SS_IntMa Capex Report Oct10 PV 2" xfId="22260" xr:uid="{04EA5D73-E00B-40D2-B4C6-E9D1D6D53302}"/>
    <cellStyle name="£_CAPEX SUMMARY AOP 2007_Group SS_Summary Intnl Mkts" xfId="5367" xr:uid="{EE192AEC-0EC8-42EC-9040-10641010E107}"/>
    <cellStyle name="£_CAPEX SUMMARY AOP 2007_Group SS_Summary Intnl Mkts 2" xfId="22261" xr:uid="{83DC65A6-289C-4EAD-859D-6322F61B1907}"/>
    <cellStyle name="£_CAPEX SUMMARY AOP 2007_Health Dialog" xfId="5368" xr:uid="{2F17C86C-27CB-4AD7-8B18-6295B36CC4C5}"/>
    <cellStyle name="£_CAPEX SUMMARY AOP 2007_Health Dialog 2" xfId="5369" xr:uid="{9924F394-EF48-4C3E-83B9-4C2E0F144FC5}"/>
    <cellStyle name="£_CAPEX SUMMARY AOP 2007_Health Dialog 2 2" xfId="22262" xr:uid="{5F47449D-A01B-4354-A2CA-CA280BF36645}"/>
    <cellStyle name="£_CAPEX SUMMARY AOP 2007_Health Dialog 3" xfId="22263" xr:uid="{4829C708-89C5-4B9F-BCAC-2A43112904A1}"/>
    <cellStyle name="£_CAPEX SUMMARY AOP 2007_Health Dialog 4" xfId="22264" xr:uid="{FB64FCAF-8131-407A-BAF9-43CBC6B8CCEF}"/>
    <cellStyle name="£_CAPEX SUMMARY AOP 2007_Health Dialog 5" xfId="22265" xr:uid="{C822268B-C80C-475D-8B0F-5A59A4346396}"/>
    <cellStyle name="£_CAPEX SUMMARY AOP 2007_Health Dialog_Australia" xfId="5370" xr:uid="{D521D340-A51F-4569-A7A4-4464ABF697F7}"/>
    <cellStyle name="£_CAPEX SUMMARY AOP 2007_Health Dialog_Australia 2" xfId="22266" xr:uid="{7E1E7731-C8B2-498B-BFA4-3FA2394DF39C}"/>
    <cellStyle name="£_CAPEX SUMMARY AOP 2007_Health Dialog_Australia F2 2010 template" xfId="5371" xr:uid="{738F0E4A-977B-42DF-9775-DBDA858FDD6F}"/>
    <cellStyle name="£_CAPEX SUMMARY AOP 2007_Health Dialog_Australia F2 2010 template 2" xfId="22267" xr:uid="{4BFBE44F-7AFA-40F9-8066-673A0E81FDA9}"/>
    <cellStyle name="£_CAPEX SUMMARY AOP 2007_Health Dialog_IntMa Capex Report Oct10 PV" xfId="5372" xr:uid="{CCBD7A83-7FDD-4071-92B7-9E62B00720B3}"/>
    <cellStyle name="£_CAPEX SUMMARY AOP 2007_Health Dialog_IntMa Capex Report Oct10 PV 2" xfId="22268" xr:uid="{00155F7C-D3EB-4787-9A40-561B185326E3}"/>
    <cellStyle name="£_CAPEX SUMMARY AOP 2007_Health Dialog_Summary Intnl Mkts" xfId="5373" xr:uid="{13CDC53C-9FF0-4818-A2F0-54ABAC7F141C}"/>
    <cellStyle name="£_CAPEX SUMMARY AOP 2007_Health Dialog_Summary Intnl Mkts 2" xfId="22269" xr:uid="{8F36B1ED-3FF7-44EF-BF03-C599E0CEC182}"/>
    <cellStyle name="£_CAPEX SUMMARY AOP 2007_Summary-Capex-Final" xfId="5374" xr:uid="{681E8C21-75F0-4AAB-97BA-0387133093ED}"/>
    <cellStyle name="£_CAPEX SUMMARY AOP 2007_Summary-Capex-Final 2" xfId="5375" xr:uid="{A8AFA0AD-EF03-46FB-8C2C-22224D087646}"/>
    <cellStyle name="£_CAPEX SUMMARY AOP 2007_Summary-Capex-Final 2 2" xfId="22270" xr:uid="{055CD8EC-78E5-4B65-80EF-B982503AB28B}"/>
    <cellStyle name="£_CAPEX SUMMARY AOP 2007_Summary-Capex-Final 3" xfId="22271" xr:uid="{D7374B3F-DF4F-4FD9-8070-2CB60C28ACA7}"/>
    <cellStyle name="£_CAPEX SUMMARY AOP 2007_Summary-Capex-Final 4" xfId="22272" xr:uid="{3E0FC71E-84D6-4C99-A4EA-48510776F32C}"/>
    <cellStyle name="£_CAPEX SUMMARY AOP 2007_Summary-Capex-Final 5" xfId="22273" xr:uid="{AF61EFD4-F316-4C9D-A350-FBA1DA0FA04B}"/>
    <cellStyle name="£_CAPEX SUMMARY AOP 2007_Summary-Capex-Final_Australia" xfId="5376" xr:uid="{45EFF822-1235-4607-BA59-F03B15473F27}"/>
    <cellStyle name="£_CAPEX SUMMARY AOP 2007_Summary-Capex-Final_Australia 2" xfId="22274" xr:uid="{DEDB1577-7F83-4692-B242-57EB527B8638}"/>
    <cellStyle name="£_CAPEX SUMMARY AOP 2007_Summary-Capex-Final_Australia F2 2010 template" xfId="5377" xr:uid="{21D21D07-89CB-4EBF-BD12-05FB696C3639}"/>
    <cellStyle name="£_CAPEX SUMMARY AOP 2007_Summary-Capex-Final_Australia F2 2010 template 2" xfId="22275" xr:uid="{3DB93516-93D4-48BC-9906-2F1C1677A520}"/>
    <cellStyle name="£_CAPEX SUMMARY AOP 2007_Summary-Capex-Final_IntMa Capex Report Oct10 PV" xfId="5378" xr:uid="{1D95461A-6B5C-4065-8019-F93D965476EF}"/>
    <cellStyle name="£_CAPEX SUMMARY AOP 2007_Summary-Capex-Final_IntMa Capex Report Oct10 PV 2" xfId="22276" xr:uid="{3CEA798C-3936-4965-A5C8-5C4D6640888C}"/>
    <cellStyle name="£_CAPEX SUMMARY AOP 2007_Summary-Capex-Final_Summary Intnl Mkts" xfId="5379" xr:uid="{3DA0B3A0-DC1B-44DA-93C1-87534BBCD80B}"/>
    <cellStyle name="£_CAPEX SUMMARY AOP 2007_Summary-Capex-Final_Summary Intnl Mkts 2" xfId="22277" xr:uid="{CA4C90D9-AD7E-4BE6-892D-4AC89341EBC4}"/>
    <cellStyle name="£_CAPEX SUMMARY AOP 2007_Total Care Services" xfId="5380" xr:uid="{1B0F3171-FCD4-4113-B621-E68EA5403E36}"/>
    <cellStyle name="£_CAPEX SUMMARY AOP 2007_Total Care Services 2" xfId="5381" xr:uid="{98039E11-12E9-47E6-9EEA-9DEAD6926887}"/>
    <cellStyle name="£_CAPEX SUMMARY AOP 2007_Total Care Services 2 2" xfId="22278" xr:uid="{A4F32613-F2A5-4833-8C40-4A41A0D4EB64}"/>
    <cellStyle name="£_CAPEX SUMMARY AOP 2007_Total Care Services 3" xfId="22279" xr:uid="{7883C7E6-76C9-4EE6-A44F-CBEB54559063}"/>
    <cellStyle name="£_CAPEX SUMMARY AOP 2007_Total Care Services 4" xfId="22280" xr:uid="{E442D323-5C05-4E0C-B25B-532064756A8D}"/>
    <cellStyle name="£_CAPEX SUMMARY AOP 2007_Total Care Services 5" xfId="22281" xr:uid="{51D91137-A43D-4815-9255-A814E8A90BF0}"/>
    <cellStyle name="£_CAPEX SUMMARY AOP 2007_Total Care Services_Australia" xfId="5382" xr:uid="{F875F6DD-EDA5-40A7-8E1D-3F996779EB76}"/>
    <cellStyle name="£_CAPEX SUMMARY AOP 2007_Total Care Services_Australia 2" xfId="22282" xr:uid="{FE7F50E9-DEEB-4CBA-A975-915BA75140D8}"/>
    <cellStyle name="£_CAPEX SUMMARY AOP 2007_Total Care Services_Australia F2 2010 template" xfId="5383" xr:uid="{8AD98DBD-7D54-41B3-9A93-D67C54A73665}"/>
    <cellStyle name="£_CAPEX SUMMARY AOP 2007_Total Care Services_Australia F2 2010 template 2" xfId="22283" xr:uid="{1B109C17-FB2E-4FC4-BD57-661609D5AF00}"/>
    <cellStyle name="£_CAPEX SUMMARY AOP 2007_Total Care Services_IntMa Capex Report Oct10 PV" xfId="5384" xr:uid="{CCC77CFA-B211-424B-BC53-55115B74C0FB}"/>
    <cellStyle name="£_CAPEX SUMMARY AOP 2007_Total Care Services_IntMa Capex Report Oct10 PV 2" xfId="22284" xr:uid="{B592BD9B-77D7-4519-8702-9BAB0B61271A}"/>
    <cellStyle name="£_CAPEX SUMMARY AOP 2007_Total Care Services_Summary Intnl Mkts" xfId="5385" xr:uid="{7D0458D0-1E5D-44F8-8DAB-48659BA593AF}"/>
    <cellStyle name="£_CAPEX SUMMARY AOP 2007_Total Care Services_Summary Intnl Mkts 2" xfId="22285" xr:uid="{ECE00B54-9116-4AF3-A6C4-167DB9BE577A}"/>
    <cellStyle name="£_CAPEX SUMMARY AOP 2007_UKM &amp; UKNA Central Costs-0906-Received" xfId="5386" xr:uid="{6AB3C227-5FBD-4732-99F2-FE26AECBBF6F}"/>
    <cellStyle name="£_CAPEX SUMMARY AOP 2007_UKM &amp; UKNA Central Costs-0906-Received 2" xfId="22286" xr:uid="{655D2A48-0FDF-46C1-A5E8-04547A4D9B6A}"/>
    <cellStyle name="£_CAPEX SUMMARY AOP 2007_UKM (exc BHA &amp; Well)" xfId="5387" xr:uid="{96A968FB-D234-4F72-898A-2CABD1836E66}"/>
    <cellStyle name="£_CAPEX SUMMARY AOP 2007_UKM (exc BHA &amp; Well) 2" xfId="5388" xr:uid="{B3D41661-21BF-4C19-AF69-E4F2A226D85C}"/>
    <cellStyle name="£_CAPEX SUMMARY AOP 2007_UKM (exc BHA &amp; Well) 2 2" xfId="22287" xr:uid="{7726F043-F93F-4030-9ED9-4ECA58190C6F}"/>
    <cellStyle name="£_CAPEX SUMMARY AOP 2007_UKM (exc BHA &amp; Well) 3" xfId="22288" xr:uid="{B488FD27-B9ED-468E-AC0D-4B5F7449DA06}"/>
    <cellStyle name="£_CAPEX SUMMARY AOP 2007_UKM (exc BHA &amp; Well) 4" xfId="22289" xr:uid="{FED5EC81-89B8-4B15-A446-CA6AD923F928}"/>
    <cellStyle name="£_CAPEX SUMMARY AOP 2007_UKM (exc BHA &amp; Well) 5" xfId="22290" xr:uid="{E00212B4-C02A-4108-B073-EC2DF149BDAD}"/>
    <cellStyle name="£_CAPEX SUMMARY AOP 2007_UKM (exc BHA &amp; Well)_Australia" xfId="5389" xr:uid="{7F9F335E-21F3-4E97-8F6A-B95AC6D422DE}"/>
    <cellStyle name="£_CAPEX SUMMARY AOP 2007_UKM (exc BHA &amp; Well)_Australia 2" xfId="22291" xr:uid="{75A917D5-D7C3-479A-9186-142851ED5EFC}"/>
    <cellStyle name="£_CAPEX SUMMARY AOP 2007_UKM (exc BHA &amp; Well)_Australia F2 2010 template" xfId="5390" xr:uid="{283553EB-DCA1-46AB-BD89-0964C94A8F48}"/>
    <cellStyle name="£_CAPEX SUMMARY AOP 2007_UKM (exc BHA &amp; Well)_Australia F2 2010 template 2" xfId="22292" xr:uid="{9EFE9985-675C-4385-A003-DF80AAA7AE75}"/>
    <cellStyle name="£_CAPEX SUMMARY AOP 2007_UKM (exc BHA &amp; Well)_IntMa Capex Report Oct10 PV" xfId="5391" xr:uid="{16CA2FF4-2F15-4CD5-A96D-7E576297FC0C}"/>
    <cellStyle name="£_CAPEX SUMMARY AOP 2007_UKM (exc BHA &amp; Well)_IntMa Capex Report Oct10 PV 2" xfId="22293" xr:uid="{A2E85DDB-99F2-43CB-9A44-0BC05AF00AE3}"/>
    <cellStyle name="£_CAPEX SUMMARY AOP 2007_UKM (exc BHA &amp; Well)_Summary Intnl Mkts" xfId="5392" xr:uid="{6C844BF9-7A27-4134-A979-B2C3F5B30EBE}"/>
    <cellStyle name="£_CAPEX SUMMARY AOP 2007_UKM (exc BHA &amp; Well)_Summary Intnl Mkts 2" xfId="22294" xr:uid="{1A01EBB8-53A5-4AB6-8D77-E994E6229460}"/>
    <cellStyle name="£_CAPEX SUMMARY AOP 2007_UKNA Group 3YP" xfId="5393" xr:uid="{A829D482-862C-41E9-AAE5-A9081DE14FCF}"/>
    <cellStyle name="£_CAPEX SUMMARY AOP 2007_UKNA Group 3YP 2" xfId="22295" xr:uid="{BEF788EE-E31C-4EE1-A35B-9ACD14EBF51C}"/>
    <cellStyle name="£_CAPEX SUMMARY AOP 2007_Wellness" xfId="5394" xr:uid="{D1C46BE8-0273-4EC0-B616-FFF4D456D7C8}"/>
    <cellStyle name="£_CAPEX SUMMARY AOP 2007_Wellness 2" xfId="5395" xr:uid="{B3349563-42B1-43A7-B08E-6E9D3F558400}"/>
    <cellStyle name="£_CAPEX SUMMARY AOP 2007_Wellness 2 2" xfId="22296" xr:uid="{C40C6E90-56FE-4656-91AB-BC6C59F52CB5}"/>
    <cellStyle name="£_CAPEX SUMMARY AOP 2007_Wellness 3" xfId="22297" xr:uid="{FF9C2A68-DE6A-4AAE-AA49-3D69923315E4}"/>
    <cellStyle name="£_CAPEX SUMMARY AOP 2007_Wellness 4" xfId="22298" xr:uid="{04CECA9E-98CE-4463-83D5-A056A5BBC151}"/>
    <cellStyle name="£_CAPEX SUMMARY AOP 2007_Wellness 5" xfId="22299" xr:uid="{60EC1DAE-27FC-4089-9BE8-5AADC2F7B31C}"/>
    <cellStyle name="£_CAPEX SUMMARY AOP 2007_Wellness_Australia" xfId="5396" xr:uid="{E1641849-9101-463C-8705-F8E83B46C565}"/>
    <cellStyle name="£_CAPEX SUMMARY AOP 2007_Wellness_Australia 2" xfId="22300" xr:uid="{D51EF907-7CFE-4861-BC7B-549E69E12564}"/>
    <cellStyle name="£_CAPEX SUMMARY AOP 2007_Wellness_Australia F2 2010 template" xfId="5397" xr:uid="{2B965A9F-9FE2-425E-B79E-43583FD6CCE7}"/>
    <cellStyle name="£_CAPEX SUMMARY AOP 2007_Wellness_Australia F2 2010 template 2" xfId="22301" xr:uid="{2A996D99-D596-442A-8326-F387A93A2CC3}"/>
    <cellStyle name="£_CAPEX SUMMARY AOP 2007_Wellness_IntMa Capex Report Oct10 PV" xfId="5398" xr:uid="{56485D9B-9556-473C-B326-C1CC25677C59}"/>
    <cellStyle name="£_CAPEX SUMMARY AOP 2007_Wellness_IntMa Capex Report Oct10 PV 2" xfId="22302" xr:uid="{432AD2FE-7863-4E6A-A9CF-12A515C93172}"/>
    <cellStyle name="£_CAPEX SUMMARY AOP 2007_Wellness_Summary Intnl Mkts" xfId="5399" xr:uid="{09C1C734-3E91-4469-A0D0-D0E38F08D58D}"/>
    <cellStyle name="£_CAPEX SUMMARY AOP 2007_Wellness_Summary Intnl Mkts 2" xfId="22303" xr:uid="{DD936448-8C8C-4299-8816-CB7AE2ADF963}"/>
    <cellStyle name="£_Capex-Commentary File-Final" xfId="5400" xr:uid="{01A24D38-B64F-4A34-942E-F6D77E53F2A6}"/>
    <cellStyle name="£_Capex-Commentary File-Final 2" xfId="5401" xr:uid="{6DD15AD6-1E4D-4DF5-B0F0-22A0378DC748}"/>
    <cellStyle name="£_Capex-Commentary File-Final 2 2" xfId="22304" xr:uid="{4406DD8E-30EA-4106-B2A6-A73F26ABB542}"/>
    <cellStyle name="£_Capex-Commentary File-Final 3" xfId="22305" xr:uid="{557C1285-0132-4FD8-9994-9756B002872F}"/>
    <cellStyle name="£_Capex-Commentary File-Final 4" xfId="22306" xr:uid="{B149C31F-52A6-4AA2-B24C-100BE177B5A9}"/>
    <cellStyle name="£_Capex-Commentary File-Final 5" xfId="22307" xr:uid="{2DEFA490-875F-4509-8573-66990490AAB1}"/>
    <cellStyle name="£_Capex-Commentary File-Final_Australia" xfId="5402" xr:uid="{D499A76F-5456-4429-B928-3F4C79406FFD}"/>
    <cellStyle name="£_Capex-Commentary File-Final_Australia 2" xfId="22308" xr:uid="{9B8E004C-F941-432A-A050-0645CA30596E}"/>
    <cellStyle name="£_Capex-Commentary File-Final_Australia F2 2010 template" xfId="5403" xr:uid="{C120B17B-9A6D-4110-96E1-AB709C8D331B}"/>
    <cellStyle name="£_Capex-Commentary File-Final_Australia F2 2010 template 2" xfId="22309" xr:uid="{8F48C9BB-E2D1-45F5-8010-83854767634A}"/>
    <cellStyle name="£_Capex-Commentary File-Final_IntMa Capex Report Oct10 PV" xfId="5404" xr:uid="{B47205B5-A2BF-4898-9DF3-31841B6ED88B}"/>
    <cellStyle name="£_Capex-Commentary File-Final_IntMa Capex Report Oct10 PV 2" xfId="22310" xr:uid="{12BC54B9-4BAA-4E35-B72A-F2D0B1CF0484}"/>
    <cellStyle name="£_Capex-Commentary File-Final_Summary Intnl Mkts" xfId="5405" xr:uid="{15E16F85-3DA4-4A3D-896C-56FD3E3E2BC6}"/>
    <cellStyle name="£_Capex-Commentary File-Final_Summary Intnl Mkts 2" xfId="22311" xr:uid="{82ABA4B1-57B6-4770-A715-ED2CC328AB82}"/>
    <cellStyle name="£_CapexTot-Phased" xfId="5406" xr:uid="{94C03AFF-F629-4AC2-8D85-F2F0331EF8C4}"/>
    <cellStyle name="£_CapexTot-Phased 10" xfId="5407" xr:uid="{0B1AC00C-7A42-4655-B08A-5886BB0F11F0}"/>
    <cellStyle name="£_CapexTot-Phased 10 2" xfId="22312" xr:uid="{8E1E25A5-4A06-4E51-A85D-4D27235EC28E}"/>
    <cellStyle name="£_CapexTot-Phased 11" xfId="5408" xr:uid="{7A91E002-FA85-4341-86A0-871796F1F8CC}"/>
    <cellStyle name="£_CapexTot-Phased 11 2" xfId="22313" xr:uid="{F54057C0-FCB9-4F13-8B91-4B4A21DB0E87}"/>
    <cellStyle name="£_CapexTot-Phased 12" xfId="5409" xr:uid="{112AC46C-CB45-4E65-81E0-6235BDFF8D56}"/>
    <cellStyle name="£_CapexTot-Phased 12 2" xfId="22314" xr:uid="{D458AF28-080F-4DB0-BF1F-4F794BDD5277}"/>
    <cellStyle name="£_CapexTot-Phased 13" xfId="5410" xr:uid="{3804E739-DFE8-4DEF-9562-B9E87C19F900}"/>
    <cellStyle name="£_CapexTot-Phased 13 2" xfId="22315" xr:uid="{F8EC8D51-6CBD-4F1C-9DA0-C8B8F9D42EF3}"/>
    <cellStyle name="£_CapexTot-Phased 14" xfId="5411" xr:uid="{F3170800-3346-457B-B321-BED6CC048C56}"/>
    <cellStyle name="£_CapexTot-Phased 14 2" xfId="22316" xr:uid="{9B7EF872-555F-4C3E-9E5C-DD99D0F7B324}"/>
    <cellStyle name="£_CapexTot-Phased 15" xfId="22317" xr:uid="{4FAF72B0-81EC-4A1A-826A-645DB53B7095}"/>
    <cellStyle name="£_CapexTot-Phased 16" xfId="22318" xr:uid="{8C580CCF-5CA3-4B75-AFCA-EAF51312ACDD}"/>
    <cellStyle name="£_CapexTot-Phased 17" xfId="22319" xr:uid="{6A06539C-9129-48C1-922F-8963AF769E05}"/>
    <cellStyle name="£_CapexTot-Phased 2" xfId="5412" xr:uid="{36ADB98D-CD7E-4329-B6D6-FBA82398AD44}"/>
    <cellStyle name="£_CapexTot-Phased 2 2" xfId="5413" xr:uid="{E1081FD3-B35F-49AF-81FC-C6B45D27FC5D}"/>
    <cellStyle name="£_CapexTot-Phased 2 2 2" xfId="22320" xr:uid="{FE7D5DCF-1216-463C-B8EE-7CB7D80E52B7}"/>
    <cellStyle name="£_CapexTot-Phased 2 3" xfId="22321" xr:uid="{028CE6CB-2A9B-4ADB-A877-C21A2DF26BC1}"/>
    <cellStyle name="£_CapexTot-Phased 3" xfId="5414" xr:uid="{C260BF83-9071-4238-AF05-5B2780DC908E}"/>
    <cellStyle name="£_CapexTot-Phased 3 2" xfId="22322" xr:uid="{5157ACC7-16EF-40BA-9243-37CC4CF1EC23}"/>
    <cellStyle name="£_CapexTot-Phased 4" xfId="5415" xr:uid="{19789DE6-873B-4351-AE5F-E49BCA73E3FC}"/>
    <cellStyle name="£_CapexTot-Phased 4 2" xfId="22323" xr:uid="{88A6FC14-5294-474E-A292-8014C192AB06}"/>
    <cellStyle name="£_CapexTot-Phased 5" xfId="5416" xr:uid="{B3AC9DB2-3A29-4BD6-8ADE-75DC82268A85}"/>
    <cellStyle name="£_CapexTot-Phased 5 2" xfId="22324" xr:uid="{88C2C266-D4DB-4136-B943-F67D2A2C7F99}"/>
    <cellStyle name="£_CapexTot-Phased 6" xfId="5417" xr:uid="{4BD7EA61-8D0C-4C48-ACA3-48002F1ED779}"/>
    <cellStyle name="£_CapexTot-Phased 6 2" xfId="22325" xr:uid="{6F3D24E8-C218-402B-A20E-F33FE49E5E0D}"/>
    <cellStyle name="£_CapexTot-Phased 7" xfId="5418" xr:uid="{A79236BF-16CA-46B1-BD16-952E6F34C376}"/>
    <cellStyle name="£_CapexTot-Phased 7 2" xfId="22326" xr:uid="{D03AFFA6-F6ED-4697-91F7-F800401D6672}"/>
    <cellStyle name="£_CapexTot-Phased 8" xfId="5419" xr:uid="{05907B5F-1E2C-49CF-A9BD-D00CAB4D2DEE}"/>
    <cellStyle name="£_CapexTot-Phased 8 2" xfId="22327" xr:uid="{08F92132-BAA3-4977-BA8C-EEBBDB1D3153}"/>
    <cellStyle name="£_CapexTot-Phased 9" xfId="5420" xr:uid="{92C6D41D-D451-4D3A-B348-288CB0E941E1}"/>
    <cellStyle name="£_CapexTot-Phased 9 2" xfId="22328" xr:uid="{56056779-39C1-4A21-908E-504DA12DF98F}"/>
    <cellStyle name="£_CapexTot-Phased_1. UKM" xfId="5421" xr:uid="{49BFD922-79CF-4D4B-968B-357523B84DED}"/>
    <cellStyle name="£_CapexTot-Phased_1. UKM 2" xfId="22329" xr:uid="{86A5FD51-09CC-45BD-9761-266325332DC5}"/>
    <cellStyle name="£_CapexTot-Phased_1. UKM_Australia F2 2010 template" xfId="5422" xr:uid="{05820253-F681-4666-813A-6CDF1E6CE250}"/>
    <cellStyle name="£_CapexTot-Phased_1. UKM_Australia F2 2010 template 2" xfId="22330" xr:uid="{B4FD3938-ED39-45E9-AF0D-60D331C39172}"/>
    <cellStyle name="£_CapexTot-Phased_2007 Q! Frango Capex Summary1" xfId="5423" xr:uid="{CDE5F8CF-6998-4E7F-9970-72E285F4F355}"/>
    <cellStyle name="£_CapexTot-Phased_2007 Q! Frango Capex Summary1 10" xfId="5424" xr:uid="{E5A66A6E-48DB-43E3-8E41-594E30246486}"/>
    <cellStyle name="£_CapexTot-Phased_2007 Q! Frango Capex Summary1 10 2" xfId="22331" xr:uid="{1EF29E96-CF68-4AD9-8764-3019BA2C61D9}"/>
    <cellStyle name="£_CapexTot-Phased_2007 Q! Frango Capex Summary1 11" xfId="5425" xr:uid="{6EA56925-5FFD-4F08-88DB-AC43B7D689A2}"/>
    <cellStyle name="£_CapexTot-Phased_2007 Q! Frango Capex Summary1 11 2" xfId="22332" xr:uid="{2F893675-4C23-4614-A7A5-5B568CC10B20}"/>
    <cellStyle name="£_CapexTot-Phased_2007 Q! Frango Capex Summary1 12" xfId="5426" xr:uid="{ACA591FE-3A91-425F-9CFC-9C9F2332B12B}"/>
    <cellStyle name="£_CapexTot-Phased_2007 Q! Frango Capex Summary1 12 2" xfId="22333" xr:uid="{D225F20C-58F0-49A2-A6C7-E2A0ADE19D95}"/>
    <cellStyle name="£_CapexTot-Phased_2007 Q! Frango Capex Summary1 13" xfId="5427" xr:uid="{131B3390-C8FE-4C53-9BB9-3C2C70A2D57A}"/>
    <cellStyle name="£_CapexTot-Phased_2007 Q! Frango Capex Summary1 13 2" xfId="22334" xr:uid="{1873F05D-5C2F-4760-96E4-5B9AFB4E4D29}"/>
    <cellStyle name="£_CapexTot-Phased_2007 Q! Frango Capex Summary1 14" xfId="5428" xr:uid="{8397F6D7-3834-4102-9E1F-36763A6EE9E3}"/>
    <cellStyle name="£_CapexTot-Phased_2007 Q! Frango Capex Summary1 14 2" xfId="22335" xr:uid="{BB896F3D-2090-487D-8219-88B6DDD6BA3F}"/>
    <cellStyle name="£_CapexTot-Phased_2007 Q! Frango Capex Summary1 15" xfId="22336" xr:uid="{0AF9B6F0-065B-4F68-88EE-DD7A9EE65766}"/>
    <cellStyle name="£_CapexTot-Phased_2007 Q! Frango Capex Summary1 16" xfId="22337" xr:uid="{DD0D5197-93C2-4FBF-9501-1C357D39DD13}"/>
    <cellStyle name="£_CapexTot-Phased_2007 Q! Frango Capex Summary1 17" xfId="22338" xr:uid="{127544CE-522E-48E8-AF5B-5692A41348FD}"/>
    <cellStyle name="£_CapexTot-Phased_2007 Q! Frango Capex Summary1 2" xfId="5429" xr:uid="{9A2D8EF8-0932-4F3D-93E7-A3F8B7D67C58}"/>
    <cellStyle name="£_CapexTot-Phased_2007 Q! Frango Capex Summary1 2 2" xfId="5430" xr:uid="{912642CD-1009-482A-B9FA-A39E3E118373}"/>
    <cellStyle name="£_CapexTot-Phased_2007 Q! Frango Capex Summary1 2 2 2" xfId="22339" xr:uid="{1C0B9F37-5162-4CFF-B22E-8B20D5DA4197}"/>
    <cellStyle name="£_CapexTot-Phased_2007 Q! Frango Capex Summary1 2 3" xfId="22340" xr:uid="{91C64402-97EA-4E41-9FF6-A192AAA98484}"/>
    <cellStyle name="£_CapexTot-Phased_2007 Q! Frango Capex Summary1 3" xfId="5431" xr:uid="{6C5C24A9-F7A2-4AA2-8AAC-09EC375B17C1}"/>
    <cellStyle name="£_CapexTot-Phased_2007 Q! Frango Capex Summary1 3 2" xfId="22341" xr:uid="{D19D1DCB-503D-4C13-9F72-DA242134D90E}"/>
    <cellStyle name="£_CapexTot-Phased_2007 Q! Frango Capex Summary1 4" xfId="5432" xr:uid="{A0954FDF-F1B6-45E2-AFDC-5E6095038D50}"/>
    <cellStyle name="£_CapexTot-Phased_2007 Q! Frango Capex Summary1 4 2" xfId="22342" xr:uid="{394DA406-5DC2-4BF7-A21C-19E58D98EF51}"/>
    <cellStyle name="£_CapexTot-Phased_2007 Q! Frango Capex Summary1 5" xfId="5433" xr:uid="{AF2A6BCA-795D-4275-ABA7-61BD2EA7401E}"/>
    <cellStyle name="£_CapexTot-Phased_2007 Q! Frango Capex Summary1 5 2" xfId="22343" xr:uid="{02C053D5-BA06-41CE-98FA-6332F0F02AEC}"/>
    <cellStyle name="£_CapexTot-Phased_2007 Q! Frango Capex Summary1 6" xfId="5434" xr:uid="{3D8D93E6-84E9-46BE-8F8E-F2EE58374D75}"/>
    <cellStyle name="£_CapexTot-Phased_2007 Q! Frango Capex Summary1 6 2" xfId="22344" xr:uid="{F19AAB66-D342-4F9A-A681-D007C412BC6C}"/>
    <cellStyle name="£_CapexTot-Phased_2007 Q! Frango Capex Summary1 7" xfId="5435" xr:uid="{F00D8EF8-31FB-41F7-843C-2F5E548A22BF}"/>
    <cellStyle name="£_CapexTot-Phased_2007 Q! Frango Capex Summary1 7 2" xfId="22345" xr:uid="{88B4B8B5-C0E6-4E26-A6AA-46E962200E5D}"/>
    <cellStyle name="£_CapexTot-Phased_2007 Q! Frango Capex Summary1 8" xfId="5436" xr:uid="{CED1A984-9928-4A32-93B8-72D43F51B0F9}"/>
    <cellStyle name="£_CapexTot-Phased_2007 Q! Frango Capex Summary1 8 2" xfId="22346" xr:uid="{9560325C-AE77-4CA7-90AF-B31BA3733E56}"/>
    <cellStyle name="£_CapexTot-Phased_2007 Q! Frango Capex Summary1 9" xfId="5437" xr:uid="{D15418ED-66AF-45FF-BD7E-6762CBA77BD2}"/>
    <cellStyle name="£_CapexTot-Phased_2007 Q! Frango Capex Summary1 9 2" xfId="22347" xr:uid="{8D8970D9-ECB9-4920-80C6-26AF951CC21B}"/>
    <cellStyle name="£_CapexTot-Phased_2007 Q! Frango Capex Summary1_OCT'13" xfId="5438" xr:uid="{93FD8CDC-E77B-42E7-B967-76679606966F}"/>
    <cellStyle name="£_CapexTot-Phased_2007 Q! Frango Capex Summary1_OCT'13 2" xfId="5439" xr:uid="{60E9DACE-0FEE-431B-B78B-A86126BC61A8}"/>
    <cellStyle name="£_CapexTot-Phased_2007 Q! Frango Capex Summary1_OCT'13 2 2" xfId="22348" xr:uid="{C4E7CB34-9B3F-4C24-8D90-C5C2E44E2691}"/>
    <cellStyle name="£_CapexTot-Phased_2007 Q! Frango Capex Summary1_OCT'13 3" xfId="5440" xr:uid="{6670E9B6-A012-4FBD-99BF-229396DDBBAF}"/>
    <cellStyle name="£_CapexTot-Phased_2007 Q! Frango Capex Summary1_OCT'13 3 2" xfId="22349" xr:uid="{3B956BE9-D338-4208-9C0F-D878B8CDA2B6}"/>
    <cellStyle name="£_CapexTot-Phased_2007 Q! Frango Capex Summary1_OCT'13 4" xfId="5441" xr:uid="{650F6F4E-5B13-4DCB-90D5-C9BEF190594C}"/>
    <cellStyle name="£_CapexTot-Phased_2007 Q! Frango Capex Summary1_OCT'13 4 2" xfId="22350" xr:uid="{6F41925F-1C13-4F6B-9E33-888E35D81478}"/>
    <cellStyle name="£_CapexTot-Phased_2007 Q! Frango Capex Summary1_OCT'13 5" xfId="22351" xr:uid="{97B59006-623A-4DF5-B518-FCB472835089}"/>
    <cellStyle name="£_CapexTot-Phased_2007 Q! Frango Capex Summary1_RECONCILE-ACCRUED-2013" xfId="5442" xr:uid="{C66F567B-AEA7-45EB-AF3E-672B5FA11ADD}"/>
    <cellStyle name="£_CapexTot-Phased_2007 Q! Frango Capex Summary1_RECONCILE-ACCRUED-2013 2" xfId="5443" xr:uid="{A63973AE-2752-4BF2-8EB1-11D3D3B6CC74}"/>
    <cellStyle name="£_CapexTot-Phased_2007 Q! Frango Capex Summary1_RECONCILE-ACCRUED-2013 2 2" xfId="22352" xr:uid="{943F50C1-46E2-45EC-9E06-C774E0EEBEE4}"/>
    <cellStyle name="£_CapexTot-Phased_2007 Q! Frango Capex Summary1_RECONCILE-ACCRUED-2013 3" xfId="5444" xr:uid="{B409CAFC-E501-4AD5-9A4C-C0F495B7E7B5}"/>
    <cellStyle name="£_CapexTot-Phased_2007 Q! Frango Capex Summary1_RECONCILE-ACCRUED-2013 3 2" xfId="22353" xr:uid="{A7EBB8B3-8311-4D70-9E8F-7BACA30CFDC8}"/>
    <cellStyle name="£_CapexTot-Phased_2007 Q! Frango Capex Summary1_RECONCILE-ACCRUED-2013 4" xfId="5445" xr:uid="{E0DD24BC-37BA-4B42-ABA3-B1BAA9658BFA}"/>
    <cellStyle name="£_CapexTot-Phased_2007 Q! Frango Capex Summary1_RECONCILE-ACCRUED-2013 4 2" xfId="22354" xr:uid="{F94F052C-BF83-491C-ABBB-38EF9446FFDF}"/>
    <cellStyle name="£_CapexTot-Phased_2007 Q! Frango Capex Summary1_RECONCILE-ACCRUED-2013 5" xfId="22355" xr:uid="{5A535F66-87D7-4D78-837B-8D1429986BD5}"/>
    <cellStyle name="£_CapexTot-Phased_2007 Q! Frango Capex Summary1_RECONCILE-ACCRUED-2014" xfId="5446" xr:uid="{287CBE41-BB05-4912-984E-ED0255B8CECF}"/>
    <cellStyle name="£_CapexTot-Phased_2007 Q! Frango Capex Summary1_RECONCILE-ACCRUED-2014 2" xfId="5447" xr:uid="{74FBD71D-6D84-4409-A70E-711054EE6E33}"/>
    <cellStyle name="£_CapexTot-Phased_2007 Q! Frango Capex Summary1_RECONCILE-ACCRUED-2014 2 2" xfId="22356" xr:uid="{0469C6F1-5EF4-43EC-93B2-04AE45BCEA5B}"/>
    <cellStyle name="£_CapexTot-Phased_2007 Q! Frango Capex Summary1_RECONCILE-ACCRUED-2014 3" xfId="5448" xr:uid="{794B2833-F000-40CD-AB75-4F889BD8FEF8}"/>
    <cellStyle name="£_CapexTot-Phased_2007 Q! Frango Capex Summary1_RECONCILE-ACCRUED-2014 3 2" xfId="22357" xr:uid="{57223D8F-C396-41BD-A4CA-72C26953DA6A}"/>
    <cellStyle name="£_CapexTot-Phased_2007 Q! Frango Capex Summary1_RECONCILE-ACCRUED-2014 4" xfId="5449" xr:uid="{5F8F8C67-7CED-4A98-9978-2AB642482AF7}"/>
    <cellStyle name="£_CapexTot-Phased_2007 Q! Frango Capex Summary1_RECONCILE-ACCRUED-2014 4 2" xfId="22358" xr:uid="{97CB30F7-AD17-4926-A5EA-E3EE8AB58062}"/>
    <cellStyle name="£_CapexTot-Phased_2007 Q! Frango Capex Summary1_RECONCILE-ACCRUED-2014 5" xfId="22359" xr:uid="{62CB85EA-D600-426E-B04C-93A5FF1CAEC2}"/>
    <cellStyle name="£_CapexTot-Phased_2007 Q! Frango Capex Summary1_Summary Intnl Mkts" xfId="5450" xr:uid="{F981C57B-C5B2-49F8-BBD9-3D13E19EA12C}"/>
    <cellStyle name="£_CapexTot-Phased_2007 Q! Frango Capex Summary1_Summary Intnl Mkts 2" xfId="22360" xr:uid="{1AF2974C-9C09-4B39-805C-DFBAA7AA79A3}"/>
    <cellStyle name="£_CapexTot-Phased_5 3YP Summaries" xfId="5451" xr:uid="{FD4D393B-6C58-4542-8F9D-E7D1E0F32EE2}"/>
    <cellStyle name="£_CapexTot-Phased_5 3YP Summaries 2" xfId="5452" xr:uid="{4964A01A-4475-4ED3-8617-951A944E78F4}"/>
    <cellStyle name="£_CapexTot-Phased_5 3YP Summaries 2 2" xfId="22361" xr:uid="{8797E121-23E4-4E06-8E03-99661F16A1AC}"/>
    <cellStyle name="£_CapexTot-Phased_5 3YP Summaries 3" xfId="22362" xr:uid="{071E3808-99C0-4316-9E60-8C5F90FC2B37}"/>
    <cellStyle name="£_CapexTot-Phased_5 3YP Summaries 4" xfId="22363" xr:uid="{F501A583-18EA-46A4-95BC-3E1C18FA2FE6}"/>
    <cellStyle name="£_CapexTot-Phased_5 3YP Summaries 5" xfId="22364" xr:uid="{D69B77FF-21FF-4565-887B-B9E4E2602EAD}"/>
    <cellStyle name="£_CapexTot-Phased_5 3YP Summaries_Australia" xfId="5453" xr:uid="{320F7A9D-E612-42BF-993C-FADCE3149C35}"/>
    <cellStyle name="£_CapexTot-Phased_5 3YP Summaries_Australia 2" xfId="22365" xr:uid="{792AF51A-08BD-4E96-8F89-434AD82AAF76}"/>
    <cellStyle name="£_CapexTot-Phased_5 3YP Summaries_Australia F2 2010 template" xfId="5454" xr:uid="{BD48DF61-BE0B-48B0-8F47-5859EB991E75}"/>
    <cellStyle name="£_CapexTot-Phased_5 3YP Summaries_Australia F2 2010 template 2" xfId="22366" xr:uid="{EAAD56CF-5CA6-4E34-82EC-D25F0FE35BC7}"/>
    <cellStyle name="£_CapexTot-Phased_5 3YP Summaries_IntMa Capex Report Oct10 PV" xfId="5455" xr:uid="{E8D1D17E-DB23-4CE0-84B7-01223D23A0B4}"/>
    <cellStyle name="£_CapexTot-Phased_5 3YP Summaries_IntMa Capex Report Oct10 PV 2" xfId="22367" xr:uid="{D2A13809-FE6F-45ED-8C86-AA6DC3962141}"/>
    <cellStyle name="£_CapexTot-Phased_AOP - B2C B2B V10" xfId="5456" xr:uid="{E42262A5-7DDC-4076-9B30-B1015943E0FC}"/>
    <cellStyle name="£_CapexTot-Phased_AOP - B2C B2B V10 2" xfId="5457" xr:uid="{D6BCF92F-FCA4-4361-81C1-E569A9EDD508}"/>
    <cellStyle name="£_CapexTot-Phased_AOP - B2C B2B V10 2 2" xfId="22368" xr:uid="{3E3FFED1-C757-4246-9BBE-12C4206F053F}"/>
    <cellStyle name="£_CapexTot-Phased_AOP - B2C B2B V10 3" xfId="22369" xr:uid="{0F4006BB-5124-4293-98ED-92FEA1D205A8}"/>
    <cellStyle name="£_CapexTot-Phased_AOP - B2C B2B V10 4" xfId="22370" xr:uid="{F6B77564-D00B-443E-BA04-E1DD484DD40E}"/>
    <cellStyle name="£_CapexTot-Phased_AOP - B2C B2B V10 5" xfId="22371" xr:uid="{2C11B8AE-DE94-4267-ADDD-4C004C1B07D5}"/>
    <cellStyle name="£_CapexTot-Phased_AOP - B2C B2B V10_Australia" xfId="5458" xr:uid="{915141EE-4075-47EC-8A20-48398EF0D9BB}"/>
    <cellStyle name="£_CapexTot-Phased_AOP - B2C B2B V10_Australia 2" xfId="22372" xr:uid="{82E0EBB7-5005-4C38-935C-470BFF60982A}"/>
    <cellStyle name="£_CapexTot-Phased_AOP - B2C B2B V10_Australia F2 2010 template" xfId="5459" xr:uid="{04C45F6A-655A-44A6-BD41-792A381350F4}"/>
    <cellStyle name="£_CapexTot-Phased_AOP - B2C B2B V10_Australia F2 2010 template 2" xfId="22373" xr:uid="{D1E1481B-9114-45C3-BDFF-0E0D7B22D067}"/>
    <cellStyle name="£_CapexTot-Phased_AOP - B2C B2B V10_IntMa Capex Report Oct10 PV" xfId="5460" xr:uid="{E8CB18D2-30EB-4991-8DAF-288A74AD2725}"/>
    <cellStyle name="£_CapexTot-Phased_AOP - B2C B2B V10_IntMa Capex Report Oct10 PV 2" xfId="22374" xr:uid="{17374814-3141-4B0F-8AD4-827D98F381AD}"/>
    <cellStyle name="£_CapexTot-Phased_Australia" xfId="5461" xr:uid="{814F8E31-6D77-4D8A-8AE4-9860FD5CE64C}"/>
    <cellStyle name="£_CapexTot-Phased_Australia 2" xfId="22375" xr:uid="{BBB87221-7E6C-4B3D-A49C-3F2742F45317}"/>
    <cellStyle name="£_CapexTot-Phased_BU Capex template - Australia" xfId="5462" xr:uid="{3D7B5FBC-EE2D-4A3B-84B3-53C2C2E5B5D7}"/>
    <cellStyle name="£_CapexTot-Phased_BU Capex template - Australia 2" xfId="22376" xr:uid="{9D974D63-10B9-4F02-BAC7-174B7E1364D7}"/>
    <cellStyle name="£_CapexTot-Phased_BU Capex template - Australia_Australia F2 2010 template" xfId="5463" xr:uid="{6CFAAC06-1101-4527-92FB-FB3F3C560FA5}"/>
    <cellStyle name="£_CapexTot-Phased_BU Capex template - Australia_Australia F2 2010 template 2" xfId="22377" xr:uid="{EABAF9DB-55F2-423E-8460-066A4AE9EEAD}"/>
    <cellStyle name="£_CapexTot-Phased_BU Capex template - Bupa Int" xfId="5464" xr:uid="{526B7330-5E79-4063-8522-AB6BAD116ACD}"/>
    <cellStyle name="£_CapexTot-Phased_BU Capex template - Bupa Int 2" xfId="22378" xr:uid="{866DA65C-0378-4716-B7FE-4C3F7438BDDE}"/>
    <cellStyle name="£_CapexTot-Phased_BU Capex template - Latam" xfId="5465" xr:uid="{999DAD72-9EDD-463A-A0F1-7B12DEBD906E}"/>
    <cellStyle name="£_CapexTot-Phased_BU Capex template - Latam 2" xfId="22379" xr:uid="{411F45F8-9F42-4CD6-8669-32F049ADADDB}"/>
    <cellStyle name="£_CapexTot-Phased_Capex - December 2010 CServ" xfId="5466" xr:uid="{B8B2FF46-DD01-4445-8F4F-3397736096F5}"/>
    <cellStyle name="£_CapexTot-Phased_Capex - December 2010 CServ 2" xfId="22380" xr:uid="{C664B259-5BD8-447F-815C-C00FB18E1718}"/>
    <cellStyle name="£_CapexTot-Phased_Costs" xfId="5467" xr:uid="{EE00FB84-ACCC-4CB3-A1F5-28207D7E902A}"/>
    <cellStyle name="£_CapexTot-Phased_Costs 2" xfId="22381" xr:uid="{A9545DB9-EC4D-4AB7-BF8F-0821E89ECDDF}"/>
    <cellStyle name="£_CapexTot-Phased_Divisional Capex template - Int Markets" xfId="5468" xr:uid="{9B47D0C0-7AE8-4315-B2A7-227FC0D15E9D}"/>
    <cellStyle name="£_CapexTot-Phased_Divisional Capex template - Int Markets 2" xfId="22382" xr:uid="{0AF6217B-C9F1-4B2E-96D6-CB30B5FC9D8F}"/>
    <cellStyle name="£_CapexTot-Phased_IntMa Capex Report Oct10 PV" xfId="5469" xr:uid="{8432672B-14B1-498C-9519-706C990B055E}"/>
    <cellStyle name="£_CapexTot-Phased_IntMa Capex Report Oct10 PV 2" xfId="22383" xr:uid="{9EF3501D-E071-45AF-BA0B-AD7122FB3E6A}"/>
    <cellStyle name="£_CapexTot-Phased_Jeff page" xfId="5470" xr:uid="{7FB5D185-6E0F-4E60-9991-52058DFC226F}"/>
    <cellStyle name="£_CapexTot-Phased_Jeff page 10" xfId="5471" xr:uid="{FC257406-ED10-43EE-9C3C-C2C47867958F}"/>
    <cellStyle name="£_CapexTot-Phased_Jeff page 10 2" xfId="22384" xr:uid="{AF2E7E7C-6F36-4CCD-A07E-7A6FB639FC21}"/>
    <cellStyle name="£_CapexTot-Phased_Jeff page 11" xfId="5472" xr:uid="{AC23B0D7-3198-4D70-AB64-548E4961671F}"/>
    <cellStyle name="£_CapexTot-Phased_Jeff page 11 2" xfId="22385" xr:uid="{2A0F18E4-4F81-47F7-AD66-ADCECAA010C0}"/>
    <cellStyle name="£_CapexTot-Phased_Jeff page 12" xfId="5473" xr:uid="{AD028C38-F3AB-41E3-98C8-7077F17C96BD}"/>
    <cellStyle name="£_CapexTot-Phased_Jeff page 12 2" xfId="22386" xr:uid="{D011079F-36BD-4C53-8E1E-8BB3BAD99776}"/>
    <cellStyle name="£_CapexTot-Phased_Jeff page 13" xfId="5474" xr:uid="{9B771018-EE2A-4B78-A5A0-EDD1DCA93000}"/>
    <cellStyle name="£_CapexTot-Phased_Jeff page 13 2" xfId="22387" xr:uid="{4C652CE2-119F-410E-8DD6-FD174F6B94C8}"/>
    <cellStyle name="£_CapexTot-Phased_Jeff page 14" xfId="5475" xr:uid="{F5DDF3A5-BBF9-4C31-8951-FAA77F6E42C1}"/>
    <cellStyle name="£_CapexTot-Phased_Jeff page 14 2" xfId="22388" xr:uid="{878B057D-7436-4660-BDBF-88CB43CDDCF1}"/>
    <cellStyle name="£_CapexTot-Phased_Jeff page 15" xfId="22389" xr:uid="{4BE09D1A-A25E-428C-BAB3-7F28D3F8FB13}"/>
    <cellStyle name="£_CapexTot-Phased_Jeff page 16" xfId="22390" xr:uid="{302C5730-C063-4D44-8483-616AF5C28F1B}"/>
    <cellStyle name="£_CapexTot-Phased_Jeff page 17" xfId="22391" xr:uid="{8DA5BB50-2CE2-4092-BD1D-61D7E8CC17C1}"/>
    <cellStyle name="£_CapexTot-Phased_Jeff page 2" xfId="5476" xr:uid="{4B33173C-7681-456C-A21C-D0F6436220F1}"/>
    <cellStyle name="£_CapexTot-Phased_Jeff page 2 2" xfId="5477" xr:uid="{C9967D04-E281-46CB-A7F3-8252EB320579}"/>
    <cellStyle name="£_CapexTot-Phased_Jeff page 2 2 2" xfId="22392" xr:uid="{3D923116-D475-421F-9CC1-FADD313D7EBF}"/>
    <cellStyle name="£_CapexTot-Phased_Jeff page 2 3" xfId="22393" xr:uid="{A3A6FDB7-17B9-4E4D-96FC-4724FE84C31A}"/>
    <cellStyle name="£_CapexTot-Phased_Jeff page 3" xfId="5478" xr:uid="{37CD34CA-66DF-4148-B365-9F327A5811E8}"/>
    <cellStyle name="£_CapexTot-Phased_Jeff page 3 2" xfId="22394" xr:uid="{287A2C38-5E09-406B-8315-F0239C1D1269}"/>
    <cellStyle name="£_CapexTot-Phased_Jeff page 4" xfId="5479" xr:uid="{0A512FC1-25EA-4A2E-AE9F-85FB3180616A}"/>
    <cellStyle name="£_CapexTot-Phased_Jeff page 4 2" xfId="22395" xr:uid="{6D98F45B-3CC5-473C-93D9-03F757140969}"/>
    <cellStyle name="£_CapexTot-Phased_Jeff page 5" xfId="5480" xr:uid="{940CFD85-C31D-4B40-BC34-FF6BAD320400}"/>
    <cellStyle name="£_CapexTot-Phased_Jeff page 5 2" xfId="22396" xr:uid="{219F9AF1-243E-4773-8BD8-7B9F1374D0BC}"/>
    <cellStyle name="£_CapexTot-Phased_Jeff page 6" xfId="5481" xr:uid="{F65BD358-8ADD-4E59-A867-2AEAB8A4D7DE}"/>
    <cellStyle name="£_CapexTot-Phased_Jeff page 6 2" xfId="22397" xr:uid="{89DD9FD2-8D37-420A-8939-FC6008A54909}"/>
    <cellStyle name="£_CapexTot-Phased_Jeff page 7" xfId="5482" xr:uid="{4672DBBC-A2F4-4594-927C-CBD80315DF78}"/>
    <cellStyle name="£_CapexTot-Phased_Jeff page 7 2" xfId="22398" xr:uid="{3D41E008-0D3C-44F5-A0E9-221BBB3F2CC2}"/>
    <cellStyle name="£_CapexTot-Phased_Jeff page 8" xfId="5483" xr:uid="{6A2A217D-77E6-4BCD-93CB-A8C4ED43AE17}"/>
    <cellStyle name="£_CapexTot-Phased_Jeff page 8 2" xfId="22399" xr:uid="{5CBCCFC9-4A0D-4567-9DF5-BE2CC174B90F}"/>
    <cellStyle name="£_CapexTot-Phased_Jeff page 9" xfId="5484" xr:uid="{353C7985-9026-4A93-AA64-7B438E72F7A6}"/>
    <cellStyle name="£_CapexTot-Phased_Jeff page 9 2" xfId="22400" xr:uid="{1030698D-9E8C-44C9-A9F1-591365C1852D}"/>
    <cellStyle name="£_CapexTot-Phased_Jeff page_OCT'13" xfId="5485" xr:uid="{21EDFB66-D297-4A55-A18B-C07AC71EC65C}"/>
    <cellStyle name="£_CapexTot-Phased_Jeff page_OCT'13 2" xfId="5486" xr:uid="{B2FD7C81-48A2-4E14-BC3A-C6E66C4CAF71}"/>
    <cellStyle name="£_CapexTot-Phased_Jeff page_OCT'13 2 2" xfId="22401" xr:uid="{62E9C6CA-6D44-43E1-859D-C7F70353D697}"/>
    <cellStyle name="£_CapexTot-Phased_Jeff page_OCT'13 3" xfId="5487" xr:uid="{B0341738-3376-49A0-90DC-F93B8E7CCE59}"/>
    <cellStyle name="£_CapexTot-Phased_Jeff page_OCT'13 3 2" xfId="22402" xr:uid="{0F1310B6-25D9-454D-9DBF-971EA1322AD5}"/>
    <cellStyle name="£_CapexTot-Phased_Jeff page_OCT'13 4" xfId="5488" xr:uid="{8F1710E0-85C9-4F9B-BAAC-6F177848E5BD}"/>
    <cellStyle name="£_CapexTot-Phased_Jeff page_OCT'13 4 2" xfId="22403" xr:uid="{49814118-6BAF-4BAA-A22A-B278E548F118}"/>
    <cellStyle name="£_CapexTot-Phased_Jeff page_OCT'13 5" xfId="22404" xr:uid="{FF2EC2F8-2E9E-4421-891D-F7CA83BED67C}"/>
    <cellStyle name="£_CapexTot-Phased_Jeff page_RECONCILE-ACCRUED-2013" xfId="5489" xr:uid="{6E534CE1-ECBF-4321-A221-7E42566C77DE}"/>
    <cellStyle name="£_CapexTot-Phased_Jeff page_RECONCILE-ACCRUED-2013 2" xfId="5490" xr:uid="{2C5EB3E0-4C68-4FCF-81BE-C74C75EE8452}"/>
    <cellStyle name="£_CapexTot-Phased_Jeff page_RECONCILE-ACCRUED-2013 2 2" xfId="22405" xr:uid="{C1BDB367-A6FE-406E-B74C-443913F842CC}"/>
    <cellStyle name="£_CapexTot-Phased_Jeff page_RECONCILE-ACCRUED-2013 3" xfId="5491" xr:uid="{22486F62-26B9-49AC-8A4C-67D4FC25EF2F}"/>
    <cellStyle name="£_CapexTot-Phased_Jeff page_RECONCILE-ACCRUED-2013 3 2" xfId="22406" xr:uid="{5B966C14-68FD-4C10-86D4-0E692B282DC9}"/>
    <cellStyle name="£_CapexTot-Phased_Jeff page_RECONCILE-ACCRUED-2013 4" xfId="5492" xr:uid="{5F255477-9451-41D0-A6F9-83B589390CD2}"/>
    <cellStyle name="£_CapexTot-Phased_Jeff page_RECONCILE-ACCRUED-2013 4 2" xfId="22407" xr:uid="{3B0CCB3E-560E-4B1F-B085-B9A21F54576C}"/>
    <cellStyle name="£_CapexTot-Phased_Jeff page_RECONCILE-ACCRUED-2013 5" xfId="22408" xr:uid="{A16B548D-D584-43F9-BA0A-E97D3BF0F544}"/>
    <cellStyle name="£_CapexTot-Phased_Jeff page_RECONCILE-ACCRUED-2014" xfId="5493" xr:uid="{877D98DE-F826-4FE5-9FD1-730E9E77D17D}"/>
    <cellStyle name="£_CapexTot-Phased_Jeff page_RECONCILE-ACCRUED-2014 2" xfId="5494" xr:uid="{E7399EA0-7359-455C-AF67-C2E087B24FD8}"/>
    <cellStyle name="£_CapexTot-Phased_Jeff page_RECONCILE-ACCRUED-2014 2 2" xfId="22409" xr:uid="{B12251DA-429D-4D19-B6B9-0D5C56917CE7}"/>
    <cellStyle name="£_CapexTot-Phased_Jeff page_RECONCILE-ACCRUED-2014 3" xfId="5495" xr:uid="{84F689F0-C1CC-45B3-B50A-7D65202B5396}"/>
    <cellStyle name="£_CapexTot-Phased_Jeff page_RECONCILE-ACCRUED-2014 3 2" xfId="22410" xr:uid="{F7F5B147-0F9F-492F-9BED-646638745360}"/>
    <cellStyle name="£_CapexTot-Phased_Jeff page_RECONCILE-ACCRUED-2014 4" xfId="5496" xr:uid="{E63C2AF0-35E9-4388-A462-1FCF4C13E70B}"/>
    <cellStyle name="£_CapexTot-Phased_Jeff page_RECONCILE-ACCRUED-2014 4 2" xfId="22411" xr:uid="{18E686B0-8F06-4A6C-8A11-6A54259D585D}"/>
    <cellStyle name="£_CapexTot-Phased_Jeff page_RECONCILE-ACCRUED-2014 5" xfId="22412" xr:uid="{EF031308-83CB-49B6-9E36-BEA37D00FD57}"/>
    <cellStyle name="£_CapexTot-Phased_OCT'13" xfId="5497" xr:uid="{CA29E79A-CC44-4BD5-9559-8CC223B110F4}"/>
    <cellStyle name="£_CapexTot-Phased_OCT'13 2" xfId="5498" xr:uid="{69113A5E-83AF-4E87-89B5-D1B451F25B9D}"/>
    <cellStyle name="£_CapexTot-Phased_OCT'13 2 2" xfId="22413" xr:uid="{109052C0-4321-4437-90DE-C52800DF9312}"/>
    <cellStyle name="£_CapexTot-Phased_OCT'13 3" xfId="5499" xr:uid="{EC2798FE-B5CC-4F30-8C93-B4BE60DE5240}"/>
    <cellStyle name="£_CapexTot-Phased_OCT'13 3 2" xfId="22414" xr:uid="{96928230-956C-4D72-8B30-A455CA16C54A}"/>
    <cellStyle name="£_CapexTot-Phased_OCT'13 4" xfId="5500" xr:uid="{C516C316-54C5-482E-AB24-8D7C4EF9F86A}"/>
    <cellStyle name="£_CapexTot-Phased_OCT'13 4 2" xfId="22415" xr:uid="{CF751AB6-8077-498F-8146-B2FD27649E79}"/>
    <cellStyle name="£_CapexTot-Phased_OCT'13 5" xfId="22416" xr:uid="{0DE42493-30ED-4C23-93E7-758D940DD482}"/>
    <cellStyle name="£_CapexTot-Phased_P02 COSTS - New Format" xfId="5501" xr:uid="{EB0DCD2D-E14F-4E7E-B74B-DD48070AB952}"/>
    <cellStyle name="£_CapexTot-Phased_P02 COSTS - New Format 10" xfId="5502" xr:uid="{A009E9E0-359D-4BFA-8397-8ACFCF62F585}"/>
    <cellStyle name="£_CapexTot-Phased_P02 COSTS - New Format 10 2" xfId="22417" xr:uid="{5F1E6A4C-3CDE-4589-8CB7-24A0B7313FAC}"/>
    <cellStyle name="£_CapexTot-Phased_P02 COSTS - New Format 11" xfId="5503" xr:uid="{8F318833-CA73-423F-8D93-5F10E3021D3C}"/>
    <cellStyle name="£_CapexTot-Phased_P02 COSTS - New Format 11 2" xfId="22418" xr:uid="{76B08D81-1785-4BF8-9DB3-D3D4713191D7}"/>
    <cellStyle name="£_CapexTot-Phased_P02 COSTS - New Format 12" xfId="5504" xr:uid="{AF789A45-A560-48A5-A280-7549CEFC688E}"/>
    <cellStyle name="£_CapexTot-Phased_P02 COSTS - New Format 12 2" xfId="22419" xr:uid="{85B11C49-C278-4C33-9F13-8F4548E9A12E}"/>
    <cellStyle name="£_CapexTot-Phased_P02 COSTS - New Format 13" xfId="5505" xr:uid="{F39C4054-9168-4091-A09C-200D91B73A32}"/>
    <cellStyle name="£_CapexTot-Phased_P02 COSTS - New Format 13 2" xfId="22420" xr:uid="{C5DBD0DF-0C6B-45F3-9FF4-A957A9F9E6AD}"/>
    <cellStyle name="£_CapexTot-Phased_P02 COSTS - New Format 14" xfId="5506" xr:uid="{1EAF27D4-D583-473C-A1D1-F2D022FADD3A}"/>
    <cellStyle name="£_CapexTot-Phased_P02 COSTS - New Format 14 2" xfId="22421" xr:uid="{9E2AC503-462F-4B95-BFBF-E44F408348E9}"/>
    <cellStyle name="£_CapexTot-Phased_P02 COSTS - New Format 15" xfId="22422" xr:uid="{55D9A352-6587-4D32-95CA-AF48C411B02D}"/>
    <cellStyle name="£_CapexTot-Phased_P02 COSTS - New Format 16" xfId="22423" xr:uid="{EF872E42-50A0-4DE5-9919-10675CE303D8}"/>
    <cellStyle name="£_CapexTot-Phased_P02 COSTS - New Format 17" xfId="22424" xr:uid="{0E60145C-4C95-4054-8A1D-95F22DFCE87C}"/>
    <cellStyle name="£_CapexTot-Phased_P02 COSTS - New Format 2" xfId="5507" xr:uid="{CAA201F4-C6BD-4501-A10B-83888805A6CA}"/>
    <cellStyle name="£_CapexTot-Phased_P02 COSTS - New Format 2 2" xfId="5508" xr:uid="{75D0AA8B-3D1C-4634-9716-CA16BD231021}"/>
    <cellStyle name="£_CapexTot-Phased_P02 COSTS - New Format 2 2 2" xfId="22425" xr:uid="{0A142E87-7F73-4A80-87EF-95D86CF71354}"/>
    <cellStyle name="£_CapexTot-Phased_P02 COSTS - New Format 2 3" xfId="22426" xr:uid="{0DED1384-6764-4DBF-BCFB-1D7D0FF42125}"/>
    <cellStyle name="£_CapexTot-Phased_P02 COSTS - New Format 3" xfId="5509" xr:uid="{A455F5E8-2EFB-4B36-8F4A-66E06728975D}"/>
    <cellStyle name="£_CapexTot-Phased_P02 COSTS - New Format 3 2" xfId="22427" xr:uid="{EC96A496-17A9-4913-8563-63207B688719}"/>
    <cellStyle name="£_CapexTot-Phased_P02 COSTS - New Format 4" xfId="5510" xr:uid="{9A8F3086-6D9E-4B6A-8743-FC7F7FA17A11}"/>
    <cellStyle name="£_CapexTot-Phased_P02 COSTS - New Format 4 2" xfId="22428" xr:uid="{1D33F855-B0B3-43A0-B3A8-5DAA098E293E}"/>
    <cellStyle name="£_CapexTot-Phased_P02 COSTS - New Format 5" xfId="5511" xr:uid="{7AC78D12-23F3-4AD4-A858-9D0B2B972925}"/>
    <cellStyle name="£_CapexTot-Phased_P02 COSTS - New Format 5 2" xfId="22429" xr:uid="{3EB54EDA-C665-40B8-AD11-57D7DF50F2D5}"/>
    <cellStyle name="£_CapexTot-Phased_P02 COSTS - New Format 6" xfId="5512" xr:uid="{1034FBDD-364D-43FB-8FAA-4B4802D7A298}"/>
    <cellStyle name="£_CapexTot-Phased_P02 COSTS - New Format 6 2" xfId="22430" xr:uid="{C178970E-5D90-4038-8F55-A23B75F05426}"/>
    <cellStyle name="£_CapexTot-Phased_P02 COSTS - New Format 7" xfId="5513" xr:uid="{218310E0-7471-4BFF-86A3-B7D50D24DB15}"/>
    <cellStyle name="£_CapexTot-Phased_P02 COSTS - New Format 7 2" xfId="22431" xr:uid="{34C53B3A-D10A-4F00-9B35-4ECA560E5FEC}"/>
    <cellStyle name="£_CapexTot-Phased_P02 COSTS - New Format 8" xfId="5514" xr:uid="{C6FE3433-A56B-463E-B755-D0317E892AF5}"/>
    <cellStyle name="£_CapexTot-Phased_P02 COSTS - New Format 8 2" xfId="22432" xr:uid="{95A5CA7C-4251-422F-B7BF-3243E1AF4CD0}"/>
    <cellStyle name="£_CapexTot-Phased_P02 COSTS - New Format 9" xfId="5515" xr:uid="{B4081ACC-6A55-44A4-B825-6B1FAA1E5830}"/>
    <cellStyle name="£_CapexTot-Phased_P02 COSTS - New Format 9 2" xfId="22433" xr:uid="{84C5D6D7-CE01-4DED-BE26-826FF6539BD9}"/>
    <cellStyle name="£_CapexTot-Phased_P02 COSTS - New Format_OCT'13" xfId="5516" xr:uid="{88D9BE81-26EA-4988-AE97-C05EF2C2FC69}"/>
    <cellStyle name="£_CapexTot-Phased_P02 COSTS - New Format_OCT'13 2" xfId="5517" xr:uid="{6F49E45B-5D51-4134-8BED-DB648ED8269A}"/>
    <cellStyle name="£_CapexTot-Phased_P02 COSTS - New Format_OCT'13 2 2" xfId="22434" xr:uid="{01E63342-80DF-47BB-BD49-B3C91F23975E}"/>
    <cellStyle name="£_CapexTot-Phased_P02 COSTS - New Format_OCT'13 3" xfId="5518" xr:uid="{D76A8F88-A0D6-4976-AD74-2EB721C98F6E}"/>
    <cellStyle name="£_CapexTot-Phased_P02 COSTS - New Format_OCT'13 3 2" xfId="22435" xr:uid="{7A073CA7-E4EA-48E2-B3EA-F9D351337C43}"/>
    <cellStyle name="£_CapexTot-Phased_P02 COSTS - New Format_OCT'13 4" xfId="5519" xr:uid="{1C11DEA7-0889-4561-B9C6-F5FCCC722EBD}"/>
    <cellStyle name="£_CapexTot-Phased_P02 COSTS - New Format_OCT'13 4 2" xfId="22436" xr:uid="{3449FAFF-C973-41ED-ACF2-C1364108B7EF}"/>
    <cellStyle name="£_CapexTot-Phased_P02 COSTS - New Format_OCT'13 5" xfId="22437" xr:uid="{AC48EF0D-38C9-41D6-AFE8-2DCDAF60C594}"/>
    <cellStyle name="£_CapexTot-Phased_P02 COSTS - New Format_RECONCILE-ACCRUED-2013" xfId="5520" xr:uid="{E5572EFA-9849-4C2F-8C16-E1E8A7896FE4}"/>
    <cellStyle name="£_CapexTot-Phased_P02 COSTS - New Format_RECONCILE-ACCRUED-2013 2" xfId="5521" xr:uid="{684798CA-A215-4495-8D99-4DE2602E10F0}"/>
    <cellStyle name="£_CapexTot-Phased_P02 COSTS - New Format_RECONCILE-ACCRUED-2013 2 2" xfId="22438" xr:uid="{B4956674-378D-4002-B7F5-B27076383DD9}"/>
    <cellStyle name="£_CapexTot-Phased_P02 COSTS - New Format_RECONCILE-ACCRUED-2013 3" xfId="5522" xr:uid="{DAD1B9D9-1536-40C8-8940-B649FAABB5FA}"/>
    <cellStyle name="£_CapexTot-Phased_P02 COSTS - New Format_RECONCILE-ACCRUED-2013 3 2" xfId="22439" xr:uid="{D6EBDF0C-1C42-4B3E-9818-F622588A1D8D}"/>
    <cellStyle name="£_CapexTot-Phased_P02 COSTS - New Format_RECONCILE-ACCRUED-2013 4" xfId="5523" xr:uid="{0A849F26-81FF-428A-A9EC-DC8195ED080A}"/>
    <cellStyle name="£_CapexTot-Phased_P02 COSTS - New Format_RECONCILE-ACCRUED-2013 4 2" xfId="22440" xr:uid="{3228F1B4-BADA-4F94-B6E4-9E1B61A31ECD}"/>
    <cellStyle name="£_CapexTot-Phased_P02 COSTS - New Format_RECONCILE-ACCRUED-2013 5" xfId="22441" xr:uid="{ECE0138D-DE96-416B-8DCB-60DAEC1010DE}"/>
    <cellStyle name="£_CapexTot-Phased_P02 COSTS - New Format_RECONCILE-ACCRUED-2014" xfId="5524" xr:uid="{9A03FEA6-640A-4ACE-80AF-7D43CABCE0F5}"/>
    <cellStyle name="£_CapexTot-Phased_P02 COSTS - New Format_RECONCILE-ACCRUED-2014 2" xfId="5525" xr:uid="{B0082A94-966E-415F-B174-7C59E7DAB245}"/>
    <cellStyle name="£_CapexTot-Phased_P02 COSTS - New Format_RECONCILE-ACCRUED-2014 2 2" xfId="22442" xr:uid="{C7003AFA-B467-4C09-B2B5-92163A81E0BF}"/>
    <cellStyle name="£_CapexTot-Phased_P02 COSTS - New Format_RECONCILE-ACCRUED-2014 3" xfId="5526" xr:uid="{8E26E819-A4B5-4F0A-8492-DEC0704B8A43}"/>
    <cellStyle name="£_CapexTot-Phased_P02 COSTS - New Format_RECONCILE-ACCRUED-2014 3 2" xfId="22443" xr:uid="{9FE65E9E-0572-4A64-902E-B5EDA45AB0F9}"/>
    <cellStyle name="£_CapexTot-Phased_P02 COSTS - New Format_RECONCILE-ACCRUED-2014 4" xfId="5527" xr:uid="{4F06C1E6-4215-4189-9EE8-624E31B86D90}"/>
    <cellStyle name="£_CapexTot-Phased_P02 COSTS - New Format_RECONCILE-ACCRUED-2014 4 2" xfId="22444" xr:uid="{54C5CC5B-ACCA-46A0-A1E7-A61C03EFE693}"/>
    <cellStyle name="£_CapexTot-Phased_P02 COSTS - New Format_RECONCILE-ACCRUED-2014 5" xfId="22445" xr:uid="{7FEAD6E0-79F9-417B-A044-A4266CF2CE5A}"/>
    <cellStyle name="£_CapexTot-Phased_P02 COSTS - New Format_Summary Intnl Mkts" xfId="5528" xr:uid="{6C193C97-A4F6-4957-8DE6-6C28E16AB2E5}"/>
    <cellStyle name="£_CapexTot-Phased_P02 COSTS - New Format_Summary Intnl Mkts 2" xfId="22446" xr:uid="{FFEDA516-7EDB-41B4-9874-DE912691DEF6}"/>
    <cellStyle name="£_CapexTot-Phased_P02 Travel MIPxls" xfId="5529" xr:uid="{1C0C950E-4E27-426F-B639-916417925299}"/>
    <cellStyle name="£_CapexTot-Phased_P02 Travel MIPxls 2" xfId="22447" xr:uid="{03F0BBEB-BE89-49CD-BF02-74FEAE5F3975}"/>
    <cellStyle name="£_CapexTot-Phased_P02 YTD REGS" xfId="5530" xr:uid="{73F02E83-8D96-4FF0-8675-C82E2FF0EFFE}"/>
    <cellStyle name="£_CapexTot-Phased_P02 YTD REGS 2" xfId="22448" xr:uid="{99519065-550F-4B84-A99D-6744A05081E0}"/>
    <cellStyle name="£_CapexTot-Phased_P0209 Cashplan with commentaries" xfId="5531" xr:uid="{CE1DB678-4654-4903-A81A-F5617E98F39F}"/>
    <cellStyle name="£_CapexTot-Phased_P0209 Cashplan with commentaries 2" xfId="22449" xr:uid="{94F99C99-7B92-4F94-B3BF-67C5CDB25D37}"/>
    <cellStyle name="£_CapexTot-Phased_P0209 Dental Mgmt with commentaries" xfId="5532" xr:uid="{3F9B199C-3959-47DD-A146-51830EA9E987}"/>
    <cellStyle name="£_CapexTot-Phased_P0209 Dental Mgmt with commentaries 2" xfId="22450" xr:uid="{6EB13503-CA41-43DB-9B26-831595B5FA17}"/>
    <cellStyle name="£_CapexTot-Phased_P06 MIP 09" xfId="5533" xr:uid="{2C7C7917-4601-4772-AAD8-E314F28E87EA}"/>
    <cellStyle name="£_CapexTot-Phased_P06 MIP 09 2" xfId="22451" xr:uid="{9A0EBA2E-722C-4CED-976B-F3B8E45C9443}"/>
    <cellStyle name="£_CapexTot-Phased_P06 MIP 09_Australia F2 2010 template" xfId="5534" xr:uid="{5648F647-49DB-41B9-96D3-640BBEA31944}"/>
    <cellStyle name="£_CapexTot-Phased_P06 MIP 09_Australia F2 2010 template 2" xfId="22452" xr:uid="{DDCAA7AD-2D0A-4505-B138-B49058EBD03A}"/>
    <cellStyle name="£_CapexTot-Phased_P10 WD5 Flash MIP" xfId="5535" xr:uid="{CF06A516-558B-46D2-9FC8-34F4BFB1B8A5}"/>
    <cellStyle name="£_CapexTot-Phased_P10 WD5 Flash MIP 2" xfId="5536" xr:uid="{0FBCD4BC-ACAB-4FEB-9111-F306B8F92918}"/>
    <cellStyle name="£_CapexTot-Phased_P10 WD5 Flash MIP 2 2" xfId="22453" xr:uid="{A19C4C59-7F3D-4ECA-9B4D-F69429BC742E}"/>
    <cellStyle name="£_CapexTot-Phased_P10 WD5 Flash MIP 3" xfId="22454" xr:uid="{BBC1FEF3-1D4B-48A1-830B-3815AE219641}"/>
    <cellStyle name="£_CapexTot-Phased_P10 WD5 Flash MIP 4" xfId="22455" xr:uid="{436A4E71-2D44-4096-B17A-8D2A9BF5A092}"/>
    <cellStyle name="£_CapexTot-Phased_P10 WD5 Flash MIP 5" xfId="22456" xr:uid="{DAB86292-160D-42D3-ADE2-798A4CAD3572}"/>
    <cellStyle name="£_CapexTot-Phased_P10 WD5 Flash MIP_Australia" xfId="5537" xr:uid="{0AF4C9CC-A4D1-409E-9D1A-30C01A6D28A8}"/>
    <cellStyle name="£_CapexTot-Phased_P10 WD5 Flash MIP_Australia 2" xfId="22457" xr:uid="{77DB9612-225D-4C4B-B84F-B9D0ECBD65F9}"/>
    <cellStyle name="£_CapexTot-Phased_P10 WD5 Flash MIP_Australia F2 2010 template" xfId="5538" xr:uid="{D27473B4-FF4C-46DE-AD7A-D0FE851D5D8E}"/>
    <cellStyle name="£_CapexTot-Phased_P10 WD5 Flash MIP_Australia F2 2010 template 2" xfId="22458" xr:uid="{555687CA-3EEE-4CCD-AE48-8F3C6A6EB2FD}"/>
    <cellStyle name="£_CapexTot-Phased_P10 WD5 Flash MIP_IntMa Capex Report Oct10 PV" xfId="5539" xr:uid="{87E84E1D-F94B-4C8E-BFAA-66183B9DF7EC}"/>
    <cellStyle name="£_CapexTot-Phased_P10 WD5 Flash MIP_IntMa Capex Report Oct10 PV 2" xfId="22459" xr:uid="{9F272E9F-1822-44F1-80B0-A3F7517868EB}"/>
    <cellStyle name="£_CapexTot-Phased_P12 Mike Best Guess" xfId="5540" xr:uid="{17F74F91-FE2B-44A6-92DC-989A02426E14}"/>
    <cellStyle name="£_CapexTot-Phased_P12 Mike Best Guess 10" xfId="5541" xr:uid="{5F597937-328F-457E-8FCD-E192AFACF6A7}"/>
    <cellStyle name="£_CapexTot-Phased_P12 Mike Best Guess 10 2" xfId="22460" xr:uid="{64C10262-A0EE-4B97-9DA7-95A57A49E3DF}"/>
    <cellStyle name="£_CapexTot-Phased_P12 Mike Best Guess 11" xfId="5542" xr:uid="{36BACAE9-55B9-4032-9877-5E400A759D66}"/>
    <cellStyle name="£_CapexTot-Phased_P12 Mike Best Guess 11 2" xfId="22461" xr:uid="{D1E629A1-C0BF-425C-BF9E-9149626718E8}"/>
    <cellStyle name="£_CapexTot-Phased_P12 Mike Best Guess 12" xfId="5543" xr:uid="{F6A0C089-2E6A-4A2B-A3DE-3595B47B5294}"/>
    <cellStyle name="£_CapexTot-Phased_P12 Mike Best Guess 12 2" xfId="22462" xr:uid="{D101D18C-7580-411A-8DF8-D966C05B116F}"/>
    <cellStyle name="£_CapexTot-Phased_P12 Mike Best Guess 13" xfId="5544" xr:uid="{156A3659-2223-4AC7-9885-C244778508AD}"/>
    <cellStyle name="£_CapexTot-Phased_P12 Mike Best Guess 13 2" xfId="22463" xr:uid="{06905036-BD24-4095-A54C-02FDC8DC9E0C}"/>
    <cellStyle name="£_CapexTot-Phased_P12 Mike Best Guess 14" xfId="5545" xr:uid="{DDEF858E-486B-4FD0-9D17-060D9C90AF59}"/>
    <cellStyle name="£_CapexTot-Phased_P12 Mike Best Guess 14 2" xfId="22464" xr:uid="{7FD59718-8D2F-42F4-9FD8-60CE24D855AA}"/>
    <cellStyle name="£_CapexTot-Phased_P12 Mike Best Guess 15" xfId="22465" xr:uid="{394FBFDE-275B-475D-A5B0-84B904D46A61}"/>
    <cellStyle name="£_CapexTot-Phased_P12 Mike Best Guess 16" xfId="22466" xr:uid="{AF12DA9B-0875-4AF2-8725-40D7B8771761}"/>
    <cellStyle name="£_CapexTot-Phased_P12 Mike Best Guess 17" xfId="22467" xr:uid="{C63E6986-90B8-4D39-9014-4320863E93E9}"/>
    <cellStyle name="£_CapexTot-Phased_P12 Mike Best Guess 2" xfId="5546" xr:uid="{C37274E2-D661-4E31-843E-0B3C28D2DA62}"/>
    <cellStyle name="£_CapexTot-Phased_P12 Mike Best Guess 2 2" xfId="5547" xr:uid="{7F45AC2E-17EA-48D7-8841-B6D15436EE4A}"/>
    <cellStyle name="£_CapexTot-Phased_P12 Mike Best Guess 2 2 2" xfId="22468" xr:uid="{1866218B-8A79-4C2F-B453-9E7128EA5143}"/>
    <cellStyle name="£_CapexTot-Phased_P12 Mike Best Guess 2 3" xfId="22469" xr:uid="{E901C53E-6327-4D57-A006-AB5EC758F7E0}"/>
    <cellStyle name="£_CapexTot-Phased_P12 Mike Best Guess 3" xfId="5548" xr:uid="{90EFB17F-D13B-40E5-A1BC-EAC8EE1FAEBE}"/>
    <cellStyle name="£_CapexTot-Phased_P12 Mike Best Guess 3 2" xfId="22470" xr:uid="{6A98C6F8-E420-42CC-B2F8-423214DE66E9}"/>
    <cellStyle name="£_CapexTot-Phased_P12 Mike Best Guess 4" xfId="5549" xr:uid="{BD56FE97-B63E-4A63-8AA1-3F2FDA285041}"/>
    <cellStyle name="£_CapexTot-Phased_P12 Mike Best Guess 4 2" xfId="22471" xr:uid="{DCC3275B-04A1-48DB-999D-CFDBBF335AD9}"/>
    <cellStyle name="£_CapexTot-Phased_P12 Mike Best Guess 5" xfId="5550" xr:uid="{4D119628-B352-4C94-9FF6-51656246F020}"/>
    <cellStyle name="£_CapexTot-Phased_P12 Mike Best Guess 5 2" xfId="22472" xr:uid="{3C71426C-1906-4FBE-B853-87DEC14C63C6}"/>
    <cellStyle name="£_CapexTot-Phased_P12 Mike Best Guess 6" xfId="5551" xr:uid="{E799DD74-2D02-4259-BC0F-6DB772C1756A}"/>
    <cellStyle name="£_CapexTot-Phased_P12 Mike Best Guess 6 2" xfId="22473" xr:uid="{11799DB7-FF97-4299-98AE-D9C95BA2EAD2}"/>
    <cellStyle name="£_CapexTot-Phased_P12 Mike Best Guess 7" xfId="5552" xr:uid="{6E3EFDA2-C147-4938-8F10-E9F50226C49C}"/>
    <cellStyle name="£_CapexTot-Phased_P12 Mike Best Guess 7 2" xfId="22474" xr:uid="{E5255BBB-EF3A-4B27-880B-98048F31820D}"/>
    <cellStyle name="£_CapexTot-Phased_P12 Mike Best Guess 8" xfId="5553" xr:uid="{E2C24E40-85BA-4CFC-AE3D-54F2A11B3C32}"/>
    <cellStyle name="£_CapexTot-Phased_P12 Mike Best Guess 8 2" xfId="22475" xr:uid="{979D4C89-0FEB-41AB-81DB-565C45BD4EC0}"/>
    <cellStyle name="£_CapexTot-Phased_P12 Mike Best Guess 9" xfId="5554" xr:uid="{AA316935-393E-479B-A115-B794326FDD3F}"/>
    <cellStyle name="£_CapexTot-Phased_P12 Mike Best Guess 9 2" xfId="22476" xr:uid="{094D2BF7-273A-4E61-8A2F-FC88D0A29BF9}"/>
    <cellStyle name="£_CapexTot-Phased_P12 Mike Best Guess_OCT'13" xfId="5555" xr:uid="{AD8A2205-BA45-478D-BAFB-5D80A42AAA06}"/>
    <cellStyle name="£_CapexTot-Phased_P12 Mike Best Guess_OCT'13 2" xfId="5556" xr:uid="{FC303E9D-A659-4AD4-BE0E-79D64834E44D}"/>
    <cellStyle name="£_CapexTot-Phased_P12 Mike Best Guess_OCT'13 2 2" xfId="22477" xr:uid="{28AE8662-B63E-411D-87D3-76AB5AC7E057}"/>
    <cellStyle name="£_CapexTot-Phased_P12 Mike Best Guess_OCT'13 3" xfId="5557" xr:uid="{28268624-BB82-495B-80BC-3F740A732185}"/>
    <cellStyle name="£_CapexTot-Phased_P12 Mike Best Guess_OCT'13 3 2" xfId="22478" xr:uid="{CAAFD0E4-C73B-4469-947C-AD14F5270477}"/>
    <cellStyle name="£_CapexTot-Phased_P12 Mike Best Guess_OCT'13 4" xfId="5558" xr:uid="{E80E3B45-C17A-44A3-9C16-CA72471407B7}"/>
    <cellStyle name="£_CapexTot-Phased_P12 Mike Best Guess_OCT'13 4 2" xfId="22479" xr:uid="{15C5DF37-BB6F-4360-930D-7CDC1D8D451D}"/>
    <cellStyle name="£_CapexTot-Phased_P12 Mike Best Guess_OCT'13 5" xfId="22480" xr:uid="{A6B77F68-B6CF-4D98-A16E-C2FE093105D7}"/>
    <cellStyle name="£_CapexTot-Phased_P12 Mike Best Guess_RECONCILE-ACCRUED-2013" xfId="5559" xr:uid="{0AD83FCE-B7CC-4C68-A4FA-7F813066CBC6}"/>
    <cellStyle name="£_CapexTot-Phased_P12 Mike Best Guess_RECONCILE-ACCRUED-2013 2" xfId="5560" xr:uid="{773C68AA-6902-4AA5-B4E6-6D2566898A4F}"/>
    <cellStyle name="£_CapexTot-Phased_P12 Mike Best Guess_RECONCILE-ACCRUED-2013 2 2" xfId="22481" xr:uid="{2FCEF278-010A-4941-948E-B42D1829A5B9}"/>
    <cellStyle name="£_CapexTot-Phased_P12 Mike Best Guess_RECONCILE-ACCRUED-2013 3" xfId="5561" xr:uid="{8D47A465-9FC1-44B7-85CA-3B2217614E04}"/>
    <cellStyle name="£_CapexTot-Phased_P12 Mike Best Guess_RECONCILE-ACCRUED-2013 3 2" xfId="22482" xr:uid="{B1A9D365-6E0F-4D87-ADF0-C6037F66C4BC}"/>
    <cellStyle name="£_CapexTot-Phased_P12 Mike Best Guess_RECONCILE-ACCRUED-2013 4" xfId="5562" xr:uid="{1DA8C93B-2AD4-4BC2-A303-9D5BDDE77998}"/>
    <cellStyle name="£_CapexTot-Phased_P12 Mike Best Guess_RECONCILE-ACCRUED-2013 4 2" xfId="22483" xr:uid="{52531380-9751-466D-9955-0DF8FBCE9B2F}"/>
    <cellStyle name="£_CapexTot-Phased_P12 Mike Best Guess_RECONCILE-ACCRUED-2013 5" xfId="22484" xr:uid="{E2D5BCC4-8F2F-4DFA-869C-70C9210DE171}"/>
    <cellStyle name="£_CapexTot-Phased_P12 Mike Best Guess_RECONCILE-ACCRUED-2014" xfId="5563" xr:uid="{B6834BA5-A3B0-4798-A262-B133D0BBA097}"/>
    <cellStyle name="£_CapexTot-Phased_P12 Mike Best Guess_RECONCILE-ACCRUED-2014 2" xfId="5564" xr:uid="{BCE59672-DE2B-48CD-A08D-259C56BD3112}"/>
    <cellStyle name="£_CapexTot-Phased_P12 Mike Best Guess_RECONCILE-ACCRUED-2014 2 2" xfId="22485" xr:uid="{865C5FD8-C003-4FA8-A54B-B8E4039D09DF}"/>
    <cellStyle name="£_CapexTot-Phased_P12 Mike Best Guess_RECONCILE-ACCRUED-2014 3" xfId="5565" xr:uid="{57C3E95D-3C28-47F9-987B-F1F69CDB25F3}"/>
    <cellStyle name="£_CapexTot-Phased_P12 Mike Best Guess_RECONCILE-ACCRUED-2014 3 2" xfId="22486" xr:uid="{35EBFF2D-C048-4294-B3C7-46A07408D49B}"/>
    <cellStyle name="£_CapexTot-Phased_P12 Mike Best Guess_RECONCILE-ACCRUED-2014 4" xfId="5566" xr:uid="{791D0DC1-5232-476C-AFAB-5A6BB93AC352}"/>
    <cellStyle name="£_CapexTot-Phased_P12 Mike Best Guess_RECONCILE-ACCRUED-2014 4 2" xfId="22487" xr:uid="{23626CCD-B2D4-4D86-A664-2FA7780F4C54}"/>
    <cellStyle name="£_CapexTot-Phased_P12 Mike Best Guess_RECONCILE-ACCRUED-2014 5" xfId="22488" xr:uid="{2599767C-5D10-4AE5-9E93-799235AD9188}"/>
    <cellStyle name="£_CapexTot-Phased_P12 Mike Best Guess_Summary Intnl Mkts" xfId="5567" xr:uid="{ECC6E265-9D67-480E-B3F2-ADC6402373D7}"/>
    <cellStyle name="£_CapexTot-Phased_P12 Mike Best Guess_Summary Intnl Mkts 2" xfId="22489" xr:uid="{419FF4F6-4539-4B46-A18E-6872C004AE87}"/>
    <cellStyle name="£_CapexTot-Phased_PMI Dashboard - May" xfId="5568" xr:uid="{D7FD333B-FA0A-4933-AF56-BDAC5469BD85}"/>
    <cellStyle name="£_CapexTot-Phased_PMI Dashboard - May 2" xfId="22490" xr:uid="{395EB70C-D2DA-4691-ACB8-3FBD2E7CED70}"/>
    <cellStyle name="£_CapexTot-Phased_PMI Dashboard - May v2" xfId="5569" xr:uid="{B5D864D5-84E2-4D39-86C9-7F08C92A3605}"/>
    <cellStyle name="£_CapexTot-Phased_PMI Dashboard - May v2 2" xfId="22491" xr:uid="{7FA33C17-5DC0-435B-B8C3-4C708C7FCC40}"/>
    <cellStyle name="£_CapexTot-Phased_Q1 MET PACK PER MD" xfId="5570" xr:uid="{1A08133C-9BD8-4E23-A2BA-6E9723EC9BB1}"/>
    <cellStyle name="£_CapexTot-Phased_Q1 MET PACK PER MD 2" xfId="5571" xr:uid="{9C6D5397-58FB-4C48-B1A3-E6179A1F0B49}"/>
    <cellStyle name="£_CapexTot-Phased_Q1 MET PACK PER MD 2 2" xfId="22492" xr:uid="{7E3E05E8-CAEF-4C42-9F27-E3EBDB571C98}"/>
    <cellStyle name="£_CapexTot-Phased_Q1 MET PACK PER MD 3" xfId="22493" xr:uid="{2257BED6-0341-4138-BD1A-6EC3E7D578EA}"/>
    <cellStyle name="£_CapexTot-Phased_Q1 MET PACK PER MD 4" xfId="22494" xr:uid="{86479510-BA0B-4F26-81B5-A5AD88E6E811}"/>
    <cellStyle name="£_CapexTot-Phased_Q1 MET PACK PER MD 5" xfId="22495" xr:uid="{57F36CA5-B456-4D0B-A5B8-F4F89A866A03}"/>
    <cellStyle name="£_CapexTot-Phased_Q1 MET PACK PER MD_Australia" xfId="5572" xr:uid="{84844BBD-9AB2-421B-A5A1-2DE2A97A5FAD}"/>
    <cellStyle name="£_CapexTot-Phased_Q1 MET PACK PER MD_Australia 2" xfId="22496" xr:uid="{69F93E50-B944-4FFB-86DB-B7ACBCDB58E1}"/>
    <cellStyle name="£_CapexTot-Phased_Q1 MET PACK PER MD_Australia F2 2010 template" xfId="5573" xr:uid="{CC6C1ACD-F256-493D-BC99-9B28DD913AE9}"/>
    <cellStyle name="£_CapexTot-Phased_Q1 MET PACK PER MD_Australia F2 2010 template 2" xfId="22497" xr:uid="{71DC293B-49FB-4802-909A-718844D61B67}"/>
    <cellStyle name="£_CapexTot-Phased_Q1 MET PACK PER MD_IntMa Capex Report Oct10 PV" xfId="5574" xr:uid="{92E4C733-91BB-4BCE-9C27-D3FA07059F53}"/>
    <cellStyle name="£_CapexTot-Phased_Q1 MET PACK PER MD_IntMa Capex Report Oct10 PV 2" xfId="22498" xr:uid="{1AF978F7-BDD4-4979-BFF0-A1D109E6ABC4}"/>
    <cellStyle name="£_CapexTot-Phased_Q2 MET" xfId="5575" xr:uid="{16A8922F-A99B-4173-9D3C-CABD53F169E3}"/>
    <cellStyle name="£_CapexTot-Phased_Q2 MET 10" xfId="5576" xr:uid="{ADECB3B9-C2E3-4552-BFA5-A8B9B64CE93C}"/>
    <cellStyle name="£_CapexTot-Phased_Q2 MET 10 2" xfId="22499" xr:uid="{9A60C537-7503-4372-A6AD-4099E3135B0B}"/>
    <cellStyle name="£_CapexTot-Phased_Q2 MET 11" xfId="5577" xr:uid="{3B0F6B56-E9AD-4846-8C88-9CB9179C7155}"/>
    <cellStyle name="£_CapexTot-Phased_Q2 MET 11 2" xfId="22500" xr:uid="{1E7F9C0C-8595-4720-9386-8365C6A09E8F}"/>
    <cellStyle name="£_CapexTot-Phased_Q2 MET 12" xfId="5578" xr:uid="{BC8F817A-F3EA-49AA-B071-5F3CAEF62A9A}"/>
    <cellStyle name="£_CapexTot-Phased_Q2 MET 12 2" xfId="22501" xr:uid="{61138646-C0C7-4FBC-886A-D17F71D34C47}"/>
    <cellStyle name="£_CapexTot-Phased_Q2 MET 13" xfId="5579" xr:uid="{ACD76DC6-601D-40D9-9110-0DB3AF198F7B}"/>
    <cellStyle name="£_CapexTot-Phased_Q2 MET 13 2" xfId="22502" xr:uid="{BB64DD11-BBC4-4DCD-BAB8-B514EF3B7754}"/>
    <cellStyle name="£_CapexTot-Phased_Q2 MET 14" xfId="5580" xr:uid="{B6A37238-16CD-4046-8A25-83929FE609E2}"/>
    <cellStyle name="£_CapexTot-Phased_Q2 MET 14 2" xfId="22503" xr:uid="{1B051B63-0776-45B1-A78A-67FF38DC9C0B}"/>
    <cellStyle name="£_CapexTot-Phased_Q2 MET 15" xfId="22504" xr:uid="{876301B2-8AEC-40E5-9B5D-37DB810B426A}"/>
    <cellStyle name="£_CapexTot-Phased_Q2 MET 16" xfId="22505" xr:uid="{E441B8D2-69C9-4010-AAAC-03C27C06ED3A}"/>
    <cellStyle name="£_CapexTot-Phased_Q2 MET 17" xfId="22506" xr:uid="{DCD9873E-7328-4D9A-9B9A-833E29A383A6}"/>
    <cellStyle name="£_CapexTot-Phased_Q2 MET 2" xfId="5581" xr:uid="{8B3C0882-D3BF-4471-A348-13840B93F5DE}"/>
    <cellStyle name="£_CapexTot-Phased_Q2 MET 2 2" xfId="5582" xr:uid="{E7488776-527F-4B9C-8171-CA26E7A0A55A}"/>
    <cellStyle name="£_CapexTot-Phased_Q2 MET 2 2 2" xfId="22507" xr:uid="{4EEA6AC0-402F-4B13-AAAA-3DCEB8A833E7}"/>
    <cellStyle name="£_CapexTot-Phased_Q2 MET 2 3" xfId="22508" xr:uid="{C0F4F8F6-7435-4A5D-AB9F-9CBF62E68F2A}"/>
    <cellStyle name="£_CapexTot-Phased_Q2 MET 3" xfId="5583" xr:uid="{D305BA72-0BF4-441C-A9F5-A54049C365AD}"/>
    <cellStyle name="£_CapexTot-Phased_Q2 MET 3 2" xfId="22509" xr:uid="{2F94557A-4A38-4425-A64E-297B06AB8983}"/>
    <cellStyle name="£_CapexTot-Phased_Q2 MET 4" xfId="5584" xr:uid="{BF584BF3-FAEE-407F-9628-558670780A04}"/>
    <cellStyle name="£_CapexTot-Phased_Q2 MET 4 2" xfId="22510" xr:uid="{36FB18E9-F19F-4C46-9A10-847206CCB335}"/>
    <cellStyle name="£_CapexTot-Phased_Q2 MET 5" xfId="5585" xr:uid="{C2059CE8-2E55-49F4-9981-DBF42086DAD8}"/>
    <cellStyle name="£_CapexTot-Phased_Q2 MET 5 2" xfId="22511" xr:uid="{414829C4-2E89-4B95-87BB-F2C781AA8539}"/>
    <cellStyle name="£_CapexTot-Phased_Q2 MET 6" xfId="5586" xr:uid="{F084DFA6-CA07-4DF4-8DF6-BB969DAD4E84}"/>
    <cellStyle name="£_CapexTot-Phased_Q2 MET 6 2" xfId="22512" xr:uid="{E2869903-7D02-414D-A025-509A34CE39D8}"/>
    <cellStyle name="£_CapexTot-Phased_Q2 MET 7" xfId="5587" xr:uid="{F4EE14AF-8C04-47E3-8CEA-5864342DB467}"/>
    <cellStyle name="£_CapexTot-Phased_Q2 MET 7 2" xfId="22513" xr:uid="{84E6D040-03E8-4B37-99DA-BCBA3165F7EE}"/>
    <cellStyle name="£_CapexTot-Phased_Q2 MET 8" xfId="5588" xr:uid="{1F414AFE-B0D0-4194-9891-1500F1E1EA02}"/>
    <cellStyle name="£_CapexTot-Phased_Q2 MET 8 2" xfId="22514" xr:uid="{CEC87064-96A2-4F8D-BA73-AE51143E6F48}"/>
    <cellStyle name="£_CapexTot-Phased_Q2 MET 9" xfId="5589" xr:uid="{B3E7FB27-8E4D-44A3-9302-95A59372217C}"/>
    <cellStyle name="£_CapexTot-Phased_Q2 MET 9 2" xfId="22515" xr:uid="{A25D35BF-15C2-4F69-B1A5-B85695326DF9}"/>
    <cellStyle name="£_CapexTot-Phased_Q2 MET_1. UKM" xfId="5590" xr:uid="{69E1B89B-8F9D-421D-960E-62771C4AA3A9}"/>
    <cellStyle name="£_CapexTot-Phased_Q2 MET_1. UKM 2" xfId="22516" xr:uid="{ABC07C64-1E49-43F9-A643-00E2F79138B8}"/>
    <cellStyle name="£_CapexTot-Phased_Q2 MET_BU Capex template - Australia" xfId="5591" xr:uid="{D7F42832-76D9-468E-97FC-39C32B2518F0}"/>
    <cellStyle name="£_CapexTot-Phased_Q2 MET_BU Capex template - Australia 2" xfId="22517" xr:uid="{12E14ECC-60D5-4B5F-9EAF-5DB1F81FD84F}"/>
    <cellStyle name="£_CapexTot-Phased_Q2 MET_BU Capex template - Bupa Int" xfId="5592" xr:uid="{F1B87504-5AEC-4D94-8A26-2FAC27366A58}"/>
    <cellStyle name="£_CapexTot-Phased_Q2 MET_BU Capex template - Bupa Int 2" xfId="22518" xr:uid="{849632E5-BFB5-406A-8151-44B1D96B53D7}"/>
    <cellStyle name="£_CapexTot-Phased_Q2 MET_BU Capex template - Latam" xfId="5593" xr:uid="{F830A15D-7861-4240-913A-0256605D6563}"/>
    <cellStyle name="£_CapexTot-Phased_Q2 MET_BU Capex template - Latam 2" xfId="22519" xr:uid="{977D8447-E121-4584-AD0C-C1A29C90F325}"/>
    <cellStyle name="£_CapexTot-Phased_Q2 MET_Capex - December 2010 CServ" xfId="5594" xr:uid="{C9B8D677-CB7A-46CC-A0CA-674141897442}"/>
    <cellStyle name="£_CapexTot-Phased_Q2 MET_Capex - December 2010 CServ 2" xfId="22520" xr:uid="{55233029-0E66-428F-92AC-D895093F66EF}"/>
    <cellStyle name="£_CapexTot-Phased_Q2 MET_Costs" xfId="5595" xr:uid="{8EF551DF-3869-4C08-BC3D-16D3964F23DB}"/>
    <cellStyle name="£_CapexTot-Phased_Q2 MET_Costs 2" xfId="22521" xr:uid="{FFB93F7C-4739-4B7D-9A72-E8CC7568F29C}"/>
    <cellStyle name="£_CapexTot-Phased_Q2 MET_Divisional Capex template - Int Markets" xfId="5596" xr:uid="{8B538BA3-F90C-428C-8DD6-7583CEC3EAC6}"/>
    <cellStyle name="£_CapexTot-Phased_Q2 MET_Divisional Capex template - Int Markets 2" xfId="22522" xr:uid="{80D67C63-C5F1-4F53-8DE4-8710602BD422}"/>
    <cellStyle name="£_CapexTot-Phased_Q2 MET_Jeff page" xfId="5597" xr:uid="{DA9A6BB8-7B6E-4440-A93E-B81CF00C562F}"/>
    <cellStyle name="£_CapexTot-Phased_Q2 MET_Jeff page 10" xfId="5598" xr:uid="{942CA675-8F19-4C62-B98F-8A31F76E0B2B}"/>
    <cellStyle name="£_CapexTot-Phased_Q2 MET_Jeff page 10 2" xfId="22523" xr:uid="{D2092489-00A1-48D9-A584-6664D4662E4A}"/>
    <cellStyle name="£_CapexTot-Phased_Q2 MET_Jeff page 11" xfId="5599" xr:uid="{7BB240DA-B9E7-43C5-BB9D-4E4E927D0857}"/>
    <cellStyle name="£_CapexTot-Phased_Q2 MET_Jeff page 11 2" xfId="22524" xr:uid="{0E1AFD7B-473C-461A-AB41-E9F3BDC2316D}"/>
    <cellStyle name="£_CapexTot-Phased_Q2 MET_Jeff page 12" xfId="5600" xr:uid="{52C716D0-0F5B-4EAD-926C-46DF251337B8}"/>
    <cellStyle name="£_CapexTot-Phased_Q2 MET_Jeff page 12 2" xfId="22525" xr:uid="{DECFEF93-A34A-4D74-BC46-610EF36682CD}"/>
    <cellStyle name="£_CapexTot-Phased_Q2 MET_Jeff page 13" xfId="5601" xr:uid="{1D99A98C-E398-4C51-9A08-92A0948034F2}"/>
    <cellStyle name="£_CapexTot-Phased_Q2 MET_Jeff page 13 2" xfId="22526" xr:uid="{379E941D-93E2-4A0B-8A4A-6B234BA465A7}"/>
    <cellStyle name="£_CapexTot-Phased_Q2 MET_Jeff page 14" xfId="5602" xr:uid="{07BF51EA-13B3-4752-BF89-2478BDE15870}"/>
    <cellStyle name="£_CapexTot-Phased_Q2 MET_Jeff page 14 2" xfId="22527" xr:uid="{6347ABD8-AABE-45F8-A912-F8CF22CDCD94}"/>
    <cellStyle name="£_CapexTot-Phased_Q2 MET_Jeff page 15" xfId="22528" xr:uid="{95EBB15A-BFF6-47E4-870C-FE090341C61E}"/>
    <cellStyle name="£_CapexTot-Phased_Q2 MET_Jeff page 16" xfId="22529" xr:uid="{36C47D30-B5C1-448D-B763-BC7D4415EEBE}"/>
    <cellStyle name="£_CapexTot-Phased_Q2 MET_Jeff page 17" xfId="22530" xr:uid="{B89EEFE2-4A0D-4A8D-B9E4-CF7534077319}"/>
    <cellStyle name="£_CapexTot-Phased_Q2 MET_Jeff page 2" xfId="5603" xr:uid="{CF8ECCBB-8CB5-4ABC-9B55-3ADE36B94AC6}"/>
    <cellStyle name="£_CapexTot-Phased_Q2 MET_Jeff page 2 2" xfId="5604" xr:uid="{E0489D13-D721-4A56-8170-E2C1A1ED3CA9}"/>
    <cellStyle name="£_CapexTot-Phased_Q2 MET_Jeff page 2 2 2" xfId="22531" xr:uid="{0C05145E-2163-435E-863D-884A38CF03E5}"/>
    <cellStyle name="£_CapexTot-Phased_Q2 MET_Jeff page 2 3" xfId="22532" xr:uid="{7E272A34-6506-4CCE-8424-D3F0A8F2472A}"/>
    <cellStyle name="£_CapexTot-Phased_Q2 MET_Jeff page 3" xfId="5605" xr:uid="{48DC2861-9B5D-42E7-B713-DCC8109BD12A}"/>
    <cellStyle name="£_CapexTot-Phased_Q2 MET_Jeff page 3 2" xfId="22533" xr:uid="{0EA86E26-FA86-4816-9027-AA8E5666CE51}"/>
    <cellStyle name="£_CapexTot-Phased_Q2 MET_Jeff page 4" xfId="5606" xr:uid="{249B1AB5-56D7-4D87-8B59-262EB0B38CF3}"/>
    <cellStyle name="£_CapexTot-Phased_Q2 MET_Jeff page 4 2" xfId="22534" xr:uid="{CD41D2C2-BFF5-4FB5-A153-5BF153351769}"/>
    <cellStyle name="£_CapexTot-Phased_Q2 MET_Jeff page 5" xfId="5607" xr:uid="{705F812E-B293-48F9-8260-FDB3B213F272}"/>
    <cellStyle name="£_CapexTot-Phased_Q2 MET_Jeff page 5 2" xfId="22535" xr:uid="{5FAAA189-19F9-4BD2-9B5E-327805511701}"/>
    <cellStyle name="£_CapexTot-Phased_Q2 MET_Jeff page 6" xfId="5608" xr:uid="{DDB34439-5B4C-4894-A159-CB10BBE36A4F}"/>
    <cellStyle name="£_CapexTot-Phased_Q2 MET_Jeff page 6 2" xfId="22536" xr:uid="{31F95678-0119-4678-B5D6-552C79CBF3C3}"/>
    <cellStyle name="£_CapexTot-Phased_Q2 MET_Jeff page 7" xfId="5609" xr:uid="{14FEFA8B-2E05-4B21-A1D6-3CBB55249FB5}"/>
    <cellStyle name="£_CapexTot-Phased_Q2 MET_Jeff page 7 2" xfId="22537" xr:uid="{E2FBC8A1-F24E-4292-8085-F1491BE167EC}"/>
    <cellStyle name="£_CapexTot-Phased_Q2 MET_Jeff page 8" xfId="5610" xr:uid="{278A6291-BC7E-4158-87D4-3CA7224524D9}"/>
    <cellStyle name="£_CapexTot-Phased_Q2 MET_Jeff page 8 2" xfId="22538" xr:uid="{B577CB3F-D1F9-43C0-A6D7-57F38255F623}"/>
    <cellStyle name="£_CapexTot-Phased_Q2 MET_Jeff page 9" xfId="5611" xr:uid="{2B00827B-07D9-4CBC-B04F-C8D7F3E7C504}"/>
    <cellStyle name="£_CapexTot-Phased_Q2 MET_Jeff page 9 2" xfId="22539" xr:uid="{AE7407FB-ECD2-4B2B-8F1A-BC4AA73E212C}"/>
    <cellStyle name="£_CapexTot-Phased_Q2 MET_Jeff page_OCT'13" xfId="5612" xr:uid="{D62629CD-9800-497E-900F-6E7CE6E799BE}"/>
    <cellStyle name="£_CapexTot-Phased_Q2 MET_Jeff page_OCT'13 2" xfId="5613" xr:uid="{CDB9D7E9-E0EF-4C29-979A-A81F4471F2A1}"/>
    <cellStyle name="£_CapexTot-Phased_Q2 MET_Jeff page_OCT'13 2 2" xfId="22540" xr:uid="{CC38940B-A735-469D-9BC0-61708A9023A2}"/>
    <cellStyle name="£_CapexTot-Phased_Q2 MET_Jeff page_OCT'13 3" xfId="5614" xr:uid="{CC4BDAC7-7DAB-459E-8B7D-1CFEF9DBC082}"/>
    <cellStyle name="£_CapexTot-Phased_Q2 MET_Jeff page_OCT'13 3 2" xfId="22541" xr:uid="{F9B92E5F-9BEE-4496-84C5-A19BF7640439}"/>
    <cellStyle name="£_CapexTot-Phased_Q2 MET_Jeff page_OCT'13 4" xfId="5615" xr:uid="{544DC6D4-A45F-40E8-8818-D8D366B94489}"/>
    <cellStyle name="£_CapexTot-Phased_Q2 MET_Jeff page_OCT'13 4 2" xfId="22542" xr:uid="{E784E565-888F-4ABB-AFB1-F12DE187242F}"/>
    <cellStyle name="£_CapexTot-Phased_Q2 MET_Jeff page_OCT'13 5" xfId="22543" xr:uid="{262280AB-3FAC-479A-BD99-A2245AF5F899}"/>
    <cellStyle name="£_CapexTot-Phased_Q2 MET_Jeff page_RECONCILE-ACCRUED-2013" xfId="5616" xr:uid="{C2917921-8C7D-4AF2-958B-4E0F7D56B602}"/>
    <cellStyle name="£_CapexTot-Phased_Q2 MET_Jeff page_RECONCILE-ACCRUED-2013 2" xfId="5617" xr:uid="{F0251AD2-4251-495F-977D-A529AFE2040E}"/>
    <cellStyle name="£_CapexTot-Phased_Q2 MET_Jeff page_RECONCILE-ACCRUED-2013 2 2" xfId="22544" xr:uid="{3B12F1EB-191C-4525-B262-0A501C289E35}"/>
    <cellStyle name="£_CapexTot-Phased_Q2 MET_Jeff page_RECONCILE-ACCRUED-2013 3" xfId="5618" xr:uid="{3E28BD00-B2B4-4D02-98F9-873857244DF4}"/>
    <cellStyle name="£_CapexTot-Phased_Q2 MET_Jeff page_RECONCILE-ACCRUED-2013 3 2" xfId="22545" xr:uid="{7E61FF32-6D0B-411B-85F8-7FC35E4AD46C}"/>
    <cellStyle name="£_CapexTot-Phased_Q2 MET_Jeff page_RECONCILE-ACCRUED-2013 4" xfId="5619" xr:uid="{2134EEFA-BA73-4EA4-966B-1EF5D0774486}"/>
    <cellStyle name="£_CapexTot-Phased_Q2 MET_Jeff page_RECONCILE-ACCRUED-2013 4 2" xfId="22546" xr:uid="{895F8EB4-2B26-4AC9-A35B-C6E6B8386E2D}"/>
    <cellStyle name="£_CapexTot-Phased_Q2 MET_Jeff page_RECONCILE-ACCRUED-2013 5" xfId="22547" xr:uid="{22D2DE34-CF07-43A4-9812-087B9558193D}"/>
    <cellStyle name="£_CapexTot-Phased_Q2 MET_Jeff page_RECONCILE-ACCRUED-2014" xfId="5620" xr:uid="{51386287-4155-4ACA-8FF4-BDE94A42BC61}"/>
    <cellStyle name="£_CapexTot-Phased_Q2 MET_Jeff page_RECONCILE-ACCRUED-2014 2" xfId="5621" xr:uid="{48580B31-D1D3-4DA8-9AE2-8FB93A69691C}"/>
    <cellStyle name="£_CapexTot-Phased_Q2 MET_Jeff page_RECONCILE-ACCRUED-2014 2 2" xfId="22548" xr:uid="{A19A95A9-4D34-477D-B542-4FBB6CDF9BE6}"/>
    <cellStyle name="£_CapexTot-Phased_Q2 MET_Jeff page_RECONCILE-ACCRUED-2014 3" xfId="5622" xr:uid="{6C90FE34-B5FC-4481-8BD3-1DC012767F2D}"/>
    <cellStyle name="£_CapexTot-Phased_Q2 MET_Jeff page_RECONCILE-ACCRUED-2014 3 2" xfId="22549" xr:uid="{80237466-B0C1-440B-991E-D6C62C1AABD9}"/>
    <cellStyle name="£_CapexTot-Phased_Q2 MET_Jeff page_RECONCILE-ACCRUED-2014 4" xfId="5623" xr:uid="{18865256-3F5D-4576-B409-C521F66DE3B7}"/>
    <cellStyle name="£_CapexTot-Phased_Q2 MET_Jeff page_RECONCILE-ACCRUED-2014 4 2" xfId="22550" xr:uid="{E3C6852D-9537-42F0-A80E-50E1A3416673}"/>
    <cellStyle name="£_CapexTot-Phased_Q2 MET_Jeff page_RECONCILE-ACCRUED-2014 5" xfId="22551" xr:uid="{97C4727F-2B68-480C-A97F-CEC0303C2A70}"/>
    <cellStyle name="£_CapexTot-Phased_Q2 MET_OCT'13" xfId="5624" xr:uid="{D39CEE66-EB46-4C37-AA80-F16F649CF5D0}"/>
    <cellStyle name="£_CapexTot-Phased_Q2 MET_OCT'13 2" xfId="5625" xr:uid="{ECAB7401-D225-4EBD-8C40-65ABCA266092}"/>
    <cellStyle name="£_CapexTot-Phased_Q2 MET_OCT'13 2 2" xfId="22552" xr:uid="{F325FD7F-A36F-4320-B91C-3C7E2022477D}"/>
    <cellStyle name="£_CapexTot-Phased_Q2 MET_OCT'13 3" xfId="5626" xr:uid="{F2ACD9EA-8E88-4ADE-A202-15861A617FFC}"/>
    <cellStyle name="£_CapexTot-Phased_Q2 MET_OCT'13 3 2" xfId="22553" xr:uid="{7314BE20-A48A-439C-B9F9-824AA866BC3A}"/>
    <cellStyle name="£_CapexTot-Phased_Q2 MET_OCT'13 4" xfId="5627" xr:uid="{DFC8A4D1-A062-4A70-8B92-FE0623A31D40}"/>
    <cellStyle name="£_CapexTot-Phased_Q2 MET_OCT'13 4 2" xfId="22554" xr:uid="{100443ED-A30F-4B26-B810-00F8EF41F176}"/>
    <cellStyle name="£_CapexTot-Phased_Q2 MET_OCT'13 5" xfId="22555" xr:uid="{EFC5CAB1-18AF-4E83-8556-1C5E0FC95DEB}"/>
    <cellStyle name="£_CapexTot-Phased_Q2 MET_P06 MIP 09" xfId="5628" xr:uid="{9E8F579A-715C-4F52-9212-B39915C15628}"/>
    <cellStyle name="£_CapexTot-Phased_Q2 MET_P06 MIP 09 2" xfId="22556" xr:uid="{81D4D7B0-8D15-42C1-9237-D27688B89162}"/>
    <cellStyle name="£_CapexTot-Phased_Q2 MET_RECONCILE-ACCRUED-2013" xfId="5629" xr:uid="{2211CC5E-8102-4E02-BDE5-5F29DBB67433}"/>
    <cellStyle name="£_CapexTot-Phased_Q2 MET_RECONCILE-ACCRUED-2013 2" xfId="5630" xr:uid="{0727FE43-9FFB-4559-B2C8-19E94D753CA4}"/>
    <cellStyle name="£_CapexTot-Phased_Q2 MET_RECONCILE-ACCRUED-2013 2 2" xfId="22557" xr:uid="{156812B6-4FD7-4A14-8E32-7F5CCAE62807}"/>
    <cellStyle name="£_CapexTot-Phased_Q2 MET_RECONCILE-ACCRUED-2013 3" xfId="5631" xr:uid="{1C04E0AB-B7E6-4D36-AE8D-DE995600311C}"/>
    <cellStyle name="£_CapexTot-Phased_Q2 MET_RECONCILE-ACCRUED-2013 3 2" xfId="22558" xr:uid="{3BA98D6B-1ECA-416C-96DC-14F7AE26D1FD}"/>
    <cellStyle name="£_CapexTot-Phased_Q2 MET_RECONCILE-ACCRUED-2013 4" xfId="5632" xr:uid="{B34C9CA2-1781-4441-ABDB-279ED4AD9AB7}"/>
    <cellStyle name="£_CapexTot-Phased_Q2 MET_RECONCILE-ACCRUED-2013 4 2" xfId="22559" xr:uid="{C859BEEF-5A16-4595-93EF-1A3872FA4DF3}"/>
    <cellStyle name="£_CapexTot-Phased_Q2 MET_RECONCILE-ACCRUED-2013 5" xfId="22560" xr:uid="{FC44DBCA-D8CA-428C-B744-96539F82AB14}"/>
    <cellStyle name="£_CapexTot-Phased_Q2 MET_RECONCILE-ACCRUED-2014" xfId="5633" xr:uid="{9E53F5CD-A638-43AA-8389-2F48BE60DD9A}"/>
    <cellStyle name="£_CapexTot-Phased_Q2 MET_RECONCILE-ACCRUED-2014 2" xfId="5634" xr:uid="{7C97FC64-F9AE-4C79-9B1D-6336D6B544DB}"/>
    <cellStyle name="£_CapexTot-Phased_Q2 MET_RECONCILE-ACCRUED-2014 2 2" xfId="22561" xr:uid="{0326435C-312C-49AF-9A0B-C86BA35C5445}"/>
    <cellStyle name="£_CapexTot-Phased_Q2 MET_RECONCILE-ACCRUED-2014 3" xfId="5635" xr:uid="{E7AE78BC-1D4C-45D4-BF9A-0B63D861E447}"/>
    <cellStyle name="£_CapexTot-Phased_Q2 MET_RECONCILE-ACCRUED-2014 3 2" xfId="22562" xr:uid="{8051248A-C6BC-4B92-94AC-A764BEDADF2F}"/>
    <cellStyle name="£_CapexTot-Phased_Q2 MET_RECONCILE-ACCRUED-2014 4" xfId="5636" xr:uid="{A3F78C91-0400-4F28-9707-7386533E2B26}"/>
    <cellStyle name="£_CapexTot-Phased_Q2 MET_RECONCILE-ACCRUED-2014 4 2" xfId="22563" xr:uid="{EC25439F-BDCB-4F65-800D-FECC749CE34A}"/>
    <cellStyle name="£_CapexTot-Phased_Q2 MET_RECONCILE-ACCRUED-2014 5" xfId="22564" xr:uid="{8E954A08-1975-4A99-BCDB-7FEC3169CC11}"/>
    <cellStyle name="£_CapexTot-Phased_Q2 MET_Summary Intnl Mkts" xfId="5637" xr:uid="{F1BDEC03-5824-4344-9DC8-F66ABB99B059}"/>
    <cellStyle name="£_CapexTot-Phased_Q2 MET_Summary Intnl Mkts 2" xfId="22565" xr:uid="{DA1690E5-C129-458E-853A-0460E4A58C7B}"/>
    <cellStyle name="£_CapexTot-Phased_Q2 MET_UKM &amp; UKNA Central Costs-0906-Received" xfId="5638" xr:uid="{9AED220B-2425-47A8-82EA-934DD005033D}"/>
    <cellStyle name="£_CapexTot-Phased_Q2 MET_UKM &amp; UKNA Central Costs-0906-Received 2" xfId="22566" xr:uid="{23ABADB2-0772-43CA-AFE5-CA3E16573F1B}"/>
    <cellStyle name="£_CapexTot-Phased_Q3 MET" xfId="5639" xr:uid="{ED2660BF-7965-4D36-B693-114AF31F36F2}"/>
    <cellStyle name="£_CapexTot-Phased_Q3 MET 2" xfId="5640" xr:uid="{992AC616-721B-4661-A368-36B498548424}"/>
    <cellStyle name="£_CapexTot-Phased_Q3 MET 2 2" xfId="22567" xr:uid="{9D72B162-452E-40F0-9C92-92F363E9D716}"/>
    <cellStyle name="£_CapexTot-Phased_Q3 MET 3" xfId="22568" xr:uid="{61C66DCE-DFDB-4E7A-BE7F-1163E1050111}"/>
    <cellStyle name="£_CapexTot-Phased_Q3 MET 4" xfId="22569" xr:uid="{801D1E9C-0DEC-40FF-ACE9-2F4404F072B9}"/>
    <cellStyle name="£_CapexTot-Phased_Q3 MET 5" xfId="22570" xr:uid="{223788AE-464C-4E10-A6D5-775D744C39A6}"/>
    <cellStyle name="£_CapexTot-Phased_Q3 MET PACK" xfId="5641" xr:uid="{BC1B08E7-26DA-40CA-BD95-0A71A064DF22}"/>
    <cellStyle name="£_CapexTot-Phased_Q3 MET PACK 2" xfId="5642" xr:uid="{58FB66F6-2895-42A5-A8B9-3913DF1EFD8C}"/>
    <cellStyle name="£_CapexTot-Phased_Q3 MET PACK 2 2" xfId="22571" xr:uid="{B4EF991E-6E5E-4A06-89EA-826AD704B69D}"/>
    <cellStyle name="£_CapexTot-Phased_Q3 MET PACK 3" xfId="22572" xr:uid="{D25D6C21-DA83-4450-952C-74D3601B8061}"/>
    <cellStyle name="£_CapexTot-Phased_Q3 MET PACK 4" xfId="22573" xr:uid="{9EDD2C90-F877-4A8A-B295-89130FA39B88}"/>
    <cellStyle name="£_CapexTot-Phased_Q3 MET PACK 5" xfId="22574" xr:uid="{56177D80-2025-47B9-BE43-C6FBB1BC11C5}"/>
    <cellStyle name="£_CapexTot-Phased_Q3 MET PACK_Australia" xfId="5643" xr:uid="{646CCEE1-806B-48D4-AFC9-8F7032012058}"/>
    <cellStyle name="£_CapexTot-Phased_Q3 MET PACK_Australia 2" xfId="22575" xr:uid="{B0C4B96A-9335-4E23-8223-DAE3AC721B9E}"/>
    <cellStyle name="£_CapexTot-Phased_Q3 MET PACK_Australia F2 2010 template" xfId="5644" xr:uid="{FAAC281E-7DFB-4D00-B676-3534995C4306}"/>
    <cellStyle name="£_CapexTot-Phased_Q3 MET PACK_Australia F2 2010 template 2" xfId="22576" xr:uid="{A40AFFC6-4B00-4FC4-98DD-C16E41FF9199}"/>
    <cellStyle name="£_CapexTot-Phased_Q3 MET PACK_IntMa Capex Report Oct10 PV" xfId="5645" xr:uid="{2635275B-7A30-4652-9904-73F78E85CD59}"/>
    <cellStyle name="£_CapexTot-Phased_Q3 MET PACK_IntMa Capex Report Oct10 PV 2" xfId="22577" xr:uid="{3A647D75-25B1-44C4-A151-4F11D458E6AF}"/>
    <cellStyle name="£_CapexTot-Phased_Q3 MET_Australia" xfId="5646" xr:uid="{9D28F871-B522-42B0-8FB4-FD3E3F0ECA21}"/>
    <cellStyle name="£_CapexTot-Phased_Q3 MET_Australia 2" xfId="22578" xr:uid="{D16A1078-DD04-4ABB-B96D-D0330F58877D}"/>
    <cellStyle name="£_CapexTot-Phased_Q3 MET_Australia F2 2010 template" xfId="5647" xr:uid="{B243F6B9-9319-4645-BC94-60ADFBEFC3FD}"/>
    <cellStyle name="£_CapexTot-Phased_Q3 MET_Australia F2 2010 template 2" xfId="22579" xr:uid="{FA607EE8-5837-4062-B4C5-93E731087433}"/>
    <cellStyle name="£_CapexTot-Phased_Q3 MET_IntMa Capex Report Oct10 PV" xfId="5648" xr:uid="{DE19A127-F838-43FD-B827-0F00DA077F7D}"/>
    <cellStyle name="£_CapexTot-Phased_Q3 MET_IntMa Capex Report Oct10 PV 2" xfId="22580" xr:uid="{B9B5FD05-AA3E-43B7-82B4-F65D623BBE41}"/>
    <cellStyle name="£_CapexTot-Phased_RECONCILE-ACCRUED-2013" xfId="5649" xr:uid="{619876BC-0F4F-4D20-B90B-1B4D43930823}"/>
    <cellStyle name="£_CapexTot-Phased_RECONCILE-ACCRUED-2013 2" xfId="5650" xr:uid="{28D35027-71B2-434D-9DD9-3260DD0683B7}"/>
    <cellStyle name="£_CapexTot-Phased_RECONCILE-ACCRUED-2013 2 2" xfId="22581" xr:uid="{8B48800F-34AF-4559-9F68-709A99978229}"/>
    <cellStyle name="£_CapexTot-Phased_RECONCILE-ACCRUED-2013 3" xfId="5651" xr:uid="{446F66C4-F319-415C-8DA7-70D4E72F1787}"/>
    <cellStyle name="£_CapexTot-Phased_RECONCILE-ACCRUED-2013 3 2" xfId="22582" xr:uid="{EA8DAB35-76A0-472A-8C88-BDAE6A82965F}"/>
    <cellStyle name="£_CapexTot-Phased_RECONCILE-ACCRUED-2013 4" xfId="5652" xr:uid="{8DCB4311-7758-4146-82A2-F1665F761C35}"/>
    <cellStyle name="£_CapexTot-Phased_RECONCILE-ACCRUED-2013 4 2" xfId="22583" xr:uid="{4EB6B32D-CE97-4238-8494-B64FC9584BA5}"/>
    <cellStyle name="£_CapexTot-Phased_RECONCILE-ACCRUED-2013 5" xfId="22584" xr:uid="{84FD0C02-30FB-48B3-9842-44BDEC268900}"/>
    <cellStyle name="£_CapexTot-Phased_RECONCILE-ACCRUED-2014" xfId="5653" xr:uid="{76735FCC-C3C5-4BB5-8B2C-6360AFB33A44}"/>
    <cellStyle name="£_CapexTot-Phased_RECONCILE-ACCRUED-2014 2" xfId="5654" xr:uid="{57062E5E-C21D-4D8F-B440-F518E0119DA6}"/>
    <cellStyle name="£_CapexTot-Phased_RECONCILE-ACCRUED-2014 2 2" xfId="22585" xr:uid="{9A3D748B-65FA-4F53-A67E-651C997B98B3}"/>
    <cellStyle name="£_CapexTot-Phased_RECONCILE-ACCRUED-2014 3" xfId="5655" xr:uid="{2D37D280-4001-4D5B-920E-FE16D600F6F9}"/>
    <cellStyle name="£_CapexTot-Phased_RECONCILE-ACCRUED-2014 3 2" xfId="22586" xr:uid="{7F376B18-E4CE-4867-ABAA-62BE46B3B097}"/>
    <cellStyle name="£_CapexTot-Phased_RECONCILE-ACCRUED-2014 4" xfId="5656" xr:uid="{BF795A21-23C0-4792-A52B-63523DAF7D24}"/>
    <cellStyle name="£_CapexTot-Phased_RECONCILE-ACCRUED-2014 4 2" xfId="22587" xr:uid="{EEF0729B-EE93-4559-A515-B4CBF4AE900E}"/>
    <cellStyle name="£_CapexTot-Phased_RECONCILE-ACCRUED-2014 5" xfId="22588" xr:uid="{1FDED8A5-A799-4A06-9ADA-9860AF1C98CF}"/>
    <cellStyle name="£_CapexTot-Phased_UKM &amp; UKNA Central Costs-0906-Received" xfId="5657" xr:uid="{949F3557-05D2-474B-BB0F-4500506B6303}"/>
    <cellStyle name="£_CapexTot-Phased_UKM &amp; UKNA Central Costs-0906-Received 2" xfId="22589" xr:uid="{64969DD1-C49A-49FD-B6E6-E22534CF02F8}"/>
    <cellStyle name="£_Care Services Graphs" xfId="5658" xr:uid="{201B06E5-ACBB-4120-9752-E928495B603A}"/>
    <cellStyle name="£_Care Services Graphs 2" xfId="22590" xr:uid="{45994A63-B847-4349-9993-99B39EEB3C8C}"/>
    <cellStyle name="£_Charts" xfId="5659" xr:uid="{90B1448A-DC76-4686-B404-3C10366CF3FB}"/>
    <cellStyle name="£_Charts 2" xfId="22591" xr:uid="{AFAE3DE7-EB34-47BF-9118-991C729C9428}"/>
    <cellStyle name="£_Clinovia 2008 F2" xfId="5660" xr:uid="{5408A86C-7F02-4053-871A-DA1FE89E4584}"/>
    <cellStyle name="£_Clinovia 2008 F2 2" xfId="22592" xr:uid="{70CC0342-6F1D-455B-A45E-3A7A09A518B2}"/>
    <cellStyle name="£_Clinovia 2008 F2_Australia F2 2010 template" xfId="5661" xr:uid="{2E73D588-B999-4148-83D4-EB54C51E8C73}"/>
    <cellStyle name="£_Clinovia 2008 F2_Australia F2 2010 template 2" xfId="22593" xr:uid="{AC0E8F4C-7019-4DD8-8DE3-1217CA3967BB}"/>
    <cellStyle name="£_Commission" xfId="5662" xr:uid="{E952E715-D83D-4EA5-8E73-BAFA3F97B3FC}"/>
    <cellStyle name="£_Commission 2" xfId="22594" xr:uid="{38E73058-6991-4300-8E52-4BF8BD1EAFC5}"/>
    <cellStyle name="£_Comparison to Planning Targets FINAL" xfId="5663" xr:uid="{4A710AC2-5F43-4D64-8409-29834D99EF15}"/>
    <cellStyle name="£_Comparison to Planning Targets FINAL 2" xfId="5664" xr:uid="{26C99A8B-3306-4780-B030-DA327480E269}"/>
    <cellStyle name="£_Comparison to Planning Targets FINAL 2 2" xfId="22595" xr:uid="{40CE975D-9DC4-420B-9FD6-A9EA8EC7A072}"/>
    <cellStyle name="£_Comparison to Planning Targets FINAL 3" xfId="22596" xr:uid="{4FB85B18-9C2E-41A4-9986-FEC0A4CF5E9E}"/>
    <cellStyle name="£_Comparison to Planning Targets FINAL 4" xfId="22597" xr:uid="{0A1257BD-8878-47B5-B083-5D9AA6E3647E}"/>
    <cellStyle name="£_Comparison to Planning Targets FINAL 5" xfId="22598" xr:uid="{E0624526-2D71-40DB-B411-F332999B1EDC}"/>
    <cellStyle name="£_Comparison to Planning Targets FINAL_BHA" xfId="5665" xr:uid="{247EDF43-FE87-4013-9BFA-9663C3BF746A}"/>
    <cellStyle name="£_Comparison to Planning Targets FINAL_BHA 2" xfId="5666" xr:uid="{67816C80-D99F-4D81-8699-01CBF4B22E5E}"/>
    <cellStyle name="£_Comparison to Planning Targets FINAL_BHA 2 2" xfId="22599" xr:uid="{B8267C05-F204-47CE-A2C1-5712979306F2}"/>
    <cellStyle name="£_Comparison to Planning Targets FINAL_BHA 3" xfId="22600" xr:uid="{8FAED250-9043-4B9B-B48C-F05061ED722A}"/>
    <cellStyle name="£_Comparison to Planning Targets FINAL_BHA 4" xfId="22601" xr:uid="{B4299832-EF13-41FA-A64B-57D57BA78C11}"/>
    <cellStyle name="£_Comparison to Planning Targets FINAL_BHA 5" xfId="22602" xr:uid="{6C4DE96A-00A7-47B7-B359-9D629089CD27}"/>
    <cellStyle name="£_Comparison to Planning Targets FINAL_BHA_Australia" xfId="5667" xr:uid="{F4CE09B1-CDD2-45E7-A811-48F240CC105B}"/>
    <cellStyle name="£_Comparison to Planning Targets FINAL_BHA_Australia 2" xfId="22603" xr:uid="{7B6E29ED-5161-48F4-93B1-CE49830ABE5A}"/>
    <cellStyle name="£_Comparison to Planning Targets FINAL_BHA_Australia F2 2010 template" xfId="5668" xr:uid="{F7CFAD38-AEA9-4096-811F-ED64E31EE7AA}"/>
    <cellStyle name="£_Comparison to Planning Targets FINAL_BHA_Australia F2 2010 template 2" xfId="22604" xr:uid="{7F8256B6-B5EA-4BE0-94CB-BFBB794AA856}"/>
    <cellStyle name="£_Comparison to Planning Targets FINAL_BHA_IntMa Capex Report Oct10 PV" xfId="5669" xr:uid="{BD42DD76-C25E-4FDF-BECA-798DE57E592C}"/>
    <cellStyle name="£_Comparison to Planning Targets FINAL_BHA_IntMa Capex Report Oct10 PV 2" xfId="22605" xr:uid="{67FE7052-0F2B-4245-B026-142ED983327F}"/>
    <cellStyle name="£_Comparison to Planning Targets FINAL_BHA_Summary Intnl Mkts" xfId="5670" xr:uid="{EA58BE09-402B-4049-8EA3-CACDB5CD40F6}"/>
    <cellStyle name="£_Comparison to Planning Targets FINAL_BHA_Summary Intnl Mkts 2" xfId="22606" xr:uid="{2ABC1E55-ABCA-448D-9208-D17692AB3F20}"/>
    <cellStyle name="£_Comparison to Planning Targets FINAL_Capex-Commentary File-Final" xfId="5671" xr:uid="{714D0584-7D53-4313-A4A7-8B8A43DE8D90}"/>
    <cellStyle name="£_Comparison to Planning Targets FINAL_Capex-Commentary File-Final 2" xfId="5672" xr:uid="{B25CBC6E-7336-47CE-A991-F4B053800B72}"/>
    <cellStyle name="£_Comparison to Planning Targets FINAL_Capex-Commentary File-Final 2 2" xfId="22607" xr:uid="{53005E29-58F6-411F-B5FA-9AD0A4BD3AC6}"/>
    <cellStyle name="£_Comparison to Planning Targets FINAL_Capex-Commentary File-Final 3" xfId="22608" xr:uid="{DF490C47-770A-4266-B281-8A19EE61A767}"/>
    <cellStyle name="£_Comparison to Planning Targets FINAL_Capex-Commentary File-Final 4" xfId="22609" xr:uid="{72D732AF-5E52-4019-AE25-D1B7F1B1206B}"/>
    <cellStyle name="£_Comparison to Planning Targets FINAL_Capex-Commentary File-Final 5" xfId="22610" xr:uid="{36001B94-BDA5-4291-BD94-D50DCD645033}"/>
    <cellStyle name="£_Comparison to Planning Targets FINAL_Capex-Commentary File-Final_Australia" xfId="5673" xr:uid="{AF9E6E76-AD38-4450-A7E1-D9AD70E3BD02}"/>
    <cellStyle name="£_Comparison to Planning Targets FINAL_Capex-Commentary File-Final_Australia 2" xfId="22611" xr:uid="{9B37D013-DBC5-42BD-9EF8-6503999E5DED}"/>
    <cellStyle name="£_Comparison to Planning Targets FINAL_Capex-Commentary File-Final_Australia F2 2010 template" xfId="5674" xr:uid="{5C1E2FD2-6143-4D49-8BAF-AD6D4FBC1C89}"/>
    <cellStyle name="£_Comparison to Planning Targets FINAL_Capex-Commentary File-Final_Australia F2 2010 template 2" xfId="22612" xr:uid="{651305CB-2F80-4232-AEDF-E847F8CFA0F6}"/>
    <cellStyle name="£_Comparison to Planning Targets FINAL_Capex-Commentary File-Final_IntMa Capex Report Oct10 PV" xfId="5675" xr:uid="{0CE475FD-5477-469B-B369-82BAC8ED174A}"/>
    <cellStyle name="£_Comparison to Planning Targets FINAL_Capex-Commentary File-Final_IntMa Capex Report Oct10 PV 2" xfId="22613" xr:uid="{A19FBD6D-7457-42AF-888F-3AB34B603062}"/>
    <cellStyle name="£_Comparison to Planning Targets FINAL_Capex-Commentary File-Final_Summary Intnl Mkts" xfId="5676" xr:uid="{602BE359-3970-45CF-9341-A5AEF6E1A5E0}"/>
    <cellStyle name="£_Comparison to Planning Targets FINAL_Capex-Commentary File-Final_Summary Intnl Mkts 2" xfId="22614" xr:uid="{76744B99-9B28-4FEB-BB57-2DE584C69E0B}"/>
    <cellStyle name="£_Comparison to Planning Targets FINAL_Forecasting Tool BI Brighton TB" xfId="5677" xr:uid="{D53F0DE1-798A-4A8C-829C-5CCC4FB02A8B}"/>
    <cellStyle name="£_Comparison to Planning Targets FINAL_Forecasting Tool BI Brighton TB 2" xfId="5678" xr:uid="{889DD99C-6E29-4BA0-AB29-B19ADE0DD7CF}"/>
    <cellStyle name="£_Comparison to Planning Targets FINAL_Forecasting Tool BI Brighton TB 2 2" xfId="22615" xr:uid="{3E6F8E26-19C7-48C1-BDCE-F154FFDE3D81}"/>
    <cellStyle name="£_Comparison to Planning Targets FINAL_Forecasting Tool BI Brighton TB 3" xfId="22616" xr:uid="{5E339341-2C27-4D08-A042-586A723E2325}"/>
    <cellStyle name="£_Comparison to Planning Targets FINAL_Forecasting Tool BI Brighton TB 4" xfId="22617" xr:uid="{E98E1211-0274-4B58-95FF-CAF8EC57AF6F}"/>
    <cellStyle name="£_Comparison to Planning Targets FINAL_Forecasting Tool BI Brighton TB 5" xfId="22618" xr:uid="{A467566E-3728-48FA-8D00-FAF422C4D7EA}"/>
    <cellStyle name="£_Comparison to Planning Targets FINAL_Forecasting Tool BI Brighton TB_Australia" xfId="5679" xr:uid="{21ABC127-FE68-49DD-9D6C-A7ADF40D5041}"/>
    <cellStyle name="£_Comparison to Planning Targets FINAL_Forecasting Tool BI Brighton TB_Australia 2" xfId="22619" xr:uid="{35426AF5-B963-48AA-936D-BBF179E02862}"/>
    <cellStyle name="£_Comparison to Planning Targets FINAL_Forecasting Tool BI Brighton TB_Australia F2 2010 template" xfId="5680" xr:uid="{A45153E7-E373-4470-9319-DF79536EA143}"/>
    <cellStyle name="£_Comparison to Planning Targets FINAL_Forecasting Tool BI Brighton TB_Australia F2 2010 template 2" xfId="22620" xr:uid="{EEF8B11A-8866-4DF1-9475-D2E701D7B8D7}"/>
    <cellStyle name="£_Comparison to Planning Targets FINAL_Forecasting Tool BI Brighton TB_IntMa Capex Report Oct10 PV" xfId="5681" xr:uid="{6EB0A2D7-8838-4EEB-8049-54E5D88B2447}"/>
    <cellStyle name="£_Comparison to Planning Targets FINAL_Forecasting Tool BI Brighton TB_IntMa Capex Report Oct10 PV 2" xfId="22621" xr:uid="{36688DA2-D099-4C84-BDA8-19D68910450F}"/>
    <cellStyle name="£_Comparison to Planning Targets FINAL_Forecasting Tool BI Brighton TB_Summary Intnl Mkts" xfId="5682" xr:uid="{D5C50643-E7B3-498E-9A54-D59E22E4544E}"/>
    <cellStyle name="£_Comparison to Planning Targets FINAL_Forecasting Tool BI Brighton TB_Summary Intnl Mkts 2" xfId="22622" xr:uid="{201E244A-C35F-4ABA-93BF-C14F3B0058AF}"/>
    <cellStyle name="£_Comparison to Planning Targets FINAL_Forecasting Tool Miami and Cph" xfId="5683" xr:uid="{45D4FDBA-3B34-40BA-8C0B-11C22EBDF07F}"/>
    <cellStyle name="£_Comparison to Planning Targets FINAL_Forecasting Tool Miami and Cph 2" xfId="5684" xr:uid="{D78575C6-4497-42C5-A725-089E7E479B42}"/>
    <cellStyle name="£_Comparison to Planning Targets FINAL_Forecasting Tool Miami and Cph 2 2" xfId="22623" xr:uid="{AE78277A-45E7-454C-866B-0CE76C84CE72}"/>
    <cellStyle name="£_Comparison to Planning Targets FINAL_Forecasting Tool Miami and Cph 3" xfId="22624" xr:uid="{AB37252D-0BF5-4B0F-91FA-110A2A52B04F}"/>
    <cellStyle name="£_Comparison to Planning Targets FINAL_Forecasting Tool Miami and Cph 4" xfId="22625" xr:uid="{83AEA82A-A6EB-480B-8214-36F105B09DB3}"/>
    <cellStyle name="£_Comparison to Planning Targets FINAL_Forecasting Tool Miami and Cph 5" xfId="22626" xr:uid="{A571678D-A92A-4344-9868-0C77A790CD91}"/>
    <cellStyle name="£_Comparison to Planning Targets FINAL_Forecasting Tool Miami and Cph_Australia" xfId="5685" xr:uid="{E4D3DF8B-3860-4F4E-89EC-86D5EF8C5BE4}"/>
    <cellStyle name="£_Comparison to Planning Targets FINAL_Forecasting Tool Miami and Cph_Australia 2" xfId="22627" xr:uid="{C31620B5-A314-4C71-B098-E87B3D80DB38}"/>
    <cellStyle name="£_Comparison to Planning Targets FINAL_Forecasting Tool Miami and Cph_Australia F2 2010 template" xfId="5686" xr:uid="{B05232EB-F3C2-428F-9DC4-A50FB11A8173}"/>
    <cellStyle name="£_Comparison to Planning Targets FINAL_Forecasting Tool Miami and Cph_Australia F2 2010 template 2" xfId="22628" xr:uid="{F5C41409-C709-4375-981D-C7E0E1D1FBDA}"/>
    <cellStyle name="£_Comparison to Planning Targets FINAL_Forecasting Tool Miami and Cph_IntMa Capex Report Oct10 PV" xfId="5687" xr:uid="{DDC1E76D-7DD9-48C4-9161-1A4728D988CE}"/>
    <cellStyle name="£_Comparison to Planning Targets FINAL_Forecasting Tool Miami and Cph_IntMa Capex Report Oct10 PV 2" xfId="22629" xr:uid="{9D274EC0-5BA2-433A-A186-E5DCE9B5734E}"/>
    <cellStyle name="£_Comparison to Planning Targets FINAL_Forecasting Tool Miami and Cph_Summary Intnl Mkts" xfId="5688" xr:uid="{39B91A1A-7D95-4559-B985-BCDA644BB4DE}"/>
    <cellStyle name="£_Comparison to Planning Targets FINAL_Forecasting Tool Miami and Cph_Summary Intnl Mkts 2" xfId="22630" xr:uid="{E90E5AAE-A505-4534-920D-1D2F878C7EF5}"/>
    <cellStyle name="£_Comparison to Planning Targets FINAL_Forecasting Tool Sanitas Consolidated" xfId="5689" xr:uid="{E5D36333-C55F-41BB-AABB-88B63DEC30EB}"/>
    <cellStyle name="£_Comparison to Planning Targets FINAL_Forecasting Tool Sanitas Consolidated 2" xfId="5690" xr:uid="{1AB35B33-CBA2-4028-A9E7-108F76F2321D}"/>
    <cellStyle name="£_Comparison to Planning Targets FINAL_Forecasting Tool Sanitas Consolidated 2 2" xfId="22631" xr:uid="{63703576-2CF0-4582-822E-5A9933D3FAE6}"/>
    <cellStyle name="£_Comparison to Planning Targets FINAL_Forecasting Tool Sanitas Consolidated 3" xfId="22632" xr:uid="{E3A86722-A4C0-4954-A964-D4F14AE63A3D}"/>
    <cellStyle name="£_Comparison to Planning Targets FINAL_Forecasting Tool Sanitas Consolidated 4" xfId="22633" xr:uid="{43E40716-E5A4-412E-B037-339C52AD8BCA}"/>
    <cellStyle name="£_Comparison to Planning Targets FINAL_Forecasting Tool Sanitas Consolidated 5" xfId="22634" xr:uid="{FA995ABE-D8FA-4FBF-8593-E42D3C961762}"/>
    <cellStyle name="£_Comparison to Planning Targets FINAL_Forecasting Tool Sanitas Consolidated_Australia" xfId="5691" xr:uid="{02DBDBA5-77C4-41AA-9B87-5EF856ED3367}"/>
    <cellStyle name="£_Comparison to Planning Targets FINAL_Forecasting Tool Sanitas Consolidated_Australia 2" xfId="22635" xr:uid="{5B277325-E436-49F0-AF45-9587B0D9609F}"/>
    <cellStyle name="£_Comparison to Planning Targets FINAL_Forecasting Tool Sanitas Consolidated_Australia F2 2010 template" xfId="5692" xr:uid="{36B968ED-1B6C-436C-B6AD-65104FFFFFAA}"/>
    <cellStyle name="£_Comparison to Planning Targets FINAL_Forecasting Tool Sanitas Consolidated_Australia F2 2010 template 2" xfId="22636" xr:uid="{D399F582-99FF-4C0E-BC75-1F6CE41E2E63}"/>
    <cellStyle name="£_Comparison to Planning Targets FINAL_Forecasting Tool Sanitas Consolidated_IntMa Capex Report Oct10 PV" xfId="5693" xr:uid="{A8DEB537-A0BA-4E8A-9803-6FBDF9F9D449}"/>
    <cellStyle name="£_Comparison to Planning Targets FINAL_Forecasting Tool Sanitas Consolidated_IntMa Capex Report Oct10 PV 2" xfId="22637" xr:uid="{41B3F2C1-A92E-4BB0-A771-261340860002}"/>
    <cellStyle name="£_Comparison to Planning Targets FINAL_Forecasting Tool Sanitas Consolidated_Summary Intnl Mkts" xfId="5694" xr:uid="{4A3017F0-4BC2-490F-9A49-D00626B8F8B3}"/>
    <cellStyle name="£_Comparison to Planning Targets FINAL_Forecasting Tool Sanitas Consolidated_Summary Intnl Mkts 2" xfId="22638" xr:uid="{2CF4C640-1679-4B7D-BF3E-6C4E11F8CF5B}"/>
    <cellStyle name="£_Comparison to Planning Targets FINAL_Group IS" xfId="5695" xr:uid="{4FF8D92A-A558-4836-83BB-14B9C278829D}"/>
    <cellStyle name="£_Comparison to Planning Targets FINAL_Group IS 2" xfId="5696" xr:uid="{F764BD69-3C0B-4A27-9FE0-7CE718B0F16E}"/>
    <cellStyle name="£_Comparison to Planning Targets FINAL_Group IS 2 2" xfId="22639" xr:uid="{264BA5A8-4606-4EA2-9E74-1140DE6579A6}"/>
    <cellStyle name="£_Comparison to Planning Targets FINAL_Group IS 3" xfId="22640" xr:uid="{F406674B-9B01-438E-AAE4-F92BC4B73162}"/>
    <cellStyle name="£_Comparison to Planning Targets FINAL_Group IS 4" xfId="22641" xr:uid="{A51C24B8-04FE-4ED6-A46C-7FB27ECFE46F}"/>
    <cellStyle name="£_Comparison to Planning Targets FINAL_Group IS 5" xfId="22642" xr:uid="{A9F2DA78-B0F9-4C14-A620-D5A03F098B36}"/>
    <cellStyle name="£_Comparison to Planning Targets FINAL_Group IS_Australia" xfId="5697" xr:uid="{3D221EC1-79AD-4530-8334-3B84F30F0A30}"/>
    <cellStyle name="£_Comparison to Planning Targets FINAL_Group IS_Australia 2" xfId="22643" xr:uid="{7F12A470-E669-4A35-8849-B55A6C20D80C}"/>
    <cellStyle name="£_Comparison to Planning Targets FINAL_Group IS_Australia F2 2010 template" xfId="5698" xr:uid="{C7D32654-1D0E-43FB-93FE-8E703D7EB1C6}"/>
    <cellStyle name="£_Comparison to Planning Targets FINAL_Group IS_Australia F2 2010 template 2" xfId="22644" xr:uid="{360DB67E-CBC4-4D26-B8D4-40734060CD9D}"/>
    <cellStyle name="£_Comparison to Planning Targets FINAL_Group IS_IntMa Capex Report Oct10 PV" xfId="5699" xr:uid="{A4EE72DC-D1BB-4A3E-B110-BBD501EA0F40}"/>
    <cellStyle name="£_Comparison to Planning Targets FINAL_Group IS_IntMa Capex Report Oct10 PV 2" xfId="22645" xr:uid="{A6A36922-36AB-4B5C-B93A-E6F1EA47FD2D}"/>
    <cellStyle name="£_Comparison to Planning Targets FINAL_Group IS_Summary Intnl Mkts" xfId="5700" xr:uid="{8C55FC53-9ACA-4E2A-8B3B-BB6BAB3C15E3}"/>
    <cellStyle name="£_Comparison to Planning Targets FINAL_Group IS_Summary Intnl Mkts 2" xfId="22646" xr:uid="{5DBDC2DF-01C5-4113-AE7F-206EBDDC2B0F}"/>
    <cellStyle name="£_Comparison to Planning Targets FINAL_Group SS" xfId="5701" xr:uid="{3B4D54CD-086B-4752-BC7B-A9340C69467B}"/>
    <cellStyle name="£_Comparison to Planning Targets FINAL_Group SS 2" xfId="5702" xr:uid="{F16E1C07-28FF-4184-B372-3CFF96B859C3}"/>
    <cellStyle name="£_Comparison to Planning Targets FINAL_Group SS 2 2" xfId="22647" xr:uid="{B5CFD87F-F26D-4FC0-A63A-F5E5D9382602}"/>
    <cellStyle name="£_Comparison to Planning Targets FINAL_Group SS 3" xfId="22648" xr:uid="{330B5586-29FE-4B5C-B8AA-DF98585E7606}"/>
    <cellStyle name="£_Comparison to Planning Targets FINAL_Group SS 4" xfId="22649" xr:uid="{61F212B6-6C6C-4488-90A1-123E403D5592}"/>
    <cellStyle name="£_Comparison to Planning Targets FINAL_Group SS 5" xfId="22650" xr:uid="{447C7C7A-CDB8-4A60-A8AA-DD0AF398E16F}"/>
    <cellStyle name="£_Comparison to Planning Targets FINAL_Group SS_Australia" xfId="5703" xr:uid="{615581BB-2968-4AA6-AE25-D29249F7F12A}"/>
    <cellStyle name="£_Comparison to Planning Targets FINAL_Group SS_Australia 2" xfId="22651" xr:uid="{A32DCE20-D3A2-4382-9E65-A7147DECE4D2}"/>
    <cellStyle name="£_Comparison to Planning Targets FINAL_Group SS_Australia F2 2010 template" xfId="5704" xr:uid="{1E8211B3-7E1C-455E-B1BF-3B910C06CB36}"/>
    <cellStyle name="£_Comparison to Planning Targets FINAL_Group SS_Australia F2 2010 template 2" xfId="22652" xr:uid="{1881ADD1-DE08-4182-96AA-8D192FC9747F}"/>
    <cellStyle name="£_Comparison to Planning Targets FINAL_Group SS_IntMa Capex Report Oct10 PV" xfId="5705" xr:uid="{02BA4638-1515-4946-8FE6-D70701CC3CDA}"/>
    <cellStyle name="£_Comparison to Planning Targets FINAL_Group SS_IntMa Capex Report Oct10 PV 2" xfId="22653" xr:uid="{8B804A0E-BD68-43D9-8CEA-D84C1440E3EA}"/>
    <cellStyle name="£_Comparison to Planning Targets FINAL_Group SS_Summary Intnl Mkts" xfId="5706" xr:uid="{CC3C2755-8B73-49C4-B756-0C5A753C19DB}"/>
    <cellStyle name="£_Comparison to Planning Targets FINAL_Group SS_Summary Intnl Mkts 2" xfId="22654" xr:uid="{FA9D2BC3-F7A1-4E57-8FF1-571F5AFD883E}"/>
    <cellStyle name="£_Comparison to Planning Targets FINAL_Health Dialog" xfId="5707" xr:uid="{5DC2B678-B7C4-42D3-9266-F56DE9B7562B}"/>
    <cellStyle name="£_Comparison to Planning Targets FINAL_Health Dialog 2" xfId="5708" xr:uid="{5937FC93-3A26-47B9-8C9C-822DF59BCBFF}"/>
    <cellStyle name="£_Comparison to Planning Targets FINAL_Health Dialog 2 2" xfId="22655" xr:uid="{646847C3-C2B6-45D9-9B33-DF1D42039A98}"/>
    <cellStyle name="£_Comparison to Planning Targets FINAL_Health Dialog 3" xfId="22656" xr:uid="{6836BFB4-E368-452E-8EF4-5370183A5D86}"/>
    <cellStyle name="£_Comparison to Planning Targets FINAL_Health Dialog 4" xfId="22657" xr:uid="{C065735F-1C9A-4C8A-B8B3-987648D85EEC}"/>
    <cellStyle name="£_Comparison to Planning Targets FINAL_Health Dialog 5" xfId="22658" xr:uid="{0B65FC9C-1E9A-4B18-A733-DDFA154AFD6C}"/>
    <cellStyle name="£_Comparison to Planning Targets FINAL_Health Dialog_Australia" xfId="5709" xr:uid="{AFDD470E-925B-44B7-AEE0-66E601D5107F}"/>
    <cellStyle name="£_Comparison to Planning Targets FINAL_Health Dialog_Australia 2" xfId="22659" xr:uid="{CA63C40A-E56F-40A2-A80D-E9C65FFF36A2}"/>
    <cellStyle name="£_Comparison to Planning Targets FINAL_Health Dialog_Australia F2 2010 template" xfId="5710" xr:uid="{99FCEA94-D23C-4849-9DCB-AF1F131F8B46}"/>
    <cellStyle name="£_Comparison to Planning Targets FINAL_Health Dialog_Australia F2 2010 template 2" xfId="22660" xr:uid="{1018BAA6-85E5-41E9-97D4-0AA3A8694B81}"/>
    <cellStyle name="£_Comparison to Planning Targets FINAL_Health Dialog_IntMa Capex Report Oct10 PV" xfId="5711" xr:uid="{76AE452B-CA93-4282-A956-F07E833A4EE5}"/>
    <cellStyle name="£_Comparison to Planning Targets FINAL_Health Dialog_IntMa Capex Report Oct10 PV 2" xfId="22661" xr:uid="{83382626-A82C-4385-B21F-F84A8421A237}"/>
    <cellStyle name="£_Comparison to Planning Targets FINAL_Health Dialog_Summary Intnl Mkts" xfId="5712" xr:uid="{841433C1-3866-43D8-BF73-474C7693C48D}"/>
    <cellStyle name="£_Comparison to Planning Targets FINAL_Health Dialog_Summary Intnl Mkts 2" xfId="22662" xr:uid="{1F7419F7-CB4B-4CCF-BF84-592E6997BFAD}"/>
    <cellStyle name="£_Comparison to Planning Targets FINAL_Summary-Capex-Final" xfId="5713" xr:uid="{17AFB968-1D7A-422A-AD18-692DC6FD41F2}"/>
    <cellStyle name="£_Comparison to Planning Targets FINAL_Summary-Capex-Final 2" xfId="5714" xr:uid="{298A845B-EC58-4B93-AC29-803B670D1483}"/>
    <cellStyle name="£_Comparison to Planning Targets FINAL_Summary-Capex-Final 2 2" xfId="22663" xr:uid="{1DEE68EE-519C-4D97-B441-4DE1A109442A}"/>
    <cellStyle name="£_Comparison to Planning Targets FINAL_Summary-Capex-Final 3" xfId="22664" xr:uid="{893508E7-CE75-429B-AEB7-EBD3D1C51E14}"/>
    <cellStyle name="£_Comparison to Planning Targets FINAL_Summary-Capex-Final 4" xfId="22665" xr:uid="{7F859369-2AD4-405A-827F-B64C6A8D99A2}"/>
    <cellStyle name="£_Comparison to Planning Targets FINAL_Summary-Capex-Final 5" xfId="22666" xr:uid="{DF9796CD-5D6D-4D21-A8BF-943B458AB6E4}"/>
    <cellStyle name="£_Comparison to Planning Targets FINAL_Summary-Capex-Final_Australia" xfId="5715" xr:uid="{AC3B5A2F-AD07-4E53-AF98-FA61F89CDF2E}"/>
    <cellStyle name="£_Comparison to Planning Targets FINAL_Summary-Capex-Final_Australia 2" xfId="22667" xr:uid="{F2F0D7B1-3C90-417D-92D9-6454BF91CDF4}"/>
    <cellStyle name="£_Comparison to Planning Targets FINAL_Summary-Capex-Final_Australia F2 2010 template" xfId="5716" xr:uid="{1C3BBD53-81B4-4EAB-A5D0-68907B036758}"/>
    <cellStyle name="£_Comparison to Planning Targets FINAL_Summary-Capex-Final_Australia F2 2010 template 2" xfId="22668" xr:uid="{D79193F8-0C5E-40F2-BDDD-022FD346FF8A}"/>
    <cellStyle name="£_Comparison to Planning Targets FINAL_Summary-Capex-Final_IntMa Capex Report Oct10 PV" xfId="5717" xr:uid="{14E3E26C-64FD-4B01-A7F1-5DF8177A2BF4}"/>
    <cellStyle name="£_Comparison to Planning Targets FINAL_Summary-Capex-Final_IntMa Capex Report Oct10 PV 2" xfId="22669" xr:uid="{3BA9C0C1-E71D-49A2-A7DB-84AABF42AFA8}"/>
    <cellStyle name="£_Comparison to Planning Targets FINAL_Summary-Capex-Final_Summary Intnl Mkts" xfId="5718" xr:uid="{8838BD01-DAF7-428D-B1A7-678CFF9A4C3B}"/>
    <cellStyle name="£_Comparison to Planning Targets FINAL_Summary-Capex-Final_Summary Intnl Mkts 2" xfId="22670" xr:uid="{F1AD4D2E-DC03-448A-9D82-0E84DC8AD8EB}"/>
    <cellStyle name="£_Comparison to Planning Targets FINAL_Total Care Services" xfId="5719" xr:uid="{C51A9BD1-8B2A-4A63-A273-8E3F8486E81A}"/>
    <cellStyle name="£_Comparison to Planning Targets FINAL_Total Care Services 2" xfId="5720" xr:uid="{FBF3ABEF-A703-4793-A8A6-5D18B27FD18F}"/>
    <cellStyle name="£_Comparison to Planning Targets FINAL_Total Care Services 2 2" xfId="22671" xr:uid="{CA310664-42C2-4366-973C-E443D8B01BBD}"/>
    <cellStyle name="£_Comparison to Planning Targets FINAL_Total Care Services 3" xfId="22672" xr:uid="{C55A548B-4C1F-4F46-AF7C-70401EB85372}"/>
    <cellStyle name="£_Comparison to Planning Targets FINAL_Total Care Services 4" xfId="22673" xr:uid="{CEBAE8F1-559D-4A5F-BC5A-A7878C2CDF37}"/>
    <cellStyle name="£_Comparison to Planning Targets FINAL_Total Care Services 5" xfId="22674" xr:uid="{E3AB412F-51EC-49D0-AC16-9EB847C6E1E9}"/>
    <cellStyle name="£_Comparison to Planning Targets FINAL_Total Care Services_Australia" xfId="5721" xr:uid="{75BBC3F2-52B2-4CD7-9E61-925382BCF5DA}"/>
    <cellStyle name="£_Comparison to Planning Targets FINAL_Total Care Services_Australia 2" xfId="22675" xr:uid="{FA175130-3A7A-4A47-A6AB-4951DA4E3E61}"/>
    <cellStyle name="£_Comparison to Planning Targets FINAL_Total Care Services_Australia F2 2010 template" xfId="5722" xr:uid="{42C67CF3-3B94-4A96-B96E-10F79D9C840B}"/>
    <cellStyle name="£_Comparison to Planning Targets FINAL_Total Care Services_Australia F2 2010 template 2" xfId="22676" xr:uid="{7720C7C2-D739-4423-AE5D-E71E68283BB5}"/>
    <cellStyle name="£_Comparison to Planning Targets FINAL_Total Care Services_IntMa Capex Report Oct10 PV" xfId="5723" xr:uid="{C47468B7-1F98-421E-8CBC-34E09B23F672}"/>
    <cellStyle name="£_Comparison to Planning Targets FINAL_Total Care Services_IntMa Capex Report Oct10 PV 2" xfId="22677" xr:uid="{AFC2EC6D-8E84-4F71-929F-DA68D7536ED4}"/>
    <cellStyle name="£_Comparison to Planning Targets FINAL_Total Care Services_Summary Intnl Mkts" xfId="5724" xr:uid="{17636B6D-1C7A-4BD6-8014-7A233E385477}"/>
    <cellStyle name="£_Comparison to Planning Targets FINAL_Total Care Services_Summary Intnl Mkts 2" xfId="22678" xr:uid="{1D195BDC-714F-4C2F-BFD8-233F621E1E64}"/>
    <cellStyle name="£_Comparison to Planning Targets FINAL_UKM (exc BHA &amp; Well)" xfId="5725" xr:uid="{0E1C77B4-B89C-4F87-AA0F-DDBBF01C2796}"/>
    <cellStyle name="£_Comparison to Planning Targets FINAL_UKM (exc BHA &amp; Well) 2" xfId="5726" xr:uid="{D46D60E8-3145-4EAB-B46C-1C0C0FB24CAB}"/>
    <cellStyle name="£_Comparison to Planning Targets FINAL_UKM (exc BHA &amp; Well) 2 2" xfId="22679" xr:uid="{00D0F505-AB09-4340-851B-A9CACCD8713C}"/>
    <cellStyle name="£_Comparison to Planning Targets FINAL_UKM (exc BHA &amp; Well) 3" xfId="22680" xr:uid="{45F17833-C7C7-4012-AD68-F148425604D3}"/>
    <cellStyle name="£_Comparison to Planning Targets FINAL_UKM (exc BHA &amp; Well) 4" xfId="22681" xr:uid="{FE9BE918-7A5D-4EB8-8FD1-69CC09EA182B}"/>
    <cellStyle name="£_Comparison to Planning Targets FINAL_UKM (exc BHA &amp; Well) 5" xfId="22682" xr:uid="{E2D02880-04F0-47BB-9715-9EF42414FD03}"/>
    <cellStyle name="£_Comparison to Planning Targets FINAL_UKM (exc BHA &amp; Well)_Australia" xfId="5727" xr:uid="{D0FE2D82-B862-405C-A189-F6596B59EED0}"/>
    <cellStyle name="£_Comparison to Planning Targets FINAL_UKM (exc BHA &amp; Well)_Australia 2" xfId="22683" xr:uid="{C4D568C4-F051-4A09-A091-88F4B511A854}"/>
    <cellStyle name="£_Comparison to Planning Targets FINAL_UKM (exc BHA &amp; Well)_Australia F2 2010 template" xfId="5728" xr:uid="{1F1F28A8-096A-42B8-9D35-9540AA27C806}"/>
    <cellStyle name="£_Comparison to Planning Targets FINAL_UKM (exc BHA &amp; Well)_Australia F2 2010 template 2" xfId="22684" xr:uid="{425BC70E-B890-4F3A-A5C0-1AD53E6553AB}"/>
    <cellStyle name="£_Comparison to Planning Targets FINAL_UKM (exc BHA &amp; Well)_IntMa Capex Report Oct10 PV" xfId="5729" xr:uid="{B4857FE5-F979-4EEF-B764-DB9B3214AB72}"/>
    <cellStyle name="£_Comparison to Planning Targets FINAL_UKM (exc BHA &amp; Well)_IntMa Capex Report Oct10 PV 2" xfId="22685" xr:uid="{2A773962-2A4F-4B7B-8C69-3F8D9511BDDE}"/>
    <cellStyle name="£_Comparison to Planning Targets FINAL_UKM (exc BHA &amp; Well)_Summary Intnl Mkts" xfId="5730" xr:uid="{91835CE6-DB41-4BD1-9A03-1A28996E34AA}"/>
    <cellStyle name="£_Comparison to Planning Targets FINAL_UKM (exc BHA &amp; Well)_Summary Intnl Mkts 2" xfId="22686" xr:uid="{C2F76F97-25AD-4871-89EE-0CF9B02817F7}"/>
    <cellStyle name="£_Comparison to Planning Targets FINAL_Wellness" xfId="5731" xr:uid="{35625CAA-6781-4C78-8138-0C78F0E38AA0}"/>
    <cellStyle name="£_Comparison to Planning Targets FINAL_Wellness 2" xfId="5732" xr:uid="{29E4D0EE-5062-4A38-A653-779D31B3B711}"/>
    <cellStyle name="£_Comparison to Planning Targets FINAL_Wellness 2 2" xfId="22687" xr:uid="{0343B21D-E525-4A72-94AC-F34967302F89}"/>
    <cellStyle name="£_Comparison to Planning Targets FINAL_Wellness 3" xfId="22688" xr:uid="{087623AD-F70C-4C70-8B29-41283578B7F4}"/>
    <cellStyle name="£_Comparison to Planning Targets FINAL_Wellness 4" xfId="22689" xr:uid="{EE6DEF65-4CD0-497C-8B1D-EF6CE665A915}"/>
    <cellStyle name="£_Comparison to Planning Targets FINAL_Wellness 5" xfId="22690" xr:uid="{24856A5B-E6FD-485A-B83C-C51D64295452}"/>
    <cellStyle name="£_Comparison to Planning Targets FINAL_Wellness_Australia" xfId="5733" xr:uid="{3DF31CA0-B371-4CF0-8881-66A4A38682EE}"/>
    <cellStyle name="£_Comparison to Planning Targets FINAL_Wellness_Australia 2" xfId="22691" xr:uid="{93BE9780-EA9F-4084-8D53-A18017455542}"/>
    <cellStyle name="£_Comparison to Planning Targets FINAL_Wellness_Australia F2 2010 template" xfId="5734" xr:uid="{FAFDC6E9-6FDB-4AEF-B2C9-CD63E0D7C0A2}"/>
    <cellStyle name="£_Comparison to Planning Targets FINAL_Wellness_Australia F2 2010 template 2" xfId="22692" xr:uid="{6D20A2E2-77BF-4715-B8F5-BF3DDEFE0772}"/>
    <cellStyle name="£_Comparison to Planning Targets FINAL_Wellness_IntMa Capex Report Oct10 PV" xfId="5735" xr:uid="{A9FFAB54-4F1B-491F-9997-C9E31B0478AD}"/>
    <cellStyle name="£_Comparison to Planning Targets FINAL_Wellness_IntMa Capex Report Oct10 PV 2" xfId="22693" xr:uid="{1FC9C250-3992-4E87-BBEF-AA5EE851F9FA}"/>
    <cellStyle name="£_Comparison to Planning Targets FINAL_Wellness_Summary Intnl Mkts" xfId="5736" xr:uid="{14C22857-94E5-4872-92BE-4097F16C734F}"/>
    <cellStyle name="£_Comparison to Planning Targets FINAL_Wellness_Summary Intnl Mkts 2" xfId="22694" xr:uid="{F98F3ED5-E7AB-4FD8-A5C7-8774C2449351}"/>
    <cellStyle name="£_Costs" xfId="5737" xr:uid="{37CD8F8A-28E1-4D50-B30D-770695DEE16A}"/>
    <cellStyle name="£_Costs 2" xfId="22695" xr:uid="{5F7FD8A6-36B1-4387-B68E-C7F5E3EF1948}"/>
    <cellStyle name="£_CSERV" xfId="5738" xr:uid="{4DDFDEFE-567D-4671-AB07-369FD1F9DE8C}"/>
    <cellStyle name="£_CSERV 2" xfId="5739" xr:uid="{66FECE08-132E-4ACD-A03C-BF38665ECB4E}"/>
    <cellStyle name="£_CSERV 2 2" xfId="22696" xr:uid="{4A22A91F-80C3-4A7E-874A-7DBE550EF526}"/>
    <cellStyle name="£_CSERV 3" xfId="22697" xr:uid="{FD02CD0E-3315-4DA7-B0BA-871AB2F9974C}"/>
    <cellStyle name="£_CSERV 4" xfId="22698" xr:uid="{92E990A1-A5A4-43AD-9066-AC870C6E4131}"/>
    <cellStyle name="£_CSERV 5" xfId="22699" xr:uid="{70CB6206-CA5E-489D-B977-B0E826AC8FAB}"/>
    <cellStyle name="£_CSERV_Australia F1 2010 template" xfId="5740" xr:uid="{794CE763-B174-4B9B-B72D-27A293B11790}"/>
    <cellStyle name="£_CSERV_Australia F1 2010 template 2" xfId="22700" xr:uid="{65DF24C6-E6CD-44FF-86BF-6AEA23636376}"/>
    <cellStyle name="£_CSERV_BS&amp;CF-Commentary" xfId="5741" xr:uid="{777E28DE-2F09-40F2-B680-F03BC47C57CC}"/>
    <cellStyle name="£_CSERV_BS&amp;CF-Commentary 2" xfId="22701" xr:uid="{F59288F8-D2C4-4B73-A865-4BF9AEA11C03}"/>
    <cellStyle name="£_CSERV_Bupa International F1 2010 template" xfId="5742" xr:uid="{88C37D27-A084-4488-A973-E83DAEA7A595}"/>
    <cellStyle name="£_CSERV_Bupa International F1 2010 template 2" xfId="22702" xr:uid="{81CAB7AF-4ECA-41DE-BFE6-CDBD09FC7BB8}"/>
    <cellStyle name="£_CSERV_F1 Cash Flow template" xfId="5743" xr:uid="{B017EFB2-6E3D-45B7-BD8F-F0F4AA893524}"/>
    <cellStyle name="£_CSERV_F1 Cash Flow template 2" xfId="22703" xr:uid="{43BAF6F9-530A-40D4-93F4-623BAFECDB62}"/>
    <cellStyle name="£_CSERV_F1 Cash Flow template Latam" xfId="5744" xr:uid="{6C097CB2-8AAC-4352-B9D4-6F0CE6117F36}"/>
    <cellStyle name="£_CSERV_F1 Cash Flow template Latam 2" xfId="22704" xr:uid="{97CB0995-AF0F-4B50-AF75-ACD84F3F61AD}"/>
    <cellStyle name="£_CSERV_Hong Kong F2 2010 template" xfId="5745" xr:uid="{7AD14704-2284-456D-BFD8-500A128A65D6}"/>
    <cellStyle name="£_CSERV_Hong Kong F2 2010 template 2" xfId="22705" xr:uid="{50135E28-04B5-427E-8934-BB881FD2DC4E}"/>
    <cellStyle name="£_CSERV_Income Statement" xfId="5746" xr:uid="{0D5A442D-DD89-421A-930B-E6A2B83D8278}"/>
    <cellStyle name="£_CSERV_Income Statement 2" xfId="22706" xr:uid="{6EF2CC9C-65A2-432A-9BCA-89FBCAA692BE}"/>
    <cellStyle name="£_CSERV_Jeff page" xfId="5747" xr:uid="{FAE83D7A-558C-496E-9C27-9C8DF3DE186C}"/>
    <cellStyle name="£_CSERV_Jeff page 2" xfId="5748" xr:uid="{53809C44-39FC-46AD-BA73-01651C4E37B2}"/>
    <cellStyle name="£_CSERV_Jeff page 2 2" xfId="22707" xr:uid="{A1710AB1-C308-4FB2-9502-62ACE9C4CB3A}"/>
    <cellStyle name="£_CSERV_Jeff page 3" xfId="22708" xr:uid="{3AA77E38-337E-4DF6-97EA-0A1707406288}"/>
    <cellStyle name="£_CSERV_Jeff page 4" xfId="22709" xr:uid="{9F8ECBD9-F486-4729-917B-A9A808215A9A}"/>
    <cellStyle name="£_CSERV_Jeff page 5" xfId="22710" xr:uid="{6350E2F3-F24B-4802-B87A-51C68AD2E061}"/>
    <cellStyle name="£_CSERV_Jeff page_Amedex F1 2010 template" xfId="5749" xr:uid="{1F30C84E-92B9-40F1-AB18-20BBD6B7604F}"/>
    <cellStyle name="£_CSERV_Jeff page_Amedex F1 2010 template 2" xfId="22711" xr:uid="{6C7F1B6C-D40B-40AC-9A8D-09CCAD9BC5D9}"/>
    <cellStyle name="£_CSERV_Jeff page_Australia F1 2010 template" xfId="5750" xr:uid="{30283B82-103C-44EC-ABB9-82CD39230BA5}"/>
    <cellStyle name="£_CSERV_Jeff page_Australia F1 2010 template 2" xfId="22712" xr:uid="{23DE3E4C-E7C0-4AC0-BA70-65F326AC8556}"/>
    <cellStyle name="£_CSERV_Jeff page_Australia F2 2010 template" xfId="5751" xr:uid="{F64974F1-E7CC-4A75-A7AF-5CB8734B0A55}"/>
    <cellStyle name="£_CSERV_Jeff page_Australia F2 2010 template 2" xfId="22713" xr:uid="{4A65DB2B-EDE3-40E7-8DE0-940A79492795}"/>
    <cellStyle name="£_CSERV_Jeff page_Bupa International F1 2010 template" xfId="5752" xr:uid="{CABE6D48-6ACB-44B8-86EF-2A43B9BC8628}"/>
    <cellStyle name="£_CSERV_Jeff page_Bupa International F1 2010 template 2" xfId="22714" xr:uid="{96D413B5-2ACD-463C-B703-414CF9CFEDB4}"/>
    <cellStyle name="£_CSERV_Jeff page_Latin America F1 2010 template" xfId="5753" xr:uid="{73095A6E-41C2-46A6-95B5-81D577D597D6}"/>
    <cellStyle name="£_CSERV_Jeff page_Latin America F1 2010 template 2" xfId="22715" xr:uid="{DFE6553B-85AF-4F77-858A-EF4E84A69188}"/>
    <cellStyle name="£_CSERV_Jeff page_UKNA Division - F1 2010" xfId="5754" xr:uid="{00F98D6A-9685-4100-80B0-336CDB81FEC9}"/>
    <cellStyle name="£_CSERV_Jeff page_UKNA Division - F1 2010 2" xfId="22716" xr:uid="{6C37F962-7B93-4715-995B-C6C84C2F9BB6}"/>
    <cellStyle name="£_CSERV_P&amp;L-Commentary" xfId="5755" xr:uid="{50F5EE9B-1ECB-4AC9-BDA9-B31F83EE61D4}"/>
    <cellStyle name="£_CSERV_P&amp;L-Commentary 2" xfId="22717" xr:uid="{8E092174-35AF-4495-933B-AC4C366744D5}"/>
    <cellStyle name="£_CSERV_UKNA Division - F1 2010" xfId="5756" xr:uid="{5EA84939-1DCC-4710-A5A4-C64110035C4D}"/>
    <cellStyle name="£_CSERV_UKNA Division - F1 2010 2" xfId="22718" xr:uid="{4512597A-9CD8-44CC-AD11-01BDB2ED2715}"/>
    <cellStyle name="£_DEC" xfId="5757" xr:uid="{E1EB01D5-583F-4A14-B621-1B0AF87847A6}"/>
    <cellStyle name="£_DEC 2" xfId="22719" xr:uid="{A2983A0A-746D-4305-B865-A18C5C61E7EB}"/>
    <cellStyle name="£_DEC_AUG" xfId="5758" xr:uid="{E7E3C2AE-7A04-4267-8961-B236841A6C6C}"/>
    <cellStyle name="£_DEC_AUG 2" xfId="22720" xr:uid="{556717DC-6A5D-4D43-A5F0-7D38C149C36F}"/>
    <cellStyle name="£_DEC_EARN_2014" xfId="5759" xr:uid="{4523AABD-037C-4D6B-933C-8D2773B0510F}"/>
    <cellStyle name="£_DEC_EARN_2014 2" xfId="22721" xr:uid="{06A06B89-DA09-4870-9B72-E71E7CF57B9C}"/>
    <cellStyle name="£_dec-03" xfId="5760" xr:uid="{0EC00FC0-8C20-4AB7-9904-944FE445F22A}"/>
    <cellStyle name="£_dec-03 10" xfId="5761" xr:uid="{BBB796EC-4211-4529-8BA2-70AB81245438}"/>
    <cellStyle name="£_dec-03 10 2" xfId="22722" xr:uid="{CE397364-3FE8-4849-975C-2AD23042B90C}"/>
    <cellStyle name="£_dec-03 11" xfId="5762" xr:uid="{56D0F53E-57F7-4AFE-A68B-593F0E679139}"/>
    <cellStyle name="£_dec-03 11 2" xfId="22723" xr:uid="{55CCEC3B-DE85-48E7-9594-0F1A97D0AAFB}"/>
    <cellStyle name="£_dec-03 12" xfId="5763" xr:uid="{7E5BC0FF-27DD-45AF-9FF5-CF762E92F640}"/>
    <cellStyle name="£_dec-03 12 2" xfId="22724" xr:uid="{BE34D0C8-3832-4913-B264-1F2F38FBE2F2}"/>
    <cellStyle name="£_dec-03 13" xfId="5764" xr:uid="{2C9A506D-612A-4142-A132-BC303EC6B203}"/>
    <cellStyle name="£_dec-03 13 2" xfId="22725" xr:uid="{F7AA2F50-7390-4521-880B-7C6C2E04C0BB}"/>
    <cellStyle name="£_dec-03 14" xfId="5765" xr:uid="{7E729684-8D9B-44D8-A74F-FA6C8E8862F6}"/>
    <cellStyle name="£_dec-03 14 2" xfId="22726" xr:uid="{7AEBDD78-A293-4E4D-BA76-790BC3EC5474}"/>
    <cellStyle name="£_dec-03 15" xfId="5766" xr:uid="{54A8DE0B-8201-463C-AA0F-39B3FD87AECA}"/>
    <cellStyle name="£_dec-03 15 2" xfId="22727" xr:uid="{527A1368-EC09-4BE8-BF6C-7A1E6CB13349}"/>
    <cellStyle name="£_dec-03 16" xfId="5767" xr:uid="{A327408E-0BA0-4510-A157-EC5B8B26D3CA}"/>
    <cellStyle name="£_dec-03 16 2" xfId="22728" xr:uid="{CF6EEC2C-38C9-43CF-84CF-032FE0A70C90}"/>
    <cellStyle name="£_dec-03 17" xfId="5768" xr:uid="{7EBBB67D-AF27-4731-94C0-C7D84E693D6B}"/>
    <cellStyle name="£_dec-03 17 2" xfId="22729" xr:uid="{9E6B3774-7DD3-4E46-ADE1-1BBB1FA0C528}"/>
    <cellStyle name="£_dec-03 17 3" xfId="22730" xr:uid="{E1293612-78D9-4DB4-94AE-3AA266BA0AF9}"/>
    <cellStyle name="£_dec-03 18" xfId="5769" xr:uid="{62E25660-C69B-463D-9491-B98DE68AFA2F}"/>
    <cellStyle name="£_dec-03 18 2" xfId="22731" xr:uid="{98095757-498B-4853-9AE9-314D1112675F}"/>
    <cellStyle name="£_dec-03 18 3" xfId="22732" xr:uid="{8F8A5E21-DD52-4CB1-B8EC-A69269A215C1}"/>
    <cellStyle name="£_dec-03 19" xfId="5770" xr:uid="{07791639-77FA-43FC-B232-73A787148983}"/>
    <cellStyle name="£_dec-03 19 2" xfId="22733" xr:uid="{1DF3DCEE-F1A3-42B9-A8A0-38FF20268C80}"/>
    <cellStyle name="£_dec-03 19 3" xfId="22734" xr:uid="{B403A9B4-9C0F-4391-98FE-B958BFF2ADF0}"/>
    <cellStyle name="£_dec-03 2" xfId="5771" xr:uid="{91603293-9AD1-41C8-B532-E27CD0199F3D}"/>
    <cellStyle name="£_dec-03 2 2" xfId="5772" xr:uid="{172672C8-CC02-419D-8C01-F9D8B9644B67}"/>
    <cellStyle name="£_dec-03 2 2 2" xfId="22735" xr:uid="{CA5A1AF0-C3FF-42A8-AFE1-6A4B0A5E340F}"/>
    <cellStyle name="£_dec-03 2 3" xfId="5773" xr:uid="{A97F0B2A-CF22-42D4-AE16-50171AB65944}"/>
    <cellStyle name="£_dec-03 2 3 2" xfId="22736" xr:uid="{BFF8FEE8-1F99-46E3-9E62-840A1562B815}"/>
    <cellStyle name="£_dec-03 2 4" xfId="22737" xr:uid="{40D11466-473F-4F58-974C-5D2C784A2ED3}"/>
    <cellStyle name="£_dec-03 20" xfId="5774" xr:uid="{6F66B73A-7856-4F46-9427-BF6B89673B82}"/>
    <cellStyle name="£_dec-03 20 2" xfId="22738" xr:uid="{E2074681-B87D-4B3B-82C9-6A53EA343633}"/>
    <cellStyle name="£_dec-03 20 3" xfId="22739" xr:uid="{EC22B330-EB76-46D2-87E9-30D8CBC3B06D}"/>
    <cellStyle name="£_dec-03 21" xfId="5775" xr:uid="{41809DCD-68A9-4405-8AA8-2D43C8D28C1C}"/>
    <cellStyle name="£_dec-03 21 2" xfId="22740" xr:uid="{6A953362-3000-45E1-BDAD-55C1A8C7DD00}"/>
    <cellStyle name="£_dec-03 21 3" xfId="22741" xr:uid="{B92D09DB-4CA2-4C0B-8B7F-44FEBF3E4704}"/>
    <cellStyle name="£_dec-03 22" xfId="5776" xr:uid="{216FC092-056D-4D82-8141-16F5E5047963}"/>
    <cellStyle name="£_dec-03 22 2" xfId="22742" xr:uid="{8031F27C-FA48-4B6F-BE02-608F1FAD5420}"/>
    <cellStyle name="£_dec-03 22 3" xfId="22743" xr:uid="{43AFC752-D824-4751-BDA5-2DCDB238C4A2}"/>
    <cellStyle name="£_dec-03 23" xfId="5777" xr:uid="{688415D3-76C6-48AE-BE19-B9E796A7E2F2}"/>
    <cellStyle name="£_dec-03 23 2" xfId="22744" xr:uid="{DF506552-F0BB-47C4-A37B-29E7B8FAC343}"/>
    <cellStyle name="£_dec-03 23 3" xfId="22745" xr:uid="{1B411C46-5D72-4358-B9C0-324324542A13}"/>
    <cellStyle name="£_dec-03 24" xfId="5778" xr:uid="{DEF3015A-95AB-436B-9EDC-1A34FAEECBFC}"/>
    <cellStyle name="£_dec-03 24 2" xfId="22746" xr:uid="{0732A35C-ECD9-44D3-BE3A-A2A0A82A743F}"/>
    <cellStyle name="£_dec-03 24 3" xfId="22747" xr:uid="{F4FD8FAC-D4CE-4164-9BF1-F9BFB5623542}"/>
    <cellStyle name="£_dec-03 25" xfId="5779" xr:uid="{16C3449E-90C4-4918-93F7-FC123DCE6880}"/>
    <cellStyle name="£_dec-03 25 2" xfId="22748" xr:uid="{7E1913EC-0406-467F-B897-E8456918D881}"/>
    <cellStyle name="£_dec-03 25 3" xfId="22749" xr:uid="{88D1EDED-B3A9-4B4C-A20F-87FC610E7120}"/>
    <cellStyle name="£_dec-03 26" xfId="5780" xr:uid="{36C0B60B-36BC-45AB-9E8D-C8A032F79138}"/>
    <cellStyle name="£_dec-03 26 2" xfId="22750" xr:uid="{19605086-BED7-4584-B6E4-118388FE242E}"/>
    <cellStyle name="£_dec-03 26 3" xfId="22751" xr:uid="{46473816-1AF2-41FB-8C8F-C38AF370BC05}"/>
    <cellStyle name="£_dec-03 27" xfId="22752" xr:uid="{83F59FD0-C9B3-4E60-86E0-57D3AA42BA67}"/>
    <cellStyle name="£_dec-03 27 2" xfId="22753" xr:uid="{5557F138-5C7F-4D5F-A010-AA2B2525D911}"/>
    <cellStyle name="£_dec-03 28" xfId="22754" xr:uid="{7A063912-E80B-4925-AD39-7B9CCD231CF4}"/>
    <cellStyle name="£_dec-03 28 2" xfId="22755" xr:uid="{0AE4A3B7-28FF-48FA-9B20-2F4AF5639537}"/>
    <cellStyle name="£_dec-03 29" xfId="22756" xr:uid="{CFA982BD-8E18-4F5A-8617-B1063DF84BBE}"/>
    <cellStyle name="£_dec-03 29 2" xfId="22757" xr:uid="{A29D1211-B240-4AED-91EC-11A822F53BB4}"/>
    <cellStyle name="£_dec-03 3" xfId="5781" xr:uid="{20C221C3-7816-47A7-A00F-E1F2BA0EB3FA}"/>
    <cellStyle name="£_dec-03 3 2" xfId="5782" xr:uid="{D7AAB66D-A7C2-43F8-86BF-8DD9333A0519}"/>
    <cellStyle name="£_dec-03 3 2 2" xfId="22758" xr:uid="{2B75416D-BFC8-4061-BEAD-19CE2CC19888}"/>
    <cellStyle name="£_dec-03 3 3" xfId="5783" xr:uid="{559E9BED-E74E-4AE4-8335-DBAA5958DB43}"/>
    <cellStyle name="£_dec-03 3 3 2" xfId="22759" xr:uid="{27E8A9E7-EB2D-43EF-B10E-537401FCD342}"/>
    <cellStyle name="£_dec-03 3 4" xfId="22760" xr:uid="{277739EC-B8A9-49F7-8F84-D0E70D3BFB2D}"/>
    <cellStyle name="£_dec-03 30" xfId="22761" xr:uid="{F4D60782-C634-4D69-83A4-A507466E7C02}"/>
    <cellStyle name="£_dec-03 30 2" xfId="22762" xr:uid="{A84B789D-ED06-4CDE-95CF-C453E8886A3D}"/>
    <cellStyle name="£_dec-03 31" xfId="22763" xr:uid="{9EC7E9EF-87C0-43C5-8EF1-F6CB47AEB3D2}"/>
    <cellStyle name="£_dec-03 31 2" xfId="22764" xr:uid="{B0A4C3CC-F3AE-4E8F-BFA5-57BB68DCE64C}"/>
    <cellStyle name="£_dec-03 32" xfId="22765" xr:uid="{D68CC1A9-2A43-42D8-8370-EBFB17B47B9E}"/>
    <cellStyle name="£_dec-03 32 2" xfId="22766" xr:uid="{C3D63A92-C328-419A-AA81-00CA34A9734C}"/>
    <cellStyle name="£_dec-03 33" xfId="22767" xr:uid="{1148191C-DEE8-4EA7-A51C-E22A7164FEB9}"/>
    <cellStyle name="£_dec-03 33 2" xfId="22768" xr:uid="{DF4B99DC-4E24-4F26-9177-6E4CFF26C68F}"/>
    <cellStyle name="£_dec-03 34" xfId="22769" xr:uid="{9B06E99A-1EBE-423D-8EA5-1CD053AEE177}"/>
    <cellStyle name="£_dec-03 34 2" xfId="22770" xr:uid="{393CEF95-5059-414D-992F-A3BC1C57D013}"/>
    <cellStyle name="£_dec-03 35" xfId="22771" xr:uid="{15CBBE49-8D39-4502-9C63-51B5AA2474E0}"/>
    <cellStyle name="£_dec-03 35 2" xfId="22772" xr:uid="{F16D3621-3F37-4E7A-BA97-D826DF4E81E4}"/>
    <cellStyle name="£_dec-03 36" xfId="22773" xr:uid="{EF408EF7-FA63-42E7-969C-A05B2BA767F5}"/>
    <cellStyle name="£_dec-03 37" xfId="22774" xr:uid="{A717CD37-CFDC-47C4-A0C3-BA7180A83529}"/>
    <cellStyle name="£_dec-03 38" xfId="22775" xr:uid="{5A6B56DB-932D-4188-838C-0A7E57990C3E}"/>
    <cellStyle name="£_dec-03 39" xfId="22776" xr:uid="{D91A82C2-5039-4ABF-89EF-99DDC609F476}"/>
    <cellStyle name="£_dec-03 4" xfId="5784" xr:uid="{053F569C-3EAD-469F-ADF2-3A99A998C8AD}"/>
    <cellStyle name="£_dec-03 4 2" xfId="22777" xr:uid="{6D528B1C-2D6F-4B64-B0A9-2DF55FE90943}"/>
    <cellStyle name="£_dec-03 40" xfId="22778" xr:uid="{F79991AE-D96B-4746-8E73-E39E3DA23B8C}"/>
    <cellStyle name="£_dec-03 5" xfId="5785" xr:uid="{67B37691-60A5-4FE0-93C7-1E2FAFF1355D}"/>
    <cellStyle name="£_dec-03 5 2" xfId="5786" xr:uid="{60CEE7EC-E776-42FC-B156-24934A0CABA0}"/>
    <cellStyle name="£_dec-03 5 2 2" xfId="22779" xr:uid="{D781E9D5-47A0-4C44-BC63-F69723FA5CE8}"/>
    <cellStyle name="£_dec-03 5 3" xfId="22780" xr:uid="{70E84A40-ABD8-4D64-9708-CE8813376E75}"/>
    <cellStyle name="£_dec-03 5 4" xfId="22781" xr:uid="{03143E50-C7D5-48C5-A80C-CAD474B0CD64}"/>
    <cellStyle name="£_dec-03 6" xfId="5787" xr:uid="{BEF215C4-1828-4A17-954D-2CC9484AED75}"/>
    <cellStyle name="£_dec-03 6 2" xfId="22782" xr:uid="{DD9E3210-0B27-48D1-9E86-865CD9DBFBD2}"/>
    <cellStyle name="£_dec-03 7" xfId="5788" xr:uid="{9A06452E-3774-4239-9336-D89FD0E4E1D6}"/>
    <cellStyle name="£_dec-03 7 2" xfId="22783" xr:uid="{E3B8C87D-B606-4B79-B936-9DC1B4D0E0EE}"/>
    <cellStyle name="£_dec-03 8" xfId="5789" xr:uid="{64207ED1-58C1-4EED-A9CF-3EC65E13D41A}"/>
    <cellStyle name="£_dec-03 8 2" xfId="22784" xr:uid="{D9A88973-8AEA-46BB-9FA9-12A60FDC8A0E}"/>
    <cellStyle name="£_dec-03 9" xfId="5790" xr:uid="{255DFBA9-DE4C-4B21-9196-FEA4EC0B31D7}"/>
    <cellStyle name="£_dec-03 9 2" xfId="22785" xr:uid="{80A7BC5D-CCA8-4413-9B7F-44DCB3ED101A}"/>
    <cellStyle name="£_dec-03_2010F2(1st)" xfId="5791" xr:uid="{8C3DCDDD-594F-4387-973E-094ADEAB63A4}"/>
    <cellStyle name="£_dec-03_2010F2(1st) 10" xfId="5792" xr:uid="{3C3F491B-39D6-4929-9D6E-A3CC6B6D4CC2}"/>
    <cellStyle name="£_dec-03_2010F2(1st) 10 2" xfId="22786" xr:uid="{943CFCB1-F068-4EC3-9198-43A9CE08D6F7}"/>
    <cellStyle name="£_dec-03_2010F2(1st) 11" xfId="5793" xr:uid="{143985D6-C65D-4B21-9BBE-CAB1FD22897B}"/>
    <cellStyle name="£_dec-03_2010F2(1st) 11 2" xfId="22787" xr:uid="{C5D88440-A839-4947-A2D8-CFA3532009BB}"/>
    <cellStyle name="£_dec-03_2010F2(1st) 12" xfId="5794" xr:uid="{9421B622-A03D-4F16-BEE5-3DCAAB135336}"/>
    <cellStyle name="£_dec-03_2010F2(1st) 12 2" xfId="22788" xr:uid="{206FF931-7E35-4CB1-AD81-196135485CA6}"/>
    <cellStyle name="£_dec-03_2010F2(1st) 13" xfId="5795" xr:uid="{E5D1E0D4-8951-420E-B7FA-7BB01772E4FD}"/>
    <cellStyle name="£_dec-03_2010F2(1st) 13 2" xfId="22789" xr:uid="{448A595C-032B-4AF8-8EA2-5CBAA1E7E91D}"/>
    <cellStyle name="£_dec-03_2010F2(1st) 14" xfId="5796" xr:uid="{E51F8FC9-41AC-4340-B40D-1D6E19D63070}"/>
    <cellStyle name="£_dec-03_2010F2(1st) 14 2" xfId="22790" xr:uid="{4013ED93-5EB0-4AAC-84E4-363A9EFA68BB}"/>
    <cellStyle name="£_dec-03_2010F2(1st) 15" xfId="5797" xr:uid="{F808015D-E9FD-4128-8724-68CE527787AB}"/>
    <cellStyle name="£_dec-03_2010F2(1st) 15 2" xfId="22791" xr:uid="{A46C5D87-400B-4AD4-A377-21B22F61BF9A}"/>
    <cellStyle name="£_dec-03_2010F2(1st) 16" xfId="5798" xr:uid="{24E7BB3E-7F1F-4350-873D-0B051BF46E60}"/>
    <cellStyle name="£_dec-03_2010F2(1st) 16 2" xfId="22792" xr:uid="{C578B9A0-87D0-430E-8BE0-C948221AB217}"/>
    <cellStyle name="£_dec-03_2010F2(1st) 17" xfId="5799" xr:uid="{0040C841-13D2-405E-8E08-99B30C91ACA6}"/>
    <cellStyle name="£_dec-03_2010F2(1st) 17 2" xfId="22793" xr:uid="{31576043-2F1D-4F63-ADB9-58E136F27494}"/>
    <cellStyle name="£_dec-03_2010F2(1st) 17 3" xfId="22794" xr:uid="{3A02AC1B-FF72-4B2B-82B6-DD162FBF7E8C}"/>
    <cellStyle name="£_dec-03_2010F2(1st) 18" xfId="5800" xr:uid="{9DA5F0BF-7D70-4495-96C7-9AAFF4BFDD00}"/>
    <cellStyle name="£_dec-03_2010F2(1st) 18 2" xfId="22795" xr:uid="{D2B62EEC-2B93-4245-B212-6E21700BBEE0}"/>
    <cellStyle name="£_dec-03_2010F2(1st) 18 3" xfId="22796" xr:uid="{22588799-1C50-4B57-8DA3-8A43C4961DB4}"/>
    <cellStyle name="£_dec-03_2010F2(1st) 19" xfId="5801" xr:uid="{06FDE597-EEA6-4730-A0C6-6B2AFDEC8028}"/>
    <cellStyle name="£_dec-03_2010F2(1st) 19 2" xfId="22797" xr:uid="{AF92F49E-547F-48B3-8886-91FB5830827C}"/>
    <cellStyle name="£_dec-03_2010F2(1st) 19 3" xfId="22798" xr:uid="{E87C52DF-4F24-448A-A12A-9932A306850D}"/>
    <cellStyle name="£_dec-03_2010F2(1st) 2" xfId="5802" xr:uid="{F911CDE7-68D5-4B9D-9109-17D8011B10BC}"/>
    <cellStyle name="£_dec-03_2010F2(1st) 2 2" xfId="5803" xr:uid="{0F6B3703-82AF-42B5-BAB1-799B67215489}"/>
    <cellStyle name="£_dec-03_2010F2(1st) 2 2 2" xfId="22799" xr:uid="{BE33C4CD-A546-44C3-93F7-A02CF843AB1C}"/>
    <cellStyle name="£_dec-03_2010F2(1st) 2 3" xfId="22800" xr:uid="{D0889005-BFC1-40B2-861B-319D1371B9E7}"/>
    <cellStyle name="£_dec-03_2010F2(1st) 20" xfId="5804" xr:uid="{B6D09088-CD39-4C93-A42A-9F2ACEBE469E}"/>
    <cellStyle name="£_dec-03_2010F2(1st) 20 2" xfId="22801" xr:uid="{46C4806E-04C5-47C8-B04A-91AEE4B1862A}"/>
    <cellStyle name="£_dec-03_2010F2(1st) 20 3" xfId="22802" xr:uid="{DC64B33F-5E2B-401A-BC0D-2D42EC200CB0}"/>
    <cellStyle name="£_dec-03_2010F2(1st) 21" xfId="5805" xr:uid="{1203D684-303D-4EF0-B197-13EF15FD7CBB}"/>
    <cellStyle name="£_dec-03_2010F2(1st) 21 2" xfId="22803" xr:uid="{7AEC402B-8CFB-42E7-9F8E-E0A3621421A4}"/>
    <cellStyle name="£_dec-03_2010F2(1st) 21 3" xfId="22804" xr:uid="{A56A6716-0F49-49C7-8FCD-8B8AB2C54279}"/>
    <cellStyle name="£_dec-03_2010F2(1st) 22" xfId="5806" xr:uid="{35A6AB59-419A-4836-939B-4A80EE64BE8B}"/>
    <cellStyle name="£_dec-03_2010F2(1st) 22 2" xfId="22805" xr:uid="{F449B81B-4B0C-404D-B97A-BE23F3E430BA}"/>
    <cellStyle name="£_dec-03_2010F2(1st) 22 3" xfId="22806" xr:uid="{C3CD7AF5-9720-4DC4-B44F-155368170346}"/>
    <cellStyle name="£_dec-03_2010F2(1st) 23" xfId="5807" xr:uid="{97A81816-CB42-4448-A648-F213AE644CA8}"/>
    <cellStyle name="£_dec-03_2010F2(1st) 23 2" xfId="22807" xr:uid="{366BA41A-877D-4FEA-8E60-D9A46D1B7EB4}"/>
    <cellStyle name="£_dec-03_2010F2(1st) 23 3" xfId="22808" xr:uid="{1076FCCD-16E5-468A-A6E2-2C71D4F0B28E}"/>
    <cellStyle name="£_dec-03_2010F2(1st) 24" xfId="5808" xr:uid="{68D925B0-A58E-4D62-8B28-94BC63249AAF}"/>
    <cellStyle name="£_dec-03_2010F2(1st) 24 2" xfId="22809" xr:uid="{13C4F8C9-7833-43C9-8B12-6882C24E05A3}"/>
    <cellStyle name="£_dec-03_2010F2(1st) 24 3" xfId="22810" xr:uid="{ED92D281-3493-40DD-8F02-89590CA543CB}"/>
    <cellStyle name="£_dec-03_2010F2(1st) 25" xfId="5809" xr:uid="{2542F0D6-2EA0-4C56-9D8D-4202FEC3D259}"/>
    <cellStyle name="£_dec-03_2010F2(1st) 25 2" xfId="22811" xr:uid="{E742C680-DC98-4043-827B-C2AB977F679B}"/>
    <cellStyle name="£_dec-03_2010F2(1st) 25 3" xfId="22812" xr:uid="{A1362A28-42F3-408C-9E0F-74C957F0290D}"/>
    <cellStyle name="£_dec-03_2010F2(1st) 26" xfId="5810" xr:uid="{A597E25B-F351-479F-8396-80F57945AE4E}"/>
    <cellStyle name="£_dec-03_2010F2(1st) 26 2" xfId="22813" xr:uid="{9522B174-CCB1-4883-B2D8-9A2ADA5BA0A2}"/>
    <cellStyle name="£_dec-03_2010F2(1st) 26 3" xfId="22814" xr:uid="{BECAB549-895B-4044-ADBD-1F313BD6B3E5}"/>
    <cellStyle name="£_dec-03_2010F2(1st) 27" xfId="22815" xr:uid="{4298AD24-CD98-4D33-AB79-39FD65F26BF5}"/>
    <cellStyle name="£_dec-03_2010F2(1st) 27 2" xfId="22816" xr:uid="{68B95509-3FF1-43F5-A3BD-F12F86575644}"/>
    <cellStyle name="£_dec-03_2010F2(1st) 28" xfId="22817" xr:uid="{947ACAF8-ACD4-4AB8-9E35-C9D89FA3C52F}"/>
    <cellStyle name="£_dec-03_2010F2(1st) 28 2" xfId="22818" xr:uid="{71F3F659-24FF-4AF5-A601-FED8381EAA9A}"/>
    <cellStyle name="£_dec-03_2010F2(1st) 29" xfId="22819" xr:uid="{1FE53DEE-2DF3-404C-94FA-328DB7DEBC41}"/>
    <cellStyle name="£_dec-03_2010F2(1st) 29 2" xfId="22820" xr:uid="{0F17C772-A896-489D-9238-E39D7EF01FFC}"/>
    <cellStyle name="£_dec-03_2010F2(1st) 3" xfId="5811" xr:uid="{9E7A1D9D-775C-4E3E-BD3E-EC26AC06A838}"/>
    <cellStyle name="£_dec-03_2010F2(1st) 3 2" xfId="5812" xr:uid="{9BA686E3-8683-40D1-B7BD-7FFE53296480}"/>
    <cellStyle name="£_dec-03_2010F2(1st) 3 2 2" xfId="22821" xr:uid="{38890A93-4F50-45E3-A8D4-379D22D432F9}"/>
    <cellStyle name="£_dec-03_2010F2(1st) 3 3" xfId="22822" xr:uid="{7DD30F34-8ECD-489E-8EF6-550C0310E7D4}"/>
    <cellStyle name="£_dec-03_2010F2(1st) 30" xfId="22823" xr:uid="{2CD9DB69-0873-4DD7-9985-159D7E9E9F6F}"/>
    <cellStyle name="£_dec-03_2010F2(1st) 30 2" xfId="22824" xr:uid="{1227249C-DDF9-4D95-9400-4687A8673159}"/>
    <cellStyle name="£_dec-03_2010F2(1st) 31" xfId="22825" xr:uid="{269A6EAF-AA85-4A06-961F-4B32092F832E}"/>
    <cellStyle name="£_dec-03_2010F2(1st) 31 2" xfId="22826" xr:uid="{21C89986-6164-46C9-B01D-6DEDCAED2D2D}"/>
    <cellStyle name="£_dec-03_2010F2(1st) 32" xfId="22827" xr:uid="{C059DE96-7929-406D-B53A-C453CEAE2C4B}"/>
    <cellStyle name="£_dec-03_2010F2(1st) 32 2" xfId="22828" xr:uid="{4A01F416-AA52-40D7-9B0B-D1F7C6F66965}"/>
    <cellStyle name="£_dec-03_2010F2(1st) 33" xfId="22829" xr:uid="{07364F44-9BE5-4A74-96E4-C5BD65425076}"/>
    <cellStyle name="£_dec-03_2010F2(1st) 33 2" xfId="22830" xr:uid="{5BBE3A56-EED9-4DD5-858E-19129E97434D}"/>
    <cellStyle name="£_dec-03_2010F2(1st) 34" xfId="22831" xr:uid="{6B5668A6-FB55-4D84-ACBD-E4576EA17235}"/>
    <cellStyle name="£_dec-03_2010F2(1st) 34 2" xfId="22832" xr:uid="{2B9380D6-D68B-4075-BF82-C3AF167A9A96}"/>
    <cellStyle name="£_dec-03_2010F2(1st) 35" xfId="22833" xr:uid="{026CCDFC-FC11-4E55-8305-89E90B8AF490}"/>
    <cellStyle name="£_dec-03_2010F2(1st) 35 2" xfId="22834" xr:uid="{BEE69C33-29C0-4423-98EE-4A8A6CBAC314}"/>
    <cellStyle name="£_dec-03_2010F2(1st) 36" xfId="22835" xr:uid="{B1ED247D-4D1B-40EE-A51A-A6A72F8B03B4}"/>
    <cellStyle name="£_dec-03_2010F2(1st) 37" xfId="22836" xr:uid="{0C701410-1A38-4FDF-ACD2-F4A70C2BE0C3}"/>
    <cellStyle name="£_dec-03_2010F2(1st) 38" xfId="22837" xr:uid="{6BB3730D-4379-4963-B1B4-8E399FDD8DC9}"/>
    <cellStyle name="£_dec-03_2010F2(1st) 39" xfId="22838" xr:uid="{D54564F2-2970-4397-80E1-87AD4FD36B7D}"/>
    <cellStyle name="£_dec-03_2010F2(1st) 4" xfId="5813" xr:uid="{03784D02-460A-4B15-BB2E-FC7304745161}"/>
    <cellStyle name="£_dec-03_2010F2(1st) 4 2" xfId="22839" xr:uid="{20B6B5E0-0E26-458D-B1D7-A29B3E420D31}"/>
    <cellStyle name="£_dec-03_2010F2(1st) 40" xfId="22840" xr:uid="{F0635C56-DC57-4064-AB37-DC82DFD9571C}"/>
    <cellStyle name="£_dec-03_2010F2(1st) 5" xfId="5814" xr:uid="{6760000D-9A49-4CB2-9087-73E51850B5BC}"/>
    <cellStyle name="£_dec-03_2010F2(1st) 5 2" xfId="5815" xr:uid="{79389EC9-AF01-434F-9811-CC6183BFCEB1}"/>
    <cellStyle name="£_dec-03_2010F2(1st) 5 2 2" xfId="22841" xr:uid="{05A8FB19-3D83-4355-A609-5061D9B28FF6}"/>
    <cellStyle name="£_dec-03_2010F2(1st) 5 3" xfId="22842" xr:uid="{D894FAB4-E12F-41F6-947A-E8FD8E262800}"/>
    <cellStyle name="£_dec-03_2010F2(1st) 5 4" xfId="22843" xr:uid="{8067F4F7-EF68-4C25-889E-6AF9EF2B8C2C}"/>
    <cellStyle name="£_dec-03_2010F2(1st) 6" xfId="5816" xr:uid="{EE207F26-999E-4206-92A3-15A225B21C7E}"/>
    <cellStyle name="£_dec-03_2010F2(1st) 6 2" xfId="22844" xr:uid="{6C022335-26AC-4510-B7BB-20E772F45E96}"/>
    <cellStyle name="£_dec-03_2010F2(1st) 7" xfId="5817" xr:uid="{E238F523-A38E-41F9-8627-FD64B6B01684}"/>
    <cellStyle name="£_dec-03_2010F2(1st) 7 2" xfId="22845" xr:uid="{762CE80D-1041-4583-9DDE-D243EB3A90F6}"/>
    <cellStyle name="£_dec-03_2010F2(1st) 8" xfId="5818" xr:uid="{BC51EFF8-41E1-4F16-9C94-BEF9FECDA9E1}"/>
    <cellStyle name="£_dec-03_2010F2(1st) 8 2" xfId="22846" xr:uid="{681DD46E-FBAE-40F7-B329-8BE05A767129}"/>
    <cellStyle name="£_dec-03_2010F2(1st) 9" xfId="5819" xr:uid="{849808D1-5657-42B5-BED2-06205864B225}"/>
    <cellStyle name="£_dec-03_2010F2(1st) 9 2" xfId="22847" xr:uid="{92A5B10C-F0A7-4C41-BF42-3EF03F87D182}"/>
    <cellStyle name="£_dec-03_2010F2(1st)_blu002a121a-12e-1 Rev 3_bups30.1.13" xfId="5820" xr:uid="{A845FD01-58DD-4E58-813C-E9DD968D0AF8}"/>
    <cellStyle name="£_dec-03_2010F2(1st)_blu002a121a-12e-1 Rev 3_bups30.1.13 2" xfId="5821" xr:uid="{99E4269E-A191-4E42-B76B-4F04AD8ADB4C}"/>
    <cellStyle name="£_dec-03_2010F2(1st)_blu002a121a-12e-1 Rev 3_bups30.1.13 2 2" xfId="22848" xr:uid="{F7C698BB-A47D-4CD3-AA50-D17BB83EFB8C}"/>
    <cellStyle name="£_dec-03_2010F2(1st)_blu002a121a-12e-1 Rev 3_bups30.1.13 3" xfId="5822" xr:uid="{D699DCBF-0367-41A0-9A89-D9CD92C48A10}"/>
    <cellStyle name="£_dec-03_2010F2(1st)_blu002a121a-12e-1 Rev 3_bups30.1.13 3 2" xfId="22849" xr:uid="{EF6893A2-ED2D-45DE-AAFD-2D690E79EF60}"/>
    <cellStyle name="£_dec-03_2010F2(1st)_blu002a121a-12e-1 Rev 3_bups30.1.13 4" xfId="22850" xr:uid="{D9650798-F1B3-4BAE-80B3-D2154B191C7D}"/>
    <cellStyle name="£_dec-03_2010F2(1st)_DEC" xfId="5823" xr:uid="{DDBA3C4D-1BE3-48A8-98C7-AFEB55445973}"/>
    <cellStyle name="£_dec-03_2010F2(1st)_DEC 2" xfId="22851" xr:uid="{EC2C6D6E-ED14-4048-9764-7A04EFCB2CAC}"/>
    <cellStyle name="£_dec-03_2010F2(1st)_DEC_AUG" xfId="5824" xr:uid="{B5B46158-0E4F-4466-BCDE-934D5811FD63}"/>
    <cellStyle name="£_dec-03_2010F2(1st)_DEC_AUG 2" xfId="22852" xr:uid="{4F5FBEC6-2E42-4E80-876A-63D33A0EFFA5}"/>
    <cellStyle name="£_dec-03_2010F2(1st)_DEC_EARN_2014" xfId="5825" xr:uid="{65245C20-E462-499B-B5F6-2E39C6E856EE}"/>
    <cellStyle name="£_dec-03_2010F2(1st)_DEC_EARN_2014 2" xfId="22853" xr:uid="{943E5EEC-C831-472A-A396-70B08E0FA38C}"/>
    <cellStyle name="£_dec-03_2010F2(1st)_DEFERAR" xfId="5826" xr:uid="{A8C0C50D-5BC4-491B-9B2F-D2DF03A912A8}"/>
    <cellStyle name="£_dec-03_2010F2(1st)_DEFERAR 2" xfId="22854" xr:uid="{A26A4431-3B8C-4D1F-B020-3BE8F326C9D7}"/>
    <cellStyle name="£_dec-03_2010F2(1st)_EBO_2013" xfId="5827" xr:uid="{90B8BEBC-6B54-468E-A675-B10AF6123930}"/>
    <cellStyle name="£_dec-03_2010F2(1st)_EBO_2013 2" xfId="5828" xr:uid="{BFA6FAC3-85D9-4511-AB9A-7C8251C4CA12}"/>
    <cellStyle name="£_dec-03_2010F2(1st)_EBO_2013 2 2" xfId="22855" xr:uid="{CF040E79-DA3F-4D90-AC64-69B8E1C06253}"/>
    <cellStyle name="£_dec-03_2010F2(1st)_EBO_2013 3" xfId="5829" xr:uid="{2B546FFA-B7D6-4E7B-AE2F-08AE7439ECBB}"/>
    <cellStyle name="£_dec-03_2010F2(1st)_EBO_2013 3 2" xfId="22856" xr:uid="{A35783C7-62F8-40BE-AD59-ED1589B0B3F3}"/>
    <cellStyle name="£_dec-03_2010F2(1st)_EBO_2013 4" xfId="22857" xr:uid="{57D492A8-57E9-49DD-A939-A45949CC3102}"/>
    <cellStyle name="£_dec-03_2010F2(1st)_FEB" xfId="5830" xr:uid="{9B1BB518-DF2A-4E79-9378-98D240CA52B1}"/>
    <cellStyle name="£_dec-03_2010F2(1st)_FEB 2" xfId="22858" xr:uid="{74104D1A-00D4-41D4-A90E-7D952B385076}"/>
    <cellStyle name="£_dec-03_2010F2(1st)_FEB_AUG" xfId="5831" xr:uid="{17732A58-1EEA-462F-AA99-68C83068DCAA}"/>
    <cellStyle name="£_dec-03_2010F2(1st)_FEB_AUG 2" xfId="22859" xr:uid="{C718ABBD-FC6E-428C-BEEE-84C895F382E9}"/>
    <cellStyle name="£_dec-03_2010F2(1st)_FEB_EARN_2014" xfId="5832" xr:uid="{01281AC4-4EE1-4A53-A0A1-F5AFEFBBEBCF}"/>
    <cellStyle name="£_dec-03_2010F2(1st)_FEB_EARN_2014 2" xfId="22860" xr:uid="{D6CEC47D-0707-42E8-B869-29E587FEE232}"/>
    <cellStyle name="£_dec-03_2010F2(1st)_JAN" xfId="5833" xr:uid="{08F137F3-BE18-401E-A99D-27326F730F6E}"/>
    <cellStyle name="£_dec-03_2010F2(1st)_JAN 2" xfId="22861" xr:uid="{B6DFA509-1E2B-443A-8AB1-2D55314A34A7}"/>
    <cellStyle name="£_dec-03_2010F2(1st)_JAN_AUG" xfId="5834" xr:uid="{AF6B5B1F-6A9D-4D62-962C-7A057803FD1C}"/>
    <cellStyle name="£_dec-03_2010F2(1st)_JAN_AUG 2" xfId="22862" xr:uid="{7487D379-9EF0-4981-BA1D-6F3130AEF839}"/>
    <cellStyle name="£_dec-03_2010F2(1st)_JAN_EARN_2014" xfId="5835" xr:uid="{A157312A-800A-4289-AC03-5FE5CC185026}"/>
    <cellStyle name="£_dec-03_2010F2(1st)_JAN_EARN_2014 2" xfId="22863" xr:uid="{0A7A14C2-45AC-407E-B8D6-D3FCE110CE6A}"/>
    <cellStyle name="£_dec-03_2010F2(1st)_JUN" xfId="5836" xr:uid="{9727BC04-BC07-4605-8004-1BAC32A4045C}"/>
    <cellStyle name="£_dec-03_2010F2(1st)_JUN 2" xfId="22864" xr:uid="{4BBBE6F3-82D8-441E-8074-D65F94C53F7E}"/>
    <cellStyle name="£_dec-03_2010F2(1st)_MAR" xfId="5837" xr:uid="{DC3794A4-5D43-4B3D-A366-46FEF95005AC}"/>
    <cellStyle name="£_dec-03_2010F2(1st)_MAR 2" xfId="22865" xr:uid="{1F36F12D-2E8F-4FC9-9229-28A720DC85C7}"/>
    <cellStyle name="£_dec-03_2010F2(1st)_MAR_AUG" xfId="5838" xr:uid="{55AEA900-E82A-4179-8CC3-81EF2405FE90}"/>
    <cellStyle name="£_dec-03_2010F2(1st)_MAR_AUG 2" xfId="22866" xr:uid="{4E7A2022-BF0B-4A0E-8812-5CA1907DFDD7}"/>
    <cellStyle name="£_dec-03_2010F2(1st)_MAR_EARN_2014" xfId="5839" xr:uid="{A68DF0CB-C7F6-4241-89F5-598F52632F4C}"/>
    <cellStyle name="£_dec-03_2010F2(1st)_MAR_EARN_2014 2" xfId="22867" xr:uid="{8FD25EBF-1C0D-4B3B-89D8-E6FC4145FE1C}"/>
    <cellStyle name="£_dec-03_2010F2(1st)_NOV" xfId="5840" xr:uid="{9E22C533-7BD6-4652-A84A-1977C21EA35E}"/>
    <cellStyle name="£_dec-03_2010F2(1st)_NOV 2" xfId="22868" xr:uid="{51C41B2D-B9E7-46A0-BA1D-250D28E6043A}"/>
    <cellStyle name="£_dec-03_2010F2(1st)_NOV_AUG" xfId="5841" xr:uid="{F6D31798-FB4A-4D2D-B997-F1FADC34B768}"/>
    <cellStyle name="£_dec-03_2010F2(1st)_NOV_AUG 2" xfId="22869" xr:uid="{E833590B-E594-4DB3-B8B2-F90487A418EC}"/>
    <cellStyle name="£_dec-03_2010F2(1st)_NOV_EARN_2014" xfId="5842" xr:uid="{E840F1CA-4696-4580-872E-12072559BB87}"/>
    <cellStyle name="£_dec-03_2010F2(1st)_NOV_EARN_2014 2" xfId="22870" xr:uid="{0FD481FF-FC3F-423B-932B-0DB22D394C84}"/>
    <cellStyle name="£_dec-03_2010F2(1st)_OCT'13" xfId="5843" xr:uid="{46329AB6-808C-4394-BB0B-21CD9358ECFA}"/>
    <cellStyle name="£_dec-03_2010F2(1st)_OCT'13 2" xfId="5844" xr:uid="{63CFACFD-838D-4C95-AD04-ACA0FD4523DF}"/>
    <cellStyle name="£_dec-03_2010F2(1st)_OCT'13 2 2" xfId="22871" xr:uid="{04BB1CD1-E50A-4542-82A2-A612C0319D6B}"/>
    <cellStyle name="£_dec-03_2010F2(1st)_OCT'13 3" xfId="5845" xr:uid="{41ADA7D6-AF9C-480A-A1CE-329B811AD021}"/>
    <cellStyle name="£_dec-03_2010F2(1st)_OCT'13 3 2" xfId="22872" xr:uid="{DB74BBC0-F7CB-4E87-91D2-CC69BE7BA703}"/>
    <cellStyle name="£_dec-03_2010F2(1st)_OCT'13 4" xfId="5846" xr:uid="{E77536A4-6259-4BCC-89E9-0499647650CB}"/>
    <cellStyle name="£_dec-03_2010F2(1st)_OCT'13 4 2" xfId="22873" xr:uid="{BF79BBE5-AD75-4BE2-9D4A-20F508E08EE8}"/>
    <cellStyle name="£_dec-03_2010F2(1st)_OCT'13 5" xfId="22874" xr:uid="{1EB55E1B-9DBD-4A22-AFC0-B9CD0EE1870A}"/>
    <cellStyle name="£_dec-03_2010F2(1st)_OCT'13_RECONCILE-ACCRUED-2014" xfId="5847" xr:uid="{2E95DD6D-3A10-44BC-B9AD-40E2443D03A4}"/>
    <cellStyle name="£_dec-03_2010F2(1st)_OCT'13_RECONCILE-ACCRUED-2014 2" xfId="5848" xr:uid="{B6902D21-8A1B-46AD-9F5A-F69EEA071397}"/>
    <cellStyle name="£_dec-03_2010F2(1st)_OCT'13_RECONCILE-ACCRUED-2014 2 2" xfId="22875" xr:uid="{50D532D1-273A-49AF-8F7E-D1B16D6666FE}"/>
    <cellStyle name="£_dec-03_2010F2(1st)_OCT'13_RECONCILE-ACCRUED-2014 3" xfId="5849" xr:uid="{E32908C1-54C1-4C63-9EE5-CDC658152607}"/>
    <cellStyle name="£_dec-03_2010F2(1st)_OCT'13_RECONCILE-ACCRUED-2014 3 2" xfId="22876" xr:uid="{FABD3174-B2ED-48C6-B5C1-210A94F140C0}"/>
    <cellStyle name="£_dec-03_2010F2(1st)_OCT'13_RECONCILE-ACCRUED-2014 4" xfId="22877" xr:uid="{9D8E320B-DBB7-43D3-82F2-5A6798F564F9}"/>
    <cellStyle name="£_dec-03_2010F2(1st)_Sheet1" xfId="5850" xr:uid="{5A46D25F-96D8-4392-A3EB-5B7EAC0BA177}"/>
    <cellStyle name="£_dec-03_2010F2(1st)_Sheet1 2" xfId="22878" xr:uid="{B1A94371-5FDD-4771-A7D8-EC178159F590}"/>
    <cellStyle name="£_dec-03_2010F2(1st)_TB" xfId="5851" xr:uid="{0C1B01D6-21FF-4624-8319-7B3DEE5D70EB}"/>
    <cellStyle name="£_dec-03_2010F2(1st)_TB 2" xfId="22879" xr:uid="{9E7B8FED-49E5-4284-8965-45DD8843A213}"/>
    <cellStyle name="£_dec-03_2010F2(1st)_TB_1" xfId="5852" xr:uid="{DD0E30ED-A068-46D1-9F4B-A880ED60B2B9}"/>
    <cellStyle name="£_dec-03_2010F2(1st)_TB_1 2" xfId="22880" xr:uid="{D7023C5C-FDF6-4679-9A18-DB24906AF5E2}"/>
    <cellStyle name="£_dec-03_3YP(2013-2015)" xfId="5853" xr:uid="{204C0645-F2B5-44C2-9F4C-C2F96F1F684C}"/>
    <cellStyle name="£_dec-03_3YP(2013-2015) 2" xfId="22881" xr:uid="{3CC69300-397C-42EE-8B4B-A9EBAC6FBB25}"/>
    <cellStyle name="£_dec-03_3YP2011-2013" xfId="5854" xr:uid="{3E93DFE1-EEC2-4CBE-881D-53D68232F077}"/>
    <cellStyle name="£_dec-03_3YP2011-2013 2" xfId="22882" xr:uid="{2C0C7665-55E5-4F10-AC34-BF885C115782}"/>
    <cellStyle name="£_dec-03_3YP2011-2013(R1)" xfId="5855" xr:uid="{29585176-138A-4457-A2DE-BD1B64A61EBA}"/>
    <cellStyle name="£_dec-03_3YP2011-2013(R1) 10" xfId="5856" xr:uid="{3236C266-AD8D-49AC-A6CC-DCE883FCD931}"/>
    <cellStyle name="£_dec-03_3YP2011-2013(R1) 10 2" xfId="22883" xr:uid="{9D3B6978-6213-4F6A-9FF1-0B561F680364}"/>
    <cellStyle name="£_dec-03_3YP2011-2013(R1) 11" xfId="5857" xr:uid="{CF895AA2-AB9D-4188-B492-D5924FD0E423}"/>
    <cellStyle name="£_dec-03_3YP2011-2013(R1) 11 2" xfId="22884" xr:uid="{EDA305EE-31C9-4347-8493-99F58DCD9B27}"/>
    <cellStyle name="£_dec-03_3YP2011-2013(R1) 12" xfId="5858" xr:uid="{9A2DCD54-8605-4C89-94D4-BC411E6F33A8}"/>
    <cellStyle name="£_dec-03_3YP2011-2013(R1) 12 2" xfId="22885" xr:uid="{4DF1D795-A117-47EC-94CA-278FF461F35F}"/>
    <cellStyle name="£_dec-03_3YP2011-2013(R1) 13" xfId="5859" xr:uid="{D90D9624-6B60-427B-A8D6-9CD226B974C7}"/>
    <cellStyle name="£_dec-03_3YP2011-2013(R1) 13 2" xfId="22886" xr:uid="{DA17683C-055E-4FE7-A183-C73E2A3492FD}"/>
    <cellStyle name="£_dec-03_3YP2011-2013(R1) 14" xfId="5860" xr:uid="{21AF6E8C-9ACA-44FF-905D-7A45B64D293A}"/>
    <cellStyle name="£_dec-03_3YP2011-2013(R1) 14 2" xfId="22887" xr:uid="{BE9AB399-E702-451D-ABC9-D9CBB784F291}"/>
    <cellStyle name="£_dec-03_3YP2011-2013(R1) 15" xfId="5861" xr:uid="{2D5EB584-A951-4316-B2A9-2685F619BF8A}"/>
    <cellStyle name="£_dec-03_3YP2011-2013(R1) 15 2" xfId="22888" xr:uid="{F3ADE616-F69F-4282-8768-357B1738C0FE}"/>
    <cellStyle name="£_dec-03_3YP2011-2013(R1) 16" xfId="5862" xr:uid="{8848E41C-F052-49F2-A464-951F0AE4E922}"/>
    <cellStyle name="£_dec-03_3YP2011-2013(R1) 16 2" xfId="22889" xr:uid="{E25A11C3-350D-4098-B2D8-882906BA28C3}"/>
    <cellStyle name="£_dec-03_3YP2011-2013(R1) 17" xfId="5863" xr:uid="{280B5394-0F67-472A-B936-23726FC339FF}"/>
    <cellStyle name="£_dec-03_3YP2011-2013(R1) 17 2" xfId="22890" xr:uid="{3687F213-6796-4C7E-AB68-4794B1D01E09}"/>
    <cellStyle name="£_dec-03_3YP2011-2013(R1) 17 3" xfId="22891" xr:uid="{72DCDA17-9B71-49BB-A285-E0D5719E8905}"/>
    <cellStyle name="£_dec-03_3YP2011-2013(R1) 18" xfId="5864" xr:uid="{CD83FB84-43C2-43E3-8426-EF202FA42A32}"/>
    <cellStyle name="£_dec-03_3YP2011-2013(R1) 18 2" xfId="22892" xr:uid="{29CE045A-67AC-4D23-8A0F-B716D40EDB58}"/>
    <cellStyle name="£_dec-03_3YP2011-2013(R1) 18 3" xfId="22893" xr:uid="{C651C010-B351-477F-8902-826C19CE420C}"/>
    <cellStyle name="£_dec-03_3YP2011-2013(R1) 19" xfId="5865" xr:uid="{E2EEA2D6-9809-4931-B180-127CE377DCF1}"/>
    <cellStyle name="£_dec-03_3YP2011-2013(R1) 19 2" xfId="22894" xr:uid="{55CDC003-F77C-4819-8841-89E3162F60F6}"/>
    <cellStyle name="£_dec-03_3YP2011-2013(R1) 19 3" xfId="22895" xr:uid="{C6BC76A5-8CEC-49E0-B4B4-E20B94E1CEBD}"/>
    <cellStyle name="£_dec-03_3YP2011-2013(R1) 2" xfId="5866" xr:uid="{73880CDC-B2B1-4951-8AC9-1EC287571B65}"/>
    <cellStyle name="£_dec-03_3YP2011-2013(R1) 2 2" xfId="5867" xr:uid="{E4B64223-156E-4B36-B55B-9FD1EA07B022}"/>
    <cellStyle name="£_dec-03_3YP2011-2013(R1) 2 2 2" xfId="22896" xr:uid="{C228E0C4-4D3F-468F-B85B-C5220430913E}"/>
    <cellStyle name="£_dec-03_3YP2011-2013(R1) 2 3" xfId="22897" xr:uid="{4DF8AB91-B073-41A7-B740-C60ED018CB60}"/>
    <cellStyle name="£_dec-03_3YP2011-2013(R1) 20" xfId="5868" xr:uid="{B4E17313-2CA5-4ECB-8CC2-199DC01FF389}"/>
    <cellStyle name="£_dec-03_3YP2011-2013(R1) 20 2" xfId="22898" xr:uid="{86AEF8CD-25F5-4DAF-8C66-700A3112A692}"/>
    <cellStyle name="£_dec-03_3YP2011-2013(R1) 20 3" xfId="22899" xr:uid="{54B61B46-C132-4C4E-B6FD-7C4D78DBD262}"/>
    <cellStyle name="£_dec-03_3YP2011-2013(R1) 21" xfId="5869" xr:uid="{E8841B04-250E-4563-8615-B6255840C43B}"/>
    <cellStyle name="£_dec-03_3YP2011-2013(R1) 21 2" xfId="22900" xr:uid="{87A57DF1-149B-410B-8B1F-E31758F9E7C1}"/>
    <cellStyle name="£_dec-03_3YP2011-2013(R1) 21 3" xfId="22901" xr:uid="{4680315F-C87A-4722-9F66-0168D41677BE}"/>
    <cellStyle name="£_dec-03_3YP2011-2013(R1) 22" xfId="5870" xr:uid="{DC21FB96-0175-4C96-B493-F050B7778CF5}"/>
    <cellStyle name="£_dec-03_3YP2011-2013(R1) 22 2" xfId="22902" xr:uid="{06DED6A1-8CC9-4D04-821C-7D77A0648547}"/>
    <cellStyle name="£_dec-03_3YP2011-2013(R1) 22 3" xfId="22903" xr:uid="{B88DE814-7887-49EE-AC8C-746598CE6D89}"/>
    <cellStyle name="£_dec-03_3YP2011-2013(R1) 23" xfId="5871" xr:uid="{C88D5232-4A71-425B-B627-D607CB01305C}"/>
    <cellStyle name="£_dec-03_3YP2011-2013(R1) 23 2" xfId="22904" xr:uid="{C1C8DB0B-8DD1-4ECB-A29B-7CDB074B7830}"/>
    <cellStyle name="£_dec-03_3YP2011-2013(R1) 23 3" xfId="22905" xr:uid="{FCDC0ECB-63C9-4892-8C47-4A98942FCC26}"/>
    <cellStyle name="£_dec-03_3YP2011-2013(R1) 24" xfId="5872" xr:uid="{1048A8BC-B373-4FE1-AF58-E0B28A96A432}"/>
    <cellStyle name="£_dec-03_3YP2011-2013(R1) 24 2" xfId="22906" xr:uid="{C64C31EC-3F0C-46DB-8354-19B145295A23}"/>
    <cellStyle name="£_dec-03_3YP2011-2013(R1) 24 3" xfId="22907" xr:uid="{A506C798-1CA4-4F9B-892C-8F1402409928}"/>
    <cellStyle name="£_dec-03_3YP2011-2013(R1) 25" xfId="5873" xr:uid="{6FC94335-03C3-47DB-98D9-6326DDC1361D}"/>
    <cellStyle name="£_dec-03_3YP2011-2013(R1) 25 2" xfId="22908" xr:uid="{12B9B5B9-39D8-44F3-A928-7E80ED6706E9}"/>
    <cellStyle name="£_dec-03_3YP2011-2013(R1) 25 3" xfId="22909" xr:uid="{4CCB4D38-E1E3-4184-AF45-EDC7E7E4C314}"/>
    <cellStyle name="£_dec-03_3YP2011-2013(R1) 26" xfId="5874" xr:uid="{512365C9-323F-4A44-A042-AF25250F8C97}"/>
    <cellStyle name="£_dec-03_3YP2011-2013(R1) 26 2" xfId="22910" xr:uid="{C3CABCD7-B60A-4BF6-9EBF-DFA7B388CD43}"/>
    <cellStyle name="£_dec-03_3YP2011-2013(R1) 26 3" xfId="22911" xr:uid="{35B7B97C-73F6-421E-8C9C-A70627935E9B}"/>
    <cellStyle name="£_dec-03_3YP2011-2013(R1) 27" xfId="22912" xr:uid="{FA143F30-1DDF-4528-9B96-C117C18DA435}"/>
    <cellStyle name="£_dec-03_3YP2011-2013(R1) 27 2" xfId="22913" xr:uid="{EA7C3CB5-B744-4952-8875-0A77BED3A1FF}"/>
    <cellStyle name="£_dec-03_3YP2011-2013(R1) 28" xfId="22914" xr:uid="{38852311-53D5-4D43-AD01-1B3ADAEAA6A8}"/>
    <cellStyle name="£_dec-03_3YP2011-2013(R1) 28 2" xfId="22915" xr:uid="{ED78A3FF-2D68-4B9F-8399-30C725B10127}"/>
    <cellStyle name="£_dec-03_3YP2011-2013(R1) 29" xfId="22916" xr:uid="{40FB427E-C3C6-4341-A65D-5624CBC10E56}"/>
    <cellStyle name="£_dec-03_3YP2011-2013(R1) 29 2" xfId="22917" xr:uid="{7186C0D1-3904-4DC9-86E7-421E1F0D348D}"/>
    <cellStyle name="£_dec-03_3YP2011-2013(R1) 3" xfId="5875" xr:uid="{47EB0F4A-F1B0-43A7-BABF-F574C1EDF47E}"/>
    <cellStyle name="£_dec-03_3YP2011-2013(R1) 3 2" xfId="5876" xr:uid="{930722A3-B5E6-4CDB-9956-896D7BEBC90A}"/>
    <cellStyle name="£_dec-03_3YP2011-2013(R1) 3 2 2" xfId="22918" xr:uid="{D682F3D4-5E34-4BD8-9A1C-44D4F2DCE1A4}"/>
    <cellStyle name="£_dec-03_3YP2011-2013(R1) 3 3" xfId="22919" xr:uid="{428B1491-FC72-4216-AB5C-03153A478969}"/>
    <cellStyle name="£_dec-03_3YP2011-2013(R1) 30" xfId="22920" xr:uid="{C7208D4D-58E0-467F-A3BB-8F6C7E1EF5C3}"/>
    <cellStyle name="£_dec-03_3YP2011-2013(R1) 30 2" xfId="22921" xr:uid="{3B90407D-EB42-4F37-9F50-6C4D61C3B632}"/>
    <cellStyle name="£_dec-03_3YP2011-2013(R1) 31" xfId="22922" xr:uid="{9900DF2F-96F8-4454-A1F0-7428297C87E3}"/>
    <cellStyle name="£_dec-03_3YP2011-2013(R1) 31 2" xfId="22923" xr:uid="{D3376D8F-61A3-49B6-A4C5-104860304785}"/>
    <cellStyle name="£_dec-03_3YP2011-2013(R1) 32" xfId="22924" xr:uid="{184C8705-A32E-4A3F-B048-44C467D72439}"/>
    <cellStyle name="£_dec-03_3YP2011-2013(R1) 32 2" xfId="22925" xr:uid="{EE0900FC-30C7-4844-A094-9F8C8E728343}"/>
    <cellStyle name="£_dec-03_3YP2011-2013(R1) 33" xfId="22926" xr:uid="{0756F4A8-019B-4DFD-B30A-DC3F597CFBC7}"/>
    <cellStyle name="£_dec-03_3YP2011-2013(R1) 33 2" xfId="22927" xr:uid="{E5E91A08-C9C0-4930-AEEA-32521E167534}"/>
    <cellStyle name="£_dec-03_3YP2011-2013(R1) 34" xfId="22928" xr:uid="{0F53AEC4-60C2-46A7-A064-989A5DD6271F}"/>
    <cellStyle name="£_dec-03_3YP2011-2013(R1) 34 2" xfId="22929" xr:uid="{29CB4D24-9F3F-46B1-871A-D92FC4FAEB91}"/>
    <cellStyle name="£_dec-03_3YP2011-2013(R1) 35" xfId="22930" xr:uid="{0DC530A2-1F62-4798-B7CC-2B26E4636090}"/>
    <cellStyle name="£_dec-03_3YP2011-2013(R1) 35 2" xfId="22931" xr:uid="{166DA2D0-DEA8-4E2B-B52D-AC819A1A91DD}"/>
    <cellStyle name="£_dec-03_3YP2011-2013(R1) 36" xfId="22932" xr:uid="{A242AEED-33D5-458C-824B-7849E06B79E8}"/>
    <cellStyle name="£_dec-03_3YP2011-2013(R1) 37" xfId="22933" xr:uid="{0989DC69-C105-4935-9425-2C1F77EF2B46}"/>
    <cellStyle name="£_dec-03_3YP2011-2013(R1) 38" xfId="22934" xr:uid="{F9E379AA-0E71-4DA9-ABA0-203B830446B3}"/>
    <cellStyle name="£_dec-03_3YP2011-2013(R1) 39" xfId="22935" xr:uid="{93ADD68B-37E9-455A-8196-935F1B14630F}"/>
    <cellStyle name="£_dec-03_3YP2011-2013(R1) 4" xfId="5877" xr:uid="{55B03FB0-0F89-4EB3-91AC-D56F88928AED}"/>
    <cellStyle name="£_dec-03_3YP2011-2013(R1) 4 2" xfId="22936" xr:uid="{D8EE09AD-7825-42B1-B356-A86198874997}"/>
    <cellStyle name="£_dec-03_3YP2011-2013(R1) 40" xfId="22937" xr:uid="{B455144A-5762-4B6D-A2C7-46ECF24EBBCA}"/>
    <cellStyle name="£_dec-03_3YP2011-2013(R1) 5" xfId="5878" xr:uid="{5D1E58B8-47F4-4D92-BBED-6B34378BE7E2}"/>
    <cellStyle name="£_dec-03_3YP2011-2013(R1) 5 2" xfId="5879" xr:uid="{146D686F-63E9-453A-BBC8-52B8FBA2705C}"/>
    <cellStyle name="£_dec-03_3YP2011-2013(R1) 5 2 2" xfId="22938" xr:uid="{6BF78E61-F234-4C4E-8ED5-D3A4706CE69E}"/>
    <cellStyle name="£_dec-03_3YP2011-2013(R1) 5 3" xfId="22939" xr:uid="{C019AECD-27A9-4249-BC7D-FEA74C060D1F}"/>
    <cellStyle name="£_dec-03_3YP2011-2013(R1) 5 4" xfId="22940" xr:uid="{FCD31042-8871-4910-A402-E3715D078FD1}"/>
    <cellStyle name="£_dec-03_3YP2011-2013(R1) 6" xfId="5880" xr:uid="{14CA907D-38C6-423B-9413-F4FC12C4B93A}"/>
    <cellStyle name="£_dec-03_3YP2011-2013(R1) 6 2" xfId="22941" xr:uid="{BC5D08BB-9A6E-41EA-B555-0713360E4C98}"/>
    <cellStyle name="£_dec-03_3YP2011-2013(R1) 7" xfId="5881" xr:uid="{0604FF0C-E2C1-4DF6-A438-6D5F3F4D1B5C}"/>
    <cellStyle name="£_dec-03_3YP2011-2013(R1) 7 2" xfId="22942" xr:uid="{8FA81BA6-CC4B-4F16-927E-80F27EC6BB56}"/>
    <cellStyle name="£_dec-03_3YP2011-2013(R1) 8" xfId="5882" xr:uid="{14007965-3A26-402D-A266-80789B4BBC8D}"/>
    <cellStyle name="£_dec-03_3YP2011-2013(R1) 8 2" xfId="22943" xr:uid="{56D2BBB2-2318-42C6-9E88-A5586639B5E1}"/>
    <cellStyle name="£_dec-03_3YP2011-2013(R1) 9" xfId="5883" xr:uid="{D4DAB779-B778-4397-B5A2-A9B25B2E0D79}"/>
    <cellStyle name="£_dec-03_3YP2011-2013(R1) 9 2" xfId="22944" xr:uid="{8F6E4ED7-B7E8-4D9F-9852-FDD3D5B10141}"/>
    <cellStyle name="£_dec-03_3YP2011-2013(R1)_blu002a121a-12e-1 Rev 3_bups30.1.13" xfId="5884" xr:uid="{48E18C7E-6956-4278-8995-80D172990F17}"/>
    <cellStyle name="£_dec-03_3YP2011-2013(R1)_blu002a121a-12e-1 Rev 3_bups30.1.13 2" xfId="5885" xr:uid="{6A586A70-538B-49A9-917B-B2374AC9F75B}"/>
    <cellStyle name="£_dec-03_3YP2011-2013(R1)_blu002a121a-12e-1 Rev 3_bups30.1.13 2 2" xfId="22945" xr:uid="{F7BF6F62-4CE1-4834-9CB0-7B53CB91CFEF}"/>
    <cellStyle name="£_dec-03_3YP2011-2013(R1)_blu002a121a-12e-1 Rev 3_bups30.1.13 3" xfId="5886" xr:uid="{61C593F6-5545-4CD1-A27E-8E5A6A99D811}"/>
    <cellStyle name="£_dec-03_3YP2011-2013(R1)_blu002a121a-12e-1 Rev 3_bups30.1.13 3 2" xfId="22946" xr:uid="{C51356CA-D186-430A-935E-F526E6BBE8D3}"/>
    <cellStyle name="£_dec-03_3YP2011-2013(R1)_blu002a121a-12e-1 Rev 3_bups30.1.13 4" xfId="22947" xr:uid="{F0E5E433-0877-4AD2-A6C0-E9098A85BB9B}"/>
    <cellStyle name="£_dec-03_3YP2011-2013(R1)_DEC" xfId="5887" xr:uid="{3F08E409-472F-4B27-9654-5C8131FF7F0B}"/>
    <cellStyle name="£_dec-03_3YP2011-2013(R1)_DEC 2" xfId="22948" xr:uid="{313CA77F-A6EC-4443-B124-D355A84A75A4}"/>
    <cellStyle name="£_dec-03_3YP2011-2013(R1)_DEC_AUG" xfId="5888" xr:uid="{BB8A138C-7BB8-4940-A192-2E56D973F9F8}"/>
    <cellStyle name="£_dec-03_3YP2011-2013(R1)_DEC_AUG 2" xfId="22949" xr:uid="{9D3C4C49-AF27-420D-82EC-05F3B2359FF9}"/>
    <cellStyle name="£_dec-03_3YP2011-2013(R1)_DEC_EARN_2014" xfId="5889" xr:uid="{B8CC4A12-5D34-4216-9ABF-38EF9FF07251}"/>
    <cellStyle name="£_dec-03_3YP2011-2013(R1)_DEC_EARN_2014 2" xfId="22950" xr:uid="{CF133843-3080-44AF-BF85-E0A6BA5D3CA4}"/>
    <cellStyle name="£_dec-03_3YP2011-2013(R1)_DEFERAR" xfId="5890" xr:uid="{CE907A55-99F9-42FE-9F91-8B8A9623269C}"/>
    <cellStyle name="£_dec-03_3YP2011-2013(R1)_DEFERAR 2" xfId="22951" xr:uid="{1C83D811-9E74-4E42-842C-4EE44E4AD51B}"/>
    <cellStyle name="£_dec-03_3YP2011-2013(R1)_EBO_2013" xfId="5891" xr:uid="{AC0230B0-EFA5-4569-872B-FF09BC118BEF}"/>
    <cellStyle name="£_dec-03_3YP2011-2013(R1)_EBO_2013 2" xfId="5892" xr:uid="{63C8F16C-3A53-46D2-B363-B85CB05B8F64}"/>
    <cellStyle name="£_dec-03_3YP2011-2013(R1)_EBO_2013 2 2" xfId="22952" xr:uid="{67C44916-BB38-4C5D-BE62-5CE7D4FCC047}"/>
    <cellStyle name="£_dec-03_3YP2011-2013(R1)_EBO_2013 3" xfId="5893" xr:uid="{ADD2AB85-C11A-49A7-A7E9-9AD583C2F704}"/>
    <cellStyle name="£_dec-03_3YP2011-2013(R1)_EBO_2013 3 2" xfId="22953" xr:uid="{90A1BB06-53EE-4CB6-8476-FB5917C1841E}"/>
    <cellStyle name="£_dec-03_3YP2011-2013(R1)_EBO_2013 4" xfId="22954" xr:uid="{EB73140E-73A6-4D7C-83EE-1DD527DCAD67}"/>
    <cellStyle name="£_dec-03_3YP2011-2013(R1)_FEB" xfId="5894" xr:uid="{707241B3-FC6B-42BA-8E1B-11492256FD3A}"/>
    <cellStyle name="£_dec-03_3YP2011-2013(R1)_FEB 2" xfId="22955" xr:uid="{724991CF-6E0C-4935-BBA2-37FB1959D2A7}"/>
    <cellStyle name="£_dec-03_3YP2011-2013(R1)_FEB_AUG" xfId="5895" xr:uid="{1EED5170-3035-4F90-BCB3-AB1F072BF55A}"/>
    <cellStyle name="£_dec-03_3YP2011-2013(R1)_FEB_AUG 2" xfId="22956" xr:uid="{EDFDABE1-765D-4AF4-8B27-666FB10B775B}"/>
    <cellStyle name="£_dec-03_3YP2011-2013(R1)_FEB_EARN_2014" xfId="5896" xr:uid="{229F15C4-0D51-4BB6-AB30-22CB2BD51A7A}"/>
    <cellStyle name="£_dec-03_3YP2011-2013(R1)_FEB_EARN_2014 2" xfId="22957" xr:uid="{26A25603-6E02-49A1-A1B3-38DE2DBA2630}"/>
    <cellStyle name="£_dec-03_3YP2011-2013(R1)_JAN" xfId="5897" xr:uid="{EE25858F-0D8B-40A1-850C-A6C46839E037}"/>
    <cellStyle name="£_dec-03_3YP2011-2013(R1)_JAN 2" xfId="22958" xr:uid="{3E1161B7-29A0-4E53-A150-408FD9BDC858}"/>
    <cellStyle name="£_dec-03_3YP2011-2013(R1)_JAN_AUG" xfId="5898" xr:uid="{B5A30565-B2C6-4F04-9DF8-384BC41835F2}"/>
    <cellStyle name="£_dec-03_3YP2011-2013(R1)_JAN_AUG 2" xfId="22959" xr:uid="{64152BC1-6F3E-471B-925D-FD8206DE67B1}"/>
    <cellStyle name="£_dec-03_3YP2011-2013(R1)_JAN_EARN_2014" xfId="5899" xr:uid="{89DBB436-41E4-4757-A3D0-EE90DB7670D9}"/>
    <cellStyle name="£_dec-03_3YP2011-2013(R1)_JAN_EARN_2014 2" xfId="22960" xr:uid="{092DE6AE-AA17-430E-AD02-8B313BAC1E65}"/>
    <cellStyle name="£_dec-03_3YP2011-2013(R1)_JUN" xfId="5900" xr:uid="{2E29027B-F0BF-4381-92FF-FB1BF59DBE6D}"/>
    <cellStyle name="£_dec-03_3YP2011-2013(R1)_JUN 2" xfId="22961" xr:uid="{B252BE5C-2C7F-4FE2-8F93-9E672C1F2F56}"/>
    <cellStyle name="£_dec-03_3YP2011-2013(R1)_MAR" xfId="5901" xr:uid="{269DE38D-8931-499C-89AC-300EB48D722E}"/>
    <cellStyle name="£_dec-03_3YP2011-2013(R1)_MAR 2" xfId="22962" xr:uid="{BE1BEC6C-0FC8-4B49-ACF6-A146088894AF}"/>
    <cellStyle name="£_dec-03_3YP2011-2013(R1)_MAR_AUG" xfId="5902" xr:uid="{BE9C1FD0-574F-4A7C-A0EA-5E2F0CEE6B65}"/>
    <cellStyle name="£_dec-03_3YP2011-2013(R1)_MAR_AUG 2" xfId="22963" xr:uid="{A9F9C17A-1C0C-4A41-BE64-28A94B8A5CE6}"/>
    <cellStyle name="£_dec-03_3YP2011-2013(R1)_MAR_EARN_2014" xfId="5903" xr:uid="{7AAB2422-91C2-4C4A-B2EB-6A1B301331E4}"/>
    <cellStyle name="£_dec-03_3YP2011-2013(R1)_MAR_EARN_2014 2" xfId="22964" xr:uid="{07062145-CC90-491D-B2B5-C3591D3679BE}"/>
    <cellStyle name="£_dec-03_3YP2011-2013(R1)_NOV" xfId="5904" xr:uid="{242D6E7D-4A10-4AF3-ABEF-2F30537602A3}"/>
    <cellStyle name="£_dec-03_3YP2011-2013(R1)_NOV 2" xfId="22965" xr:uid="{212383A1-A48C-4872-B19D-DCD118911A30}"/>
    <cellStyle name="£_dec-03_3YP2011-2013(R1)_NOV_AUG" xfId="5905" xr:uid="{13DCCD05-6BF8-4853-86F1-3B209976AAE8}"/>
    <cellStyle name="£_dec-03_3YP2011-2013(R1)_NOV_AUG 2" xfId="22966" xr:uid="{0963B709-65F4-4DF6-A450-65D7D415FF12}"/>
    <cellStyle name="£_dec-03_3YP2011-2013(R1)_NOV_EARN_2014" xfId="5906" xr:uid="{0DC339B0-8E37-4928-A7BE-D79EE1BA6A3E}"/>
    <cellStyle name="£_dec-03_3YP2011-2013(R1)_NOV_EARN_2014 2" xfId="22967" xr:uid="{2847BADF-B067-4EA8-96DC-D4E9881FB448}"/>
    <cellStyle name="£_dec-03_3YP2011-2013(R1)_OCT'13" xfId="5907" xr:uid="{CE5E6AD2-6EA0-493D-A273-785AF8B44A49}"/>
    <cellStyle name="£_dec-03_3YP2011-2013(R1)_OCT'13 2" xfId="5908" xr:uid="{18AEE2E8-95E9-4B07-8421-ADEE543B8E11}"/>
    <cellStyle name="£_dec-03_3YP2011-2013(R1)_OCT'13 2 2" xfId="22968" xr:uid="{FC1D9FE4-4334-4401-AC21-CDE0E5F0B286}"/>
    <cellStyle name="£_dec-03_3YP2011-2013(R1)_OCT'13 3" xfId="5909" xr:uid="{697EFC32-396A-402C-A42D-09589CECA27F}"/>
    <cellStyle name="£_dec-03_3YP2011-2013(R1)_OCT'13 3 2" xfId="22969" xr:uid="{8DEB3557-16DA-4D59-B0D4-E909988E4DCB}"/>
    <cellStyle name="£_dec-03_3YP2011-2013(R1)_OCT'13 4" xfId="5910" xr:uid="{01990FBF-0FA0-473C-854E-FD81EF735A1D}"/>
    <cellStyle name="£_dec-03_3YP2011-2013(R1)_OCT'13 4 2" xfId="22970" xr:uid="{2BA95FE6-1CD9-46D3-BD3D-054C096AF498}"/>
    <cellStyle name="£_dec-03_3YP2011-2013(R1)_OCT'13 5" xfId="22971" xr:uid="{10C9DA19-2BC7-4CFB-A83C-EB743AF2BBB7}"/>
    <cellStyle name="£_dec-03_3YP2011-2013(R1)_OCT'13_RECONCILE-ACCRUED-2014" xfId="5911" xr:uid="{BAEFC5A2-46E4-4AB5-8EA7-6DBE570603D7}"/>
    <cellStyle name="£_dec-03_3YP2011-2013(R1)_OCT'13_RECONCILE-ACCRUED-2014 2" xfId="5912" xr:uid="{366EE53A-7899-44E2-AE5D-EC910635D197}"/>
    <cellStyle name="£_dec-03_3YP2011-2013(R1)_OCT'13_RECONCILE-ACCRUED-2014 2 2" xfId="22972" xr:uid="{A35BEF01-5916-474B-B375-39B723D504D4}"/>
    <cellStyle name="£_dec-03_3YP2011-2013(R1)_OCT'13_RECONCILE-ACCRUED-2014 3" xfId="5913" xr:uid="{FF71F6E3-7E30-4A6C-8FFA-74B306FD43B9}"/>
    <cellStyle name="£_dec-03_3YP2011-2013(R1)_OCT'13_RECONCILE-ACCRUED-2014 3 2" xfId="22973" xr:uid="{653DCA3B-68F6-4023-9E3E-A6C0BFA4FFD2}"/>
    <cellStyle name="£_dec-03_3YP2011-2013(R1)_OCT'13_RECONCILE-ACCRUED-2014 4" xfId="22974" xr:uid="{871988FE-D508-412F-B461-81C23057149F}"/>
    <cellStyle name="£_dec-03_3YP2011-2013(R1)_Sheet1" xfId="5914" xr:uid="{E329CD2B-F8C1-47E9-A5B5-9A3CA4C302D4}"/>
    <cellStyle name="£_dec-03_3YP2011-2013(R1)_Sheet1 2" xfId="22975" xr:uid="{661EF5D2-ACE3-43E1-A21F-1B077ED85654}"/>
    <cellStyle name="£_dec-03_3YP2011-2013(R1)_TB" xfId="5915" xr:uid="{6505049A-FC9D-446C-90F5-0E1C85B979DA}"/>
    <cellStyle name="£_dec-03_3YP2011-2013(R1)_TB 2" xfId="22976" xr:uid="{1332308A-46D4-4EA1-9C75-F7870D175D36}"/>
    <cellStyle name="£_dec-03_3YP2011-2013(R1)_TB_1" xfId="5916" xr:uid="{535591BC-9B98-4171-83B5-385258A8664F}"/>
    <cellStyle name="£_dec-03_3YP2011-2013(R1)_TB_1 2" xfId="22977" xr:uid="{0D699C60-2D6D-4904-AA58-0AA9DD8BC15A}"/>
    <cellStyle name="£_dec-03_AUG" xfId="5917" xr:uid="{EB5A7BBB-EAC4-4495-B834-AF7D82725956}"/>
    <cellStyle name="£_dec-03_AUG 2" xfId="22978" xr:uid="{8D194D6D-99F5-42D6-9CBE-2B7E1EB175DE}"/>
    <cellStyle name="£_dec-03_Backup of blu002a121b-03e-1 Rev(poo9.5.12)" xfId="5918" xr:uid="{98E5D8EE-9CDA-4FB9-BE1C-5D5386C81348}"/>
    <cellStyle name="£_dec-03_Backup of blu002a121b-03e-1 Rev(poo9.5.12) 2" xfId="5919" xr:uid="{EA301B02-C442-49A2-ACBE-273CE80F61AC}"/>
    <cellStyle name="£_dec-03_Backup of blu002a121b-03e-1 Rev(poo9.5.12) 2 2" xfId="22979" xr:uid="{6115E29D-F2C4-4D29-871F-FC7F7825F63F}"/>
    <cellStyle name="£_dec-03_Backup of blu002a121b-03e-1 Rev(poo9.5.12) 3" xfId="5920" xr:uid="{10C21D3B-B72E-4FC9-8ACF-7F784B3DD354}"/>
    <cellStyle name="£_dec-03_Backup of blu002a121b-03e-1 Rev(poo9.5.12) 3 2" xfId="22980" xr:uid="{64EB77DE-B4EA-4081-B4DF-4CFF0F1F875D}"/>
    <cellStyle name="£_dec-03_Backup of blu002a121b-03e-1 Rev(poo9.5.12) 4" xfId="22981" xr:uid="{BE8487D0-FA50-48E4-8551-28CD9C821971}"/>
    <cellStyle name="£_dec-03_blu002a121a-12e-1 Rev 3_bups30.1.13" xfId="5921" xr:uid="{AFAC9CA0-A9D0-47FC-A846-9106F074EAB6}"/>
    <cellStyle name="£_dec-03_blu002a121a-12e-1 Rev 3_bups30.1.13 2" xfId="22982" xr:uid="{47978332-9FF3-4BF4-A67D-37F8300C9DC0}"/>
    <cellStyle name="£_dec-03_blu002a121b-06e-(bupa1.8.12)" xfId="5922" xr:uid="{2D1925E7-5A0C-45A9-BC63-0A1EC775BC75}"/>
    <cellStyle name="£_dec-03_blu002a121b-06e-(bupa1.8.12) 2" xfId="5923" xr:uid="{83526F91-E46C-45F7-9EE5-CBD5558C8E71}"/>
    <cellStyle name="£_dec-03_blu002a121b-06e-(bupa1.8.12) 2 2" xfId="22983" xr:uid="{D848D9AD-B740-4891-8DE7-7A0C5C4DE67C}"/>
    <cellStyle name="£_dec-03_blu002a121b-06e-(bupa1.8.12) 3" xfId="5924" xr:uid="{91CA3207-33B4-4440-B09C-795FFCB85344}"/>
    <cellStyle name="£_dec-03_blu002a121b-06e-(bupa1.8.12) 3 2" xfId="22984" xr:uid="{8E1CD5CA-8E2D-4CC4-985B-B303067DEA23}"/>
    <cellStyle name="£_dec-03_blu002a121b-06e-(bupa1.8.12) 4" xfId="22985" xr:uid="{A72D21EB-1BD3-41CA-A990-BBB65A455150}"/>
    <cellStyle name="£_dec-03_blu002a121b-06e-(bupa1.8.12)_blu002a121a-12e-1 Rev 3_bups30.1.13" xfId="5925" xr:uid="{CC056A58-3C86-49A7-A325-558E904915F4}"/>
    <cellStyle name="£_dec-03_blu002a121b-06e-(bupa1.8.12)_blu002a121a-12e-1 Rev 3_bups30.1.13 2" xfId="5926" xr:uid="{3552E486-3A6C-4DA5-8186-8A48AFF4CB71}"/>
    <cellStyle name="£_dec-03_blu002a121b-06e-(bupa1.8.12)_blu002a121a-12e-1 Rev 3_bups30.1.13 2 2" xfId="22986" xr:uid="{581A806B-8ECB-4374-AA81-F09E57285CCF}"/>
    <cellStyle name="£_dec-03_blu002a121b-06e-(bupa1.8.12)_blu002a121a-12e-1 Rev 3_bups30.1.13 3" xfId="5927" xr:uid="{6013438D-4844-40AE-B930-8F82C5E3B7DD}"/>
    <cellStyle name="£_dec-03_blu002a121b-06e-(bupa1.8.12)_blu002a121a-12e-1 Rev 3_bups30.1.13 3 2" xfId="22987" xr:uid="{67A3C77D-5C8C-4A8E-8672-EAB3EB7E4967}"/>
    <cellStyle name="£_dec-03_blu002a121b-06e-(bupa1.8.12)_blu002a121a-12e-1 Rev 3_bups30.1.13 4" xfId="22988" xr:uid="{00B9A982-C4FA-460A-89F5-5CA58023392F}"/>
    <cellStyle name="£_dec-03_blu002a121b-06e-(bupa1.8.12)_EBO_2013" xfId="5928" xr:uid="{ADFC5743-2F5F-432E-8B43-40C82F81EA2A}"/>
    <cellStyle name="£_dec-03_blu002a121b-06e-(bupa1.8.12)_EBO_2013 2" xfId="5929" xr:uid="{9D72408C-2AE6-4B85-994A-AAB591A02A5B}"/>
    <cellStyle name="£_dec-03_blu002a121b-06e-(bupa1.8.12)_EBO_2013 2 2" xfId="22989" xr:uid="{F2ACA428-6EFA-4FC1-A4DA-3C161E8D1EF1}"/>
    <cellStyle name="£_dec-03_blu002a121b-06e-(bupa1.8.12)_EBO_2013 3" xfId="5930" xr:uid="{E4C63268-5DD4-4923-BF2F-243DDE4F9059}"/>
    <cellStyle name="£_dec-03_blu002a121b-06e-(bupa1.8.12)_EBO_2013 3 2" xfId="22990" xr:uid="{6A84C2B6-E665-4C3F-9058-5F703F335D02}"/>
    <cellStyle name="£_dec-03_blu002a121b-06e-(bupa1.8.12)_EBO_2013 4" xfId="22991" xr:uid="{4E2CFCBB-B81F-4AB0-86DA-6E88A5AFCEB3}"/>
    <cellStyle name="£_dec-03_blu002a121b-06e-(bupa1.8.12)_Sheet1" xfId="5931" xr:uid="{A7D6D06A-9B3B-4406-AE71-33F70B0087FE}"/>
    <cellStyle name="£_dec-03_blu002a121b-06e-(bupa1.8.12)_Sheet1 2" xfId="22992" xr:uid="{46E0C56D-5232-4F67-A72C-078E36E38CEE}"/>
    <cellStyle name="£_dec-03_Book1" xfId="5932" xr:uid="{6111C21A-6244-4F67-8FE1-FF53BA23314F}"/>
    <cellStyle name="£_dec-03_Book1 2" xfId="5933" xr:uid="{86A1D4F0-3F10-4835-92A4-DB2B967655A1}"/>
    <cellStyle name="£_dec-03_Book1 2 2" xfId="22993" xr:uid="{218D037A-77B1-479C-8DD1-F9F6648DF9BF}"/>
    <cellStyle name="£_dec-03_Book1 3" xfId="5934" xr:uid="{A0D347A9-F1B6-4E89-B257-C96C0C946998}"/>
    <cellStyle name="£_dec-03_Book1 3 2" xfId="22994" xr:uid="{D8C805C1-B6EE-4F00-B895-27826B2FCD4B}"/>
    <cellStyle name="£_dec-03_Book1 4" xfId="22995" xr:uid="{99EE1D0C-F929-426F-8F92-651F6DF9FB7D}"/>
    <cellStyle name="£_dec-03_Book1 5" xfId="22996" xr:uid="{72EEB0E6-2BBC-43F5-8F65-F73D97A41248}"/>
    <cellStyle name="£_dec-03_Book1 6" xfId="22997" xr:uid="{F017036B-2346-4A67-A934-7E063C421F2F}"/>
    <cellStyle name="£_dec-03_Book1_3YP(2013-2015)" xfId="5935" xr:uid="{8777788C-FA11-451C-B760-077CEC36D20D}"/>
    <cellStyle name="£_dec-03_Book1_3YP(2013-2015) 2" xfId="22998" xr:uid="{213243DF-DC4B-4FCE-BDA7-0785D443D473}"/>
    <cellStyle name="£_dec-03_Book1_AUG" xfId="5936" xr:uid="{BEAB423F-DF62-44C0-95EA-B03C5E842014}"/>
    <cellStyle name="£_dec-03_Book1_AUG 2" xfId="22999" xr:uid="{54FF103B-B7B1-424E-A1BD-EB4E2956F3DF}"/>
    <cellStyle name="£_dec-03_Book1_Backup of blu002a121b-03e-1 Rev(poo9.5.12)" xfId="5937" xr:uid="{DEC0416B-0C9B-4C41-8964-95A443172666}"/>
    <cellStyle name="£_dec-03_Book1_Backup of blu002a121b-03e-1 Rev(poo9.5.12) 2" xfId="23000" xr:uid="{56B68B8B-2C2B-483F-B224-53BBFCD712FC}"/>
    <cellStyle name="£_dec-03_Book1_blu002a121a-12e-1 Rev 3_bups30.1.13" xfId="5938" xr:uid="{EFB3B6FC-2659-4D3B-93C6-159F129EA1D3}"/>
    <cellStyle name="£_dec-03_Book1_blu002a121a-12e-1 Rev 3_bups30.1.13 2" xfId="5939" xr:uid="{4A330EB3-5943-4A1E-8F1D-9DF5F29EFD63}"/>
    <cellStyle name="£_dec-03_Book1_blu002a121a-12e-1 Rev 3_bups30.1.13 2 2" xfId="23001" xr:uid="{B71EC9B9-67DB-4410-9109-8290BCAEEEB9}"/>
    <cellStyle name="£_dec-03_Book1_blu002a121a-12e-1 Rev 3_bups30.1.13 3" xfId="5940" xr:uid="{2A7F5EA9-1C3F-4237-9A9E-ACB3D6BEC02E}"/>
    <cellStyle name="£_dec-03_Book1_blu002a121a-12e-1 Rev 3_bups30.1.13 3 2" xfId="23002" xr:uid="{BEEFC3D0-6212-4EA3-932B-AF67CEC982CE}"/>
    <cellStyle name="£_dec-03_Book1_blu002a121a-12e-1 Rev 3_bups30.1.13 4" xfId="23003" xr:uid="{3C51D34B-1AFB-4012-83B5-A75344BE670E}"/>
    <cellStyle name="£_dec-03_Book1_blu002a121b-09e-1 Rev 2(BupaQ3)" xfId="5941" xr:uid="{264D849F-807B-4593-BFD4-88D52EE13EAD}"/>
    <cellStyle name="£_dec-03_Book1_blu002a121b-09e-1 Rev 2(BupaQ3) 2" xfId="23004" xr:uid="{5EDF988C-6018-477D-9722-BC98E5807D72}"/>
    <cellStyle name="£_dec-03_Book1_Commission" xfId="5942" xr:uid="{CD5F4396-D5FD-47E0-AA92-546913F8F2CC}"/>
    <cellStyle name="£_dec-03_Book1_Commission 2" xfId="23005" xr:uid="{4E949A9C-913C-447F-A48C-EBE053E41A56}"/>
    <cellStyle name="£_dec-03_Book1_DEC" xfId="5943" xr:uid="{8D42B8BA-07A4-45C5-ADAF-CF25DD41F881}"/>
    <cellStyle name="£_dec-03_Book1_DEC 2" xfId="23006" xr:uid="{AA7CC8E7-587D-49DA-AE4F-FCFAF8C8BF95}"/>
    <cellStyle name="£_dec-03_Book1_DEFERAR" xfId="5944" xr:uid="{52040B92-1274-4181-9457-7B2A9029F3D7}"/>
    <cellStyle name="£_dec-03_Book1_DEFERAR 2" xfId="23007" xr:uid="{74652FF1-78AC-4B53-BC63-B8F2905E8829}"/>
    <cellStyle name="£_dec-03_Book1_Depreciation_AOP2013" xfId="5945" xr:uid="{0DACF1C2-114E-49B0-A23F-CE59B7EC4483}"/>
    <cellStyle name="£_dec-03_Book1_Depreciation_AOP2013 2" xfId="23008" xr:uid="{5E4C2688-1929-4C76-93C6-579A90717F82}"/>
    <cellStyle name="£_dec-03_Book1_EARN_2012" xfId="5946" xr:uid="{16E42210-512E-4F16-AB2B-922A5A93324F}"/>
    <cellStyle name="£_dec-03_Book1_EARN_2012 2" xfId="23009" xr:uid="{2DFDDD31-68D3-4E35-9BBA-A22EF36AE62D}"/>
    <cellStyle name="£_dec-03_Book1_EARN_2013" xfId="5947" xr:uid="{27C3F1FB-B77E-4CF7-8C32-2ABB3EF72DBE}"/>
    <cellStyle name="£_dec-03_Book1_EARN_2013 2" xfId="23010" xr:uid="{3B6B66DA-2537-42A0-978E-D00E73711997}"/>
    <cellStyle name="£_dec-03_Book1_EARN_2014" xfId="5948" xr:uid="{1A819CAE-39EA-4DFC-A5B2-0CC1D2BDBE5D}"/>
    <cellStyle name="£_dec-03_Book1_EARN_2014 2" xfId="23011" xr:uid="{C0399230-4014-47E8-B4A2-A70ACDA18C27}"/>
    <cellStyle name="£_dec-03_Book1_EarnAOP2013_channel" xfId="5949" xr:uid="{73E26F24-5D40-4D2A-9EAA-A5377B17D194}"/>
    <cellStyle name="£_dec-03_Book1_EarnAOP2013_channel 2" xfId="23012" xr:uid="{3BFC6C39-D1DF-4DC9-9285-A0DE2D1272AF}"/>
    <cellStyle name="£_dec-03_Book1_EBO_2013" xfId="5950" xr:uid="{E1DFE69E-F108-450D-AB89-D307B21E675B}"/>
    <cellStyle name="£_dec-03_Book1_EBO_2013 2" xfId="5951" xr:uid="{F00C4D4F-3351-4E11-8C34-D476E48F925A}"/>
    <cellStyle name="£_dec-03_Book1_EBO_2013 2 2" xfId="23013" xr:uid="{4F0FC562-4527-407F-8415-E034BA9DFAAB}"/>
    <cellStyle name="£_dec-03_Book1_EBO_2013 3" xfId="5952" xr:uid="{8CEB88A6-F244-4D90-9E49-88D3F123188C}"/>
    <cellStyle name="£_dec-03_Book1_EBO_2013 3 2" xfId="23014" xr:uid="{EBD8D845-EE2C-4B11-A554-E08F685BAE0C}"/>
    <cellStyle name="£_dec-03_Book1_EBO_2013 4" xfId="23015" xr:uid="{5B853D0C-1AFC-43B5-9E1B-F8AAC31DBDBB}"/>
    <cellStyle name="£_dec-03_Book1_FEB" xfId="5953" xr:uid="{5EC5DCC4-6B56-4A30-804B-07AA87191610}"/>
    <cellStyle name="£_dec-03_Book1_FEB 2" xfId="23016" xr:uid="{E1EFCEAF-0EAF-4105-B32C-6CDAA4ED5AA7}"/>
    <cellStyle name="£_dec-03_Book1_HR_Budget F2-2013 - 2014" xfId="5954" xr:uid="{82E116B1-FA91-4016-9C6B-974A8710081D}"/>
    <cellStyle name="£_dec-03_Book1_HR_Budget F2-2013 - 2014 2" xfId="23017" xr:uid="{FEC3CFC3-363E-459F-9016-868AE613CA14}"/>
    <cellStyle name="£_dec-03_Book1_IS_CAPEX_2013 - VPC" xfId="5955" xr:uid="{E2DD710A-D35F-4617-9A1F-34E74A99A44F}"/>
    <cellStyle name="£_dec-03_Book1_IS_CAPEX_2013 - VPC 2" xfId="23018" xr:uid="{30C5CA54-CC67-4668-9358-174BFEB10EB1}"/>
    <cellStyle name="£_dec-03_Book1_JAN" xfId="5956" xr:uid="{5A481E5A-0E2B-4EF5-9EB7-0CEB178020A4}"/>
    <cellStyle name="£_dec-03_Book1_JAN 2" xfId="23019" xr:uid="{9A935B41-AFC1-4E28-98B6-469DC7FA6F1D}"/>
    <cellStyle name="£_dec-03_Book1_JUN" xfId="5957" xr:uid="{480B2BBF-3F71-4777-9460-DF6064CCF12D}"/>
    <cellStyle name="£_dec-03_Book1_JUN 2" xfId="23020" xr:uid="{ABBE5390-FFCA-4C45-B7B2-ABDDC078C959}"/>
    <cellStyle name="£_dec-03_Book1_MAR" xfId="5958" xr:uid="{1F132899-A74C-4B85-8292-CADB05E5AFB2}"/>
    <cellStyle name="£_dec-03_Book1_MAR 2" xfId="23021" xr:uid="{E2591E74-BC04-4AC3-B51E-80D9EBCC7A50}"/>
    <cellStyle name="£_dec-03_Book1_NOV" xfId="5959" xr:uid="{ECE81CEB-1E7B-45E4-BB0A-E3EA34E62360}"/>
    <cellStyle name="£_dec-03_Book1_NOV 2" xfId="23022" xr:uid="{1BECC138-CA01-4442-B38A-718B9BA80230}"/>
    <cellStyle name="£_dec-03_Book1_OCT'13" xfId="5960" xr:uid="{346EB76A-8308-421C-8FA1-1E9CC937D220}"/>
    <cellStyle name="£_dec-03_Book1_OCT'13 2" xfId="5961" xr:uid="{86107041-BFCC-48E0-A390-FA389FEB6291}"/>
    <cellStyle name="£_dec-03_Book1_OCT'13 2 2" xfId="23023" xr:uid="{23C6EE23-2019-411E-B339-2F46FD69F2AF}"/>
    <cellStyle name="£_dec-03_Book1_OCT'13 3" xfId="5962" xr:uid="{83E823FD-B3A8-457A-9C09-C9B9CF742F56}"/>
    <cellStyle name="£_dec-03_Book1_OCT'13 3 2" xfId="23024" xr:uid="{9AAFDD45-9894-4B7E-A387-66338593EF0A}"/>
    <cellStyle name="£_dec-03_Book1_OCT'13 4" xfId="23025" xr:uid="{7DD5BC7D-8ACB-4F66-B90F-DA9B77A4BB58}"/>
    <cellStyle name="£_dec-03_Book1_PL&amp;Earn2013(Revisedprofit)" xfId="5963" xr:uid="{EB795581-961A-4908-B4D2-5EB48EE10919}"/>
    <cellStyle name="£_dec-03_Book1_PL&amp;Earn2013(Revisedprofit) 2" xfId="23026" xr:uid="{2EE89D63-8C34-44C1-A7CF-FC34706D3D6C}"/>
    <cellStyle name="£_dec-03_Book1_PL&amp;Earn2013F1" xfId="5964" xr:uid="{86BCE5A2-B486-4036-AF78-8B5C1A6E3F04}"/>
    <cellStyle name="£_dec-03_Book1_PL&amp;Earn2013F1 2" xfId="23027" xr:uid="{EE981AFE-8437-476A-8858-5C2CC3997C94}"/>
    <cellStyle name="£_dec-03_Book1_PL(2013F1)" xfId="5965" xr:uid="{8AA95C22-B7E7-4BB9-A65D-D311892FF154}"/>
    <cellStyle name="£_dec-03_Book1_PL(2013F1) 2" xfId="23028" xr:uid="{BDD47273-3D39-4003-B01D-98A6AC8CE399}"/>
    <cellStyle name="£_dec-03_Book1_PL2012" xfId="5966" xr:uid="{B601D19D-EC50-4364-9CBF-C6AE67610BD5}"/>
    <cellStyle name="£_dec-03_Book1_PL2012 2" xfId="23029" xr:uid="{9E7EFC14-46FF-425D-ADA2-5C0EE51C0E6B}"/>
    <cellStyle name="£_dec-03_Book1_PL2012F2" xfId="5967" xr:uid="{4690F842-69E4-47F5-80BE-8B28B32CA695}"/>
    <cellStyle name="£_dec-03_Book1_PL2012F2 2" xfId="23030" xr:uid="{67D884CC-46D7-4195-A982-19AC3245D025}"/>
    <cellStyle name="£_dec-03_Book1_RECONCILE-ACCRUED-2013" xfId="5968" xr:uid="{BD0FBB96-E519-443D-AB18-49AE0D3E9D3D}"/>
    <cellStyle name="£_dec-03_Book1_RECONCILE-ACCRUED-2013 2" xfId="5969" xr:uid="{EED9BAAC-3467-446A-88D9-394B9605C973}"/>
    <cellStyle name="£_dec-03_Book1_RECONCILE-ACCRUED-2013 2 2" xfId="23031" xr:uid="{0CF09823-86A4-4942-9280-573F9651D349}"/>
    <cellStyle name="£_dec-03_Book1_RECONCILE-ACCRUED-2013 3" xfId="5970" xr:uid="{ADCE463F-3E42-4EBE-B592-627331F4AB18}"/>
    <cellStyle name="£_dec-03_Book1_RECONCILE-ACCRUED-2013 3 2" xfId="23032" xr:uid="{083E603C-DEE9-4DF7-BDF9-75FCFDED1CB4}"/>
    <cellStyle name="£_dec-03_Book1_RECONCILE-ACCRUED-2013 4" xfId="23033" xr:uid="{837C0343-7411-4338-8C6A-121B6C069844}"/>
    <cellStyle name="£_dec-03_Book1_RECONCILE-ACCRUED-2014" xfId="5971" xr:uid="{D2B1E5D7-8452-4F89-A477-D9D125A5F4AF}"/>
    <cellStyle name="£_dec-03_Book1_RECONCILE-ACCRUED-2014 2" xfId="5972" xr:uid="{86FAA8F7-14C7-45B0-A7AC-2E9F5E004EA6}"/>
    <cellStyle name="£_dec-03_Book1_RECONCILE-ACCRUED-2014 2 2" xfId="23034" xr:uid="{71E332D5-F2F8-454C-B6C2-0ECD713553D7}"/>
    <cellStyle name="£_dec-03_Book1_RECONCILE-ACCRUED-2014 3" xfId="5973" xr:uid="{FE4804E2-3BDD-40B4-8DDD-550478868923}"/>
    <cellStyle name="£_dec-03_Book1_RECONCILE-ACCRUED-2014 3 2" xfId="23035" xr:uid="{612791EE-DCC4-4E12-AA78-47CBD019C0DC}"/>
    <cellStyle name="£_dec-03_Book1_RECONCILE-ACCRUED-2014 4" xfId="23036" xr:uid="{3AD63B57-BA5B-4C61-AEDA-75F19B95F70F}"/>
    <cellStyle name="£_dec-03_Book1_Sheet1" xfId="5974" xr:uid="{4700B5E8-36B9-4ACB-92DB-9F5677D503F7}"/>
    <cellStyle name="£_dec-03_Book1_Sheet1 2" xfId="23037" xr:uid="{65339052-0446-4FA7-96FD-5E0AD272CB1B}"/>
    <cellStyle name="£_dec-03_Book1_summaryPL_2013F2" xfId="5975" xr:uid="{770108AB-EDCE-4C2C-8507-28E2EFE3C858}"/>
    <cellStyle name="£_dec-03_Book1_summaryPL_2013F2 2" xfId="23038" xr:uid="{CEA6B648-5EAA-40E7-8A25-E403FF67F6EF}"/>
    <cellStyle name="£_dec-03_Commission" xfId="5976" xr:uid="{70763EDA-A772-4113-A981-FBA87BFE494E}"/>
    <cellStyle name="£_dec-03_Commission 2" xfId="23039" xr:uid="{09E495AD-D071-49DB-92D4-00DC360CD53E}"/>
    <cellStyle name="£_dec-03_DEC" xfId="5977" xr:uid="{35C0689F-C7CB-4E1D-A259-49FF0DF845F2}"/>
    <cellStyle name="£_dec-03_DEC 2" xfId="23040" xr:uid="{BFFA9238-A868-4366-80DB-84B59ACDE3C4}"/>
    <cellStyle name="£_dec-03_DEC_AUG" xfId="5978" xr:uid="{63131E5D-75D8-4E94-9B91-44DCBBDD1EED}"/>
    <cellStyle name="£_dec-03_DEC_AUG 2" xfId="23041" xr:uid="{7F03403E-8ADD-4B9E-B6DE-24C4A4DF9C17}"/>
    <cellStyle name="£_dec-03_DEC_EARN_2014" xfId="5979" xr:uid="{89B78FC5-8575-4503-837A-69EB93244E4F}"/>
    <cellStyle name="£_dec-03_DEC_EARN_2014 2" xfId="23042" xr:uid="{8EFFF09C-6DD8-4096-AFC3-328642C773D1}"/>
    <cellStyle name="£_dec-03_DEFERAR" xfId="5980" xr:uid="{1FDC2F76-87CB-490C-BC98-F44D9382B68C}"/>
    <cellStyle name="£_dec-03_DEFERAR 2" xfId="23043" xr:uid="{C72950F0-3C2B-4801-9B41-C2E07AC1D5A9}"/>
    <cellStyle name="£_dec-03_Detail" xfId="5981" xr:uid="{D84FE1F1-B9B9-4A6E-BC66-D2FB77C6CAEB}"/>
    <cellStyle name="£_dec-03_Detail 2" xfId="23044" xr:uid="{010F08AF-A5CE-44E2-8FBB-35A630814212}"/>
    <cellStyle name="£_dec-03_Earn" xfId="5982" xr:uid="{92C77423-E74C-4EC8-BAC4-D0082CED945F}"/>
    <cellStyle name="£_dec-03_Earn 2" xfId="23045" xr:uid="{7A3DFD71-DA0F-4CF3-9455-0F2B3A9DC928}"/>
    <cellStyle name="£_dec-03_EARN_2013" xfId="5983" xr:uid="{42C37147-DF48-41B3-A812-AEEA6B69B446}"/>
    <cellStyle name="£_dec-03_EARN_2013 2" xfId="23046" xr:uid="{5C5A0867-3EDD-4465-A19E-0F57D5BC36B2}"/>
    <cellStyle name="£_dec-03_EARN_2014" xfId="5984" xr:uid="{74729AFB-AD69-4156-AEEC-81C31C134353}"/>
    <cellStyle name="£_dec-03_EARN_2014 2" xfId="23047" xr:uid="{840DDFA6-9E49-4E7F-B371-ABC296A51B1E}"/>
    <cellStyle name="£_dec-03_Earn2011" xfId="5985" xr:uid="{6E3DF38E-D986-48F7-BC6F-C5014FF110A2}"/>
    <cellStyle name="£_dec-03_Earn2011 2" xfId="5986" xr:uid="{162053E1-030D-4027-A273-67A5DD057F98}"/>
    <cellStyle name="£_dec-03_Earn2011 2 2" xfId="23048" xr:uid="{D849CD65-665B-4C93-9706-4EB6ED0AFA53}"/>
    <cellStyle name="£_dec-03_Earn2011 3" xfId="5987" xr:uid="{8758B6D3-2922-44AE-B7D8-64A556FB5FAC}"/>
    <cellStyle name="£_dec-03_Earn2011 3 2" xfId="23049" xr:uid="{FB78A4C3-D27D-49B9-A0D7-254834B0E4FE}"/>
    <cellStyle name="£_dec-03_Earn2011 4" xfId="23050" xr:uid="{F0501C0D-2615-4C50-A900-6DEAE13893D9}"/>
    <cellStyle name="£_dec-03_Earn2011 5" xfId="23051" xr:uid="{4BCD01E8-40E0-4B07-BC19-8BCB4AA96A0B}"/>
    <cellStyle name="£_dec-03_Earn2011 6" xfId="23052" xr:uid="{604F67A1-8D5B-4A69-9DAA-5FBCCDE57BCD}"/>
    <cellStyle name="£_dec-03_Earn2011_AUG" xfId="5988" xr:uid="{9B453C54-5F3B-4F34-9206-EC68CF3DB2F8}"/>
    <cellStyle name="£_dec-03_Earn2011_AUG 2" xfId="23053" xr:uid="{6769F769-72B5-433E-8053-4BC99E9B5806}"/>
    <cellStyle name="£_dec-03_Earn2011_Backup of blu002a121b-03e-1 Rev(poo9.5.12)" xfId="5989" xr:uid="{C0C7DA86-9642-4597-8C04-E72675EA5AC9}"/>
    <cellStyle name="£_dec-03_Earn2011_Backup of blu002a121b-03e-1 Rev(poo9.5.12) 2" xfId="23054" xr:uid="{CFF62647-F8F2-48AE-9782-8EEF4BEBF24C}"/>
    <cellStyle name="£_dec-03_Earn2011_blu002a121a-12e-1 Rev 3_bups28.1.13" xfId="5990" xr:uid="{52597B7D-EC00-4A25-941D-41E202A9CE17}"/>
    <cellStyle name="£_dec-03_Earn2011_blu002a121a-12e-1 Rev 3_bups28.1.13 2" xfId="23055" xr:uid="{849331F5-C316-48B0-9AE4-58A3DD855429}"/>
    <cellStyle name="£_dec-03_Earn2011_blu002a121b-09e-1 Rev 2(BupaQ3)" xfId="5991" xr:uid="{016184D1-32F5-447D-9A4B-F30BE3E22E32}"/>
    <cellStyle name="£_dec-03_Earn2011_blu002a121b-09e-1 Rev 2(BupaQ3) 2" xfId="23056" xr:uid="{1CEAC959-322F-48ED-92A5-776B8BBA5B8E}"/>
    <cellStyle name="£_dec-03_Earn2011_Book1" xfId="5992" xr:uid="{DC513ADE-EF31-4B35-8C79-C20A2BFEA005}"/>
    <cellStyle name="£_dec-03_Earn2011_Book1 2" xfId="23057" xr:uid="{DFC00FE1-38D9-402C-B25E-62C83EC82E92}"/>
    <cellStyle name="£_dec-03_Earn2011_DEC" xfId="5993" xr:uid="{9E29738A-C58C-4099-943F-894022552135}"/>
    <cellStyle name="£_dec-03_Earn2011_DEC 2" xfId="23058" xr:uid="{A3CE8A7D-0303-40D2-BEA1-36BF1FD5D929}"/>
    <cellStyle name="£_dec-03_Earn2011_DEFERAR" xfId="5994" xr:uid="{3BB1ECAF-C72F-44AA-B819-0FBD95508045}"/>
    <cellStyle name="£_dec-03_Earn2011_DEFERAR 2" xfId="23059" xr:uid="{D28CA465-ABE9-4E90-8538-63984212DA0C}"/>
    <cellStyle name="£_dec-03_Earn2011_EARN_2013" xfId="5995" xr:uid="{36BBBFC0-B0C4-4E76-B0D5-9C6D2EEFEAE1}"/>
    <cellStyle name="£_dec-03_Earn2011_EARN_2013 2" xfId="23060" xr:uid="{AA997402-78F3-46EF-9C3A-496A6E76BC79}"/>
    <cellStyle name="£_dec-03_Earn2011_EARN_2014" xfId="5996" xr:uid="{7DE09C52-39C4-46BE-9060-EDDE4C9F5CFF}"/>
    <cellStyle name="£_dec-03_Earn2011_EARN_2014 2" xfId="23061" xr:uid="{C262F50B-7EF4-433C-AA10-5BB3D0D057B3}"/>
    <cellStyle name="£_dec-03_Earn2011_exp" xfId="5997" xr:uid="{CA6D220D-4F1C-4C90-ACC6-9BC65E756BCF}"/>
    <cellStyle name="£_dec-03_Earn2011_exp 2" xfId="23062" xr:uid="{3363D589-550F-45EB-B42A-EDB148F9CA85}"/>
    <cellStyle name="£_dec-03_Earn2011_FEB" xfId="5998" xr:uid="{A1E59360-B671-4504-8C66-B8C30240F0C8}"/>
    <cellStyle name="£_dec-03_Earn2011_FEB 2" xfId="23063" xr:uid="{6D5CE47F-26C3-406B-BB6D-CB83E42B4F9F}"/>
    <cellStyle name="£_dec-03_Earn2011_JAN" xfId="5999" xr:uid="{D025DD78-2085-477B-8A00-FDD2308FF068}"/>
    <cellStyle name="£_dec-03_Earn2011_JAN 2" xfId="23064" xr:uid="{DD9B93E1-9FEA-40DD-A30D-AD178C75EDDB}"/>
    <cellStyle name="£_dec-03_Earn2011_JUN" xfId="6000" xr:uid="{0BC46739-4147-49C8-BB22-F12910063029}"/>
    <cellStyle name="£_dec-03_Earn2011_JUN 2" xfId="23065" xr:uid="{7B703749-BA0D-49AE-88E8-D6C107C0C33C}"/>
    <cellStyle name="£_dec-03_Earn2011_MAR" xfId="6001" xr:uid="{A36F0E2C-A76F-4811-B3A0-6B5E0148DCA4}"/>
    <cellStyle name="£_dec-03_Earn2011_MAR 2" xfId="23066" xr:uid="{04BA3095-49A9-4AEA-97AB-CFEE333878AC}"/>
    <cellStyle name="£_dec-03_Earn2011_NOV" xfId="6002" xr:uid="{DCA83EFC-E788-46FC-BD7F-719862512C67}"/>
    <cellStyle name="£_dec-03_Earn2011_NOV 2" xfId="23067" xr:uid="{4E49569C-361C-4755-A39E-DEDCEC75A3A6}"/>
    <cellStyle name="£_dec-03_Earn2011_OCT'13" xfId="6003" xr:uid="{8C4FD9AE-881F-4812-87EC-B7BB04827B29}"/>
    <cellStyle name="£_dec-03_Earn2011_OCT'13 2" xfId="6004" xr:uid="{02F4B99D-0C84-4AA7-9E0E-D1513DF48409}"/>
    <cellStyle name="£_dec-03_Earn2011_OCT'13 2 2" xfId="23068" xr:uid="{4BB51719-1BD0-460A-A406-595FDB0D29A4}"/>
    <cellStyle name="£_dec-03_Earn2011_OCT'13 3" xfId="6005" xr:uid="{95711BD0-06B8-46A7-938F-D60A88912FC5}"/>
    <cellStyle name="£_dec-03_Earn2011_OCT'13 3 2" xfId="23069" xr:uid="{DFCAB2B3-43C3-46FA-83D2-1C8D4C87E2FB}"/>
    <cellStyle name="£_dec-03_Earn2011_OCT'13 4" xfId="23070" xr:uid="{D71DF78C-6692-412D-8033-78958F0BAE25}"/>
    <cellStyle name="£_dec-03_Earn2011_RECONCILE-ACCRUED-2013" xfId="6006" xr:uid="{DEE1E692-324B-41DF-9215-0BD1F7D2BF18}"/>
    <cellStyle name="£_dec-03_Earn2011_RECONCILE-ACCRUED-2013 2" xfId="6007" xr:uid="{6CB01316-B22C-44B8-A750-49C1C8D8EB19}"/>
    <cellStyle name="£_dec-03_Earn2011_RECONCILE-ACCRUED-2013 2 2" xfId="23071" xr:uid="{C29DEBC2-CD3D-4BD4-88B5-D0653F50464D}"/>
    <cellStyle name="£_dec-03_Earn2011_RECONCILE-ACCRUED-2013 3" xfId="6008" xr:uid="{01113241-66D6-4706-AA1C-AA86DCD30047}"/>
    <cellStyle name="£_dec-03_Earn2011_RECONCILE-ACCRUED-2013 3 2" xfId="23072" xr:uid="{0D0B841C-D8EF-4231-9294-16CA08DB79D7}"/>
    <cellStyle name="£_dec-03_Earn2011_RECONCILE-ACCRUED-2013 4" xfId="23073" xr:uid="{470F7539-9E20-4BFC-B629-DC8A28E1916D}"/>
    <cellStyle name="£_dec-03_Earn2011_RECONCILE-ACCRUED-2014" xfId="6009" xr:uid="{C4199477-0F29-4B0E-90C8-241C1675D054}"/>
    <cellStyle name="£_dec-03_Earn2011_RECONCILE-ACCRUED-2014 2" xfId="6010" xr:uid="{52AA4351-6B45-4DA0-9564-19DCBA9DC857}"/>
    <cellStyle name="£_dec-03_Earn2011_RECONCILE-ACCRUED-2014 2 2" xfId="23074" xr:uid="{FED9B0D9-0FAD-4A10-8B21-6B7049EB4DCE}"/>
    <cellStyle name="£_dec-03_Earn2011_RECONCILE-ACCRUED-2014 3" xfId="6011" xr:uid="{A05789F5-4413-4FA6-A225-F1AE1C4FE080}"/>
    <cellStyle name="£_dec-03_Earn2011_RECONCILE-ACCRUED-2014 3 2" xfId="23075" xr:uid="{9CF62F70-DB22-4601-AD88-D6ABEBD3D60F}"/>
    <cellStyle name="£_dec-03_Earn2011_RECONCILE-ACCRUED-2014 4" xfId="23076" xr:uid="{54F89F4B-30E9-4FA8-AD06-C542329EEC43}"/>
    <cellStyle name="£_dec-03_Earn2012" xfId="6012" xr:uid="{C919CA11-C71C-4A0B-A931-2D2D0910B66E}"/>
    <cellStyle name="£_dec-03_Earn2012 2" xfId="6013" xr:uid="{0D919977-0A16-45BB-B974-ED4B6E42CAF7}"/>
    <cellStyle name="£_dec-03_Earn2012 2 2" xfId="23077" xr:uid="{EDEA7874-C8A1-4F81-809E-46E28F5A9A97}"/>
    <cellStyle name="£_dec-03_Earn2012 3" xfId="6014" xr:uid="{C9BBA72E-5F90-4BB8-8748-DC7F201CFEF7}"/>
    <cellStyle name="£_dec-03_Earn2012 3 2" xfId="23078" xr:uid="{8640FC53-6E3D-40F3-9517-8280F2FE2D3A}"/>
    <cellStyle name="£_dec-03_Earn2012 4" xfId="23079" xr:uid="{9510124E-1A44-468E-8E00-0E4BA264E27A}"/>
    <cellStyle name="£_dec-03_Earn2012 5" xfId="23080" xr:uid="{58E55C7D-1C50-42FE-8138-74AEBFFB8F07}"/>
    <cellStyle name="£_dec-03_Earn2012 6" xfId="23081" xr:uid="{2986AB29-26AD-45C1-8A21-D6041ED6336A}"/>
    <cellStyle name="£_dec-03_Earn2012_AUG" xfId="6015" xr:uid="{C704288D-0AC0-4E54-8EC6-68D66BE7D807}"/>
    <cellStyle name="£_dec-03_Earn2012_AUG 2" xfId="23082" xr:uid="{52A7CD49-0A4E-4383-9949-D86875F93416}"/>
    <cellStyle name="£_dec-03_Earn2012_DEC" xfId="6016" xr:uid="{061B803F-9EA3-4950-AC85-81AD281A95D1}"/>
    <cellStyle name="£_dec-03_Earn2012_DEC 2" xfId="23083" xr:uid="{0C44AA75-F4D0-45CF-97D5-5289532AA601}"/>
    <cellStyle name="£_dec-03_Earn2012_DEFERAR" xfId="6017" xr:uid="{247595D0-C4DB-4881-B885-87523DDD48FF}"/>
    <cellStyle name="£_dec-03_Earn2012_DEFERAR 2" xfId="23084" xr:uid="{81851072-09F4-4ACB-9F25-5BACAC6EF355}"/>
    <cellStyle name="£_dec-03_Earn2012_EARN_2013" xfId="6018" xr:uid="{83640085-1F83-4C2E-A1B0-DEFAA41FE1DC}"/>
    <cellStyle name="£_dec-03_Earn2012_EARN_2013 2" xfId="23085" xr:uid="{00B97DD8-70E9-4F66-99B4-82D9CE62A52C}"/>
    <cellStyle name="£_dec-03_Earn2012_EARN_2014" xfId="6019" xr:uid="{94A5EEE7-20E1-44EC-A8C6-36BD6B512FE0}"/>
    <cellStyle name="£_dec-03_Earn2012_EARN_2014 2" xfId="23086" xr:uid="{98280DB7-B4ED-4DD2-A5F0-54324713E766}"/>
    <cellStyle name="£_dec-03_Earn2012_FEB" xfId="6020" xr:uid="{18231C6B-237B-48D0-BBB4-24044A608D28}"/>
    <cellStyle name="£_dec-03_Earn2012_FEB 2" xfId="23087" xr:uid="{539B28FD-00BD-482B-B6D6-D7CCE22F1F46}"/>
    <cellStyle name="£_dec-03_Earn2012_JAN" xfId="6021" xr:uid="{5F5507CB-2CE4-475A-A93E-3BDB0444A61E}"/>
    <cellStyle name="£_dec-03_Earn2012_JAN 2" xfId="23088" xr:uid="{F7964D8D-DD7D-4B24-8D94-D94886070A0C}"/>
    <cellStyle name="£_dec-03_Earn2012_JUN" xfId="6022" xr:uid="{CC6EDCC5-7D8D-4DBC-AC38-DAD9D2F5FD02}"/>
    <cellStyle name="£_dec-03_Earn2012_JUN 2" xfId="23089" xr:uid="{078BB188-E710-47E9-931A-C84347C90C83}"/>
    <cellStyle name="£_dec-03_Earn2012_MAR" xfId="6023" xr:uid="{CF68F6A1-14E4-4072-8214-709DCD42613D}"/>
    <cellStyle name="£_dec-03_Earn2012_MAR 2" xfId="23090" xr:uid="{AB7E472C-FA93-4854-BB37-05DF54541F26}"/>
    <cellStyle name="£_dec-03_Earn2012_NOV" xfId="6024" xr:uid="{CABADF6A-36A9-4DF6-A8B4-F2B76DAF66F0}"/>
    <cellStyle name="£_dec-03_Earn2012_NOV 2" xfId="23091" xr:uid="{1F340F5F-60BE-4C7C-8704-1A711419B037}"/>
    <cellStyle name="£_dec-03_Earn2012_OCT'13" xfId="6025" xr:uid="{BF185694-1C9F-4E4D-BD8B-FE60D198BD7B}"/>
    <cellStyle name="£_dec-03_Earn2012_OCT'13 2" xfId="6026" xr:uid="{3E756A89-C877-4431-AD23-04881473E94F}"/>
    <cellStyle name="£_dec-03_Earn2012_OCT'13 2 2" xfId="23092" xr:uid="{299C9C1E-2B48-45C8-9BDC-54BB3AA21298}"/>
    <cellStyle name="£_dec-03_Earn2012_OCT'13 3" xfId="6027" xr:uid="{B86141EF-A865-494D-B250-D00F0861D191}"/>
    <cellStyle name="£_dec-03_Earn2012_OCT'13 3 2" xfId="23093" xr:uid="{149162F3-D910-4425-82BA-F254B07A1EC2}"/>
    <cellStyle name="£_dec-03_Earn2012_OCT'13 4" xfId="23094" xr:uid="{4971F0E8-D117-40F3-9A8A-7EF5DBD8FD1D}"/>
    <cellStyle name="£_dec-03_Earn2012_RECONCILE-ACCRUED-2013" xfId="6028" xr:uid="{6BA997DC-B238-4F78-8012-9D1EFB0E25C4}"/>
    <cellStyle name="£_dec-03_Earn2012_RECONCILE-ACCRUED-2013 2" xfId="6029" xr:uid="{BD0383CE-9A14-45AD-8151-F8369D78A3CF}"/>
    <cellStyle name="£_dec-03_Earn2012_RECONCILE-ACCRUED-2013 2 2" xfId="23095" xr:uid="{733D5581-0CF5-47BA-A9A9-A175200C8FFD}"/>
    <cellStyle name="£_dec-03_Earn2012_RECONCILE-ACCRUED-2013 3" xfId="6030" xr:uid="{D365BDDB-590F-4C21-92D3-A0A02CC03797}"/>
    <cellStyle name="£_dec-03_Earn2012_RECONCILE-ACCRUED-2013 3 2" xfId="23096" xr:uid="{D9512187-507A-4DA5-86CC-4B60C5A9439B}"/>
    <cellStyle name="£_dec-03_Earn2012_RECONCILE-ACCRUED-2013 4" xfId="23097" xr:uid="{92899C70-B6FF-4653-BF59-58D4C46C5C42}"/>
    <cellStyle name="£_dec-03_Earn2012_RECONCILE-ACCRUED-2014" xfId="6031" xr:uid="{59CCA196-8768-43C5-8DA9-4284E856A9F8}"/>
    <cellStyle name="£_dec-03_Earn2012_RECONCILE-ACCRUED-2014 2" xfId="6032" xr:uid="{7CA518FF-0AB4-4107-87F9-9013F0E0D260}"/>
    <cellStyle name="£_dec-03_Earn2012_RECONCILE-ACCRUED-2014 2 2" xfId="23098" xr:uid="{154D6BB2-6806-4423-A752-9C95CB4FA9D2}"/>
    <cellStyle name="£_dec-03_Earn2012_RECONCILE-ACCRUED-2014 3" xfId="6033" xr:uid="{2029CB49-F9E9-4890-AFF9-62AEED37AC3E}"/>
    <cellStyle name="£_dec-03_Earn2012_RECONCILE-ACCRUED-2014 3 2" xfId="23099" xr:uid="{1B62166D-17C9-49D9-AEA6-D7472F65A771}"/>
    <cellStyle name="£_dec-03_Earn2012_RECONCILE-ACCRUED-2014 4" xfId="23100" xr:uid="{E7AB1A80-51DD-422F-AC3D-890DC669E886}"/>
    <cellStyle name="£_dec-03_Earn2012F2" xfId="6034" xr:uid="{3F6C2BF4-8DB3-4A13-BE2D-A40F6F9E9F88}"/>
    <cellStyle name="£_dec-03_Earn2012F2 2" xfId="23101" xr:uid="{2CC8D1E6-D0FC-4AC1-BA61-FCEE3EB21E09}"/>
    <cellStyle name="£_dec-03_EarnF1" xfId="6035" xr:uid="{FF326E6F-84E0-488F-A327-320CAA9CBAAC}"/>
    <cellStyle name="£_dec-03_EarnF1 2" xfId="23102" xr:uid="{5544DD46-7252-44B3-8549-FD894141487D}"/>
    <cellStyle name="£_dec-03_EarnF1 3" xfId="23103" xr:uid="{D7F17394-8975-48D3-8C4A-7155FF3C4DA9}"/>
    <cellStyle name="£_dec-03_EarnF1 4" xfId="23104" xr:uid="{A4349AED-6551-4E2F-A125-9AA821720360}"/>
    <cellStyle name="£_dec-03_EBO_2013" xfId="6036" xr:uid="{FDC9227B-EC82-496D-B1CF-348B5F4A3268}"/>
    <cellStyle name="£_dec-03_EBO_2013 2" xfId="6037" xr:uid="{16ABC625-DECC-4CA7-9EB6-17E245C51D11}"/>
    <cellStyle name="£_dec-03_EBO_2013 2 2" xfId="23105" xr:uid="{64DA5E29-4A5D-4DB9-823C-F7CC21416ECC}"/>
    <cellStyle name="£_dec-03_EBO_2013 3" xfId="6038" xr:uid="{587F5DF8-8E67-4347-A7A9-56DAD8ED4518}"/>
    <cellStyle name="£_dec-03_EBO_2013 3 2" xfId="23106" xr:uid="{E9CBFEB8-61EF-408E-B1EB-03F7D7A4F6FF}"/>
    <cellStyle name="£_dec-03_EBO_2013 4" xfId="23107" xr:uid="{ABE0D53A-F8B6-43B5-BB2A-E2218E46EE88}"/>
    <cellStyle name="£_dec-03_exp" xfId="6039" xr:uid="{3815666D-758F-4506-8288-C62D2DAF745C}"/>
    <cellStyle name="£_dec-03_exp 2" xfId="6040" xr:uid="{1FF1C67A-CA04-420D-95EA-86D70F90AB81}"/>
    <cellStyle name="£_dec-03_exp 2 2" xfId="23108" xr:uid="{5DE88FA9-F07A-4405-B68D-DB6F9A508F84}"/>
    <cellStyle name="£_dec-03_exp 3" xfId="6041" xr:uid="{1FBB0913-9DDA-487E-98C3-294B9B57EF46}"/>
    <cellStyle name="£_dec-03_exp 3 2" xfId="23109" xr:uid="{4EE2C2F7-3852-4E06-AF5B-CF56569FEB93}"/>
    <cellStyle name="£_dec-03_exp 4" xfId="6042" xr:uid="{08FF4F0D-8B05-4E23-B04D-0801BF24291A}"/>
    <cellStyle name="£_dec-03_exp 4 2" xfId="23110" xr:uid="{2F547792-0D05-46DE-9B69-CDD5449ED6DD}"/>
    <cellStyle name="£_dec-03_exp 5" xfId="23111" xr:uid="{B84611E2-6181-4BFC-A637-493DA47EF60A}"/>
    <cellStyle name="£_dec-03_FEB" xfId="6043" xr:uid="{6B4B6B09-84F3-4C26-8B1A-9B1EAD78B307}"/>
    <cellStyle name="£_dec-03_FEB 2" xfId="23112" xr:uid="{35DC0F8D-19FE-4B03-9657-C1755A19A4AD}"/>
    <cellStyle name="£_dec-03_FEB_AUG" xfId="6044" xr:uid="{A894F8F6-0CAA-4419-BB7F-20CC78548BC6}"/>
    <cellStyle name="£_dec-03_FEB_AUG 2" xfId="23113" xr:uid="{39701385-848E-433E-8E0A-D4BB1E735968}"/>
    <cellStyle name="£_dec-03_FEB_EARN_2014" xfId="6045" xr:uid="{2120F825-BB4B-479E-BCEB-CFC4D7D2B718}"/>
    <cellStyle name="£_dec-03_FEB_EARN_2014 2" xfId="23114" xr:uid="{98A66A64-984E-4858-9422-9EC99E986F3F}"/>
    <cellStyle name="£_dec-03_Fin_Earn10_cal" xfId="6046" xr:uid="{4DCBC2E3-F2A1-4F80-AB94-E4AB1E6BB47F}"/>
    <cellStyle name="£_dec-03_Fin_Earn10_cal 10" xfId="6047" xr:uid="{7BB1ABCA-07F1-4ADF-BA2E-D28D8CB3AB8A}"/>
    <cellStyle name="£_dec-03_Fin_Earn10_cal 10 2" xfId="23115" xr:uid="{9D8E3F3B-E979-489A-9310-04AF94A544CC}"/>
    <cellStyle name="£_dec-03_Fin_Earn10_cal 11" xfId="6048" xr:uid="{40C2B6CC-E533-45FA-AB24-D812A85C3EA6}"/>
    <cellStyle name="£_dec-03_Fin_Earn10_cal 11 2" xfId="23116" xr:uid="{103A2804-2BAB-4143-AFD4-79AE24D9ED6F}"/>
    <cellStyle name="£_dec-03_Fin_Earn10_cal 12" xfId="6049" xr:uid="{CBA7EDE2-FF57-4C45-8EA5-D86A42C3C26F}"/>
    <cellStyle name="£_dec-03_Fin_Earn10_cal 12 2" xfId="23117" xr:uid="{8E967130-781A-43B2-82B8-38A64BF009DF}"/>
    <cellStyle name="£_dec-03_Fin_Earn10_cal 13" xfId="6050" xr:uid="{463260FF-7A33-4BBC-BA0D-6765B786CE97}"/>
    <cellStyle name="£_dec-03_Fin_Earn10_cal 13 2" xfId="23118" xr:uid="{26C1EF94-D49F-47D4-A567-7795C162A7B1}"/>
    <cellStyle name="£_dec-03_Fin_Earn10_cal 14" xfId="6051" xr:uid="{2A3676B9-3007-4051-BB1E-509549A0428F}"/>
    <cellStyle name="£_dec-03_Fin_Earn10_cal 14 2" xfId="23119" xr:uid="{4102BC0D-B119-4CFF-99E6-FB424C2920DD}"/>
    <cellStyle name="£_dec-03_Fin_Earn10_cal 15" xfId="6052" xr:uid="{65F754C2-69B8-4797-ADF9-305C1ED3A0CB}"/>
    <cellStyle name="£_dec-03_Fin_Earn10_cal 15 2" xfId="23120" xr:uid="{F7AA52F6-991F-4FE0-90DC-D5F7637DE5DE}"/>
    <cellStyle name="£_dec-03_Fin_Earn10_cal 16" xfId="6053" xr:uid="{394929EA-8374-440D-B40E-7067F5F714E6}"/>
    <cellStyle name="£_dec-03_Fin_Earn10_cal 16 2" xfId="23121" xr:uid="{690AA5D4-235A-468F-89BE-A7E33C244334}"/>
    <cellStyle name="£_dec-03_Fin_Earn10_cal 17" xfId="6054" xr:uid="{EB4C9AF1-4E73-4C5C-941F-AAC55CC26FA5}"/>
    <cellStyle name="£_dec-03_Fin_Earn10_cal 17 2" xfId="23122" xr:uid="{F7CD7B8D-B170-4C6E-8D00-CF4574E93B8B}"/>
    <cellStyle name="£_dec-03_Fin_Earn10_cal 17 3" xfId="23123" xr:uid="{D3DD2B55-5D39-4914-A83B-F76BFCA215D3}"/>
    <cellStyle name="£_dec-03_Fin_Earn10_cal 18" xfId="6055" xr:uid="{F401336A-5521-42C2-A5F4-8D2777C39BCD}"/>
    <cellStyle name="£_dec-03_Fin_Earn10_cal 18 2" xfId="23124" xr:uid="{22B3917E-D24B-4486-98F1-736145DE00FC}"/>
    <cellStyle name="£_dec-03_Fin_Earn10_cal 18 3" xfId="23125" xr:uid="{09957B45-A710-4D69-867C-7670693AA22F}"/>
    <cellStyle name="£_dec-03_Fin_Earn10_cal 19" xfId="6056" xr:uid="{4247EBD6-C141-4D40-8AC1-78C3F1B90969}"/>
    <cellStyle name="£_dec-03_Fin_Earn10_cal 19 2" xfId="23126" xr:uid="{9CF39959-0D02-4807-BE40-68FBF95280EA}"/>
    <cellStyle name="£_dec-03_Fin_Earn10_cal 19 3" xfId="23127" xr:uid="{FFA16A3E-C460-4D41-B8D7-5F59B55CC459}"/>
    <cellStyle name="£_dec-03_Fin_Earn10_cal 2" xfId="6057" xr:uid="{A352B5FA-F19D-4F37-B593-1DEFC5B41978}"/>
    <cellStyle name="£_dec-03_Fin_Earn10_cal 2 2" xfId="6058" xr:uid="{4EDEDDD8-62E4-4974-9B10-76DB018D70B8}"/>
    <cellStyle name="£_dec-03_Fin_Earn10_cal 2 2 2" xfId="23128" xr:uid="{17C49A45-BEB4-49F2-9A56-562CA9F3CA2F}"/>
    <cellStyle name="£_dec-03_Fin_Earn10_cal 2 3" xfId="23129" xr:uid="{64D80D87-D9BF-4C00-ACD8-4B8A2B05F651}"/>
    <cellStyle name="£_dec-03_Fin_Earn10_cal 20" xfId="6059" xr:uid="{4CA5C03A-F100-4DE1-A5A3-E68B3CE4FF10}"/>
    <cellStyle name="£_dec-03_Fin_Earn10_cal 20 2" xfId="23130" xr:uid="{46B8CE3D-6158-4147-B77B-931E1D489997}"/>
    <cellStyle name="£_dec-03_Fin_Earn10_cal 20 3" xfId="23131" xr:uid="{677F3890-C147-4837-B8F5-5439F969D725}"/>
    <cellStyle name="£_dec-03_Fin_Earn10_cal 21" xfId="6060" xr:uid="{89A4D2F6-EC51-443F-9DEB-361897503687}"/>
    <cellStyle name="£_dec-03_Fin_Earn10_cal 21 2" xfId="23132" xr:uid="{F70EE37E-BD21-494C-A863-A8D7EBD45AC7}"/>
    <cellStyle name="£_dec-03_Fin_Earn10_cal 21 3" xfId="23133" xr:uid="{5610CB68-72BC-4AE1-AD01-79EBA75CE025}"/>
    <cellStyle name="£_dec-03_Fin_Earn10_cal 22" xfId="6061" xr:uid="{CF4E4BF5-0132-4FCF-9DC3-DC5D846280E3}"/>
    <cellStyle name="£_dec-03_Fin_Earn10_cal 22 2" xfId="23134" xr:uid="{3F19FD43-7909-4E93-81C7-274C2FB02589}"/>
    <cellStyle name="£_dec-03_Fin_Earn10_cal 22 3" xfId="23135" xr:uid="{FA2B1A9C-7E24-4D46-BA4C-29F1FC9C0E6C}"/>
    <cellStyle name="£_dec-03_Fin_Earn10_cal 23" xfId="6062" xr:uid="{BCC67494-E90D-4793-9F28-6F0BC6262A84}"/>
    <cellStyle name="£_dec-03_Fin_Earn10_cal 23 2" xfId="23136" xr:uid="{2E84BC8A-4528-4F14-A9D3-4B81354D307E}"/>
    <cellStyle name="£_dec-03_Fin_Earn10_cal 23 3" xfId="23137" xr:uid="{B98AA650-4D75-488A-B83A-898D2CAE8CCD}"/>
    <cellStyle name="£_dec-03_Fin_Earn10_cal 24" xfId="6063" xr:uid="{32FF8707-98E6-4C9D-B42E-F5B3A9C316C2}"/>
    <cellStyle name="£_dec-03_Fin_Earn10_cal 24 2" xfId="23138" xr:uid="{8820F943-4627-4007-A157-63912744D652}"/>
    <cellStyle name="£_dec-03_Fin_Earn10_cal 24 3" xfId="23139" xr:uid="{CB86E10A-861B-43B6-A40C-1E87376CE8DD}"/>
    <cellStyle name="£_dec-03_Fin_Earn10_cal 25" xfId="6064" xr:uid="{A1C081A1-9B17-467A-9352-3490FC63B2D3}"/>
    <cellStyle name="£_dec-03_Fin_Earn10_cal 25 2" xfId="23140" xr:uid="{6B9D565B-9DC9-4344-B017-638E144EEC16}"/>
    <cellStyle name="£_dec-03_Fin_Earn10_cal 25 3" xfId="23141" xr:uid="{3FD047E8-14E6-4B7B-B722-4914394D463B}"/>
    <cellStyle name="£_dec-03_Fin_Earn10_cal 26" xfId="6065" xr:uid="{15C3C490-44E9-4D43-B9D2-4F11D4A47C51}"/>
    <cellStyle name="£_dec-03_Fin_Earn10_cal 26 2" xfId="23142" xr:uid="{51125CEF-0129-4132-A269-4240B12DEAB0}"/>
    <cellStyle name="£_dec-03_Fin_Earn10_cal 26 3" xfId="23143" xr:uid="{2CEEF00A-4D16-4A7F-A616-D84E9F7CE1F8}"/>
    <cellStyle name="£_dec-03_Fin_Earn10_cal 27" xfId="23144" xr:uid="{FC259D69-ADC1-4E93-BE74-B39D84803656}"/>
    <cellStyle name="£_dec-03_Fin_Earn10_cal 27 2" xfId="23145" xr:uid="{678C0B20-2FE5-4B7B-B21E-8A1089A1A5C5}"/>
    <cellStyle name="£_dec-03_Fin_Earn10_cal 28" xfId="23146" xr:uid="{52117AE8-5749-4C34-BBA8-013BBB54F4CE}"/>
    <cellStyle name="£_dec-03_Fin_Earn10_cal 28 2" xfId="23147" xr:uid="{37BA9987-FB79-4347-A9E8-338BAC4574DA}"/>
    <cellStyle name="£_dec-03_Fin_Earn10_cal 29" xfId="23148" xr:uid="{104EFD01-0B73-4E35-8A8C-F63DF8434C30}"/>
    <cellStyle name="£_dec-03_Fin_Earn10_cal 29 2" xfId="23149" xr:uid="{DAF49B93-EBF4-4A47-8C6F-98D98D5A5E81}"/>
    <cellStyle name="£_dec-03_Fin_Earn10_cal 3" xfId="6066" xr:uid="{1BC8D53E-81A7-4EAB-B7AF-B355C4039FA4}"/>
    <cellStyle name="£_dec-03_Fin_Earn10_cal 3 2" xfId="6067" xr:uid="{82EFEF72-8DBF-47E1-A71D-BBF9D7D1A77B}"/>
    <cellStyle name="£_dec-03_Fin_Earn10_cal 3 2 2" xfId="23150" xr:uid="{FFFE45AB-54ED-4F03-B7EB-27678CFB544E}"/>
    <cellStyle name="£_dec-03_Fin_Earn10_cal 3 3" xfId="23151" xr:uid="{B908A438-EE65-4177-B688-4BC4A84D6249}"/>
    <cellStyle name="£_dec-03_Fin_Earn10_cal 30" xfId="23152" xr:uid="{C149E418-CA4E-464A-809A-0D06DB23FA2A}"/>
    <cellStyle name="£_dec-03_Fin_Earn10_cal 30 2" xfId="23153" xr:uid="{78F73FE7-2D10-44A2-B0F4-0558D182CC4C}"/>
    <cellStyle name="£_dec-03_Fin_Earn10_cal 31" xfId="23154" xr:uid="{AD63A427-236B-4D4B-A9F4-4059E2C06557}"/>
    <cellStyle name="£_dec-03_Fin_Earn10_cal 31 2" xfId="23155" xr:uid="{42C98E86-E27F-4559-BCEC-9A68D0EF8ADC}"/>
    <cellStyle name="£_dec-03_Fin_Earn10_cal 32" xfId="23156" xr:uid="{A5FF7006-E5F9-4555-97E0-4B3706EFA077}"/>
    <cellStyle name="£_dec-03_Fin_Earn10_cal 32 2" xfId="23157" xr:uid="{D784B4F0-4A28-455B-9E29-21C19860E961}"/>
    <cellStyle name="£_dec-03_Fin_Earn10_cal 33" xfId="23158" xr:uid="{E3B99B3C-2620-430A-B920-FF035755FDB3}"/>
    <cellStyle name="£_dec-03_Fin_Earn10_cal 33 2" xfId="23159" xr:uid="{AEA7DB4D-C5B0-42D7-80AF-7E7B9ABFF360}"/>
    <cellStyle name="£_dec-03_Fin_Earn10_cal 34" xfId="23160" xr:uid="{8BA7A76D-F723-4BC4-9735-9D794471CAB7}"/>
    <cellStyle name="£_dec-03_Fin_Earn10_cal 34 2" xfId="23161" xr:uid="{5C3E80DC-CE82-413C-9AAA-344D106AC235}"/>
    <cellStyle name="£_dec-03_Fin_Earn10_cal 35" xfId="23162" xr:uid="{FCD03155-15DC-4E25-B21C-68CF50725DD6}"/>
    <cellStyle name="£_dec-03_Fin_Earn10_cal 35 2" xfId="23163" xr:uid="{3A1B8622-586F-4847-8632-D8815AC6F310}"/>
    <cellStyle name="£_dec-03_Fin_Earn10_cal 36" xfId="23164" xr:uid="{770D2678-8B15-4625-A93A-0D06EE45EF96}"/>
    <cellStyle name="£_dec-03_Fin_Earn10_cal 37" xfId="23165" xr:uid="{93CB6257-9D41-425D-95F0-B0AABEC5BE6E}"/>
    <cellStyle name="£_dec-03_Fin_Earn10_cal 38" xfId="23166" xr:uid="{7A7A6A98-4969-457F-B8D6-C3EEE71A83A5}"/>
    <cellStyle name="£_dec-03_Fin_Earn10_cal 39" xfId="23167" xr:uid="{18F4354F-29F3-4DD0-9DD7-4117CE3AE53E}"/>
    <cellStyle name="£_dec-03_Fin_Earn10_cal 4" xfId="6068" xr:uid="{B8CE4219-06DB-4AE3-8E80-86B64E9D35D4}"/>
    <cellStyle name="£_dec-03_Fin_Earn10_cal 4 2" xfId="23168" xr:uid="{0014799B-F194-47C8-BA09-3398E55BD3A1}"/>
    <cellStyle name="£_dec-03_Fin_Earn10_cal 40" xfId="23169" xr:uid="{4C0318FF-2423-41F4-8FB5-D847F763337A}"/>
    <cellStyle name="£_dec-03_Fin_Earn10_cal 5" xfId="6069" xr:uid="{09AC6EAF-598D-455D-91B6-CB19772986EB}"/>
    <cellStyle name="£_dec-03_Fin_Earn10_cal 5 2" xfId="6070" xr:uid="{BB4AD967-0543-4469-A55C-DA3425103DB7}"/>
    <cellStyle name="£_dec-03_Fin_Earn10_cal 5 2 2" xfId="23170" xr:uid="{5B126839-1859-4F16-ACA9-0A006ABF53DB}"/>
    <cellStyle name="£_dec-03_Fin_Earn10_cal 5 3" xfId="23171" xr:uid="{B83DEBF0-10C9-4E47-B78A-D55A4E1F3562}"/>
    <cellStyle name="£_dec-03_Fin_Earn10_cal 5 4" xfId="23172" xr:uid="{71C2A87E-9DCD-4B16-B15B-A5DC392E3160}"/>
    <cellStyle name="£_dec-03_Fin_Earn10_cal 6" xfId="6071" xr:uid="{025A3DDD-0196-4563-B0DD-AD85E26C5636}"/>
    <cellStyle name="£_dec-03_Fin_Earn10_cal 6 2" xfId="23173" xr:uid="{FB295BC5-8736-44A4-972E-00CEE6254FDC}"/>
    <cellStyle name="£_dec-03_Fin_Earn10_cal 7" xfId="6072" xr:uid="{A4E6F615-6EA0-4540-AB53-32E558211CDB}"/>
    <cellStyle name="£_dec-03_Fin_Earn10_cal 7 2" xfId="23174" xr:uid="{315A1DC9-AE2E-4C8E-BF3E-D18356D868E9}"/>
    <cellStyle name="£_dec-03_Fin_Earn10_cal 8" xfId="6073" xr:uid="{882C8B70-FF0F-49A4-B1E8-26F3F04CCAF5}"/>
    <cellStyle name="£_dec-03_Fin_Earn10_cal 8 2" xfId="23175" xr:uid="{189BA19E-1C5B-4FFE-B3F2-3EB3D8B6A7CE}"/>
    <cellStyle name="£_dec-03_Fin_Earn10_cal 9" xfId="6074" xr:uid="{268EB40A-D5DA-4AEB-9DFE-9388DA778EF2}"/>
    <cellStyle name="£_dec-03_Fin_Earn10_cal 9 2" xfId="23176" xr:uid="{E3FC6DC0-4F7D-4977-82EC-3EC0AA4D7D22}"/>
    <cellStyle name="£_dec-03_Fin_Earn10_cal_blu002a121a-12e-1 Rev 3_bups30.1.13" xfId="6075" xr:uid="{8CDF6E5F-D410-47A6-9C1B-E969A145B36A}"/>
    <cellStyle name="£_dec-03_Fin_Earn10_cal_blu002a121a-12e-1 Rev 3_bups30.1.13 2" xfId="6076" xr:uid="{25826C2A-648D-422E-95C6-47A8C1CA22F5}"/>
    <cellStyle name="£_dec-03_Fin_Earn10_cal_blu002a121a-12e-1 Rev 3_bups30.1.13 2 2" xfId="23177" xr:uid="{CD1AF214-2852-4A9F-97B8-20C92323EAAB}"/>
    <cellStyle name="£_dec-03_Fin_Earn10_cal_blu002a121a-12e-1 Rev 3_bups30.1.13 3" xfId="6077" xr:uid="{35C9C93E-587B-4287-80B6-64BFFD2EEFC6}"/>
    <cellStyle name="£_dec-03_Fin_Earn10_cal_blu002a121a-12e-1 Rev 3_bups30.1.13 3 2" xfId="23178" xr:uid="{F1D390C4-BBE7-4A22-A0E4-BFBDCE0DCEA2}"/>
    <cellStyle name="£_dec-03_Fin_Earn10_cal_blu002a121a-12e-1 Rev 3_bups30.1.13 4" xfId="23179" xr:uid="{B99F1F29-82FD-4944-8E84-D743DD2E1A5B}"/>
    <cellStyle name="£_dec-03_Fin_Earn10_cal_DEC" xfId="6078" xr:uid="{2625D219-0D65-4FF2-BEE2-4EEC6F3105C3}"/>
    <cellStyle name="£_dec-03_Fin_Earn10_cal_DEC 2" xfId="23180" xr:uid="{CDC20515-9AA8-43B7-989E-638BA5C4C921}"/>
    <cellStyle name="£_dec-03_Fin_Earn10_cal_DEC_AUG" xfId="6079" xr:uid="{6DAEBA30-8236-4C01-AAB1-6B0837AC373F}"/>
    <cellStyle name="£_dec-03_Fin_Earn10_cal_DEC_AUG 2" xfId="23181" xr:uid="{568224F7-41B8-4677-933C-AC2524975900}"/>
    <cellStyle name="£_dec-03_Fin_Earn10_cal_DEC_EARN_2014" xfId="6080" xr:uid="{16A777A2-FA7F-45DF-8082-33CDF7D9A3E7}"/>
    <cellStyle name="£_dec-03_Fin_Earn10_cal_DEC_EARN_2014 2" xfId="23182" xr:uid="{599F3949-5CBC-4A95-8285-D0760F279047}"/>
    <cellStyle name="£_dec-03_Fin_Earn10_cal_DEFERAR" xfId="6081" xr:uid="{8F7C113F-6702-41FA-A34F-6C20F7613029}"/>
    <cellStyle name="£_dec-03_Fin_Earn10_cal_DEFERAR 2" xfId="23183" xr:uid="{27E1162F-6649-40CA-A8E0-C26CF339DF03}"/>
    <cellStyle name="£_dec-03_Fin_Earn10_cal_EBO_2013" xfId="6082" xr:uid="{4127DCAE-C1BF-4EDF-AB85-8C40DE0DF575}"/>
    <cellStyle name="£_dec-03_Fin_Earn10_cal_EBO_2013 2" xfId="6083" xr:uid="{6D22307A-9052-4EA4-9D28-BE83EE43F235}"/>
    <cellStyle name="£_dec-03_Fin_Earn10_cal_EBO_2013 2 2" xfId="23184" xr:uid="{EC34615B-0CF6-48D8-B162-4596C182B274}"/>
    <cellStyle name="£_dec-03_Fin_Earn10_cal_EBO_2013 3" xfId="6084" xr:uid="{A2186DCA-8862-4560-BF1C-FBBB31225F88}"/>
    <cellStyle name="£_dec-03_Fin_Earn10_cal_EBO_2013 3 2" xfId="23185" xr:uid="{0D7F8233-EAEC-4BA6-A94C-B6E8513F5E2C}"/>
    <cellStyle name="£_dec-03_Fin_Earn10_cal_EBO_2013 4" xfId="23186" xr:uid="{5D1A6EAB-7CFB-492B-962A-BDB9C842E3ED}"/>
    <cellStyle name="£_dec-03_Fin_Earn10_cal_FEB" xfId="6085" xr:uid="{695D1FC3-5CF7-4733-B7BD-6FE8400D9F15}"/>
    <cellStyle name="£_dec-03_Fin_Earn10_cal_FEB 2" xfId="23187" xr:uid="{47961F20-6589-42AC-8139-1CB3D803A438}"/>
    <cellStyle name="£_dec-03_Fin_Earn10_cal_FEB_AUG" xfId="6086" xr:uid="{A6070AF3-9C03-4ABF-974C-6F5E5A6D43BC}"/>
    <cellStyle name="£_dec-03_Fin_Earn10_cal_FEB_AUG 2" xfId="23188" xr:uid="{40D09DCE-E9AC-423F-8A9B-B151F7518AF3}"/>
    <cellStyle name="£_dec-03_Fin_Earn10_cal_FEB_EARN_2014" xfId="6087" xr:uid="{8662B327-ED2A-400F-A8AE-8BDC9C3D85B1}"/>
    <cellStyle name="£_dec-03_Fin_Earn10_cal_FEB_EARN_2014 2" xfId="23189" xr:uid="{6E8F33ED-4669-4424-ADA5-E73D54B5538D}"/>
    <cellStyle name="£_dec-03_Fin_Earn10_cal_JAN" xfId="6088" xr:uid="{FEDBC985-1E42-469C-A2F6-1928FEC5F7C1}"/>
    <cellStyle name="£_dec-03_Fin_Earn10_cal_JAN 2" xfId="23190" xr:uid="{A6C411A6-E377-4567-9CAE-2498B12A3F21}"/>
    <cellStyle name="£_dec-03_Fin_Earn10_cal_JAN_AUG" xfId="6089" xr:uid="{2DBBA0DE-C719-4464-ADCA-5F301C9E8A7A}"/>
    <cellStyle name="£_dec-03_Fin_Earn10_cal_JAN_AUG 2" xfId="23191" xr:uid="{2E693C76-1F26-4EC5-AA10-390DBCC6A09C}"/>
    <cellStyle name="£_dec-03_Fin_Earn10_cal_JAN_EARN_2014" xfId="6090" xr:uid="{13020FFA-DB1D-42DF-A96F-3CC147BBA214}"/>
    <cellStyle name="£_dec-03_Fin_Earn10_cal_JAN_EARN_2014 2" xfId="23192" xr:uid="{E1943E3D-72E3-4B90-8C99-C27F7966C0F8}"/>
    <cellStyle name="£_dec-03_Fin_Earn10_cal_JUN" xfId="6091" xr:uid="{2CD17216-B018-4083-A3C2-A60AC0B9CFC3}"/>
    <cellStyle name="£_dec-03_Fin_Earn10_cal_JUN 2" xfId="23193" xr:uid="{7DC9440E-741F-4B68-B64F-C53FA29F3158}"/>
    <cellStyle name="£_dec-03_Fin_Earn10_cal_MAR" xfId="6092" xr:uid="{9E9F6B46-DB04-4C5F-8229-96CB22FD6DDC}"/>
    <cellStyle name="£_dec-03_Fin_Earn10_cal_MAR 2" xfId="23194" xr:uid="{FEAF6E7E-ECEB-42BB-B1AC-EBDF51FA1B7A}"/>
    <cellStyle name="£_dec-03_Fin_Earn10_cal_MAR_AUG" xfId="6093" xr:uid="{10C1E331-576C-40AD-BC4B-D09A50386969}"/>
    <cellStyle name="£_dec-03_Fin_Earn10_cal_MAR_AUG 2" xfId="23195" xr:uid="{35DD7814-4D8E-486E-A57E-647BE78E5876}"/>
    <cellStyle name="£_dec-03_Fin_Earn10_cal_MAR_EARN_2014" xfId="6094" xr:uid="{F440F958-E3A3-49B3-B32F-FC42664B124B}"/>
    <cellStyle name="£_dec-03_Fin_Earn10_cal_MAR_EARN_2014 2" xfId="23196" xr:uid="{18111E4E-B8D0-4CF8-B964-8930B679705D}"/>
    <cellStyle name="£_dec-03_Fin_Earn10_cal_NOV" xfId="6095" xr:uid="{EA498FDE-6FAB-413D-BE0A-EC2F0543045B}"/>
    <cellStyle name="£_dec-03_Fin_Earn10_cal_NOV 2" xfId="23197" xr:uid="{AB477718-6D3E-41E2-8F83-DD5495074FBF}"/>
    <cellStyle name="£_dec-03_Fin_Earn10_cal_NOV_AUG" xfId="6096" xr:uid="{72AE69DE-B671-4AAA-AFF3-955DE1977CD0}"/>
    <cellStyle name="£_dec-03_Fin_Earn10_cal_NOV_AUG 2" xfId="23198" xr:uid="{05530A30-DAC0-4645-A060-4C8024854152}"/>
    <cellStyle name="£_dec-03_Fin_Earn10_cal_NOV_EARN_2014" xfId="6097" xr:uid="{37761062-A3D1-424B-9EB3-91ED8B85918C}"/>
    <cellStyle name="£_dec-03_Fin_Earn10_cal_NOV_EARN_2014 2" xfId="23199" xr:uid="{E66B4027-9473-4478-A967-6E5F1667DE78}"/>
    <cellStyle name="£_dec-03_Fin_Earn10_cal_OCT'13" xfId="6098" xr:uid="{50CCD4AB-844A-4AAE-8807-8EBE6B4EA434}"/>
    <cellStyle name="£_dec-03_Fin_Earn10_cal_OCT'13 2" xfId="6099" xr:uid="{6D33E2FC-DDC7-436F-8786-31AC5FBB1474}"/>
    <cellStyle name="£_dec-03_Fin_Earn10_cal_OCT'13 2 2" xfId="23200" xr:uid="{DB418B0A-9DC3-498E-A281-0D6155F41964}"/>
    <cellStyle name="£_dec-03_Fin_Earn10_cal_OCT'13 3" xfId="6100" xr:uid="{0103C83C-8515-4853-8101-34C275AC57BF}"/>
    <cellStyle name="£_dec-03_Fin_Earn10_cal_OCT'13 3 2" xfId="23201" xr:uid="{8FF654D8-14F0-453C-B843-0137116425AB}"/>
    <cellStyle name="£_dec-03_Fin_Earn10_cal_OCT'13 4" xfId="6101" xr:uid="{DBF62543-BCE5-442F-A668-2513E21F14B4}"/>
    <cellStyle name="£_dec-03_Fin_Earn10_cal_OCT'13 4 2" xfId="23202" xr:uid="{E73528FF-8FA3-449A-A6F4-B5B00D65AA55}"/>
    <cellStyle name="£_dec-03_Fin_Earn10_cal_OCT'13 5" xfId="23203" xr:uid="{0D3C4480-0817-4F90-B5B4-65A30952EBB6}"/>
    <cellStyle name="£_dec-03_Fin_Earn10_cal_OCT'13_RECONCILE-ACCRUED-2014" xfId="6102" xr:uid="{D48B9547-E3DC-4DA3-AEFC-9D0A6A9C5F95}"/>
    <cellStyle name="£_dec-03_Fin_Earn10_cal_OCT'13_RECONCILE-ACCRUED-2014 2" xfId="6103" xr:uid="{EB390267-4B81-421A-9283-AE6BEDE899C7}"/>
    <cellStyle name="£_dec-03_Fin_Earn10_cal_OCT'13_RECONCILE-ACCRUED-2014 2 2" xfId="23204" xr:uid="{B760F5F0-A77F-49AE-92BB-DE4C56A78E13}"/>
    <cellStyle name="£_dec-03_Fin_Earn10_cal_OCT'13_RECONCILE-ACCRUED-2014 3" xfId="6104" xr:uid="{115FA19D-0D8E-442D-9E42-9B1CC982049E}"/>
    <cellStyle name="£_dec-03_Fin_Earn10_cal_OCT'13_RECONCILE-ACCRUED-2014 3 2" xfId="23205" xr:uid="{8C4B57DF-88CB-4353-AC9A-C53027DF5F6A}"/>
    <cellStyle name="£_dec-03_Fin_Earn10_cal_OCT'13_RECONCILE-ACCRUED-2014 4" xfId="23206" xr:uid="{4642ABAE-42B1-45A4-87A5-8DCE53CE1943}"/>
    <cellStyle name="£_dec-03_Fin_Earn10_cal_Sheet1" xfId="6105" xr:uid="{A7ED4399-F51D-4586-B8E7-C2C51D2FEF6A}"/>
    <cellStyle name="£_dec-03_Fin_Earn10_cal_Sheet1 2" xfId="23207" xr:uid="{F75CFCB2-65AD-4659-BD4B-4A94D6EDAB90}"/>
    <cellStyle name="£_dec-03_Fin_Earn10_cal_TB" xfId="6106" xr:uid="{4E4D6D4D-1572-4ACB-B2C7-D3D749ACEA37}"/>
    <cellStyle name="£_dec-03_Fin_Earn10_cal_TB 2" xfId="23208" xr:uid="{272511FF-039B-4F8B-9F86-78B56C645BBA}"/>
    <cellStyle name="£_dec-03_Fin_Earn10_cal_TB_1" xfId="6107" xr:uid="{9E107D2C-29AC-4117-9F5E-7B094040C503}"/>
    <cellStyle name="£_dec-03_Fin_Earn10_cal_TB_1 2" xfId="23209" xr:uid="{B38121F8-95D0-4968-8427-13825932BB56}"/>
    <cellStyle name="£_dec-03_HR_Budget F2-2013 - 2014" xfId="6108" xr:uid="{85033AF1-99D6-44B1-BD17-9B180818034E}"/>
    <cellStyle name="£_dec-03_HR_Budget F2-2013 - 2014 2" xfId="23210" xr:uid="{F88A702C-098F-4581-9EA1-741E03E884B9}"/>
    <cellStyle name="£_dec-03_IS_CAPEX_2013 - VPC" xfId="6109" xr:uid="{8CDCDA78-A8AC-4854-9684-373EB6B08CEB}"/>
    <cellStyle name="£_dec-03_IS_CAPEX_2013 - VPC 2" xfId="23211" xr:uid="{52776EEA-5927-4927-A1BA-2EFF225695D5}"/>
    <cellStyle name="£_dec-03_Jan" xfId="6110" xr:uid="{B8BD7CE0-BA5D-424C-9DA6-E8F97093BFA2}"/>
    <cellStyle name="£_dec-03_Jan 2" xfId="23212" xr:uid="{191FA491-9AE3-471E-B7D5-F5468BFEA008}"/>
    <cellStyle name="£_dec-03_JAN_1" xfId="6111" xr:uid="{51D49BFD-CD30-4E10-8973-9B773FD8FB5C}"/>
    <cellStyle name="£_dec-03_JAN_1 2" xfId="23213" xr:uid="{D2C56638-E0F1-4988-BADB-6AB3FF2DCC8F}"/>
    <cellStyle name="£_dec-03_JAN_1_AUG" xfId="6112" xr:uid="{D91BA951-9867-4FC9-8EAD-F8DBC4612C84}"/>
    <cellStyle name="£_dec-03_JAN_1_AUG 2" xfId="23214" xr:uid="{1AAF2E94-D03D-4BAD-B764-51DA7A7465D4}"/>
    <cellStyle name="£_dec-03_JAN_1_EARN_2014" xfId="6113" xr:uid="{1B18657C-B8C4-4944-A22C-C4EDCB34DE82}"/>
    <cellStyle name="£_dec-03_JAN_1_EARN_2014 2" xfId="23215" xr:uid="{48A24258-6D7E-4B27-B144-6E89DCA508DD}"/>
    <cellStyle name="£_dec-03_JUN" xfId="6114" xr:uid="{F98F1D9F-3D80-4797-9A6F-A4AD3FB230D8}"/>
    <cellStyle name="£_dec-03_JUN 2" xfId="23216" xr:uid="{9B3FC888-4E3E-444F-ABA3-98B641746C7C}"/>
    <cellStyle name="£_dec-03_MAR" xfId="6115" xr:uid="{6D47D66A-FA50-4147-ABF8-9A4F29C17F7F}"/>
    <cellStyle name="£_dec-03_MAR 2" xfId="23217" xr:uid="{29654E6B-937A-44D1-BB47-D7ACC9A34E70}"/>
    <cellStyle name="£_dec-03_MAR_AUG" xfId="6116" xr:uid="{996F77EA-3280-4419-9659-16F9E9A2AC4D}"/>
    <cellStyle name="£_dec-03_MAR_AUG 2" xfId="23218" xr:uid="{EAC12880-91BB-4DBF-B296-6A91D1D3E4F7}"/>
    <cellStyle name="£_dec-03_MAR_EARN_2014" xfId="6117" xr:uid="{18B3E96F-7882-4CD0-B7CF-35A8BAAD8A4E}"/>
    <cellStyle name="£_dec-03_MAR_EARN_2014 2" xfId="23219" xr:uid="{445F51D9-8E43-4D15-93AB-1F3EF86A794F}"/>
    <cellStyle name="£_dec-03_Member2011" xfId="6118" xr:uid="{E707ABC6-CFA9-4192-9372-1C02022B3579}"/>
    <cellStyle name="£_dec-03_Member2011 2" xfId="6119" xr:uid="{199540CD-66B2-4398-8EB5-74BFBEE8CAD4}"/>
    <cellStyle name="£_dec-03_Member2011 2 2" xfId="23220" xr:uid="{3AF6D485-EDA6-49AB-AF04-54514932A27F}"/>
    <cellStyle name="£_dec-03_Member2011 3" xfId="6120" xr:uid="{C94595A6-F32D-4BF1-A20C-A2A531E3DBBD}"/>
    <cellStyle name="£_dec-03_Member2011 3 2" xfId="23221" xr:uid="{476A6057-9129-4FFD-AF7A-2B328177A65A}"/>
    <cellStyle name="£_dec-03_Member2011 4" xfId="23222" xr:uid="{6C798E70-DA7C-4620-91F2-893790C919F3}"/>
    <cellStyle name="£_dec-03_Member2011 5" xfId="23223" xr:uid="{DF1CFCE1-6345-45C7-8C5C-4F7B0726E927}"/>
    <cellStyle name="£_dec-03_Member2011 6" xfId="23224" xr:uid="{6314F7A0-D120-40DC-A88C-49A097E9A27A}"/>
    <cellStyle name="£_dec-03_Member2011_AUG" xfId="6121" xr:uid="{40DAA12F-061F-46B4-8C33-DCDC953B6241}"/>
    <cellStyle name="£_dec-03_Member2011_AUG 2" xfId="23225" xr:uid="{A4F01FA0-F48B-4E6D-8436-9EE4D3E9A92A}"/>
    <cellStyle name="£_dec-03_Member2011_DEC" xfId="6122" xr:uid="{1D95494F-51C4-4745-A370-BBBD0162A947}"/>
    <cellStyle name="£_dec-03_Member2011_DEC 2" xfId="23226" xr:uid="{3E115163-6E8E-4A46-AFD4-3257B96B26D5}"/>
    <cellStyle name="£_dec-03_Member2011_DEFERAR" xfId="6123" xr:uid="{C84F6C46-4F8F-4397-B475-135917AEC211}"/>
    <cellStyle name="£_dec-03_Member2011_DEFERAR 2" xfId="23227" xr:uid="{BA680FED-B396-40B1-9CAB-9B5A9FB236DB}"/>
    <cellStyle name="£_dec-03_Member2011_EARN_2013" xfId="6124" xr:uid="{1095CDCB-CB87-4596-873C-58E7E65AB0F5}"/>
    <cellStyle name="£_dec-03_Member2011_EARN_2013 2" xfId="23228" xr:uid="{DAAAD2E0-70F1-424C-8F0E-DB7194C24E2E}"/>
    <cellStyle name="£_dec-03_Member2011_EARN_2014" xfId="6125" xr:uid="{36BE64F2-655A-4D3D-B3BB-035330F45CAE}"/>
    <cellStyle name="£_dec-03_Member2011_EARN_2014 2" xfId="23229" xr:uid="{8BDA0789-AF7B-408E-B90E-E64D8B722794}"/>
    <cellStyle name="£_dec-03_Member2011_FEB" xfId="6126" xr:uid="{55EEDB36-EEDF-42E0-8911-92E5591C3019}"/>
    <cellStyle name="£_dec-03_Member2011_FEB 2" xfId="23230" xr:uid="{9D7BCE05-FD9C-421D-8AA8-417F8DFB4697}"/>
    <cellStyle name="£_dec-03_Member2011_JAN" xfId="6127" xr:uid="{FC1A19F5-F114-495D-9D96-333B5DD2C538}"/>
    <cellStyle name="£_dec-03_Member2011_JAN 2" xfId="23231" xr:uid="{73FD083C-F6A9-41FE-8606-52FE25F6C2C9}"/>
    <cellStyle name="£_dec-03_Member2011_JUN" xfId="6128" xr:uid="{033FE609-A01F-4A0B-8488-1090716346C6}"/>
    <cellStyle name="£_dec-03_Member2011_JUN 2" xfId="23232" xr:uid="{8AE98BEC-EED1-4226-8A36-A8C5E4DF29B2}"/>
    <cellStyle name="£_dec-03_Member2011_MAR" xfId="6129" xr:uid="{7ECBEAC5-028F-47CD-AFE2-E4E9B737BCB5}"/>
    <cellStyle name="£_dec-03_Member2011_MAR 2" xfId="23233" xr:uid="{61F78F01-9A8F-4B8A-A2E7-D1D2666EB90D}"/>
    <cellStyle name="£_dec-03_Member2011_NOV" xfId="6130" xr:uid="{8376BA66-848E-4C8B-9366-6C19FA12FFC6}"/>
    <cellStyle name="£_dec-03_Member2011_NOV 2" xfId="23234" xr:uid="{844356B9-77CB-4EA0-897E-4E3FCF1D4A54}"/>
    <cellStyle name="£_dec-03_Member2011_OCT'13" xfId="6131" xr:uid="{D2C11CA4-12A0-42C3-9BE4-E888EAD714ED}"/>
    <cellStyle name="£_dec-03_Member2011_OCT'13 2" xfId="6132" xr:uid="{73670A94-4ABD-4212-802C-32ECC9CC3757}"/>
    <cellStyle name="£_dec-03_Member2011_OCT'13 2 2" xfId="23235" xr:uid="{BAB5BE30-0A67-47F3-8539-13AD9BD3AE69}"/>
    <cellStyle name="£_dec-03_Member2011_OCT'13 3" xfId="6133" xr:uid="{B7B7CC47-26D4-4D57-B9ED-A32D0243E513}"/>
    <cellStyle name="£_dec-03_Member2011_OCT'13 3 2" xfId="23236" xr:uid="{2F9AFD75-9993-412C-A68B-C1CEA4128D02}"/>
    <cellStyle name="£_dec-03_Member2011_OCT'13 4" xfId="23237" xr:uid="{6F5D93F2-09D1-4742-9BD5-5ABFA04EABB4}"/>
    <cellStyle name="£_dec-03_Member2011_RECONCILE-ACCRUED-2013" xfId="6134" xr:uid="{029F50E1-49A8-4BF1-9D14-4A325EC88855}"/>
    <cellStyle name="£_dec-03_Member2011_RECONCILE-ACCRUED-2013 2" xfId="6135" xr:uid="{1D703EF6-0B07-4D4D-857B-340CB10161AC}"/>
    <cellStyle name="£_dec-03_Member2011_RECONCILE-ACCRUED-2013 2 2" xfId="23238" xr:uid="{4B2CDC34-4947-4977-8DA7-3CD945025AC1}"/>
    <cellStyle name="£_dec-03_Member2011_RECONCILE-ACCRUED-2013 3" xfId="6136" xr:uid="{745C14F7-D61C-41A7-8DB0-73FC91AE7749}"/>
    <cellStyle name="£_dec-03_Member2011_RECONCILE-ACCRUED-2013 3 2" xfId="23239" xr:uid="{B768C8E8-01D0-4A5F-AB09-E8FD7973486F}"/>
    <cellStyle name="£_dec-03_Member2011_RECONCILE-ACCRUED-2013 4" xfId="23240" xr:uid="{52ADDA9A-6448-4055-992B-1FF318BDDB37}"/>
    <cellStyle name="£_dec-03_Member2011_RECONCILE-ACCRUED-2014" xfId="6137" xr:uid="{5C1E6249-CF79-4766-9719-DC25E4AFB449}"/>
    <cellStyle name="£_dec-03_Member2011_RECONCILE-ACCRUED-2014 2" xfId="6138" xr:uid="{9666A08F-4869-455A-85EA-F01E79361184}"/>
    <cellStyle name="£_dec-03_Member2011_RECONCILE-ACCRUED-2014 2 2" xfId="23241" xr:uid="{3D78D165-D6F3-463B-AF22-D9EDEF7B4FCF}"/>
    <cellStyle name="£_dec-03_Member2011_RECONCILE-ACCRUED-2014 3" xfId="6139" xr:uid="{8F38CEFC-24E9-40D1-A4D0-182E2A28E93B}"/>
    <cellStyle name="£_dec-03_Member2011_RECONCILE-ACCRUED-2014 3 2" xfId="23242" xr:uid="{98C270A4-FE2F-4D1D-9C54-C93C2EB9E3EB}"/>
    <cellStyle name="£_dec-03_Member2011_RECONCILE-ACCRUED-2014 4" xfId="23243" xr:uid="{0325CAC4-E25A-46D5-AFA1-F33217A3ABAB}"/>
    <cellStyle name="£_dec-03_NOV" xfId="6140" xr:uid="{2FEC6835-A45F-4273-B4E3-D3DE1D10A968}"/>
    <cellStyle name="£_dec-03_NOV 2" xfId="23244" xr:uid="{3C02DC15-EDF0-4C1F-9E6A-85A26CB7EB91}"/>
    <cellStyle name="£_dec-03_NOV_AUG" xfId="6141" xr:uid="{19DBA35C-1041-472E-8B91-5941227AFEB9}"/>
    <cellStyle name="£_dec-03_NOV_AUG 2" xfId="23245" xr:uid="{54F0BEFE-D938-4931-B580-A7CF74282E03}"/>
    <cellStyle name="£_dec-03_NOV_EARN_2014" xfId="6142" xr:uid="{CA084CFE-F0F6-4C90-B581-BC6A88E25E26}"/>
    <cellStyle name="£_dec-03_NOV_EARN_2014 2" xfId="23246" xr:uid="{70749810-C59C-40BF-8C04-D9DFDACA1997}"/>
    <cellStyle name="£_dec-03_OCT'13" xfId="6143" xr:uid="{A672C0CA-D13D-44D7-A9BB-B6A4133E1F2B}"/>
    <cellStyle name="£_dec-03_OCT'13 2" xfId="6144" xr:uid="{3ED3F808-E5AD-47F9-8C76-1090D893A7D7}"/>
    <cellStyle name="£_dec-03_OCT'13 2 2" xfId="23247" xr:uid="{6DF9EBDE-A7C8-4EB3-9E31-536C7B3B7C0B}"/>
    <cellStyle name="£_dec-03_OCT'13 3" xfId="6145" xr:uid="{6254644A-DC72-40AA-821A-01992EA702CF}"/>
    <cellStyle name="£_dec-03_OCT'13 3 2" xfId="23248" xr:uid="{C2DF88AB-7A1A-40A8-A44D-C4E271DEB839}"/>
    <cellStyle name="£_dec-03_OCT'13 4" xfId="6146" xr:uid="{233C9509-1397-4402-8BA2-DF16F6D78C23}"/>
    <cellStyle name="£_dec-03_OCT'13 4 2" xfId="23249" xr:uid="{EE2C4ACE-D084-4C4B-B73A-95648AAFCF4C}"/>
    <cellStyle name="£_dec-03_OCT'13 5" xfId="23250" xr:uid="{E164317D-C6A1-42AC-937F-852F565170B6}"/>
    <cellStyle name="£_dec-03_OCT'13_RECONCILE-ACCRUED-2014" xfId="6147" xr:uid="{F2177D0A-4CBA-4143-AC20-D227BA119EE5}"/>
    <cellStyle name="£_dec-03_OCT'13_RECONCILE-ACCRUED-2014 2" xfId="6148" xr:uid="{2AFC1248-FFBF-48B2-BAE7-5AFDA700B087}"/>
    <cellStyle name="£_dec-03_OCT'13_RECONCILE-ACCRUED-2014 2 2" xfId="23251" xr:uid="{2F96046C-0EE1-4FE7-9ED2-9E21CDD6ED36}"/>
    <cellStyle name="£_dec-03_OCT'13_RECONCILE-ACCRUED-2014 3" xfId="6149" xr:uid="{DB19BAD2-5B6E-424C-BCAA-CE5289620E31}"/>
    <cellStyle name="£_dec-03_OCT'13_RECONCILE-ACCRUED-2014 3 2" xfId="23252" xr:uid="{08BB303A-F2EE-4A9A-BB33-E0C9BD9FA836}"/>
    <cellStyle name="£_dec-03_OCT'13_RECONCILE-ACCRUED-2014 4" xfId="23253" xr:uid="{A04EA176-E20C-40A9-BBF5-54A2381309E3}"/>
    <cellStyle name="£_dec-03_PL&amp;Earn2013(Revisedprofit)" xfId="6150" xr:uid="{F0E86BD5-DED7-4E9E-89EE-94B30572C427}"/>
    <cellStyle name="£_dec-03_PL&amp;Earn2013(Revisedprofit) 2" xfId="23254" xr:uid="{CF7772D7-E3FE-4619-9E83-05961BDF3E11}"/>
    <cellStyle name="£_dec-03_PL(2013F1)" xfId="6151" xr:uid="{E45F10E9-9639-4789-B708-9597A9B9D8BF}"/>
    <cellStyle name="£_dec-03_PL(2013F1) 2" xfId="23255" xr:uid="{40697C46-9268-431F-9157-1BD667E42CF3}"/>
    <cellStyle name="£_dec-03_PL2012" xfId="6152" xr:uid="{1E874C22-ABAE-491A-A98B-B236EFCE8711}"/>
    <cellStyle name="£_dec-03_PL2012 2" xfId="6153" xr:uid="{B489984D-0BA3-485C-BE72-17AD1AF70F8E}"/>
    <cellStyle name="£_dec-03_PL2012 2 2" xfId="23256" xr:uid="{BCA54A47-0890-473E-8D45-A7FD566F472A}"/>
    <cellStyle name="£_dec-03_PL2012 3" xfId="23257" xr:uid="{CB52DB57-9E70-447B-BDE3-177DC7BE5872}"/>
    <cellStyle name="£_dec-03_PL2012F2" xfId="6154" xr:uid="{6D2009F0-2BFC-4925-BF86-F78FB15DB226}"/>
    <cellStyle name="£_dec-03_PL2012F2 2" xfId="6155" xr:uid="{3555771D-B339-4E90-B497-5D777415518D}"/>
    <cellStyle name="£_dec-03_PL2012F2 2 2" xfId="23258" xr:uid="{8EEE2C5A-9AA7-46D4-8700-C16F6A1E47DF}"/>
    <cellStyle name="£_dec-03_PL2012F2 3" xfId="23259" xr:uid="{82DF406C-0A92-437D-B8A7-19740EC1E1E5}"/>
    <cellStyle name="£_dec-03_Sale_2011F2(actualuptoJun)" xfId="6156" xr:uid="{3379299B-B125-469C-BE32-342C3E09B880}"/>
    <cellStyle name="£_dec-03_Sale_2011F2(actualuptoJun) 10" xfId="6157" xr:uid="{1993E357-93C5-453B-BD7E-D91AF8F1E446}"/>
    <cellStyle name="£_dec-03_Sale_2011F2(actualuptoJun) 10 2" xfId="23260" xr:uid="{66446C84-BC35-470F-96DE-D6AF0C020CC5}"/>
    <cellStyle name="£_dec-03_Sale_2011F2(actualuptoJun) 11" xfId="6158" xr:uid="{10BC5605-9B80-45C8-B6B8-4E01AF50D603}"/>
    <cellStyle name="£_dec-03_Sale_2011F2(actualuptoJun) 11 2" xfId="23261" xr:uid="{1BEA5A1A-1A99-43B4-8CE3-CFFB19510D57}"/>
    <cellStyle name="£_dec-03_Sale_2011F2(actualuptoJun) 12" xfId="6159" xr:uid="{9A49CC20-67F1-40B2-8E12-F297592C0641}"/>
    <cellStyle name="£_dec-03_Sale_2011F2(actualuptoJun) 12 2" xfId="23262" xr:uid="{0C6B6C16-53BD-47A1-9F40-328DB8A121E9}"/>
    <cellStyle name="£_dec-03_Sale_2011F2(actualuptoJun) 13" xfId="6160" xr:uid="{9902AD6D-8E34-49C1-AFCD-605D95924979}"/>
    <cellStyle name="£_dec-03_Sale_2011F2(actualuptoJun) 13 2" xfId="23263" xr:uid="{17BF90DD-E27D-40AF-B090-02EE70E64510}"/>
    <cellStyle name="£_dec-03_Sale_2011F2(actualuptoJun) 14" xfId="6161" xr:uid="{22CFFC78-862A-4927-B3AB-985314AB0FD3}"/>
    <cellStyle name="£_dec-03_Sale_2011F2(actualuptoJun) 14 2" xfId="23264" xr:uid="{ED0A1F66-6754-44AA-99D7-C6E91CD8A813}"/>
    <cellStyle name="£_dec-03_Sale_2011F2(actualuptoJun) 15" xfId="6162" xr:uid="{8A77BF40-6716-4415-BFD6-7267237AC938}"/>
    <cellStyle name="£_dec-03_Sale_2011F2(actualuptoJun) 15 2" xfId="23265" xr:uid="{05A99A5B-118D-479C-8F97-2A1CFA0AE23F}"/>
    <cellStyle name="£_dec-03_Sale_2011F2(actualuptoJun) 16" xfId="6163" xr:uid="{D81597BC-FCA5-40B7-B0B1-B0DDFF8C780B}"/>
    <cellStyle name="£_dec-03_Sale_2011F2(actualuptoJun) 16 2" xfId="23266" xr:uid="{097D68D4-15B7-4FD4-B7E4-8F3C2D1A920A}"/>
    <cellStyle name="£_dec-03_Sale_2011F2(actualuptoJun) 17" xfId="6164" xr:uid="{C4BE39F6-64A9-4F0B-BAF7-E36A25D4DCCC}"/>
    <cellStyle name="£_dec-03_Sale_2011F2(actualuptoJun) 17 2" xfId="23267" xr:uid="{2FFE4950-A07A-463E-9432-78F0131ED7F3}"/>
    <cellStyle name="£_dec-03_Sale_2011F2(actualuptoJun) 17 3" xfId="23268" xr:uid="{7204D18B-750C-4C49-8A2C-43A5426D5546}"/>
    <cellStyle name="£_dec-03_Sale_2011F2(actualuptoJun) 18" xfId="6165" xr:uid="{AE442F2C-8674-4DE1-8669-B577FC63074C}"/>
    <cellStyle name="£_dec-03_Sale_2011F2(actualuptoJun) 18 2" xfId="23269" xr:uid="{6CD2A1E9-31FE-4C21-A2D4-3A2E77954F79}"/>
    <cellStyle name="£_dec-03_Sale_2011F2(actualuptoJun) 18 3" xfId="23270" xr:uid="{2BFC6898-B8A9-43F0-849E-B412F66E1366}"/>
    <cellStyle name="£_dec-03_Sale_2011F2(actualuptoJun) 19" xfId="6166" xr:uid="{35DC4D8D-B090-486A-912F-86E09B4ABEA9}"/>
    <cellStyle name="£_dec-03_Sale_2011F2(actualuptoJun) 19 2" xfId="23271" xr:uid="{CAE4D9B7-A15F-4867-9C5D-8A9A7F3ECF0C}"/>
    <cellStyle name="£_dec-03_Sale_2011F2(actualuptoJun) 19 3" xfId="23272" xr:uid="{FEE0C264-7E52-4027-ADF9-1729BCD89892}"/>
    <cellStyle name="£_dec-03_Sale_2011F2(actualuptoJun) 2" xfId="6167" xr:uid="{C29AD961-AA57-4267-8090-42FFA1D23F1A}"/>
    <cellStyle name="£_dec-03_Sale_2011F2(actualuptoJun) 2 2" xfId="6168" xr:uid="{2D63A5C3-369E-4C08-852A-01D192443B69}"/>
    <cellStyle name="£_dec-03_Sale_2011F2(actualuptoJun) 2 2 2" xfId="23273" xr:uid="{AEA801CB-C7DE-4055-8ADB-BBF63D2562A7}"/>
    <cellStyle name="£_dec-03_Sale_2011F2(actualuptoJun) 2 3" xfId="23274" xr:uid="{C745D92E-1FC2-4C79-ACAE-DB229134B6EF}"/>
    <cellStyle name="£_dec-03_Sale_2011F2(actualuptoJun) 20" xfId="6169" xr:uid="{F877C89D-90B4-4D27-A501-16456AAA15F4}"/>
    <cellStyle name="£_dec-03_Sale_2011F2(actualuptoJun) 20 2" xfId="23275" xr:uid="{67AC8C56-5745-4DD9-A64E-46B5995235E0}"/>
    <cellStyle name="£_dec-03_Sale_2011F2(actualuptoJun) 20 3" xfId="23276" xr:uid="{7C0FEC4C-C660-437E-B807-32D9C027373D}"/>
    <cellStyle name="£_dec-03_Sale_2011F2(actualuptoJun) 21" xfId="6170" xr:uid="{870CED28-D0A9-4226-9283-473299C65285}"/>
    <cellStyle name="£_dec-03_Sale_2011F2(actualuptoJun) 21 2" xfId="23277" xr:uid="{DE017492-EFD8-441A-BC6A-0FD5C3558C77}"/>
    <cellStyle name="£_dec-03_Sale_2011F2(actualuptoJun) 21 3" xfId="23278" xr:uid="{48942BB7-F716-4847-8CDB-F7B87D064642}"/>
    <cellStyle name="£_dec-03_Sale_2011F2(actualuptoJun) 22" xfId="6171" xr:uid="{17201C5C-200C-4324-9B07-25D84BAE4D0F}"/>
    <cellStyle name="£_dec-03_Sale_2011F2(actualuptoJun) 22 2" xfId="23279" xr:uid="{7AEFCB69-5FEE-4181-8AE5-F1DA2A1315AC}"/>
    <cellStyle name="£_dec-03_Sale_2011F2(actualuptoJun) 22 3" xfId="23280" xr:uid="{754C7FF3-AAC7-440E-8DD8-E43691D58CEE}"/>
    <cellStyle name="£_dec-03_Sale_2011F2(actualuptoJun) 23" xfId="6172" xr:uid="{7E01DDAE-F5CC-4EC9-9567-434A2EAFB5A9}"/>
    <cellStyle name="£_dec-03_Sale_2011F2(actualuptoJun) 23 2" xfId="23281" xr:uid="{0FE0DD85-2112-4DAD-A13C-C71656EF8033}"/>
    <cellStyle name="£_dec-03_Sale_2011F2(actualuptoJun) 23 3" xfId="23282" xr:uid="{95CCB117-90EC-4CD4-9F6D-9B203BCB22C9}"/>
    <cellStyle name="£_dec-03_Sale_2011F2(actualuptoJun) 24" xfId="6173" xr:uid="{012353F5-EA73-4507-BF82-7F388179DD25}"/>
    <cellStyle name="£_dec-03_Sale_2011F2(actualuptoJun) 24 2" xfId="23283" xr:uid="{AF9D230A-19FF-473E-B070-E6D19380D302}"/>
    <cellStyle name="£_dec-03_Sale_2011F2(actualuptoJun) 24 3" xfId="23284" xr:uid="{25870434-3841-4F65-A440-1DD9CA6637AC}"/>
    <cellStyle name="£_dec-03_Sale_2011F2(actualuptoJun) 25" xfId="6174" xr:uid="{51CAC963-B427-4F6A-BC03-AA5BE3CF5A81}"/>
    <cellStyle name="£_dec-03_Sale_2011F2(actualuptoJun) 25 2" xfId="23285" xr:uid="{51EA5A57-013F-4338-8C65-DC8CAAD809DC}"/>
    <cellStyle name="£_dec-03_Sale_2011F2(actualuptoJun) 25 3" xfId="23286" xr:uid="{A38636A4-9C3D-4E05-BAE7-0914899AE069}"/>
    <cellStyle name="£_dec-03_Sale_2011F2(actualuptoJun) 26" xfId="6175" xr:uid="{759581F2-CC4D-43D4-9E6B-9F04055EF8BA}"/>
    <cellStyle name="£_dec-03_Sale_2011F2(actualuptoJun) 26 2" xfId="23287" xr:uid="{EDCD4E6E-4923-43E5-A825-96A2D7ADED4D}"/>
    <cellStyle name="£_dec-03_Sale_2011F2(actualuptoJun) 26 3" xfId="23288" xr:uid="{3D93E593-BED8-4D83-A46F-7432CFE602E1}"/>
    <cellStyle name="£_dec-03_Sale_2011F2(actualuptoJun) 27" xfId="23289" xr:uid="{57FED9CC-02FE-411E-BB63-6F7ECCCD2F6B}"/>
    <cellStyle name="£_dec-03_Sale_2011F2(actualuptoJun) 27 2" xfId="23290" xr:uid="{FD22E3CA-49F2-475B-B090-41208714FB34}"/>
    <cellStyle name="£_dec-03_Sale_2011F2(actualuptoJun) 28" xfId="23291" xr:uid="{18E3CF9F-A6F5-4A9E-B310-BDFD16BC9C9C}"/>
    <cellStyle name="£_dec-03_Sale_2011F2(actualuptoJun) 28 2" xfId="23292" xr:uid="{7105C1BC-FF2A-45C5-AE88-732FF62E1ED0}"/>
    <cellStyle name="£_dec-03_Sale_2011F2(actualuptoJun) 29" xfId="23293" xr:uid="{A8864470-D7FE-44B4-BFE5-3A00246C2B75}"/>
    <cellStyle name="£_dec-03_Sale_2011F2(actualuptoJun) 29 2" xfId="23294" xr:uid="{000E391D-1777-4B78-B3FD-31F320BFBABB}"/>
    <cellStyle name="£_dec-03_Sale_2011F2(actualuptoJun) 3" xfId="6176" xr:uid="{C9CCCFF6-9ACF-446A-B689-EB924929718B}"/>
    <cellStyle name="£_dec-03_Sale_2011F2(actualuptoJun) 3 2" xfId="6177" xr:uid="{6A1CAB06-F664-41D6-A6B2-84AFD1ABBCBF}"/>
    <cellStyle name="£_dec-03_Sale_2011F2(actualuptoJun) 3 2 2" xfId="23295" xr:uid="{D2EAE333-0C3A-471D-BA6D-F685D76CB807}"/>
    <cellStyle name="£_dec-03_Sale_2011F2(actualuptoJun) 3 3" xfId="23296" xr:uid="{7E72C778-3DFE-4F19-AF0F-D3D444169B96}"/>
    <cellStyle name="£_dec-03_Sale_2011F2(actualuptoJun) 30" xfId="23297" xr:uid="{0FD01520-196D-4E87-A046-D51B6B3CC8EC}"/>
    <cellStyle name="£_dec-03_Sale_2011F2(actualuptoJun) 30 2" xfId="23298" xr:uid="{1C5F904F-B2F7-4453-800F-41395FEFC6CC}"/>
    <cellStyle name="£_dec-03_Sale_2011F2(actualuptoJun) 31" xfId="23299" xr:uid="{9A7E56F3-A57D-4A39-ABA7-56763537DF03}"/>
    <cellStyle name="£_dec-03_Sale_2011F2(actualuptoJun) 31 2" xfId="23300" xr:uid="{E1C15346-41D3-4982-8763-58FA9509B748}"/>
    <cellStyle name="£_dec-03_Sale_2011F2(actualuptoJun) 32" xfId="23301" xr:uid="{C43E2E3F-50A7-4867-9409-8A5E3385A7FB}"/>
    <cellStyle name="£_dec-03_Sale_2011F2(actualuptoJun) 32 2" xfId="23302" xr:uid="{843C6121-9A98-47A5-920F-9FE928621429}"/>
    <cellStyle name="£_dec-03_Sale_2011F2(actualuptoJun) 33" xfId="23303" xr:uid="{9E2C2A7C-48A7-464B-A60D-E01B0E99565B}"/>
    <cellStyle name="£_dec-03_Sale_2011F2(actualuptoJun) 33 2" xfId="23304" xr:uid="{1E1BEBA1-30E5-47C0-809D-827CD7554659}"/>
    <cellStyle name="£_dec-03_Sale_2011F2(actualuptoJun) 34" xfId="23305" xr:uid="{F4F80B58-9CF5-465F-8554-06CE3E724BB6}"/>
    <cellStyle name="£_dec-03_Sale_2011F2(actualuptoJun) 34 2" xfId="23306" xr:uid="{3F249261-7346-4B78-8865-6F5C27B3BC84}"/>
    <cellStyle name="£_dec-03_Sale_2011F2(actualuptoJun) 35" xfId="23307" xr:uid="{F2F57550-2A40-4A83-8AAE-C4D2ACA0BDA6}"/>
    <cellStyle name="£_dec-03_Sale_2011F2(actualuptoJun) 35 2" xfId="23308" xr:uid="{0E2902A7-7D39-4B9D-9687-1DAF813461C8}"/>
    <cellStyle name="£_dec-03_Sale_2011F2(actualuptoJun) 36" xfId="23309" xr:uid="{E8886DB7-248E-4005-8C5E-573BB713AFC0}"/>
    <cellStyle name="£_dec-03_Sale_2011F2(actualuptoJun) 37" xfId="23310" xr:uid="{214957C9-5DE3-4977-8477-747873FAC6CE}"/>
    <cellStyle name="£_dec-03_Sale_2011F2(actualuptoJun) 38" xfId="23311" xr:uid="{0C7DC2E2-6CD1-4BF9-BE4C-5D5EE29D3AE8}"/>
    <cellStyle name="£_dec-03_Sale_2011F2(actualuptoJun) 39" xfId="23312" xr:uid="{1B133C47-2422-4DC1-B692-BFB468E3A7A2}"/>
    <cellStyle name="£_dec-03_Sale_2011F2(actualuptoJun) 4" xfId="6178" xr:uid="{870C8E12-8925-4005-A695-BE3592F376A1}"/>
    <cellStyle name="£_dec-03_Sale_2011F2(actualuptoJun) 4 2" xfId="23313" xr:uid="{78D30555-DBA0-429A-A996-7AC76F99A09B}"/>
    <cellStyle name="£_dec-03_Sale_2011F2(actualuptoJun) 40" xfId="23314" xr:uid="{05817045-0ADF-4CF0-9F66-72135B24A399}"/>
    <cellStyle name="£_dec-03_Sale_2011F2(actualuptoJun) 5" xfId="6179" xr:uid="{E3C967EE-D093-4E93-8C48-C6349C0868CA}"/>
    <cellStyle name="£_dec-03_Sale_2011F2(actualuptoJun) 5 2" xfId="6180" xr:uid="{02B79154-B788-4C93-B806-29C6FA2795F6}"/>
    <cellStyle name="£_dec-03_Sale_2011F2(actualuptoJun) 5 2 2" xfId="23315" xr:uid="{64217EAB-631E-48FB-802B-FC6135845521}"/>
    <cellStyle name="£_dec-03_Sale_2011F2(actualuptoJun) 5 3" xfId="23316" xr:uid="{62799C18-3F65-439B-A4B5-F4B372C9BD01}"/>
    <cellStyle name="£_dec-03_Sale_2011F2(actualuptoJun) 5 4" xfId="23317" xr:uid="{C5F45DF9-53C9-4E40-8F6B-7F6D6F5539AC}"/>
    <cellStyle name="£_dec-03_Sale_2011F2(actualuptoJun) 6" xfId="6181" xr:uid="{A6E5584B-22D2-43A1-A3A5-CB352FCE6345}"/>
    <cellStyle name="£_dec-03_Sale_2011F2(actualuptoJun) 6 2" xfId="23318" xr:uid="{3D75EA5B-2BF9-4843-88AE-593A89EB9412}"/>
    <cellStyle name="£_dec-03_Sale_2011F2(actualuptoJun) 7" xfId="6182" xr:uid="{6266E3B6-C9E1-486F-945D-8B09C2A1CD8A}"/>
    <cellStyle name="£_dec-03_Sale_2011F2(actualuptoJun) 7 2" xfId="23319" xr:uid="{C4E755C9-129F-43B3-943D-4A7674EA462F}"/>
    <cellStyle name="£_dec-03_Sale_2011F2(actualuptoJun) 8" xfId="6183" xr:uid="{5637BEB7-1CEA-42D8-A7DD-C841086BA376}"/>
    <cellStyle name="£_dec-03_Sale_2011F2(actualuptoJun) 8 2" xfId="23320" xr:uid="{14D38E94-BEB2-4C89-9C41-F1B5286CC2FC}"/>
    <cellStyle name="£_dec-03_Sale_2011F2(actualuptoJun) 9" xfId="6184" xr:uid="{04DC0717-2FEF-482A-9FF2-D6BA96A06674}"/>
    <cellStyle name="£_dec-03_Sale_2011F2(actualuptoJun) 9 2" xfId="23321" xr:uid="{10CB5D92-444D-40C0-8E71-BA095051C542}"/>
    <cellStyle name="£_dec-03_Sale_2011F2(actualuptoJun)_blu002a121a-12e-1 Rev 3_bups30.1.13" xfId="6185" xr:uid="{6DB4777C-FE59-4042-B2BE-0848F35A083F}"/>
    <cellStyle name="£_dec-03_Sale_2011F2(actualuptoJun)_blu002a121a-12e-1 Rev 3_bups30.1.13 2" xfId="6186" xr:uid="{6C3029B8-832B-4B14-94CF-3E43B8F42966}"/>
    <cellStyle name="£_dec-03_Sale_2011F2(actualuptoJun)_blu002a121a-12e-1 Rev 3_bups30.1.13 2 2" xfId="23322" xr:uid="{DFC43616-151A-4004-A9D6-803FF1B3FF8B}"/>
    <cellStyle name="£_dec-03_Sale_2011F2(actualuptoJun)_blu002a121a-12e-1 Rev 3_bups30.1.13 3" xfId="6187" xr:uid="{DBCB0376-3888-44DD-9533-3B8742FAA9AC}"/>
    <cellStyle name="£_dec-03_Sale_2011F2(actualuptoJun)_blu002a121a-12e-1 Rev 3_bups30.1.13 3 2" xfId="23323" xr:uid="{510B8666-5DA4-4AE9-9468-4062E7B8C96E}"/>
    <cellStyle name="£_dec-03_Sale_2011F2(actualuptoJun)_blu002a121a-12e-1 Rev 3_bups30.1.13 4" xfId="23324" xr:uid="{758A34C5-94A3-41C9-A8DF-966AAF8CD39B}"/>
    <cellStyle name="£_dec-03_Sale_2011F2(actualuptoJun)_DEC" xfId="6188" xr:uid="{4D9F36B1-2244-483D-9B97-896C30BAFC2A}"/>
    <cellStyle name="£_dec-03_Sale_2011F2(actualuptoJun)_DEC 2" xfId="23325" xr:uid="{20FA9A18-38E3-4B2E-B936-395AD90FA281}"/>
    <cellStyle name="£_dec-03_Sale_2011F2(actualuptoJun)_DEC_AUG" xfId="6189" xr:uid="{72F15A59-349B-4B4A-B8CC-5A58E73061FE}"/>
    <cellStyle name="£_dec-03_Sale_2011F2(actualuptoJun)_DEC_AUG 2" xfId="23326" xr:uid="{ECB3D1CE-5400-4A62-ACA7-FBA137861D70}"/>
    <cellStyle name="£_dec-03_Sale_2011F2(actualuptoJun)_DEC_EARN_2014" xfId="6190" xr:uid="{00BFF48A-E8AE-47B2-AEEC-7DCECEA553E8}"/>
    <cellStyle name="£_dec-03_Sale_2011F2(actualuptoJun)_DEC_EARN_2014 2" xfId="23327" xr:uid="{D2EB98B9-03FE-4A0E-9FA6-BBCD4D27312E}"/>
    <cellStyle name="£_dec-03_Sale_2011F2(actualuptoJun)_DEFERAR" xfId="6191" xr:uid="{C0B8953D-AA47-441E-BBF1-A8B2832808F9}"/>
    <cellStyle name="£_dec-03_Sale_2011F2(actualuptoJun)_DEFERAR 2" xfId="23328" xr:uid="{17726041-D99F-4D6E-9F76-FD9F7DD3F074}"/>
    <cellStyle name="£_dec-03_Sale_2011F2(actualuptoJun)_EBO_2013" xfId="6192" xr:uid="{6CAA2B8C-848E-419F-BD8E-6E46DBD01B79}"/>
    <cellStyle name="£_dec-03_Sale_2011F2(actualuptoJun)_EBO_2013 2" xfId="6193" xr:uid="{60B9EF1B-8231-453C-8F74-E3EFE4CBD12B}"/>
    <cellStyle name="£_dec-03_Sale_2011F2(actualuptoJun)_EBO_2013 2 2" xfId="23329" xr:uid="{03EBFFD8-E50B-440C-A032-AD18979BE962}"/>
    <cellStyle name="£_dec-03_Sale_2011F2(actualuptoJun)_EBO_2013 3" xfId="6194" xr:uid="{FF6E3A2C-BC78-4F1F-B715-8F18CFEBEC96}"/>
    <cellStyle name="£_dec-03_Sale_2011F2(actualuptoJun)_EBO_2013 3 2" xfId="23330" xr:uid="{17064B43-1513-4719-AC32-CA088869C8F9}"/>
    <cellStyle name="£_dec-03_Sale_2011F2(actualuptoJun)_EBO_2013 4" xfId="23331" xr:uid="{3A5D9166-AE8D-443A-8142-6DB3F2836443}"/>
    <cellStyle name="£_dec-03_Sale_2011F2(actualuptoJun)_FEB" xfId="6195" xr:uid="{B10B305C-688C-41D5-806D-44BFCBEE30A1}"/>
    <cellStyle name="£_dec-03_Sale_2011F2(actualuptoJun)_FEB 2" xfId="23332" xr:uid="{BBEC562D-CC59-4305-ADB0-1AD436C7A49A}"/>
    <cellStyle name="£_dec-03_Sale_2011F2(actualuptoJun)_FEB_AUG" xfId="6196" xr:uid="{9E1867EE-3FF9-4696-9277-F6FBBCE8442B}"/>
    <cellStyle name="£_dec-03_Sale_2011F2(actualuptoJun)_FEB_AUG 2" xfId="23333" xr:uid="{1F65615C-211F-4A24-9CDB-999EC31C1A52}"/>
    <cellStyle name="£_dec-03_Sale_2011F2(actualuptoJun)_FEB_EARN_2014" xfId="6197" xr:uid="{1CAEB93C-BD58-4D5D-B48A-FDD79EE573A8}"/>
    <cellStyle name="£_dec-03_Sale_2011F2(actualuptoJun)_FEB_EARN_2014 2" xfId="23334" xr:uid="{F5B6A939-A899-41ED-94C0-18FCDBCFD13C}"/>
    <cellStyle name="£_dec-03_Sale_2011F2(actualuptoJun)_JAN" xfId="6198" xr:uid="{8D7D8C59-6C78-43E0-ACB1-4D759B1C05F2}"/>
    <cellStyle name="£_dec-03_Sale_2011F2(actualuptoJun)_JAN 2" xfId="23335" xr:uid="{16F04F71-CCAA-48E6-AFD0-7FD62BDAA3EB}"/>
    <cellStyle name="£_dec-03_Sale_2011F2(actualuptoJun)_JAN_AUG" xfId="6199" xr:uid="{5E9BEDE7-00E5-4204-8546-061302C88391}"/>
    <cellStyle name="£_dec-03_Sale_2011F2(actualuptoJun)_JAN_AUG 2" xfId="23336" xr:uid="{45F90EB2-CBA6-4B6E-8C13-850F2A03CB3A}"/>
    <cellStyle name="£_dec-03_Sale_2011F2(actualuptoJun)_JAN_EARN_2014" xfId="6200" xr:uid="{74AF4D06-3C33-4AAD-AE2E-4DA2174E9433}"/>
    <cellStyle name="£_dec-03_Sale_2011F2(actualuptoJun)_JAN_EARN_2014 2" xfId="23337" xr:uid="{60CDF87F-F3B7-47D4-AF6C-B249AF10D2E1}"/>
    <cellStyle name="£_dec-03_Sale_2011F2(actualuptoJun)_JUN" xfId="6201" xr:uid="{2ED97BF4-104A-464D-AEFF-473FE5C44254}"/>
    <cellStyle name="£_dec-03_Sale_2011F2(actualuptoJun)_JUN 2" xfId="23338" xr:uid="{93299C5D-5B91-42C3-95B6-11841C66117D}"/>
    <cellStyle name="£_dec-03_Sale_2011F2(actualuptoJun)_MAR" xfId="6202" xr:uid="{9B68009B-AE16-4D28-AA36-7EF21DC4517C}"/>
    <cellStyle name="£_dec-03_Sale_2011F2(actualuptoJun)_MAR 2" xfId="23339" xr:uid="{27AF6F4C-165B-428D-8AFA-D361BD0E9F11}"/>
    <cellStyle name="£_dec-03_Sale_2011F2(actualuptoJun)_MAR_AUG" xfId="6203" xr:uid="{E9F8279F-402D-4E5B-8F61-1A47190D54A0}"/>
    <cellStyle name="£_dec-03_Sale_2011F2(actualuptoJun)_MAR_AUG 2" xfId="23340" xr:uid="{CD980210-E2F7-4525-A410-93E6403DBC35}"/>
    <cellStyle name="£_dec-03_Sale_2011F2(actualuptoJun)_MAR_EARN_2014" xfId="6204" xr:uid="{4C073EE3-F3AC-4AEA-BACC-6BACE398C0CC}"/>
    <cellStyle name="£_dec-03_Sale_2011F2(actualuptoJun)_MAR_EARN_2014 2" xfId="23341" xr:uid="{98B59145-0837-4282-B7A6-2C14E3C4BB90}"/>
    <cellStyle name="£_dec-03_Sale_2011F2(actualuptoJun)_NOV" xfId="6205" xr:uid="{65D9E8D3-8D12-4DAA-90B0-FF546F6CC5A1}"/>
    <cellStyle name="£_dec-03_Sale_2011F2(actualuptoJun)_NOV 2" xfId="23342" xr:uid="{5E24B7E3-1962-4112-97C2-A5774F220050}"/>
    <cellStyle name="£_dec-03_Sale_2011F2(actualuptoJun)_NOV_AUG" xfId="6206" xr:uid="{07408F45-D27C-4DED-ABF5-70C28712FBEB}"/>
    <cellStyle name="£_dec-03_Sale_2011F2(actualuptoJun)_NOV_AUG 2" xfId="23343" xr:uid="{D657E03F-60BE-4FA1-AFCD-D0411C4D019F}"/>
    <cellStyle name="£_dec-03_Sale_2011F2(actualuptoJun)_NOV_EARN_2014" xfId="6207" xr:uid="{CFDA3F28-5357-4009-BF34-BFC142395149}"/>
    <cellStyle name="£_dec-03_Sale_2011F2(actualuptoJun)_NOV_EARN_2014 2" xfId="23344" xr:uid="{63D1A6C3-32E7-441A-A235-32AD3F62A31D}"/>
    <cellStyle name="£_dec-03_Sale_2011F2(actualuptoJun)_OCT'13" xfId="6208" xr:uid="{7D71F38C-55CA-408F-A0FD-9DC77571401A}"/>
    <cellStyle name="£_dec-03_Sale_2011F2(actualuptoJun)_OCT'13 2" xfId="6209" xr:uid="{F7D96318-518E-4524-B25C-DCF7FC88FDB8}"/>
    <cellStyle name="£_dec-03_Sale_2011F2(actualuptoJun)_OCT'13 2 2" xfId="23345" xr:uid="{040F10D3-600F-466A-B48D-094409568331}"/>
    <cellStyle name="£_dec-03_Sale_2011F2(actualuptoJun)_OCT'13 3" xfId="6210" xr:uid="{3219D84B-4591-4578-B235-968EE69BCD27}"/>
    <cellStyle name="£_dec-03_Sale_2011F2(actualuptoJun)_OCT'13 3 2" xfId="23346" xr:uid="{3C0E805C-0CDE-4138-B05E-E39E5F26BC53}"/>
    <cellStyle name="£_dec-03_Sale_2011F2(actualuptoJun)_OCT'13 4" xfId="6211" xr:uid="{03FFBFC1-C6CE-4D21-96A7-5F493B95826E}"/>
    <cellStyle name="£_dec-03_Sale_2011F2(actualuptoJun)_OCT'13 4 2" xfId="23347" xr:uid="{360F5AB8-5157-4450-ACE0-F56BFB97FACE}"/>
    <cellStyle name="£_dec-03_Sale_2011F2(actualuptoJun)_OCT'13 5" xfId="23348" xr:uid="{2439252B-AA4D-4C8E-89BB-E45642D30A2A}"/>
    <cellStyle name="£_dec-03_Sale_2011F2(actualuptoJun)_OCT'13_RECONCILE-ACCRUED-2014" xfId="6212" xr:uid="{B3372706-E7C3-4961-AEC5-02DDBC258681}"/>
    <cellStyle name="£_dec-03_Sale_2011F2(actualuptoJun)_OCT'13_RECONCILE-ACCRUED-2014 2" xfId="6213" xr:uid="{C81DF9A7-B124-4A78-9C3C-BFE4A63BBC70}"/>
    <cellStyle name="£_dec-03_Sale_2011F2(actualuptoJun)_OCT'13_RECONCILE-ACCRUED-2014 2 2" xfId="23349" xr:uid="{5B4BA723-0F5A-449C-A2CB-423F88829EAD}"/>
    <cellStyle name="£_dec-03_Sale_2011F2(actualuptoJun)_OCT'13_RECONCILE-ACCRUED-2014 3" xfId="6214" xr:uid="{2D079A4A-A9FC-4A75-9D64-FBDA0E4B888C}"/>
    <cellStyle name="£_dec-03_Sale_2011F2(actualuptoJun)_OCT'13_RECONCILE-ACCRUED-2014 3 2" xfId="23350" xr:uid="{16E65E6B-8645-4A5C-953D-D3B3FCA7F3AC}"/>
    <cellStyle name="£_dec-03_Sale_2011F2(actualuptoJun)_OCT'13_RECONCILE-ACCRUED-2014 4" xfId="23351" xr:uid="{8D888B60-7C13-4AFE-8954-7DB5A571BF19}"/>
    <cellStyle name="£_dec-03_Sale_2011F2(actualuptoJun)_Sheet1" xfId="6215" xr:uid="{0DB58AEF-7CAD-4338-8CAE-B44E307AC2C6}"/>
    <cellStyle name="£_dec-03_Sale_2011F2(actualuptoJun)_Sheet1 2" xfId="23352" xr:uid="{4409DAD8-24C4-41EE-946C-73AE98FAD6E8}"/>
    <cellStyle name="£_dec-03_Sale_2011F2(actualuptoJun)_TB" xfId="6216" xr:uid="{2E0025F7-2D36-4A1E-8332-D4517BB06F53}"/>
    <cellStyle name="£_dec-03_Sale_2011F2(actualuptoJun)_TB 2" xfId="23353" xr:uid="{D7EA6E53-24C3-4FED-A4B2-DC2EC9E76005}"/>
    <cellStyle name="£_dec-03_Sale_2011F2(actualuptoJun)_TB_1" xfId="6217" xr:uid="{F6107471-78C7-47AD-8490-8EE7F5642001}"/>
    <cellStyle name="£_dec-03_Sale_2011F2(actualuptoJun)_TB_1 2" xfId="23354" xr:uid="{730FDBBB-C347-43C6-AABA-0CEDE00B5F56}"/>
    <cellStyle name="£_dec-03_Saleplan2010_(kent)" xfId="6218" xr:uid="{249F1956-576D-4030-8D76-3AE9164F00A0}"/>
    <cellStyle name="£_dec-03_Saleplan2010_(kent) 10" xfId="6219" xr:uid="{CC6C37AC-ED28-41AB-BD15-433F1860F0DF}"/>
    <cellStyle name="£_dec-03_Saleplan2010_(kent) 10 2" xfId="23355" xr:uid="{C5261FB7-0063-46C3-9B7E-FB4DD46DA9F8}"/>
    <cellStyle name="£_dec-03_Saleplan2010_(kent) 11" xfId="6220" xr:uid="{C2D73BE5-AF72-4F0F-B373-E398C0F0E21D}"/>
    <cellStyle name="£_dec-03_Saleplan2010_(kent) 11 2" xfId="23356" xr:uid="{94F2E0A0-C0EE-4FA3-B8E8-4AFAD2E3009C}"/>
    <cellStyle name="£_dec-03_Saleplan2010_(kent) 12" xfId="6221" xr:uid="{5498E0FC-6106-46DB-B0B9-2DE24F6E4358}"/>
    <cellStyle name="£_dec-03_Saleplan2010_(kent) 12 2" xfId="23357" xr:uid="{F6C13680-70C7-4143-B6EC-F06FE88590CA}"/>
    <cellStyle name="£_dec-03_Saleplan2010_(kent) 13" xfId="6222" xr:uid="{5F2E2740-51E1-4337-B1E2-FDD215CD849B}"/>
    <cellStyle name="£_dec-03_Saleplan2010_(kent) 13 2" xfId="23358" xr:uid="{9879F1B7-B7D9-4560-8476-42A823FFC70C}"/>
    <cellStyle name="£_dec-03_Saleplan2010_(kent) 14" xfId="6223" xr:uid="{839DC470-9F1B-4A7F-9FBC-5960A41AFCA5}"/>
    <cellStyle name="£_dec-03_Saleplan2010_(kent) 14 2" xfId="23359" xr:uid="{800D7B3F-81F4-412C-9E11-BEA4842B4CCD}"/>
    <cellStyle name="£_dec-03_Saleplan2010_(kent) 15" xfId="6224" xr:uid="{3263E2B5-A644-4C0E-8FC2-EA687C70227B}"/>
    <cellStyle name="£_dec-03_Saleplan2010_(kent) 15 2" xfId="23360" xr:uid="{D2E796AD-1B61-40F6-9361-3A6458B133B4}"/>
    <cellStyle name="£_dec-03_Saleplan2010_(kent) 16" xfId="6225" xr:uid="{804B8FDD-7B5E-4C83-80E1-BB93CEDDB7A0}"/>
    <cellStyle name="£_dec-03_Saleplan2010_(kent) 16 2" xfId="23361" xr:uid="{AAF896BA-F233-422E-A438-1E3554A7A730}"/>
    <cellStyle name="£_dec-03_Saleplan2010_(kent) 17" xfId="6226" xr:uid="{386C8EFB-E507-4D09-A736-A6F952558845}"/>
    <cellStyle name="£_dec-03_Saleplan2010_(kent) 17 2" xfId="23362" xr:uid="{9ED159E1-5231-4A21-86BB-F3379DB0F467}"/>
    <cellStyle name="£_dec-03_Saleplan2010_(kent) 17 3" xfId="23363" xr:uid="{71A051D9-5D0B-465C-8B82-935AC8D27ADB}"/>
    <cellStyle name="£_dec-03_Saleplan2010_(kent) 18" xfId="6227" xr:uid="{FFE5967C-C44A-4CF4-B6C6-43333FA73A4F}"/>
    <cellStyle name="£_dec-03_Saleplan2010_(kent) 18 2" xfId="23364" xr:uid="{7121FD97-2F3E-45F5-8C4F-8A9CDBC01D0B}"/>
    <cellStyle name="£_dec-03_Saleplan2010_(kent) 18 3" xfId="23365" xr:uid="{AA29385C-F688-403C-8ED9-44BF446C8CEA}"/>
    <cellStyle name="£_dec-03_Saleplan2010_(kent) 19" xfId="6228" xr:uid="{6CEF4E52-BFA3-431C-B874-FBE894FF33E5}"/>
    <cellStyle name="£_dec-03_Saleplan2010_(kent) 19 2" xfId="23366" xr:uid="{4EA6E693-FE26-450C-B9AF-A9059150A2BC}"/>
    <cellStyle name="£_dec-03_Saleplan2010_(kent) 19 3" xfId="23367" xr:uid="{D19A7CD1-B89A-4115-A769-AB109909CB6B}"/>
    <cellStyle name="£_dec-03_Saleplan2010_(kent) 2" xfId="6229" xr:uid="{DFF80B51-B4A3-4793-8672-0EE4CD6AE0B1}"/>
    <cellStyle name="£_dec-03_Saleplan2010_(kent) 2 2" xfId="6230" xr:uid="{B91BD685-1C9C-42EA-8E71-9C0656D4B1FE}"/>
    <cellStyle name="£_dec-03_Saleplan2010_(kent) 2 2 2" xfId="23368" xr:uid="{A0EA292B-783D-4CFD-8A87-EBD76FD3672A}"/>
    <cellStyle name="£_dec-03_Saleplan2010_(kent) 2 3" xfId="23369" xr:uid="{51422F2D-D022-4E71-818E-DAFC39F780C2}"/>
    <cellStyle name="£_dec-03_Saleplan2010_(kent) 20" xfId="6231" xr:uid="{6005B87D-4A41-4F8B-8CB1-4893463EF8B0}"/>
    <cellStyle name="£_dec-03_Saleplan2010_(kent) 20 2" xfId="23370" xr:uid="{5F162C40-FEAC-45AD-BBF6-DA5F6F3EBF5C}"/>
    <cellStyle name="£_dec-03_Saleplan2010_(kent) 20 3" xfId="23371" xr:uid="{8BF0107B-94D8-40F2-91AD-8C16A9CAB85C}"/>
    <cellStyle name="£_dec-03_Saleplan2010_(kent) 21" xfId="6232" xr:uid="{10099510-22D5-472D-A18C-2D8775F5CF7D}"/>
    <cellStyle name="£_dec-03_Saleplan2010_(kent) 21 2" xfId="23372" xr:uid="{1F30A6A5-C0F4-429A-8BDE-80038300EE4B}"/>
    <cellStyle name="£_dec-03_Saleplan2010_(kent) 21 3" xfId="23373" xr:uid="{D857AF62-1FC0-42D1-A667-30E80B1647D3}"/>
    <cellStyle name="£_dec-03_Saleplan2010_(kent) 22" xfId="6233" xr:uid="{6DB271AB-213D-447D-9C2F-D6AE0A751E2A}"/>
    <cellStyle name="£_dec-03_Saleplan2010_(kent) 22 2" xfId="23374" xr:uid="{BAFA87C2-6DD4-4A50-A97B-1782C7A7735F}"/>
    <cellStyle name="£_dec-03_Saleplan2010_(kent) 22 3" xfId="23375" xr:uid="{9ADE30BA-06E4-406A-9298-F12B24007E5F}"/>
    <cellStyle name="£_dec-03_Saleplan2010_(kent) 23" xfId="6234" xr:uid="{39ACE224-30F2-4987-93A0-A7FDDC90A01F}"/>
    <cellStyle name="£_dec-03_Saleplan2010_(kent) 23 2" xfId="23376" xr:uid="{292BD444-13A4-423C-B0F0-64F1ECA24A73}"/>
    <cellStyle name="£_dec-03_Saleplan2010_(kent) 23 3" xfId="23377" xr:uid="{FDE745ED-1BD5-4D92-A6B7-5D7DED51E5D6}"/>
    <cellStyle name="£_dec-03_Saleplan2010_(kent) 24" xfId="6235" xr:uid="{F192F5B0-2612-4247-A353-F0874BBFCD3B}"/>
    <cellStyle name="£_dec-03_Saleplan2010_(kent) 24 2" xfId="23378" xr:uid="{F76733B0-A484-4BBB-AD85-7D0AD74820C7}"/>
    <cellStyle name="£_dec-03_Saleplan2010_(kent) 24 3" xfId="23379" xr:uid="{D4B64D1D-B150-4860-A281-501F321A722A}"/>
    <cellStyle name="£_dec-03_Saleplan2010_(kent) 25" xfId="6236" xr:uid="{428DBF64-BB73-4802-9059-967DB47BA751}"/>
    <cellStyle name="£_dec-03_Saleplan2010_(kent) 25 2" xfId="23380" xr:uid="{FFFADE61-1762-44C8-A4D2-699F6BBE7887}"/>
    <cellStyle name="£_dec-03_Saleplan2010_(kent) 25 3" xfId="23381" xr:uid="{135D7F0B-FC2D-4354-921F-AC0661192FD7}"/>
    <cellStyle name="£_dec-03_Saleplan2010_(kent) 26" xfId="6237" xr:uid="{7EB86ED1-DC8E-4018-BFC9-148268305D9B}"/>
    <cellStyle name="£_dec-03_Saleplan2010_(kent) 26 2" xfId="23382" xr:uid="{BB76A6DB-5874-41DB-AC1E-7E8370B32E76}"/>
    <cellStyle name="£_dec-03_Saleplan2010_(kent) 26 3" xfId="23383" xr:uid="{264F39D8-2454-4F8F-A665-4D072FC14A7B}"/>
    <cellStyle name="£_dec-03_Saleplan2010_(kent) 27" xfId="23384" xr:uid="{FD12B3B8-6AC7-4FA8-B766-6FC25664E10F}"/>
    <cellStyle name="£_dec-03_Saleplan2010_(kent) 27 2" xfId="23385" xr:uid="{947C795D-73F5-4547-B1D1-F371EB1C1E27}"/>
    <cellStyle name="£_dec-03_Saleplan2010_(kent) 28" xfId="23386" xr:uid="{B6236049-43FE-4F95-8EBC-18317BE619EB}"/>
    <cellStyle name="£_dec-03_Saleplan2010_(kent) 28 2" xfId="23387" xr:uid="{AFF3D551-84A7-40E6-A934-5BE5303A5C5E}"/>
    <cellStyle name="£_dec-03_Saleplan2010_(kent) 29" xfId="23388" xr:uid="{3CF3E133-AB91-4025-8082-7B6C5EDF6364}"/>
    <cellStyle name="£_dec-03_Saleplan2010_(kent) 29 2" xfId="23389" xr:uid="{01711F9A-A0D1-4C45-B082-FF96268A465C}"/>
    <cellStyle name="£_dec-03_Saleplan2010_(kent) 3" xfId="6238" xr:uid="{8B80AE24-B006-4262-8D14-F5798B6A9829}"/>
    <cellStyle name="£_dec-03_Saleplan2010_(kent) 3 2" xfId="6239" xr:uid="{6B554DDB-8D10-445A-AEEA-39AD4B53474F}"/>
    <cellStyle name="£_dec-03_Saleplan2010_(kent) 3 2 2" xfId="23390" xr:uid="{F0896893-1975-445C-BA2A-F61E1A9F0334}"/>
    <cellStyle name="£_dec-03_Saleplan2010_(kent) 3 3" xfId="23391" xr:uid="{32C900F9-DE4B-4238-BC52-B78B4358F308}"/>
    <cellStyle name="£_dec-03_Saleplan2010_(kent) 30" xfId="23392" xr:uid="{509262EE-DD1D-4E9E-9BA9-1FD230B76A05}"/>
    <cellStyle name="£_dec-03_Saleplan2010_(kent) 30 2" xfId="23393" xr:uid="{B541DB4D-DA1A-49CD-B795-4F2B24CF6994}"/>
    <cellStyle name="£_dec-03_Saleplan2010_(kent) 31" xfId="23394" xr:uid="{284CD12B-6C4F-40F3-9329-C1128A4E00CD}"/>
    <cellStyle name="£_dec-03_Saleplan2010_(kent) 31 2" xfId="23395" xr:uid="{05752CD9-589B-4FB9-9044-1227593DD55B}"/>
    <cellStyle name="£_dec-03_Saleplan2010_(kent) 32" xfId="23396" xr:uid="{4AA4F294-EAEE-4A1E-95B5-611FA76CEBBE}"/>
    <cellStyle name="£_dec-03_Saleplan2010_(kent) 32 2" xfId="23397" xr:uid="{04267CAC-AF22-41D3-9043-FCC0E6572C3D}"/>
    <cellStyle name="£_dec-03_Saleplan2010_(kent) 33" xfId="23398" xr:uid="{69A0E837-D80A-47C9-95E1-D9901C0C6076}"/>
    <cellStyle name="£_dec-03_Saleplan2010_(kent) 33 2" xfId="23399" xr:uid="{19472BDD-4CD3-4704-A3F2-39BC81499795}"/>
    <cellStyle name="£_dec-03_Saleplan2010_(kent) 34" xfId="23400" xr:uid="{4A789EC5-5DC4-4BC9-A914-6375D40C2A01}"/>
    <cellStyle name="£_dec-03_Saleplan2010_(kent) 34 2" xfId="23401" xr:uid="{9B76E2A4-0CF8-4050-8E5B-988097F31BD9}"/>
    <cellStyle name="£_dec-03_Saleplan2010_(kent) 35" xfId="23402" xr:uid="{C9B348B8-D7D0-4D68-BCE3-44C13F48939E}"/>
    <cellStyle name="£_dec-03_Saleplan2010_(kent) 35 2" xfId="23403" xr:uid="{4449A2A5-4A78-4A5B-868E-A45B7EA3313F}"/>
    <cellStyle name="£_dec-03_Saleplan2010_(kent) 36" xfId="23404" xr:uid="{B971C7F5-0D0F-448B-8BFF-9FF70D069ED3}"/>
    <cellStyle name="£_dec-03_Saleplan2010_(kent) 37" xfId="23405" xr:uid="{B4F6D74D-CD39-4714-8B47-722571046A99}"/>
    <cellStyle name="£_dec-03_Saleplan2010_(kent) 38" xfId="23406" xr:uid="{F63454CF-C368-491B-A4E7-49A6F58207D3}"/>
    <cellStyle name="£_dec-03_Saleplan2010_(kent) 39" xfId="23407" xr:uid="{762E3E62-6468-4D2F-9F37-F7E67C1FE192}"/>
    <cellStyle name="£_dec-03_Saleplan2010_(kent) 4" xfId="6240" xr:uid="{C7B9F55B-7772-45B4-9547-52B455A14E06}"/>
    <cellStyle name="£_dec-03_Saleplan2010_(kent) 4 2" xfId="23408" xr:uid="{2256C104-62CA-46A2-BD44-DC4FBB66ADC3}"/>
    <cellStyle name="£_dec-03_Saleplan2010_(kent) 40" xfId="23409" xr:uid="{38A77ED9-9FB6-466B-93F2-E2470A31E44A}"/>
    <cellStyle name="£_dec-03_Saleplan2010_(kent) 5" xfId="6241" xr:uid="{DF340E06-D0DC-4175-8C18-E50825501419}"/>
    <cellStyle name="£_dec-03_Saleplan2010_(kent) 5 2" xfId="6242" xr:uid="{F9CA318F-B630-40DF-B7B5-F3080AB29BDC}"/>
    <cellStyle name="£_dec-03_Saleplan2010_(kent) 5 2 2" xfId="23410" xr:uid="{3709C182-033E-4939-934C-5DFE8EA4C6F5}"/>
    <cellStyle name="£_dec-03_Saleplan2010_(kent) 5 3" xfId="23411" xr:uid="{CC205710-A9FA-4832-9B22-AEA8ED532F98}"/>
    <cellStyle name="£_dec-03_Saleplan2010_(kent) 5 4" xfId="23412" xr:uid="{D1736676-B2CC-4530-952C-88707668A808}"/>
    <cellStyle name="£_dec-03_Saleplan2010_(kent) 6" xfId="6243" xr:uid="{6EA24C4F-EE8C-4A99-A00B-5D7A741300B2}"/>
    <cellStyle name="£_dec-03_Saleplan2010_(kent) 6 2" xfId="23413" xr:uid="{DACF542E-7A1A-404D-BEBB-80D1AD875AC9}"/>
    <cellStyle name="£_dec-03_Saleplan2010_(kent) 7" xfId="6244" xr:uid="{1262F72B-F9B9-42CF-A74D-93572BEEBC29}"/>
    <cellStyle name="£_dec-03_Saleplan2010_(kent) 7 2" xfId="23414" xr:uid="{DC503CBD-DB36-4201-9EA2-16EA9D352437}"/>
    <cellStyle name="£_dec-03_Saleplan2010_(kent) 8" xfId="6245" xr:uid="{0E802BB3-6C1A-4A5D-A36A-D9593941A292}"/>
    <cellStyle name="£_dec-03_Saleplan2010_(kent) 8 2" xfId="23415" xr:uid="{20704EEB-A477-4AE1-A3FE-9211DF61B386}"/>
    <cellStyle name="£_dec-03_Saleplan2010_(kent) 9" xfId="6246" xr:uid="{AC24FA24-5D4A-40EA-8B6F-D2FD7AB4A2DD}"/>
    <cellStyle name="£_dec-03_Saleplan2010_(kent) 9 2" xfId="23416" xr:uid="{7860828C-A83C-4E80-AEDB-DC808A152DC5}"/>
    <cellStyle name="£_dec-03_Saleplan2010_(kent)_blu002a121a-12e-1 Rev 3_bups30.1.13" xfId="6247" xr:uid="{EFB2FB89-7B79-4B8B-A751-A0580F47EEEF}"/>
    <cellStyle name="£_dec-03_Saleplan2010_(kent)_blu002a121a-12e-1 Rev 3_bups30.1.13 2" xfId="6248" xr:uid="{A54AC198-9F93-4B02-B74B-83FA1ED74C22}"/>
    <cellStyle name="£_dec-03_Saleplan2010_(kent)_blu002a121a-12e-1 Rev 3_bups30.1.13 2 2" xfId="23417" xr:uid="{FABA0C7E-79E0-41C1-81AC-9AE23E69B37B}"/>
    <cellStyle name="£_dec-03_Saleplan2010_(kent)_blu002a121a-12e-1 Rev 3_bups30.1.13 3" xfId="6249" xr:uid="{1FD6E9D9-7DCB-40AD-B963-21056CF65548}"/>
    <cellStyle name="£_dec-03_Saleplan2010_(kent)_blu002a121a-12e-1 Rev 3_bups30.1.13 3 2" xfId="23418" xr:uid="{968C06E3-3914-447E-8E8E-D97B51C7F71B}"/>
    <cellStyle name="£_dec-03_Saleplan2010_(kent)_blu002a121a-12e-1 Rev 3_bups30.1.13 4" xfId="23419" xr:uid="{8BCD8F93-0543-4C18-8147-065C045E2A83}"/>
    <cellStyle name="£_dec-03_Saleplan2010_(kent)_DEC" xfId="6250" xr:uid="{C19F946E-C601-4EFA-A44D-F9E083D0A25B}"/>
    <cellStyle name="£_dec-03_Saleplan2010_(kent)_DEC 2" xfId="23420" xr:uid="{8722F4AD-29BB-476B-8F4E-8A3FE4436E5C}"/>
    <cellStyle name="£_dec-03_Saleplan2010_(kent)_DEC_AUG" xfId="6251" xr:uid="{B5A09E60-D503-4B95-A8F6-5378FC9B864A}"/>
    <cellStyle name="£_dec-03_Saleplan2010_(kent)_DEC_AUG 2" xfId="23421" xr:uid="{D16DE34F-157E-4B95-9B3D-5D0EA52F405D}"/>
    <cellStyle name="£_dec-03_Saleplan2010_(kent)_DEC_EARN_2014" xfId="6252" xr:uid="{30C58882-60FF-4FA2-AE04-00640E88FBEB}"/>
    <cellStyle name="£_dec-03_Saleplan2010_(kent)_DEC_EARN_2014 2" xfId="23422" xr:uid="{BE3127B2-3A72-4E43-A7CF-B2FD78082A5D}"/>
    <cellStyle name="£_dec-03_Saleplan2010_(kent)_DEFERAR" xfId="6253" xr:uid="{48826C99-FB5A-4D83-8556-7A5094BC43D5}"/>
    <cellStyle name="£_dec-03_Saleplan2010_(kent)_DEFERAR 2" xfId="23423" xr:uid="{32BF4BBE-C758-4855-8C47-27200A517786}"/>
    <cellStyle name="£_dec-03_Saleplan2010_(kent)_EBO_2013" xfId="6254" xr:uid="{03B952BA-4797-40A8-8ACC-480F56483096}"/>
    <cellStyle name="£_dec-03_Saleplan2010_(kent)_EBO_2013 2" xfId="6255" xr:uid="{862F5809-E277-49A2-88C8-B6F357C483B4}"/>
    <cellStyle name="£_dec-03_Saleplan2010_(kent)_EBO_2013 2 2" xfId="23424" xr:uid="{2C05B718-3E4D-453F-A02D-FF102146BC02}"/>
    <cellStyle name="£_dec-03_Saleplan2010_(kent)_EBO_2013 3" xfId="6256" xr:uid="{6AB5DCA9-7E08-457A-A421-462AE4DDAB57}"/>
    <cellStyle name="£_dec-03_Saleplan2010_(kent)_EBO_2013 3 2" xfId="23425" xr:uid="{FEFA0CAF-6B94-4F81-906A-40B066FFFAA6}"/>
    <cellStyle name="£_dec-03_Saleplan2010_(kent)_EBO_2013 4" xfId="23426" xr:uid="{3A1BDDD6-B8E8-48FC-B873-F8C1A1EE15C8}"/>
    <cellStyle name="£_dec-03_Saleplan2010_(kent)_FEB" xfId="6257" xr:uid="{2D545A10-0376-45D4-BECC-3145376D4986}"/>
    <cellStyle name="£_dec-03_Saleplan2010_(kent)_FEB 2" xfId="23427" xr:uid="{5673CB8B-C7E3-4CAB-890D-CB841A389D59}"/>
    <cellStyle name="£_dec-03_Saleplan2010_(kent)_FEB_AUG" xfId="6258" xr:uid="{554B15D2-D804-4417-AFF4-E9AC3FC55B37}"/>
    <cellStyle name="£_dec-03_Saleplan2010_(kent)_FEB_AUG 2" xfId="23428" xr:uid="{98B77698-E407-4B08-92C0-CBC6411D7823}"/>
    <cellStyle name="£_dec-03_Saleplan2010_(kent)_FEB_EARN_2014" xfId="6259" xr:uid="{09CFB480-F546-4121-BD1F-FD0FAA56AF5D}"/>
    <cellStyle name="£_dec-03_Saleplan2010_(kent)_FEB_EARN_2014 2" xfId="23429" xr:uid="{A5AB0EEE-3464-4D62-B41D-EFAC664E4952}"/>
    <cellStyle name="£_dec-03_Saleplan2010_(kent)_JAN" xfId="6260" xr:uid="{220CACC9-5EAF-4911-B75B-A71C93253A41}"/>
    <cellStyle name="£_dec-03_Saleplan2010_(kent)_JAN 2" xfId="23430" xr:uid="{713A2BBD-EB42-4F3E-B997-766C7CB36069}"/>
    <cellStyle name="£_dec-03_Saleplan2010_(kent)_JAN_AUG" xfId="6261" xr:uid="{78AFD0C0-E6EC-4BFD-B0CD-880DB9E68D9E}"/>
    <cellStyle name="£_dec-03_Saleplan2010_(kent)_JAN_AUG 2" xfId="23431" xr:uid="{6AE5B6CD-AD60-4C44-A065-BB14D04D8134}"/>
    <cellStyle name="£_dec-03_Saleplan2010_(kent)_JAN_EARN_2014" xfId="6262" xr:uid="{FC4A2FA8-7F47-4AE7-A4F8-1CEA6EC1BEC9}"/>
    <cellStyle name="£_dec-03_Saleplan2010_(kent)_JAN_EARN_2014 2" xfId="23432" xr:uid="{C30A8404-AB04-46D2-BF38-C03E4D86F227}"/>
    <cellStyle name="£_dec-03_Saleplan2010_(kent)_JUN" xfId="6263" xr:uid="{0B998EDA-59BB-49B2-9C62-B3C5162D51B6}"/>
    <cellStyle name="£_dec-03_Saleplan2010_(kent)_JUN 2" xfId="23433" xr:uid="{C9DE52EF-B0D0-48B7-A9B8-9834EDF0BA3E}"/>
    <cellStyle name="£_dec-03_Saleplan2010_(kent)_MAR" xfId="6264" xr:uid="{026F46B6-3EBB-47DA-8B69-E7FCBF436A02}"/>
    <cellStyle name="£_dec-03_Saleplan2010_(kent)_MAR 2" xfId="23434" xr:uid="{518F0E73-1994-4E26-AE49-A7F4890794AC}"/>
    <cellStyle name="£_dec-03_Saleplan2010_(kent)_MAR_AUG" xfId="6265" xr:uid="{E2A90D33-FE47-4095-9BF8-D51D640752EF}"/>
    <cellStyle name="£_dec-03_Saleplan2010_(kent)_MAR_AUG 2" xfId="23435" xr:uid="{C542E96A-B20D-4628-8747-760C03775598}"/>
    <cellStyle name="£_dec-03_Saleplan2010_(kent)_MAR_EARN_2014" xfId="6266" xr:uid="{E4996592-B8D6-463D-B24B-BA9AD621DD5F}"/>
    <cellStyle name="£_dec-03_Saleplan2010_(kent)_MAR_EARN_2014 2" xfId="23436" xr:uid="{B8B5F991-18FE-4856-80C1-A1CA9A07F6BB}"/>
    <cellStyle name="£_dec-03_Saleplan2010_(kent)_NOV" xfId="6267" xr:uid="{C6760739-E727-4631-B8F9-1813E79E58D0}"/>
    <cellStyle name="£_dec-03_Saleplan2010_(kent)_NOV 2" xfId="23437" xr:uid="{29652F80-FACD-4B3D-A777-DDAFEE6C1748}"/>
    <cellStyle name="£_dec-03_Saleplan2010_(kent)_NOV_AUG" xfId="6268" xr:uid="{1B155C32-6B66-45AC-A731-5CE5A8380B7E}"/>
    <cellStyle name="£_dec-03_Saleplan2010_(kent)_NOV_AUG 2" xfId="23438" xr:uid="{E5EC4A05-1D90-4E33-89BB-2FF4E5980CB3}"/>
    <cellStyle name="£_dec-03_Saleplan2010_(kent)_NOV_EARN_2014" xfId="6269" xr:uid="{C3C7E048-9AD8-4F60-8378-335BE484AA75}"/>
    <cellStyle name="£_dec-03_Saleplan2010_(kent)_NOV_EARN_2014 2" xfId="23439" xr:uid="{0FE7A1C1-574A-4897-AFFF-DB1798DEC06E}"/>
    <cellStyle name="£_dec-03_Saleplan2010_(kent)_OCT'13" xfId="6270" xr:uid="{6418D871-691A-4CA8-AE10-B8249A455720}"/>
    <cellStyle name="£_dec-03_Saleplan2010_(kent)_OCT'13 2" xfId="6271" xr:uid="{DAAC5BCD-CACC-45E1-AA29-8F672E185AF6}"/>
    <cellStyle name="£_dec-03_Saleplan2010_(kent)_OCT'13 2 2" xfId="23440" xr:uid="{00F1A2E0-26DE-4567-B0DC-21DDB600BC86}"/>
    <cellStyle name="£_dec-03_Saleplan2010_(kent)_OCT'13 3" xfId="6272" xr:uid="{C1D82776-0F78-40DC-8689-149D20207C39}"/>
    <cellStyle name="£_dec-03_Saleplan2010_(kent)_OCT'13 3 2" xfId="23441" xr:uid="{AD5603C2-7761-4148-AAA8-AC8B32AA802C}"/>
    <cellStyle name="£_dec-03_Saleplan2010_(kent)_OCT'13 4" xfId="6273" xr:uid="{856A4778-6F48-4FE0-B01E-EC90227487BB}"/>
    <cellStyle name="£_dec-03_Saleplan2010_(kent)_OCT'13 4 2" xfId="23442" xr:uid="{CD98F622-8D87-497C-B92D-20F995F57C77}"/>
    <cellStyle name="£_dec-03_Saleplan2010_(kent)_OCT'13 5" xfId="23443" xr:uid="{51A55246-B52B-4364-9CAE-945AD883CC1F}"/>
    <cellStyle name="£_dec-03_Saleplan2010_(kent)_OCT'13_RECONCILE-ACCRUED-2014" xfId="6274" xr:uid="{40AFEF8C-436D-4BFF-8D3B-520ACD09CE3B}"/>
    <cellStyle name="£_dec-03_Saleplan2010_(kent)_OCT'13_RECONCILE-ACCRUED-2014 2" xfId="6275" xr:uid="{73FAE85B-7C37-48B7-A121-9C2236B2CE8C}"/>
    <cellStyle name="£_dec-03_Saleplan2010_(kent)_OCT'13_RECONCILE-ACCRUED-2014 2 2" xfId="23444" xr:uid="{5DC46C0A-12FC-4729-A406-86DE8FB63604}"/>
    <cellStyle name="£_dec-03_Saleplan2010_(kent)_OCT'13_RECONCILE-ACCRUED-2014 3" xfId="6276" xr:uid="{4CC8B191-237C-4762-833A-DE95237F75BD}"/>
    <cellStyle name="£_dec-03_Saleplan2010_(kent)_OCT'13_RECONCILE-ACCRUED-2014 3 2" xfId="23445" xr:uid="{72F53957-9785-46E2-A837-E56C9BC648E0}"/>
    <cellStyle name="£_dec-03_Saleplan2010_(kent)_OCT'13_RECONCILE-ACCRUED-2014 4" xfId="23446" xr:uid="{2D04AC6F-F143-4711-9939-C2D6FB6C52EA}"/>
    <cellStyle name="£_dec-03_Saleplan2010_(kent)_Sheet1" xfId="6277" xr:uid="{0567542E-DBA2-45C1-8499-B3FDEBFAA598}"/>
    <cellStyle name="£_dec-03_Saleplan2010_(kent)_Sheet1 2" xfId="23447" xr:uid="{EAE8360A-5299-43F9-A72B-8B7C783CB47D}"/>
    <cellStyle name="£_dec-03_Saleplan2010_(kent)_TB" xfId="6278" xr:uid="{C79C16B8-C104-436B-8103-DB46C57E1533}"/>
    <cellStyle name="£_dec-03_Saleplan2010_(kent)_TB 2" xfId="23448" xr:uid="{66CE737B-A151-4656-B16B-C2DCF4CB329D}"/>
    <cellStyle name="£_dec-03_Saleplan2010_(kent)_TB_1" xfId="6279" xr:uid="{817A1237-BB61-4887-A444-520DB5D41012}"/>
    <cellStyle name="£_dec-03_Saleplan2010_(kent)_TB_1 2" xfId="23449" xr:uid="{B47316C3-0CDE-4712-B58A-D05643BB72BB}"/>
    <cellStyle name="£_dec-03_Sales volum2010F2(kamolthat)" xfId="6280" xr:uid="{2A705C47-0561-4B92-AEEA-B5E58BB580DF}"/>
    <cellStyle name="£_dec-03_Sales volum2010F2(kamolthat) 10" xfId="6281" xr:uid="{667A53C2-4A54-4E5B-9FA7-B4144B559926}"/>
    <cellStyle name="£_dec-03_Sales volum2010F2(kamolthat) 10 2" xfId="23450" xr:uid="{BE7A2FE6-849C-4318-B7DA-F341EB74B55E}"/>
    <cellStyle name="£_dec-03_Sales volum2010F2(kamolthat) 11" xfId="6282" xr:uid="{1EF6ABDD-68FE-4D9F-A29F-9EBB1C29667E}"/>
    <cellStyle name="£_dec-03_Sales volum2010F2(kamolthat) 11 2" xfId="23451" xr:uid="{8B7BE653-955A-48C1-8930-F8C7DF01E395}"/>
    <cellStyle name="£_dec-03_Sales volum2010F2(kamolthat) 12" xfId="6283" xr:uid="{268002E2-33EE-4AF2-A212-E046BA216C4D}"/>
    <cellStyle name="£_dec-03_Sales volum2010F2(kamolthat) 12 2" xfId="23452" xr:uid="{8D957D39-96F2-4B6D-969F-CDDABC957574}"/>
    <cellStyle name="£_dec-03_Sales volum2010F2(kamolthat) 13" xfId="6284" xr:uid="{AAA31647-A89D-46BC-817A-A54471266470}"/>
    <cellStyle name="£_dec-03_Sales volum2010F2(kamolthat) 13 2" xfId="23453" xr:uid="{F967840B-7721-4099-B632-74003CCAA226}"/>
    <cellStyle name="£_dec-03_Sales volum2010F2(kamolthat) 14" xfId="6285" xr:uid="{A7AF0D18-1FAE-4C23-B8B5-EBA094807FE8}"/>
    <cellStyle name="£_dec-03_Sales volum2010F2(kamolthat) 14 2" xfId="23454" xr:uid="{0877BD1A-6F64-45C1-AE45-AD50D685CBFC}"/>
    <cellStyle name="£_dec-03_Sales volum2010F2(kamolthat) 15" xfId="6286" xr:uid="{DA05E9A7-5AB9-41E2-9961-F0F9CBCE3FE6}"/>
    <cellStyle name="£_dec-03_Sales volum2010F2(kamolthat) 15 2" xfId="23455" xr:uid="{055FF931-3BF1-4905-B4EA-1F9B470F78B7}"/>
    <cellStyle name="£_dec-03_Sales volum2010F2(kamolthat) 16" xfId="6287" xr:uid="{A0C390BE-80EA-417F-B685-AF7B9DF80993}"/>
    <cellStyle name="£_dec-03_Sales volum2010F2(kamolthat) 16 2" xfId="23456" xr:uid="{A663D1DF-24DE-47E4-AFCD-FC4AAF0BE533}"/>
    <cellStyle name="£_dec-03_Sales volum2010F2(kamolthat) 17" xfId="6288" xr:uid="{3C10652B-04DC-4BFE-ABFB-21653D7BBA30}"/>
    <cellStyle name="£_dec-03_Sales volum2010F2(kamolthat) 17 2" xfId="23457" xr:uid="{1A3783EF-23FC-4843-B270-3140FB59E076}"/>
    <cellStyle name="£_dec-03_Sales volum2010F2(kamolthat) 17 3" xfId="23458" xr:uid="{07F34B8C-CFA7-4C37-B890-9398D4E9C620}"/>
    <cellStyle name="£_dec-03_Sales volum2010F2(kamolthat) 18" xfId="6289" xr:uid="{582F0B20-D236-4DE2-A22E-6D7FF9925F73}"/>
    <cellStyle name="£_dec-03_Sales volum2010F2(kamolthat) 18 2" xfId="23459" xr:uid="{39BE355E-9C4B-46F0-9901-F464CD393F72}"/>
    <cellStyle name="£_dec-03_Sales volum2010F2(kamolthat) 18 3" xfId="23460" xr:uid="{194598F3-F53D-4009-8A20-59B25A48707C}"/>
    <cellStyle name="£_dec-03_Sales volum2010F2(kamolthat) 19" xfId="6290" xr:uid="{CC39FCAC-E03D-42DF-97B2-7CFB611332A2}"/>
    <cellStyle name="£_dec-03_Sales volum2010F2(kamolthat) 19 2" xfId="23461" xr:uid="{0F4D5D93-EB8E-4BFB-A099-9D123E60E66C}"/>
    <cellStyle name="£_dec-03_Sales volum2010F2(kamolthat) 19 3" xfId="23462" xr:uid="{67E245DF-C5C0-460E-84ED-BD496023AC9F}"/>
    <cellStyle name="£_dec-03_Sales volum2010F2(kamolthat) 2" xfId="6291" xr:uid="{F80F2BD2-E4B1-44C0-B528-2CBB829AA896}"/>
    <cellStyle name="£_dec-03_Sales volum2010F2(kamolthat) 2 2" xfId="6292" xr:uid="{FFFE96B2-38A1-4CBF-936A-60E2E9EDC2C2}"/>
    <cellStyle name="£_dec-03_Sales volum2010F2(kamolthat) 2 2 2" xfId="23463" xr:uid="{2885811E-8D19-4B75-A3C8-18CFBE0D8348}"/>
    <cellStyle name="£_dec-03_Sales volum2010F2(kamolthat) 2 3" xfId="23464" xr:uid="{AD859B2D-B147-41C1-8ADB-82C40F000405}"/>
    <cellStyle name="£_dec-03_Sales volum2010F2(kamolthat) 20" xfId="6293" xr:uid="{AC3BC08D-122A-4CF5-BCA1-DA9FA49F9D3C}"/>
    <cellStyle name="£_dec-03_Sales volum2010F2(kamolthat) 20 2" xfId="23465" xr:uid="{160F6D01-266B-44EB-8742-A47EAA9B5CCA}"/>
    <cellStyle name="£_dec-03_Sales volum2010F2(kamolthat) 20 3" xfId="23466" xr:uid="{F3B1DE2F-65DB-4194-A22D-670657CBEA88}"/>
    <cellStyle name="£_dec-03_Sales volum2010F2(kamolthat) 21" xfId="6294" xr:uid="{DD7AA5C9-0FED-4840-8373-D1B8FE738F94}"/>
    <cellStyle name="£_dec-03_Sales volum2010F2(kamolthat) 21 2" xfId="23467" xr:uid="{0F5ABD6D-D97C-4D72-9996-A2EBC6170AA1}"/>
    <cellStyle name="£_dec-03_Sales volum2010F2(kamolthat) 21 3" xfId="23468" xr:uid="{DBBE295E-EA45-43C1-BB69-1F9A3D266B48}"/>
    <cellStyle name="£_dec-03_Sales volum2010F2(kamolthat) 22" xfId="6295" xr:uid="{ABD05314-82AC-4716-ACB3-5F26815AAD4E}"/>
    <cellStyle name="£_dec-03_Sales volum2010F2(kamolthat) 22 2" xfId="23469" xr:uid="{0B2426A8-6480-4D28-8FD7-8EDDA5B64576}"/>
    <cellStyle name="£_dec-03_Sales volum2010F2(kamolthat) 22 3" xfId="23470" xr:uid="{91B85DBC-EE79-480E-BD79-E2CA67D7E623}"/>
    <cellStyle name="£_dec-03_Sales volum2010F2(kamolthat) 23" xfId="6296" xr:uid="{437AA483-B8C3-437A-9012-5160EE7B255A}"/>
    <cellStyle name="£_dec-03_Sales volum2010F2(kamolthat) 23 2" xfId="23471" xr:uid="{69EE491B-8D6B-4150-B9F4-5867AE518BB2}"/>
    <cellStyle name="£_dec-03_Sales volum2010F2(kamolthat) 23 3" xfId="23472" xr:uid="{09093327-B172-4E33-8ECD-DBD132DBE216}"/>
    <cellStyle name="£_dec-03_Sales volum2010F2(kamolthat) 24" xfId="6297" xr:uid="{73CC9819-5DF7-4E92-BD6F-CCA939FCC0BA}"/>
    <cellStyle name="£_dec-03_Sales volum2010F2(kamolthat) 24 2" xfId="23473" xr:uid="{A5C991CB-BC88-470F-B192-41223BDB26F9}"/>
    <cellStyle name="£_dec-03_Sales volum2010F2(kamolthat) 24 3" xfId="23474" xr:uid="{B6B69D7A-27BE-4AE1-9F9E-EDEE652D5899}"/>
    <cellStyle name="£_dec-03_Sales volum2010F2(kamolthat) 25" xfId="6298" xr:uid="{20F541BA-49A5-4814-BF55-0B172E6025C5}"/>
    <cellStyle name="£_dec-03_Sales volum2010F2(kamolthat) 25 2" xfId="23475" xr:uid="{E07637D4-1F8D-4CDE-8F07-4C981E8975EF}"/>
    <cellStyle name="£_dec-03_Sales volum2010F2(kamolthat) 25 3" xfId="23476" xr:uid="{4FACCA87-C9EB-43E8-833F-97E85C212EE0}"/>
    <cellStyle name="£_dec-03_Sales volum2010F2(kamolthat) 26" xfId="6299" xr:uid="{36FE6029-A560-4CED-87EB-FBC5FC7EF7CA}"/>
    <cellStyle name="£_dec-03_Sales volum2010F2(kamolthat) 26 2" xfId="23477" xr:uid="{B581820C-3B48-45ED-9615-B4A8224ADD15}"/>
    <cellStyle name="£_dec-03_Sales volum2010F2(kamolthat) 26 3" xfId="23478" xr:uid="{BC6B0E9C-8F8E-40D3-8B69-10E8C338E0E9}"/>
    <cellStyle name="£_dec-03_Sales volum2010F2(kamolthat) 27" xfId="23479" xr:uid="{D6C790FD-A17E-484C-ABEC-CB47AD2D35D4}"/>
    <cellStyle name="£_dec-03_Sales volum2010F2(kamolthat) 27 2" xfId="23480" xr:uid="{B6F0F9B9-0B40-4C8E-A560-87DE19EA2BD3}"/>
    <cellStyle name="£_dec-03_Sales volum2010F2(kamolthat) 28" xfId="23481" xr:uid="{A090254A-BA9C-4FD5-A2D2-E5325E7E4967}"/>
    <cellStyle name="£_dec-03_Sales volum2010F2(kamolthat) 28 2" xfId="23482" xr:uid="{B56CFF28-AFD0-4A86-89AB-B5A68AEB9CBC}"/>
    <cellStyle name="£_dec-03_Sales volum2010F2(kamolthat) 29" xfId="23483" xr:uid="{96956722-9F98-45E0-8B0A-48F9503636AC}"/>
    <cellStyle name="£_dec-03_Sales volum2010F2(kamolthat) 29 2" xfId="23484" xr:uid="{7B3EF654-3E57-42D9-AA11-A8A9A136A0B5}"/>
    <cellStyle name="£_dec-03_Sales volum2010F2(kamolthat) 3" xfId="6300" xr:uid="{727B9D58-B408-4A4A-8E72-8D7B2C6B9D42}"/>
    <cellStyle name="£_dec-03_Sales volum2010F2(kamolthat) 3 2" xfId="6301" xr:uid="{06CF2A0B-07E9-4A7B-AB86-C1E144BA2F5A}"/>
    <cellStyle name="£_dec-03_Sales volum2010F2(kamolthat) 3 2 2" xfId="23485" xr:uid="{2DF219B3-A8FB-4A16-B577-A5DC6EBC0F70}"/>
    <cellStyle name="£_dec-03_Sales volum2010F2(kamolthat) 3 3" xfId="23486" xr:uid="{6D5F94FF-40A5-4EDD-B17D-DBDCF660AEA5}"/>
    <cellStyle name="£_dec-03_Sales volum2010F2(kamolthat) 30" xfId="23487" xr:uid="{DDC159FF-30C1-4AF4-B14D-E557B5E6AF61}"/>
    <cellStyle name="£_dec-03_Sales volum2010F2(kamolthat) 30 2" xfId="23488" xr:uid="{7563F41D-C9F5-4232-887A-B316730BA208}"/>
    <cellStyle name="£_dec-03_Sales volum2010F2(kamolthat) 31" xfId="23489" xr:uid="{7918870C-A50D-4094-A5A9-1656DAFF5507}"/>
    <cellStyle name="£_dec-03_Sales volum2010F2(kamolthat) 31 2" xfId="23490" xr:uid="{0DB7A3C6-8A7E-4AFF-AC66-92B6D7E36E79}"/>
    <cellStyle name="£_dec-03_Sales volum2010F2(kamolthat) 32" xfId="23491" xr:uid="{B5AB5DC7-FBED-48DD-903E-F899080B501D}"/>
    <cellStyle name="£_dec-03_Sales volum2010F2(kamolthat) 32 2" xfId="23492" xr:uid="{159960DC-BC54-4FBF-86AC-C715E91FD175}"/>
    <cellStyle name="£_dec-03_Sales volum2010F2(kamolthat) 33" xfId="23493" xr:uid="{48B34F78-8C82-4896-A2BD-B7A7EDE680E2}"/>
    <cellStyle name="£_dec-03_Sales volum2010F2(kamolthat) 33 2" xfId="23494" xr:uid="{3AFB4CF3-7D4D-4532-81D8-F6163AFCB0B3}"/>
    <cellStyle name="£_dec-03_Sales volum2010F2(kamolthat) 34" xfId="23495" xr:uid="{7922BC07-A1F8-48D1-9DBD-92B977CC3A78}"/>
    <cellStyle name="£_dec-03_Sales volum2010F2(kamolthat) 34 2" xfId="23496" xr:uid="{225AEA59-96DE-41E3-A854-ED1FA3235D1C}"/>
    <cellStyle name="£_dec-03_Sales volum2010F2(kamolthat) 35" xfId="23497" xr:uid="{60DDCA75-8A66-43C9-83B1-034D02684A78}"/>
    <cellStyle name="£_dec-03_Sales volum2010F2(kamolthat) 35 2" xfId="23498" xr:uid="{AECE38B4-6973-476F-B908-CCF4896B6CA9}"/>
    <cellStyle name="£_dec-03_Sales volum2010F2(kamolthat) 36" xfId="23499" xr:uid="{43276ED0-F0F1-49B1-8162-DD15AEBBF434}"/>
    <cellStyle name="£_dec-03_Sales volum2010F2(kamolthat) 37" xfId="23500" xr:uid="{0DEB6ED7-4869-4183-90B6-793FA77364E5}"/>
    <cellStyle name="£_dec-03_Sales volum2010F2(kamolthat) 38" xfId="23501" xr:uid="{D9B3E438-91F9-4110-B9C3-AC88B052A12C}"/>
    <cellStyle name="£_dec-03_Sales volum2010F2(kamolthat) 39" xfId="23502" xr:uid="{33595C39-A3D1-4257-9552-C22D1F63AAD2}"/>
    <cellStyle name="£_dec-03_Sales volum2010F2(kamolthat) 4" xfId="6302" xr:uid="{E8690ED5-1CE7-4E26-A9A4-ED4BB614619A}"/>
    <cellStyle name="£_dec-03_Sales volum2010F2(kamolthat) 4 2" xfId="23503" xr:uid="{785F26FA-258C-4111-8D9C-77D05F006BB6}"/>
    <cellStyle name="£_dec-03_Sales volum2010F2(kamolthat) 40" xfId="23504" xr:uid="{CCA026C6-75D8-4E42-89BE-67A7A26939B8}"/>
    <cellStyle name="£_dec-03_Sales volum2010F2(kamolthat) 5" xfId="6303" xr:uid="{8865D864-0E9C-4569-BFBC-9F27CEC64ACC}"/>
    <cellStyle name="£_dec-03_Sales volum2010F2(kamolthat) 5 2" xfId="6304" xr:uid="{B2ECB1C9-F4B2-4B44-9607-31A074E4F542}"/>
    <cellStyle name="£_dec-03_Sales volum2010F2(kamolthat) 5 2 2" xfId="23505" xr:uid="{6E2A3FDB-41EC-405B-B1F1-CDF5EB6E43CB}"/>
    <cellStyle name="£_dec-03_Sales volum2010F2(kamolthat) 5 3" xfId="23506" xr:uid="{4B82C695-4C38-4977-B0F2-624BDD2A3D26}"/>
    <cellStyle name="£_dec-03_Sales volum2010F2(kamolthat) 5 4" xfId="23507" xr:uid="{40E4EDEA-31D2-426D-8BCE-61C0187B8E08}"/>
    <cellStyle name="£_dec-03_Sales volum2010F2(kamolthat) 6" xfId="6305" xr:uid="{063D58FC-CAC5-4AA3-BE49-379526D9AC86}"/>
    <cellStyle name="£_dec-03_Sales volum2010F2(kamolthat) 6 2" xfId="23508" xr:uid="{FAE3A611-30AF-4401-B7A0-528BF989D2A0}"/>
    <cellStyle name="£_dec-03_Sales volum2010F2(kamolthat) 7" xfId="6306" xr:uid="{44C820BC-3AEF-4BAD-8C6C-F38FBB02420B}"/>
    <cellStyle name="£_dec-03_Sales volum2010F2(kamolthat) 7 2" xfId="23509" xr:uid="{1C46563A-3333-4777-B05D-F6337D919FE2}"/>
    <cellStyle name="£_dec-03_Sales volum2010F2(kamolthat) 8" xfId="6307" xr:uid="{21800FC9-6B6F-40A4-910B-9FB162E4AB3D}"/>
    <cellStyle name="£_dec-03_Sales volum2010F2(kamolthat) 8 2" xfId="23510" xr:uid="{8701FEC7-0A61-4263-8CDF-2F3DD3315E73}"/>
    <cellStyle name="£_dec-03_Sales volum2010F2(kamolthat) 9" xfId="6308" xr:uid="{8FD0FEF6-7297-4324-BA8A-E6E30026BC38}"/>
    <cellStyle name="£_dec-03_Sales volum2010F2(kamolthat) 9 2" xfId="23511" xr:uid="{14FBC8B4-6729-4A62-8C29-78C8F75D2615}"/>
    <cellStyle name="£_dec-03_Sales volum2010F2(kamolthat)_Backup of blu002a121b-03e-1 Rev(poo9.5.12)" xfId="6309" xr:uid="{2174224C-C69A-4EDD-9010-D5F6B00055CF}"/>
    <cellStyle name="£_dec-03_Sales volum2010F2(kamolthat)_Backup of blu002a121b-03e-1 Rev(poo9.5.12) 2" xfId="6310" xr:uid="{FF79DA90-6BB9-4C73-8F3A-FA92D4538457}"/>
    <cellStyle name="£_dec-03_Sales volum2010F2(kamolthat)_Backup of blu002a121b-03e-1 Rev(poo9.5.12) 2 2" xfId="23512" xr:uid="{FD62489C-9704-4A92-BD7B-9D8BBD89B88B}"/>
    <cellStyle name="£_dec-03_Sales volum2010F2(kamolthat)_Backup of blu002a121b-03e-1 Rev(poo9.5.12) 3" xfId="6311" xr:uid="{D95AE424-7ED2-4EF2-BF56-F3B20292B5C9}"/>
    <cellStyle name="£_dec-03_Sales volum2010F2(kamolthat)_Backup of blu002a121b-03e-1 Rev(poo9.5.12) 3 2" xfId="23513" xr:uid="{4A36E588-D979-472F-A513-00E8C3CB1912}"/>
    <cellStyle name="£_dec-03_Sales volum2010F2(kamolthat)_Backup of blu002a121b-03e-1 Rev(poo9.5.12) 4" xfId="23514" xr:uid="{92DCC28B-0755-4613-AB76-A1FCA4F4C7D4}"/>
    <cellStyle name="£_dec-03_Sales volum2010F2(kamolthat)_blu002a121a-12e-1 Rev 3_bups30.1.13" xfId="6312" xr:uid="{51DBF7C2-4EF4-493A-A1E3-CF3F806A29AB}"/>
    <cellStyle name="£_dec-03_Sales volum2010F2(kamolthat)_blu002a121a-12e-1 Rev 3_bups30.1.13 2" xfId="23515" xr:uid="{25406EFD-7A0A-4E12-94EA-174289384E63}"/>
    <cellStyle name="£_dec-03_Sales volum2010F2(kamolthat)_blu002a121b-09e-1 Rev 2(BupaQ3)" xfId="6313" xr:uid="{B32A084B-2621-4CCC-8898-FF64542BA720}"/>
    <cellStyle name="£_dec-03_Sales volum2010F2(kamolthat)_blu002a121b-09e-1 Rev 2(BupaQ3) 2" xfId="6314" xr:uid="{D8FEC8F6-34D2-4735-B8F2-C9A00C61193B}"/>
    <cellStyle name="£_dec-03_Sales volum2010F2(kamolthat)_blu002a121b-09e-1 Rev 2(BupaQ3) 2 2" xfId="23516" xr:uid="{7E8E8B2F-BDD1-422B-BC98-52AF7E60D436}"/>
    <cellStyle name="£_dec-03_Sales volum2010F2(kamolthat)_blu002a121b-09e-1 Rev 2(BupaQ3) 3" xfId="6315" xr:uid="{6C936971-401D-4C52-BAE3-BB1770584D42}"/>
    <cellStyle name="£_dec-03_Sales volum2010F2(kamolthat)_blu002a121b-09e-1 Rev 2(BupaQ3) 3 2" xfId="23517" xr:uid="{9873D5C1-67E5-4D3F-9BDE-96E386C1AFD8}"/>
    <cellStyle name="£_dec-03_Sales volum2010F2(kamolthat)_blu002a121b-09e-1 Rev 2(BupaQ3) 4" xfId="23518" xr:uid="{587CFD81-CD7A-4C8D-96FC-01CCFD0BA1FA}"/>
    <cellStyle name="£_dec-03_Sales volum2010F2(kamolthat)_Book1" xfId="6316" xr:uid="{5016BF5E-1103-4F9A-943F-C4EEF2307EA0}"/>
    <cellStyle name="£_dec-03_Sales volum2010F2(kamolthat)_Book1 2" xfId="6317" xr:uid="{4C6618A2-0466-4F2B-89B9-4688BDEFF2CC}"/>
    <cellStyle name="£_dec-03_Sales volum2010F2(kamolthat)_Book1 2 2" xfId="23519" xr:uid="{6A660AC9-B519-4A83-95EA-3A6C29F8B406}"/>
    <cellStyle name="£_dec-03_Sales volum2010F2(kamolthat)_Book1 3" xfId="6318" xr:uid="{49576D1A-E793-4716-80F2-3C8747060C5E}"/>
    <cellStyle name="£_dec-03_Sales volum2010F2(kamolthat)_Book1 3 2" xfId="23520" xr:uid="{8D0CD5D0-11D1-4C34-98CD-45ADFB26924E}"/>
    <cellStyle name="£_dec-03_Sales volum2010F2(kamolthat)_Book1 4" xfId="23521" xr:uid="{12EB700C-656B-43D5-AC06-077FDA7D72BB}"/>
    <cellStyle name="£_dec-03_Sales volum2010F2(kamolthat)_DEC" xfId="6319" xr:uid="{8FFFCC3A-37C0-4D5D-A26B-B7C6AF2D7403}"/>
    <cellStyle name="£_dec-03_Sales volum2010F2(kamolthat)_DEC 2" xfId="23522" xr:uid="{95CB0C59-4FAB-4E80-9181-745B49C66AA0}"/>
    <cellStyle name="£_dec-03_Sales volum2010F2(kamolthat)_DEC_AUG" xfId="6320" xr:uid="{B41E44C6-D08B-4E40-8AA7-5AFB6E8E4156}"/>
    <cellStyle name="£_dec-03_Sales volum2010F2(kamolthat)_DEC_AUG 2" xfId="23523" xr:uid="{8379A557-B675-45F6-8909-5EF2645D10E2}"/>
    <cellStyle name="£_dec-03_Sales volum2010F2(kamolthat)_DEC_EARN_2014" xfId="6321" xr:uid="{FB6D222E-5327-4546-BF6B-CE6CC011A040}"/>
    <cellStyle name="£_dec-03_Sales volum2010F2(kamolthat)_DEC_EARN_2014 2" xfId="23524" xr:uid="{616FEFF1-71F9-405C-BE9B-2F05434A8430}"/>
    <cellStyle name="£_dec-03_Sales volum2010F2(kamolthat)_DEFERAR" xfId="6322" xr:uid="{CA0E591D-8A68-4FA5-A5A6-51D85BE07DB1}"/>
    <cellStyle name="£_dec-03_Sales volum2010F2(kamolthat)_DEFERAR 2" xfId="23525" xr:uid="{3DF0EC21-131F-4FCE-8D45-6851900352D9}"/>
    <cellStyle name="£_dec-03_Sales volum2010F2(kamolthat)_EBO_2013" xfId="6323" xr:uid="{9FE13E3D-FA6B-4F78-A3C6-41DAC8D190C4}"/>
    <cellStyle name="£_dec-03_Sales volum2010F2(kamolthat)_EBO_2013 2" xfId="6324" xr:uid="{693EA4EE-D095-47C0-AB33-3A469BC8D975}"/>
    <cellStyle name="£_dec-03_Sales volum2010F2(kamolthat)_EBO_2013 2 2" xfId="23526" xr:uid="{C5EE344E-A8B6-4542-AFB3-E0CEC34AE47B}"/>
    <cellStyle name="£_dec-03_Sales volum2010F2(kamolthat)_EBO_2013 3" xfId="6325" xr:uid="{3DF3D5F5-701A-4348-8B15-70A60D3E59FD}"/>
    <cellStyle name="£_dec-03_Sales volum2010F2(kamolthat)_EBO_2013 3 2" xfId="23527" xr:uid="{634446FC-06EE-4A77-B115-E48861CDDD9B}"/>
    <cellStyle name="£_dec-03_Sales volum2010F2(kamolthat)_EBO_2013 4" xfId="23528" xr:uid="{4F5C6A0C-7D1D-453E-B8A6-AF9957ADB8E4}"/>
    <cellStyle name="£_dec-03_Sales volum2010F2(kamolthat)_FEB" xfId="6326" xr:uid="{140A86D0-FF95-4CF7-B27C-688C789977D4}"/>
    <cellStyle name="£_dec-03_Sales volum2010F2(kamolthat)_FEB 2" xfId="23529" xr:uid="{80E584B0-5385-491A-B71C-806CB47029F4}"/>
    <cellStyle name="£_dec-03_Sales volum2010F2(kamolthat)_FEB_AUG" xfId="6327" xr:uid="{7A9B8833-D62E-4DA4-A6DA-6D63E7EFB119}"/>
    <cellStyle name="£_dec-03_Sales volum2010F2(kamolthat)_FEB_AUG 2" xfId="23530" xr:uid="{CF19C1B0-1501-426D-B126-10880618D7D9}"/>
    <cellStyle name="£_dec-03_Sales volum2010F2(kamolthat)_FEB_EARN_2014" xfId="6328" xr:uid="{9CA19F38-B42E-4D24-85CA-3A221D96398C}"/>
    <cellStyle name="£_dec-03_Sales volum2010F2(kamolthat)_FEB_EARN_2014 2" xfId="23531" xr:uid="{719C1F3E-838F-4D10-A39F-DEEAB292B855}"/>
    <cellStyle name="£_dec-03_Sales volum2010F2(kamolthat)_JAN" xfId="6329" xr:uid="{23A7E562-580A-486E-9D6F-C8EEFD7EF6B1}"/>
    <cellStyle name="£_dec-03_Sales volum2010F2(kamolthat)_JAN 2" xfId="23532" xr:uid="{6E1A59BA-EB55-4923-AF4A-9366498DAD1F}"/>
    <cellStyle name="£_dec-03_Sales volum2010F2(kamolthat)_JAN_AUG" xfId="6330" xr:uid="{3C8A8D1C-C12D-4975-B026-B235D4E47BB6}"/>
    <cellStyle name="£_dec-03_Sales volum2010F2(kamolthat)_JAN_AUG 2" xfId="23533" xr:uid="{44B41F31-C050-4A4C-97C1-9F69271BE2C7}"/>
    <cellStyle name="£_dec-03_Sales volum2010F2(kamolthat)_JAN_EARN_2014" xfId="6331" xr:uid="{205488ED-BAB4-4175-8C8B-780E1D3FD238}"/>
    <cellStyle name="£_dec-03_Sales volum2010F2(kamolthat)_JAN_EARN_2014 2" xfId="23534" xr:uid="{B1C8B6E0-A4FC-46AE-A03D-000BAD0BB302}"/>
    <cellStyle name="£_dec-03_Sales volum2010F2(kamolthat)_JUN" xfId="6332" xr:uid="{656AF207-7F0E-4C70-98DD-A26D4D57897C}"/>
    <cellStyle name="£_dec-03_Sales volum2010F2(kamolthat)_JUN 2" xfId="23535" xr:uid="{6EE824B7-A37A-4A99-9A2F-D0EE6DA63A9F}"/>
    <cellStyle name="£_dec-03_Sales volum2010F2(kamolthat)_MAR" xfId="6333" xr:uid="{77F6EBE7-DF02-4888-992F-07A60AF9FA5E}"/>
    <cellStyle name="£_dec-03_Sales volum2010F2(kamolthat)_MAR 2" xfId="23536" xr:uid="{9B4057D4-EAF6-4647-8756-599856857753}"/>
    <cellStyle name="£_dec-03_Sales volum2010F2(kamolthat)_MAR_AUG" xfId="6334" xr:uid="{FBF5293F-E4E2-41FA-AD8D-E18969884F5A}"/>
    <cellStyle name="£_dec-03_Sales volum2010F2(kamolthat)_MAR_AUG 2" xfId="23537" xr:uid="{E07842FA-693A-4678-B7FB-DD83CA3DAA84}"/>
    <cellStyle name="£_dec-03_Sales volum2010F2(kamolthat)_MAR_EARN_2014" xfId="6335" xr:uid="{3A6BBC9F-416C-436B-8332-37DB8355B45C}"/>
    <cellStyle name="£_dec-03_Sales volum2010F2(kamolthat)_MAR_EARN_2014 2" xfId="23538" xr:uid="{4E4DB1E8-7F1A-4854-B806-A171902A2E9F}"/>
    <cellStyle name="£_dec-03_Sales volum2010F2(kamolthat)_NOV" xfId="6336" xr:uid="{4E718DC5-AD66-43D2-9028-A78C11CB92E1}"/>
    <cellStyle name="£_dec-03_Sales volum2010F2(kamolthat)_NOV 2" xfId="23539" xr:uid="{E4727B43-5535-4FE1-8127-C1D388376E1F}"/>
    <cellStyle name="£_dec-03_Sales volum2010F2(kamolthat)_NOV_AUG" xfId="6337" xr:uid="{7800C2B9-9C2B-449E-99DB-B2FD0D111375}"/>
    <cellStyle name="£_dec-03_Sales volum2010F2(kamolthat)_NOV_AUG 2" xfId="23540" xr:uid="{7722AAA7-6295-4D35-9442-8275CF2965C2}"/>
    <cellStyle name="£_dec-03_Sales volum2010F2(kamolthat)_NOV_EARN_2014" xfId="6338" xr:uid="{F67FB750-BDAC-4625-BF32-49457DE6B4D5}"/>
    <cellStyle name="£_dec-03_Sales volum2010F2(kamolthat)_NOV_EARN_2014 2" xfId="23541" xr:uid="{DDBF36F1-6869-43B0-B15C-2EBD3915E2B8}"/>
    <cellStyle name="£_dec-03_Sales volum2010F2(kamolthat)_OCT'13" xfId="6339" xr:uid="{4CCCE2A1-80C7-4BA4-ADFB-7A9BE279620F}"/>
    <cellStyle name="£_dec-03_Sales volum2010F2(kamolthat)_OCT'13 2" xfId="6340" xr:uid="{367C0460-080A-4011-BB58-33EE6FB2B61F}"/>
    <cellStyle name="£_dec-03_Sales volum2010F2(kamolthat)_OCT'13 2 2" xfId="23542" xr:uid="{CF6623C1-9F9C-4538-BB97-45292EBE7C27}"/>
    <cellStyle name="£_dec-03_Sales volum2010F2(kamolthat)_OCT'13 3" xfId="6341" xr:uid="{EB754FF8-7674-41B7-8933-FD396E02A9EA}"/>
    <cellStyle name="£_dec-03_Sales volum2010F2(kamolthat)_OCT'13 3 2" xfId="23543" xr:uid="{4FA85675-0A38-4D64-9491-926E67862FBE}"/>
    <cellStyle name="£_dec-03_Sales volum2010F2(kamolthat)_OCT'13 4" xfId="6342" xr:uid="{395C4A2C-73C1-49D5-870C-F4F877B99F8B}"/>
    <cellStyle name="£_dec-03_Sales volum2010F2(kamolthat)_OCT'13 4 2" xfId="23544" xr:uid="{4D1C6C9C-B4AB-4B86-9191-90327ED82DCA}"/>
    <cellStyle name="£_dec-03_Sales volum2010F2(kamolthat)_OCT'13 5" xfId="23545" xr:uid="{C3085B45-6530-4CAC-999D-0E6EDBCC8231}"/>
    <cellStyle name="£_dec-03_Sales volum2010F2(kamolthat)_OCT'13_RECONCILE-ACCRUED-2014" xfId="6343" xr:uid="{31F8EC9E-887B-4F17-81A6-C5181F45CA2B}"/>
    <cellStyle name="£_dec-03_Sales volum2010F2(kamolthat)_OCT'13_RECONCILE-ACCRUED-2014 2" xfId="6344" xr:uid="{7727A876-D6E0-430A-9A2F-EE312C54E5D5}"/>
    <cellStyle name="£_dec-03_Sales volum2010F2(kamolthat)_OCT'13_RECONCILE-ACCRUED-2014 2 2" xfId="23546" xr:uid="{2678E6FA-CF58-49B5-BFED-EB97A28F0B78}"/>
    <cellStyle name="£_dec-03_Sales volum2010F2(kamolthat)_OCT'13_RECONCILE-ACCRUED-2014 3" xfId="6345" xr:uid="{694B8935-35A2-41BE-BDD7-0685F0304F41}"/>
    <cellStyle name="£_dec-03_Sales volum2010F2(kamolthat)_OCT'13_RECONCILE-ACCRUED-2014 3 2" xfId="23547" xr:uid="{48CB224B-1EDF-4405-B304-24F4CB959E65}"/>
    <cellStyle name="£_dec-03_Sales volum2010F2(kamolthat)_OCT'13_RECONCILE-ACCRUED-2014 4" xfId="23548" xr:uid="{E27D99E4-F22E-4641-9DBE-04718B0D6CD7}"/>
    <cellStyle name="£_dec-03_Sales volum2010F2(kamolthat)_Sheet1" xfId="6346" xr:uid="{5ABEE7EF-89B8-49EE-A8AF-5615759A78A5}"/>
    <cellStyle name="£_dec-03_Sales volum2010F2(kamolthat)_Sheet1 2" xfId="6347" xr:uid="{34756F88-1BCA-46D3-88FB-F2336A841C9C}"/>
    <cellStyle name="£_dec-03_Sales volum2010F2(kamolthat)_Sheet1 2 2" xfId="23549" xr:uid="{B1636FD8-D00D-439B-A38D-1D5B7434D425}"/>
    <cellStyle name="£_dec-03_Sales volum2010F2(kamolthat)_Sheet1 3" xfId="6348" xr:uid="{D94689B7-B1E8-478A-B791-6D2DC9F67AF2}"/>
    <cellStyle name="£_dec-03_Sales volum2010F2(kamolthat)_Sheet1 3 2" xfId="23550" xr:uid="{67370A28-93BA-408B-96F8-96424FEF4654}"/>
    <cellStyle name="£_dec-03_Sales volum2010F2(kamolthat)_Sheet1 4" xfId="23551" xr:uid="{A57023D4-DC23-4812-A18A-574A1628E05C}"/>
    <cellStyle name="£_dec-03_Sales volum2010F2(kamolthat)_TB" xfId="6349" xr:uid="{1F08A256-75A5-4EEB-A7E5-A1C540EE2155}"/>
    <cellStyle name="£_dec-03_Sales volum2010F2(kamolthat)_TB 2" xfId="23552" xr:uid="{66CA5258-6D09-4E91-8B0F-95E8572CA477}"/>
    <cellStyle name="£_dec-03_Sales volum2010F2(kamolthat)_TB_1" xfId="6350" xr:uid="{20108418-3AE8-444B-9913-B349667D0A07}"/>
    <cellStyle name="£_dec-03_Sales volum2010F2(kamolthat)_TB_1 2" xfId="23553" xr:uid="{C1394D8A-AD3F-4F64-80AC-0ACB97EAD175}"/>
    <cellStyle name="£_dec-03_Sheet1" xfId="6351" xr:uid="{70097392-53DF-4BDE-949F-A5A4373A7A23}"/>
    <cellStyle name="£_dec-03_Sheet1 2" xfId="23554" xr:uid="{F5F8BB3B-2910-449E-9879-E6AA80399B71}"/>
    <cellStyle name="£_dec-03_Sum" xfId="6352" xr:uid="{C7DB8D4B-54B7-4AC7-92CE-E365377BFB99}"/>
    <cellStyle name="£_dec-03_Sum 2" xfId="23555" xr:uid="{D67F23F2-D685-4CCE-81AF-D14B94393473}"/>
    <cellStyle name="£_dec-03_Tax cal._2012" xfId="6353" xr:uid="{4B4A92FB-E558-42BE-AFB4-F6BD05B7F770}"/>
    <cellStyle name="£_dec-03_Tax cal._2012 2" xfId="23556" xr:uid="{E6ABD834-1D13-44C1-BE64-59F744A7283A}"/>
    <cellStyle name="£_dec-03_TB" xfId="6354" xr:uid="{B0824DD2-6E07-4527-89E6-612BAE4A7389}"/>
    <cellStyle name="£_dec-03_TB 2" xfId="23557" xr:uid="{9BA6935C-07E9-42AA-84B5-E12B10C5DA8E}"/>
    <cellStyle name="£_dec-03_TB_1" xfId="6355" xr:uid="{644AFE89-3CE1-4139-B274-F642B01CB284}"/>
    <cellStyle name="£_dec-03_TB_1 2" xfId="23558" xr:uid="{B38A0AE6-2072-4EAE-A2AA-F4F8CE2532C9}"/>
    <cellStyle name="£_dec-03_TB_Sep2012" xfId="6356" xr:uid="{0152789B-52ED-483E-B9A5-043FBB88A938}"/>
    <cellStyle name="£_dec-03_TB_Sep2012 2" xfId="6357" xr:uid="{F487663D-26A2-4D3A-9884-7A37B777833A}"/>
    <cellStyle name="£_dec-03_TB_Sep2012 2 2" xfId="23559" xr:uid="{F18F60DF-4738-4140-A5EB-705A2F91ACF6}"/>
    <cellStyle name="£_dec-03_TB_Sep2012 3" xfId="6358" xr:uid="{01B1A106-F973-40CF-BBA9-D71D8D357216}"/>
    <cellStyle name="£_dec-03_TB_Sep2012 3 2" xfId="23560" xr:uid="{AB579BB0-4B5A-4C66-85AF-4B5129EB4B2A}"/>
    <cellStyle name="£_dec-03_TB_Sep2012 4" xfId="23561" xr:uid="{B1C34D8E-FC5D-40F2-BDCE-BBC1CDCD9C59}"/>
    <cellStyle name="£_dec-03_TB_Sep2012_blu002a121a-12e-1 Rev 3_bups30.1.13" xfId="6359" xr:uid="{63F0F22C-2973-4F8E-820C-4C8934DC3E68}"/>
    <cellStyle name="£_dec-03_TB_Sep2012_blu002a121a-12e-1 Rev 3_bups30.1.13 2" xfId="6360" xr:uid="{53E1E74F-D34D-439D-A319-B2A3D41904AA}"/>
    <cellStyle name="£_dec-03_TB_Sep2012_blu002a121a-12e-1 Rev 3_bups30.1.13 2 2" xfId="23562" xr:uid="{7CE78757-22A4-4397-98E7-7E3A99F07A36}"/>
    <cellStyle name="£_dec-03_TB_Sep2012_blu002a121a-12e-1 Rev 3_bups30.1.13 3" xfId="6361" xr:uid="{6B72AC93-4D3B-492E-B898-B0DA548357D9}"/>
    <cellStyle name="£_dec-03_TB_Sep2012_blu002a121a-12e-1 Rev 3_bups30.1.13 3 2" xfId="23563" xr:uid="{57B947BF-BCC8-415F-99C8-B43F34E70ACE}"/>
    <cellStyle name="£_dec-03_TB_Sep2012_blu002a121a-12e-1 Rev 3_bups30.1.13 4" xfId="23564" xr:uid="{A4B338A5-A37E-4476-B606-C9E6906A727A}"/>
    <cellStyle name="£_dec-03_TB_Sep2012_EBO_2013" xfId="6362" xr:uid="{3EDDE741-AA5D-433F-9578-A948D76050B1}"/>
    <cellStyle name="£_dec-03_TB_Sep2012_EBO_2013 2" xfId="6363" xr:uid="{5B218B51-A7E1-4664-BA1A-ABAEDB850CB6}"/>
    <cellStyle name="£_dec-03_TB_Sep2012_EBO_2013 2 2" xfId="23565" xr:uid="{98D74A90-40DD-4D21-89C8-4822EEBB0D8C}"/>
    <cellStyle name="£_dec-03_TB_Sep2012_EBO_2013 3" xfId="6364" xr:uid="{106A390F-41E3-4904-BC1B-FE63DC4C40D1}"/>
    <cellStyle name="£_dec-03_TB_Sep2012_EBO_2013 3 2" xfId="23566" xr:uid="{491BD4E5-B57C-4069-BE32-4497B011A78D}"/>
    <cellStyle name="£_dec-03_TB_Sep2012_EBO_2013 4" xfId="23567" xr:uid="{F7D076B2-A418-4FB9-87D1-159D8DCAE58D}"/>
    <cellStyle name="£_dec-03_TB_Sep2012_Sheet1" xfId="6365" xr:uid="{6B06AC07-6727-4BFB-B594-8C0A7F455697}"/>
    <cellStyle name="£_dec-03_TB_Sep2012_Sheet1 2" xfId="23568" xr:uid="{F5E10276-4D73-43B6-8E81-8A519059DAEF}"/>
    <cellStyle name="£_dec-03_Thailand PMI 3YP Excel pack(22.08.11)" xfId="6366" xr:uid="{F1230C8A-78DB-44B0-B9F0-2A91B36BEEA8}"/>
    <cellStyle name="£_dec-03_Thailand PMI 3YP Excel pack(22.08.11) 2" xfId="23569" xr:uid="{519194AA-7322-4AC0-AB42-758CDD08154F}"/>
    <cellStyle name="£_DEFERAR" xfId="6367" xr:uid="{AB4B72DA-7DF1-4139-A690-CC839D7B10A9}"/>
    <cellStyle name="£_DEFERAR 2" xfId="23570" xr:uid="{02630036-AE32-485D-A0CC-EC5AE68DEE28}"/>
    <cellStyle name="£_del" xfId="6368" xr:uid="{5E831264-A65C-4AD9-BE59-9377C1440455}"/>
    <cellStyle name="£_del 2" xfId="6369" xr:uid="{C350E9DA-24B8-4653-8F30-6C529B4FBBA1}"/>
    <cellStyle name="£_del 2 2" xfId="23571" xr:uid="{935D6CFF-88C9-4994-8786-00A00916CF82}"/>
    <cellStyle name="£_del 3" xfId="23572" xr:uid="{C4459766-ADC1-4628-A437-7A9D1B2B6230}"/>
    <cellStyle name="£_del 4" xfId="23573" xr:uid="{61E717DB-07E2-4FE5-B0E0-33363DAD3430}"/>
    <cellStyle name="£_del 5" xfId="23574" xr:uid="{21B1784C-9D49-401F-85BD-1FCBEDB4DFAE}"/>
    <cellStyle name="£_del_Australia F1 2010 template" xfId="6370" xr:uid="{A9E0A0D6-3611-4EAE-9F9F-A20E68F3EBD5}"/>
    <cellStyle name="£_del_Australia F1 2010 template 2" xfId="23575" xr:uid="{F7DECEEA-1CE7-4165-A360-F9AA4210A50B}"/>
    <cellStyle name="£_del_Bupa International F1 2010 template" xfId="6371" xr:uid="{30BBC461-8ACD-4A5D-B5E3-EBDAC19F6AE9}"/>
    <cellStyle name="£_del_Bupa International F1 2010 template 2" xfId="23576" xr:uid="{43BD277A-BC90-4EBE-B5CF-A7B8AEB6E566}"/>
    <cellStyle name="£_del_Hong Kong F2 2010 template" xfId="6372" xr:uid="{5312427C-AFF3-415E-8C5C-F373C08076D7}"/>
    <cellStyle name="£_del_Hong Kong F2 2010 template 2" xfId="23577" xr:uid="{69277D65-1F61-49A2-909F-F20A24C90A44}"/>
    <cellStyle name="£_del_Jeff page" xfId="6373" xr:uid="{8550B163-BB14-46BE-BB69-DC81A16F0F72}"/>
    <cellStyle name="£_del_Jeff page 2" xfId="6374" xr:uid="{3E99E072-59CF-48B6-81C5-DB6E03698F7B}"/>
    <cellStyle name="£_del_Jeff page 2 2" xfId="23578" xr:uid="{E8770109-3105-4F1B-AA4A-F3EC98746CBF}"/>
    <cellStyle name="£_del_Jeff page 3" xfId="23579" xr:uid="{1750809C-C81D-47C9-948D-1750867CD1A9}"/>
    <cellStyle name="£_del_Jeff page 4" xfId="23580" xr:uid="{AF8215ED-19F7-4939-8919-784D1AB51A1C}"/>
    <cellStyle name="£_del_Jeff page 5" xfId="23581" xr:uid="{A1680339-6102-44C1-9B26-47EB1788F962}"/>
    <cellStyle name="£_del_Jeff page_Amedex F1 2010 template" xfId="6375" xr:uid="{7C4D9538-4F5A-46DB-A796-6D6C0B37B1EA}"/>
    <cellStyle name="£_del_Jeff page_Amedex F1 2010 template 2" xfId="23582" xr:uid="{A5C5CA15-9955-4A52-B478-E478D0DBA4A2}"/>
    <cellStyle name="£_del_Jeff page_Australia F1 2010 template" xfId="6376" xr:uid="{00A620AA-CF64-4EC3-8F9F-166B32A79815}"/>
    <cellStyle name="£_del_Jeff page_Australia F1 2010 template 2" xfId="23583" xr:uid="{0208070F-8421-4AD7-9950-A1843FC7EA3E}"/>
    <cellStyle name="£_del_Jeff page_Australia F2 2010 template" xfId="6377" xr:uid="{62A4542D-56B0-441B-BDF8-80C9B134ABFF}"/>
    <cellStyle name="£_del_Jeff page_Australia F2 2010 template 2" xfId="23584" xr:uid="{D6F1E64B-2500-4E18-AC2F-EAD9F68855D7}"/>
    <cellStyle name="£_del_Jeff page_Bupa International F1 2010 template" xfId="6378" xr:uid="{522BB61D-F0F7-4C97-BC2D-62A4A7E67AAE}"/>
    <cellStyle name="£_del_Jeff page_Bupa International F1 2010 template 2" xfId="23585" xr:uid="{F22F55D1-1923-4F45-B94F-06D2402C85D7}"/>
    <cellStyle name="£_del_Jeff page_Latin America F1 2010 template" xfId="6379" xr:uid="{FA1138EC-ABF9-4092-94E5-4BDF6181199A}"/>
    <cellStyle name="£_del_Jeff page_Latin America F1 2010 template 2" xfId="23586" xr:uid="{A37910EB-5321-4BA4-95F3-D12A98786A98}"/>
    <cellStyle name="£_del_Jeff page_UKNA Division - F1 2010" xfId="6380" xr:uid="{20054735-4617-43B3-BA9D-E706E5F34799}"/>
    <cellStyle name="£_del_Jeff page_UKNA Division - F1 2010 2" xfId="23587" xr:uid="{850F2B07-4723-4521-B756-FB4072CCAF7F}"/>
    <cellStyle name="£_del_UKNA Division - F1 2010" xfId="6381" xr:uid="{CEFDBE33-6DD4-42AA-962F-32D961DDCE42}"/>
    <cellStyle name="£_del_UKNA Division - F1 2010 2" xfId="23588" xr:uid="{B0CB5314-9DE0-4BCE-91C2-DEF1244E4CF3}"/>
    <cellStyle name="£_Detail" xfId="6382" xr:uid="{60C341F6-9DFC-49EE-96BC-D1D352DCC82D}"/>
    <cellStyle name="£_Detail 2" xfId="23589" xr:uid="{A5EA25C8-7CEB-4A8C-9210-5F57FCCFBA73}"/>
    <cellStyle name="£_Dev  Except summary 2006 AOP" xfId="6383" xr:uid="{573FA839-3877-4AE7-8E78-9C5039D57B71}"/>
    <cellStyle name="£_Dev  Except summary 2006 AOP 2" xfId="6384" xr:uid="{A02DC615-D477-466E-BA3F-52EFED948A4D}"/>
    <cellStyle name="£_Dev  Except summary 2006 AOP 2 2" xfId="23590" xr:uid="{5E88EA38-8392-4A16-83B4-35F8287B7766}"/>
    <cellStyle name="£_Dev  Except summary 2006 AOP 3" xfId="23591" xr:uid="{8191F253-4B91-400D-959D-4909EACBB69B}"/>
    <cellStyle name="£_Dev  Except summary 2006 AOP 4" xfId="23592" xr:uid="{9EF72DE2-F850-4D71-96C0-7CC4FFC33EAC}"/>
    <cellStyle name="£_Dev  Except summary 2006 AOP 5" xfId="23593" xr:uid="{BA51E063-28BC-492F-A4D8-2575C0F3CF5A}"/>
    <cellStyle name="£_Dev  Except summary 2006 AOP_Australia F2 2010 template" xfId="6385" xr:uid="{733C80BB-8FD7-454A-8401-55DD6B96DFD3}"/>
    <cellStyle name="£_Dev  Except summary 2006 AOP_Australia F2 2010 template 2" xfId="23594" xr:uid="{9989B4CC-762E-4DFC-AC49-B22818E68E44}"/>
    <cellStyle name="£_Dev  Except summary 2006 AOP_BHA" xfId="6386" xr:uid="{E66E01AC-218F-4C2A-98B2-5E11B88315D0}"/>
    <cellStyle name="£_Dev  Except summary 2006 AOP_BHA 2" xfId="6387" xr:uid="{4EBAA85E-440A-4048-A022-33BF4789EA6F}"/>
    <cellStyle name="£_Dev  Except summary 2006 AOP_BHA 2 2" xfId="23595" xr:uid="{AE1960D8-9980-4AD2-9172-772E6267C6F8}"/>
    <cellStyle name="£_Dev  Except summary 2006 AOP_BHA 3" xfId="23596" xr:uid="{72A52D80-1C9B-4AC4-B260-86CF29681511}"/>
    <cellStyle name="£_Dev  Except summary 2006 AOP_BHA 4" xfId="23597" xr:uid="{43FF8C63-0556-4024-9E5F-8A8B5F1F32A1}"/>
    <cellStyle name="£_Dev  Except summary 2006 AOP_BHA 5" xfId="23598" xr:uid="{021546F0-BA3E-4770-B674-413661C14CD7}"/>
    <cellStyle name="£_Dev  Except summary 2006 AOP_BHA_Australia" xfId="6388" xr:uid="{6AA44280-3FAA-47C3-BC17-DF10A4CD68CF}"/>
    <cellStyle name="£_Dev  Except summary 2006 AOP_BHA_Australia 2" xfId="23599" xr:uid="{FE42864C-6C4E-4A3D-B879-3FDFE9BE89D0}"/>
    <cellStyle name="£_Dev  Except summary 2006 AOP_BHA_Australia F2 2010 template" xfId="6389" xr:uid="{0F854997-D4B5-4514-ADD8-A785325D3244}"/>
    <cellStyle name="£_Dev  Except summary 2006 AOP_BHA_Australia F2 2010 template 2" xfId="23600" xr:uid="{84B1A141-DF9F-4D57-BBFC-E653E01DDC9E}"/>
    <cellStyle name="£_Dev  Except summary 2006 AOP_BHA_IntMa Capex Report Oct10 PV" xfId="6390" xr:uid="{6650D70C-B3F8-4CCF-9266-81247D243048}"/>
    <cellStyle name="£_Dev  Except summary 2006 AOP_BHA_IntMa Capex Report Oct10 PV 2" xfId="23601" xr:uid="{E3B72DC6-79A2-437E-93FC-043AB785E69B}"/>
    <cellStyle name="£_Dev  Except summary 2006 AOP_BHA_Summary Intnl Mkts" xfId="6391" xr:uid="{25CFD515-FB15-4822-AABA-09E698E79385}"/>
    <cellStyle name="£_Dev  Except summary 2006 AOP_BHA_Summary Intnl Mkts 2" xfId="23602" xr:uid="{7C8F604F-6B64-4032-A05C-84CD3472A87E}"/>
    <cellStyle name="£_Dev  Except summary 2006 AOP_BU Capex template - Australia" xfId="6392" xr:uid="{D98CF51A-6B9C-4482-AEB8-6AB08C917222}"/>
    <cellStyle name="£_Dev  Except summary 2006 AOP_BU Capex template - Australia 2" xfId="23603" xr:uid="{64EDB815-B378-4577-B53D-ABEEEA00B78C}"/>
    <cellStyle name="£_Dev  Except summary 2006 AOP_BU Capex template - Bupa Int" xfId="6393" xr:uid="{F4CA553A-5C47-4FD3-A70F-3DBD0D0645C8}"/>
    <cellStyle name="£_Dev  Except summary 2006 AOP_BU Capex template - Bupa Int 2" xfId="23604" xr:uid="{3EF53E0D-0567-49A1-8E71-2C6F1C9F6529}"/>
    <cellStyle name="£_Dev  Except summary 2006 AOP_BU Capex template - Latam" xfId="6394" xr:uid="{AFA8C769-7013-43C7-9A2E-2AC7B80BBACD}"/>
    <cellStyle name="£_Dev  Except summary 2006 AOP_BU Capex template - Latam 2" xfId="23605" xr:uid="{268D861B-AA92-4596-8EDA-3E0D08D16F2E}"/>
    <cellStyle name="£_Dev  Except summary 2006 AOP_Capex - December 2010 CServ" xfId="6395" xr:uid="{D0A184D2-F2B0-429D-83CC-6F6861958B66}"/>
    <cellStyle name="£_Dev  Except summary 2006 AOP_Capex - December 2010 CServ 2" xfId="23606" xr:uid="{B03989C0-D224-4055-B1E3-729368F2A205}"/>
    <cellStyle name="£_Dev  Except summary 2006 AOP_Capex-Commentary File-Final" xfId="6396" xr:uid="{982AF7FE-76BF-41B4-AA30-9040C38EA677}"/>
    <cellStyle name="£_Dev  Except summary 2006 AOP_Capex-Commentary File-Final 2" xfId="6397" xr:uid="{C54C581D-871C-4F7E-9D77-1B97739A4210}"/>
    <cellStyle name="£_Dev  Except summary 2006 AOP_Capex-Commentary File-Final 2 2" xfId="23607" xr:uid="{9E975E36-A2B9-4445-9267-8C65D8EB80BA}"/>
    <cellStyle name="£_Dev  Except summary 2006 AOP_Capex-Commentary File-Final 3" xfId="23608" xr:uid="{75F0078A-EB95-4BD8-A6AC-B43134085AA5}"/>
    <cellStyle name="£_Dev  Except summary 2006 AOP_Capex-Commentary File-Final 4" xfId="23609" xr:uid="{0BAEF7B4-2EEB-4671-82F6-67EB618B636B}"/>
    <cellStyle name="£_Dev  Except summary 2006 AOP_Capex-Commentary File-Final 5" xfId="23610" xr:uid="{4781E9C6-D7AF-4AEE-8907-4180AF7E8422}"/>
    <cellStyle name="£_Dev  Except summary 2006 AOP_Capex-Commentary File-Final_Australia" xfId="6398" xr:uid="{17F21317-C706-4EB9-89BD-860F859FAD93}"/>
    <cellStyle name="£_Dev  Except summary 2006 AOP_Capex-Commentary File-Final_Australia 2" xfId="23611" xr:uid="{029A302E-EB42-4E3F-ACCF-CDEEA1BB20AB}"/>
    <cellStyle name="£_Dev  Except summary 2006 AOP_Capex-Commentary File-Final_Australia F2 2010 template" xfId="6399" xr:uid="{69766C78-FB22-4CEB-A55D-CEB7ADA31CE2}"/>
    <cellStyle name="£_Dev  Except summary 2006 AOP_Capex-Commentary File-Final_Australia F2 2010 template 2" xfId="23612" xr:uid="{302C92C0-E1D1-4A4F-B82A-4CE5BFD2D784}"/>
    <cellStyle name="£_Dev  Except summary 2006 AOP_Capex-Commentary File-Final_IntMa Capex Report Oct10 PV" xfId="6400" xr:uid="{C437F347-8124-49F2-A793-35040F0AA893}"/>
    <cellStyle name="£_Dev  Except summary 2006 AOP_Capex-Commentary File-Final_IntMa Capex Report Oct10 PV 2" xfId="23613" xr:uid="{7CFF0EB5-12CF-453C-BC40-A48F98C317A8}"/>
    <cellStyle name="£_Dev  Except summary 2006 AOP_Capex-Commentary File-Final_Summary Intnl Mkts" xfId="6401" xr:uid="{97025AFA-2688-425D-8278-77A4E2F94934}"/>
    <cellStyle name="£_Dev  Except summary 2006 AOP_Capex-Commentary File-Final_Summary Intnl Mkts 2" xfId="23614" xr:uid="{55375D6D-36D2-4BA6-9FF7-49119C5AB49A}"/>
    <cellStyle name="£_Dev  Except summary 2006 AOP_Divisional Capex template - Int Markets" xfId="6402" xr:uid="{7A0CC8E1-4F89-4F71-BD2C-6B64D96A2867}"/>
    <cellStyle name="£_Dev  Except summary 2006 AOP_Divisional Capex template - Int Markets 2" xfId="23615" xr:uid="{6B3BC507-B258-40EC-8C35-833EDF33AD2F}"/>
    <cellStyle name="£_Dev  Except summary 2006 AOP_Forecasting Tool BI Brighton TB" xfId="6403" xr:uid="{866DC71A-2B2D-46EA-9413-44F6CF137AC4}"/>
    <cellStyle name="£_Dev  Except summary 2006 AOP_Forecasting Tool BI Brighton TB 2" xfId="6404" xr:uid="{A0144CAA-085B-4BF5-9AB3-AA3DC513DBAF}"/>
    <cellStyle name="£_Dev  Except summary 2006 AOP_Forecasting Tool BI Brighton TB 2 2" xfId="23616" xr:uid="{148C5EA4-3CBC-428D-B0D6-21FA31F23E88}"/>
    <cellStyle name="£_Dev  Except summary 2006 AOP_Forecasting Tool BI Brighton TB 3" xfId="23617" xr:uid="{7CCC08D5-AF12-439A-BF4E-BD7F5E6AC120}"/>
    <cellStyle name="£_Dev  Except summary 2006 AOP_Forecasting Tool BI Brighton TB 4" xfId="23618" xr:uid="{4A1B613B-3B60-4D09-AEDA-4DC82D224B2A}"/>
    <cellStyle name="£_Dev  Except summary 2006 AOP_Forecasting Tool BI Brighton TB 5" xfId="23619" xr:uid="{4F4C869A-8D22-471A-B64A-6F64EC97ED49}"/>
    <cellStyle name="£_Dev  Except summary 2006 AOP_Forecasting Tool BI Brighton TB_Australia" xfId="6405" xr:uid="{10A84A23-9836-4600-AE7D-8F11690D56E3}"/>
    <cellStyle name="£_Dev  Except summary 2006 AOP_Forecasting Tool BI Brighton TB_Australia 2" xfId="23620" xr:uid="{0C0AD5E3-2F60-4B99-A103-14976DE8CAE0}"/>
    <cellStyle name="£_Dev  Except summary 2006 AOP_Forecasting Tool BI Brighton TB_Australia F2 2010 template" xfId="6406" xr:uid="{4AE1C01F-40CD-4B37-97E5-C8404DBFF4B2}"/>
    <cellStyle name="£_Dev  Except summary 2006 AOP_Forecasting Tool BI Brighton TB_Australia F2 2010 template 2" xfId="23621" xr:uid="{F0BA1A15-8AC4-49A4-A755-360C13986662}"/>
    <cellStyle name="£_Dev  Except summary 2006 AOP_Forecasting Tool BI Brighton TB_IntMa Capex Report Oct10 PV" xfId="6407" xr:uid="{9EAD5EF7-5D6C-46B8-84EC-D6091510BE38}"/>
    <cellStyle name="£_Dev  Except summary 2006 AOP_Forecasting Tool BI Brighton TB_IntMa Capex Report Oct10 PV 2" xfId="23622" xr:uid="{23765E6C-4463-4A18-932D-F5693E5603E5}"/>
    <cellStyle name="£_Dev  Except summary 2006 AOP_Forecasting Tool BI Brighton TB_Summary Intnl Mkts" xfId="6408" xr:uid="{F5602362-F118-4EF5-BFFB-967A103646EA}"/>
    <cellStyle name="£_Dev  Except summary 2006 AOP_Forecasting Tool BI Brighton TB_Summary Intnl Mkts 2" xfId="23623" xr:uid="{6C81146A-DC93-4A06-AEFC-850C01CE0D07}"/>
    <cellStyle name="£_Dev  Except summary 2006 AOP_Forecasting Tool Miami and Cph" xfId="6409" xr:uid="{A6DD913D-553D-4CE5-81EE-ED14B4715EDE}"/>
    <cellStyle name="£_Dev  Except summary 2006 AOP_Forecasting Tool Miami and Cph 2" xfId="6410" xr:uid="{101B83F7-E7F8-412B-AF24-13F607063527}"/>
    <cellStyle name="£_Dev  Except summary 2006 AOP_Forecasting Tool Miami and Cph 2 2" xfId="23624" xr:uid="{4F0BB4F9-CD0F-49A0-A451-358810ADE984}"/>
    <cellStyle name="£_Dev  Except summary 2006 AOP_Forecasting Tool Miami and Cph 3" xfId="23625" xr:uid="{5FA84BB3-9491-42FA-BE4B-8D6E003A13CF}"/>
    <cellStyle name="£_Dev  Except summary 2006 AOP_Forecasting Tool Miami and Cph 4" xfId="23626" xr:uid="{3E8CF12E-119B-44F4-B031-06D51E2B72C7}"/>
    <cellStyle name="£_Dev  Except summary 2006 AOP_Forecasting Tool Miami and Cph 5" xfId="23627" xr:uid="{14B5F1D5-0811-4E85-AC28-588BD77B1AC9}"/>
    <cellStyle name="£_Dev  Except summary 2006 AOP_Forecasting Tool Miami and Cph_Australia" xfId="6411" xr:uid="{7FE8A6F6-D5E6-40F7-A6E4-35855A088D35}"/>
    <cellStyle name="£_Dev  Except summary 2006 AOP_Forecasting Tool Miami and Cph_Australia 2" xfId="23628" xr:uid="{93CD9B57-5B68-4331-9FC5-CC31D7E644AC}"/>
    <cellStyle name="£_Dev  Except summary 2006 AOP_Forecasting Tool Miami and Cph_Australia F2 2010 template" xfId="6412" xr:uid="{6E15808F-2CE3-490D-9990-C83CB625B290}"/>
    <cellStyle name="£_Dev  Except summary 2006 AOP_Forecasting Tool Miami and Cph_Australia F2 2010 template 2" xfId="23629" xr:uid="{5DE3909D-7B38-41F2-AAC0-7F95CCDD2BB8}"/>
    <cellStyle name="£_Dev  Except summary 2006 AOP_Forecasting Tool Miami and Cph_IntMa Capex Report Oct10 PV" xfId="6413" xr:uid="{8F0AF3D5-8F32-4D07-911C-5A22E53726B9}"/>
    <cellStyle name="£_Dev  Except summary 2006 AOP_Forecasting Tool Miami and Cph_IntMa Capex Report Oct10 PV 2" xfId="23630" xr:uid="{2116695D-8B1E-4080-9DD8-C3452ABF3554}"/>
    <cellStyle name="£_Dev  Except summary 2006 AOP_Forecasting Tool Miami and Cph_Summary Intnl Mkts" xfId="6414" xr:uid="{44B04A87-DEFE-4A88-885E-6C750318FD18}"/>
    <cellStyle name="£_Dev  Except summary 2006 AOP_Forecasting Tool Miami and Cph_Summary Intnl Mkts 2" xfId="23631" xr:uid="{1E07E88E-7F4E-45E1-9BCE-C1A577F7BDD5}"/>
    <cellStyle name="£_Dev  Except summary 2006 AOP_Forecasting Tool Sanitas Consolidated" xfId="6415" xr:uid="{CA6FA7EB-4A87-49CD-9EBC-A71715AE2919}"/>
    <cellStyle name="£_Dev  Except summary 2006 AOP_Forecasting Tool Sanitas Consolidated 2" xfId="6416" xr:uid="{4942093A-D5BF-4548-B65C-95FC3AD0C927}"/>
    <cellStyle name="£_Dev  Except summary 2006 AOP_Forecasting Tool Sanitas Consolidated 2 2" xfId="23632" xr:uid="{EF81BFDA-7CDE-4EAF-B11D-18E04D414DAB}"/>
    <cellStyle name="£_Dev  Except summary 2006 AOP_Forecasting Tool Sanitas Consolidated 3" xfId="23633" xr:uid="{89C92763-AB96-499A-866B-F961DF5F9855}"/>
    <cellStyle name="£_Dev  Except summary 2006 AOP_Forecasting Tool Sanitas Consolidated 4" xfId="23634" xr:uid="{5FFCFE96-2851-490C-B856-04D42EDC7CE3}"/>
    <cellStyle name="£_Dev  Except summary 2006 AOP_Forecasting Tool Sanitas Consolidated 5" xfId="23635" xr:uid="{F7013710-2012-4029-A4EF-E9A61872A6A8}"/>
    <cellStyle name="£_Dev  Except summary 2006 AOP_Forecasting Tool Sanitas Consolidated_Australia" xfId="6417" xr:uid="{DFB4EBEB-3DCE-4F12-9890-381BB59272A7}"/>
    <cellStyle name="£_Dev  Except summary 2006 AOP_Forecasting Tool Sanitas Consolidated_Australia 2" xfId="23636" xr:uid="{EF41E306-A501-4758-876E-11DF021DCDFD}"/>
    <cellStyle name="£_Dev  Except summary 2006 AOP_Forecasting Tool Sanitas Consolidated_Australia F2 2010 template" xfId="6418" xr:uid="{52091A3A-5786-4CA1-900A-E33618438B07}"/>
    <cellStyle name="£_Dev  Except summary 2006 AOP_Forecasting Tool Sanitas Consolidated_Australia F2 2010 template 2" xfId="23637" xr:uid="{FCFA1A08-6EB0-4CAD-9890-FEC87688E097}"/>
    <cellStyle name="£_Dev  Except summary 2006 AOP_Forecasting Tool Sanitas Consolidated_IntMa Capex Report Oct10 PV" xfId="6419" xr:uid="{EACBAE1D-8150-44C2-952C-78E37B300941}"/>
    <cellStyle name="£_Dev  Except summary 2006 AOP_Forecasting Tool Sanitas Consolidated_IntMa Capex Report Oct10 PV 2" xfId="23638" xr:uid="{2B36FA80-D407-45E4-89BA-164C8497FBC0}"/>
    <cellStyle name="£_Dev  Except summary 2006 AOP_Forecasting Tool Sanitas Consolidated_Summary Intnl Mkts" xfId="6420" xr:uid="{1E9DCFAC-D3E8-4A2B-B1AC-F9C9238BBF92}"/>
    <cellStyle name="£_Dev  Except summary 2006 AOP_Forecasting Tool Sanitas Consolidated_Summary Intnl Mkts 2" xfId="23639" xr:uid="{22836F4F-FAA8-4A14-9318-02531093B915}"/>
    <cellStyle name="£_Dev  Except summary 2006 AOP_Group IS" xfId="6421" xr:uid="{9FF9759E-F4F9-4068-A603-9D1663D9F5B4}"/>
    <cellStyle name="£_Dev  Except summary 2006 AOP_Group IS 2" xfId="6422" xr:uid="{3C633845-9147-4937-9E00-95851487557F}"/>
    <cellStyle name="£_Dev  Except summary 2006 AOP_Group IS 2 2" xfId="23640" xr:uid="{70857B13-4073-4F01-81DB-46A19FF16EC9}"/>
    <cellStyle name="£_Dev  Except summary 2006 AOP_Group IS 3" xfId="23641" xr:uid="{4982F18C-9424-4857-AF81-D4E12BBCA355}"/>
    <cellStyle name="£_Dev  Except summary 2006 AOP_Group IS 4" xfId="23642" xr:uid="{F1219630-1C6D-4FDF-B806-20752CA2B8B1}"/>
    <cellStyle name="£_Dev  Except summary 2006 AOP_Group IS 5" xfId="23643" xr:uid="{EAACB18B-D092-4B1E-B85A-93BC8C6EB1FD}"/>
    <cellStyle name="£_Dev  Except summary 2006 AOP_Group IS_Australia" xfId="6423" xr:uid="{45EDAA23-026C-4893-A8FE-DED10479B8CE}"/>
    <cellStyle name="£_Dev  Except summary 2006 AOP_Group IS_Australia 2" xfId="23644" xr:uid="{CE9D1B0B-9F03-4C47-A064-FA5EB9952C5E}"/>
    <cellStyle name="£_Dev  Except summary 2006 AOP_Group IS_Australia F2 2010 template" xfId="6424" xr:uid="{E581FD50-58C9-40CD-99A0-7F7223FE4DA9}"/>
    <cellStyle name="£_Dev  Except summary 2006 AOP_Group IS_Australia F2 2010 template 2" xfId="23645" xr:uid="{F1E4BE0D-613D-4AD5-9F2E-31FF5EF9CE8F}"/>
    <cellStyle name="£_Dev  Except summary 2006 AOP_Group IS_IntMa Capex Report Oct10 PV" xfId="6425" xr:uid="{796E5C87-DC63-4986-B23A-9A3995A925D7}"/>
    <cellStyle name="£_Dev  Except summary 2006 AOP_Group IS_IntMa Capex Report Oct10 PV 2" xfId="23646" xr:uid="{BC4096D0-615C-4966-8C22-2E3F7DA952F3}"/>
    <cellStyle name="£_Dev  Except summary 2006 AOP_Group IS_Summary Intnl Mkts" xfId="6426" xr:uid="{777D1CA0-F7E7-47AF-9BA0-506F97CA8D00}"/>
    <cellStyle name="£_Dev  Except summary 2006 AOP_Group IS_Summary Intnl Mkts 2" xfId="23647" xr:uid="{EBB78AB6-6126-4C5F-9528-E8C6094981D7}"/>
    <cellStyle name="£_Dev  Except summary 2006 AOP_Group SS" xfId="6427" xr:uid="{795DED53-59A1-4E89-8C7B-5CF78E60A286}"/>
    <cellStyle name="£_Dev  Except summary 2006 AOP_Group SS 2" xfId="6428" xr:uid="{DE413C2B-80E9-40D0-AE19-2701C79E64D6}"/>
    <cellStyle name="£_Dev  Except summary 2006 AOP_Group SS 2 2" xfId="23648" xr:uid="{5FA5C4B0-7EA6-4061-8A56-43C7D266553E}"/>
    <cellStyle name="£_Dev  Except summary 2006 AOP_Group SS 3" xfId="23649" xr:uid="{F5F7EFD3-E430-4E22-A029-239FA924E1BB}"/>
    <cellStyle name="£_Dev  Except summary 2006 AOP_Group SS 4" xfId="23650" xr:uid="{D996D1CC-6425-4ABE-A60E-F22298CE98CC}"/>
    <cellStyle name="£_Dev  Except summary 2006 AOP_Group SS 5" xfId="23651" xr:uid="{8A6AB491-0B7E-416B-9B77-B228DF74DE98}"/>
    <cellStyle name="£_Dev  Except summary 2006 AOP_Group SS_Australia" xfId="6429" xr:uid="{8CF343F3-B7A4-4B96-B8E0-2FCDBBE580FD}"/>
    <cellStyle name="£_Dev  Except summary 2006 AOP_Group SS_Australia 2" xfId="23652" xr:uid="{6B8B867B-7458-4F3A-A226-8C4F404D73D1}"/>
    <cellStyle name="£_Dev  Except summary 2006 AOP_Group SS_Australia F2 2010 template" xfId="6430" xr:uid="{FC94163B-BC2B-49E2-AC86-039383D29BBC}"/>
    <cellStyle name="£_Dev  Except summary 2006 AOP_Group SS_Australia F2 2010 template 2" xfId="23653" xr:uid="{C31825A5-F739-4EBD-9AC6-7D00454D60FD}"/>
    <cellStyle name="£_Dev  Except summary 2006 AOP_Group SS_IntMa Capex Report Oct10 PV" xfId="6431" xr:uid="{E958DCE8-8281-452A-8E71-B2FC4CFFA8E6}"/>
    <cellStyle name="£_Dev  Except summary 2006 AOP_Group SS_IntMa Capex Report Oct10 PV 2" xfId="23654" xr:uid="{3AB28D55-D88A-4114-B0B3-CF9EF9A3375F}"/>
    <cellStyle name="£_Dev  Except summary 2006 AOP_Group SS_Summary Intnl Mkts" xfId="6432" xr:uid="{9F464884-E745-443A-A6A2-B83CEF8AAE22}"/>
    <cellStyle name="£_Dev  Except summary 2006 AOP_Group SS_Summary Intnl Mkts 2" xfId="23655" xr:uid="{035E4D8A-843F-4EA3-B98E-9F39D18607E1}"/>
    <cellStyle name="£_Dev  Except summary 2006 AOP_Health Dialog" xfId="6433" xr:uid="{4EDBCA17-6CDB-4BC8-B68F-047C57F697DF}"/>
    <cellStyle name="£_Dev  Except summary 2006 AOP_Health Dialog 2" xfId="6434" xr:uid="{BE7C1ADC-4F6D-48BB-B5B0-02940C805754}"/>
    <cellStyle name="£_Dev  Except summary 2006 AOP_Health Dialog 2 2" xfId="23656" xr:uid="{582CD0C1-D312-4DB9-AA36-839B8102AFAC}"/>
    <cellStyle name="£_Dev  Except summary 2006 AOP_Health Dialog 3" xfId="23657" xr:uid="{8A6B7899-CC51-4F65-9107-B8E3CC109179}"/>
    <cellStyle name="£_Dev  Except summary 2006 AOP_Health Dialog 4" xfId="23658" xr:uid="{26B65733-7F1A-4396-B6B7-16A16A695671}"/>
    <cellStyle name="£_Dev  Except summary 2006 AOP_Health Dialog 5" xfId="23659" xr:uid="{4494ADA0-F1E1-4D65-AE4E-0E72118EACA3}"/>
    <cellStyle name="£_Dev  Except summary 2006 AOP_Health Dialog_Australia" xfId="6435" xr:uid="{3BAB4266-3C07-48CC-9C35-E43391C6342A}"/>
    <cellStyle name="£_Dev  Except summary 2006 AOP_Health Dialog_Australia 2" xfId="23660" xr:uid="{0E2391E1-37A3-4DB6-ACE8-946C4FEA0047}"/>
    <cellStyle name="£_Dev  Except summary 2006 AOP_Health Dialog_Australia F2 2010 template" xfId="6436" xr:uid="{E18DD0FA-CA23-4CBF-AFB8-DAE5AD932BAD}"/>
    <cellStyle name="£_Dev  Except summary 2006 AOP_Health Dialog_Australia F2 2010 template 2" xfId="23661" xr:uid="{F3068AF7-90F1-4189-B42D-54D0CB4DCCF9}"/>
    <cellStyle name="£_Dev  Except summary 2006 AOP_Health Dialog_IntMa Capex Report Oct10 PV" xfId="6437" xr:uid="{2D555FFF-9544-4B71-A05E-F3A433CB84B4}"/>
    <cellStyle name="£_Dev  Except summary 2006 AOP_Health Dialog_IntMa Capex Report Oct10 PV 2" xfId="23662" xr:uid="{4BAF9E79-5DC1-4825-BEA3-7A0A44E041B7}"/>
    <cellStyle name="£_Dev  Except summary 2006 AOP_Health Dialog_Summary Intnl Mkts" xfId="6438" xr:uid="{31CD65FF-44C8-49F7-92DB-33C0F1D70D8F}"/>
    <cellStyle name="£_Dev  Except summary 2006 AOP_Health Dialog_Summary Intnl Mkts 2" xfId="23663" xr:uid="{9E7EA1CD-3932-4D7B-A48D-6E0F6E13C8DA}"/>
    <cellStyle name="£_Dev  Except summary 2006 AOP_Summary-Capex-Final" xfId="6439" xr:uid="{6887E9A5-EB22-4931-A638-CDDB12CD4AD8}"/>
    <cellStyle name="£_Dev  Except summary 2006 AOP_Summary-Capex-Final 2" xfId="6440" xr:uid="{842DD53A-57B4-4BEC-82AA-3C3A3A05334A}"/>
    <cellStyle name="£_Dev  Except summary 2006 AOP_Summary-Capex-Final 2 2" xfId="23664" xr:uid="{FA80C34B-A02A-4224-A532-2E337C39567F}"/>
    <cellStyle name="£_Dev  Except summary 2006 AOP_Summary-Capex-Final 3" xfId="23665" xr:uid="{130FC04D-AB69-4206-B4DE-09D09A9F6452}"/>
    <cellStyle name="£_Dev  Except summary 2006 AOP_Summary-Capex-Final 4" xfId="23666" xr:uid="{198563FA-5FA1-4E2D-A198-598A48FCAF76}"/>
    <cellStyle name="£_Dev  Except summary 2006 AOP_Summary-Capex-Final 5" xfId="23667" xr:uid="{B539824E-961F-47D7-B456-773AEEB8763B}"/>
    <cellStyle name="£_Dev  Except summary 2006 AOP_Summary-Capex-Final_Australia" xfId="6441" xr:uid="{FF762A18-02A4-4978-A964-7C843F6B3C33}"/>
    <cellStyle name="£_Dev  Except summary 2006 AOP_Summary-Capex-Final_Australia 2" xfId="23668" xr:uid="{8069507E-4D37-458F-848B-20051DBCF228}"/>
    <cellStyle name="£_Dev  Except summary 2006 AOP_Summary-Capex-Final_Australia F2 2010 template" xfId="6442" xr:uid="{4731F4AE-A5B6-4B3D-8961-920D5A77F378}"/>
    <cellStyle name="£_Dev  Except summary 2006 AOP_Summary-Capex-Final_Australia F2 2010 template 2" xfId="23669" xr:uid="{618FEF46-9261-46FB-961A-44D475B9E3E2}"/>
    <cellStyle name="£_Dev  Except summary 2006 AOP_Summary-Capex-Final_IntMa Capex Report Oct10 PV" xfId="6443" xr:uid="{0B439F05-D18B-4D7D-B77D-0C633D4FFA51}"/>
    <cellStyle name="£_Dev  Except summary 2006 AOP_Summary-Capex-Final_IntMa Capex Report Oct10 PV 2" xfId="23670" xr:uid="{B39F1012-52FB-4267-AFB3-D145294E7A07}"/>
    <cellStyle name="£_Dev  Except summary 2006 AOP_Summary-Capex-Final_Summary Intnl Mkts" xfId="6444" xr:uid="{7E164EF2-895E-4AA0-BF16-52C567EDA632}"/>
    <cellStyle name="£_Dev  Except summary 2006 AOP_Summary-Capex-Final_Summary Intnl Mkts 2" xfId="23671" xr:uid="{F366B593-143A-4C6E-A000-36CC55A83EC4}"/>
    <cellStyle name="£_Dev  Except summary 2006 AOP_Total Care Services" xfId="6445" xr:uid="{B94694E9-37E3-43DC-B8AD-6A480B8ABB03}"/>
    <cellStyle name="£_Dev  Except summary 2006 AOP_Total Care Services 2" xfId="6446" xr:uid="{4603CEED-C159-41A0-831A-F383166ED33E}"/>
    <cellStyle name="£_Dev  Except summary 2006 AOP_Total Care Services 2 2" xfId="23672" xr:uid="{B26E9FB0-F67C-4955-B0E7-D012A48A682F}"/>
    <cellStyle name="£_Dev  Except summary 2006 AOP_Total Care Services 3" xfId="23673" xr:uid="{CC6D30E9-4826-4F6C-9A7D-643E0AD1F204}"/>
    <cellStyle name="£_Dev  Except summary 2006 AOP_Total Care Services 4" xfId="23674" xr:uid="{1A6AB95B-9BD4-4009-86FE-D87D470D4151}"/>
    <cellStyle name="£_Dev  Except summary 2006 AOP_Total Care Services 5" xfId="23675" xr:uid="{F19AA175-F0EC-4446-9259-B3B65135DB01}"/>
    <cellStyle name="£_Dev  Except summary 2006 AOP_Total Care Services_Australia" xfId="6447" xr:uid="{673AE4C0-F406-450C-B23E-2EDD90FF200B}"/>
    <cellStyle name="£_Dev  Except summary 2006 AOP_Total Care Services_Australia 2" xfId="23676" xr:uid="{B1AFB9EF-8929-46E5-BE90-C3B5C6391C6F}"/>
    <cellStyle name="£_Dev  Except summary 2006 AOP_Total Care Services_Australia F2 2010 template" xfId="6448" xr:uid="{18D0C402-6182-4694-8712-084BE3F482F5}"/>
    <cellStyle name="£_Dev  Except summary 2006 AOP_Total Care Services_Australia F2 2010 template 2" xfId="23677" xr:uid="{E90767E5-B8C1-42F6-9F9A-446120DC9520}"/>
    <cellStyle name="£_Dev  Except summary 2006 AOP_Total Care Services_IntMa Capex Report Oct10 PV" xfId="6449" xr:uid="{0003D7D1-1BD4-41B5-BE3E-DB65555B2E49}"/>
    <cellStyle name="£_Dev  Except summary 2006 AOP_Total Care Services_IntMa Capex Report Oct10 PV 2" xfId="23678" xr:uid="{F436B87F-F267-4242-85BB-B23240F39432}"/>
    <cellStyle name="£_Dev  Except summary 2006 AOP_Total Care Services_Summary Intnl Mkts" xfId="6450" xr:uid="{4F6D53C9-8796-4D1E-9DE8-B75754AC1719}"/>
    <cellStyle name="£_Dev  Except summary 2006 AOP_Total Care Services_Summary Intnl Mkts 2" xfId="23679" xr:uid="{C2305623-B53A-4AD6-BA36-739932940C47}"/>
    <cellStyle name="£_Dev  Except summary 2006 AOP_UKM &amp; UKNA Central Costs-0906-Received" xfId="6451" xr:uid="{552F6D08-D4A3-4B11-8B9D-8D0C6DDD78C9}"/>
    <cellStyle name="£_Dev  Except summary 2006 AOP_UKM &amp; UKNA Central Costs-0906-Received 2" xfId="23680" xr:uid="{9E1692B7-17EA-4B68-AB41-FD86C9F24F33}"/>
    <cellStyle name="£_Dev  Except summary 2006 AOP_UKM (exc BHA &amp; Well)" xfId="6452" xr:uid="{70BEEA0B-0C9F-40F1-9D56-41E9EB61DE47}"/>
    <cellStyle name="£_Dev  Except summary 2006 AOP_UKM (exc BHA &amp; Well) 2" xfId="6453" xr:uid="{7C195B01-3563-40B3-A009-E883E586E56F}"/>
    <cellStyle name="£_Dev  Except summary 2006 AOP_UKM (exc BHA &amp; Well) 2 2" xfId="23681" xr:uid="{5BD426D0-F4A7-4965-A3D8-98BD10C67346}"/>
    <cellStyle name="£_Dev  Except summary 2006 AOP_UKM (exc BHA &amp; Well) 3" xfId="23682" xr:uid="{428733FC-930C-45F6-9AD5-E6BAA95C7E12}"/>
    <cellStyle name="£_Dev  Except summary 2006 AOP_UKM (exc BHA &amp; Well) 4" xfId="23683" xr:uid="{8A8DF081-4FC9-48CA-BD20-7DD8C0A8F34B}"/>
    <cellStyle name="£_Dev  Except summary 2006 AOP_UKM (exc BHA &amp; Well) 5" xfId="23684" xr:uid="{B2F49CDB-5677-4877-A3A1-200EDA93C3ED}"/>
    <cellStyle name="£_Dev  Except summary 2006 AOP_UKM (exc BHA &amp; Well)_Australia" xfId="6454" xr:uid="{32A435FB-1874-4373-88E7-19665B764DDE}"/>
    <cellStyle name="£_Dev  Except summary 2006 AOP_UKM (exc BHA &amp; Well)_Australia 2" xfId="23685" xr:uid="{8B4E796F-DD48-4508-A3FA-49E37D06E1A5}"/>
    <cellStyle name="£_Dev  Except summary 2006 AOP_UKM (exc BHA &amp; Well)_Australia F2 2010 template" xfId="6455" xr:uid="{2C4873C5-C604-4539-BD88-C65DC222A507}"/>
    <cellStyle name="£_Dev  Except summary 2006 AOP_UKM (exc BHA &amp; Well)_Australia F2 2010 template 2" xfId="23686" xr:uid="{E7821124-DBAB-4A05-B83A-4AA12019D83B}"/>
    <cellStyle name="£_Dev  Except summary 2006 AOP_UKM (exc BHA &amp; Well)_IntMa Capex Report Oct10 PV" xfId="6456" xr:uid="{15827D9E-1BAA-4CE1-ADE8-F584CEF78031}"/>
    <cellStyle name="£_Dev  Except summary 2006 AOP_UKM (exc BHA &amp; Well)_IntMa Capex Report Oct10 PV 2" xfId="23687" xr:uid="{EB024299-C836-4251-98C0-49D36ADD5725}"/>
    <cellStyle name="£_Dev  Except summary 2006 AOP_UKM (exc BHA &amp; Well)_Summary Intnl Mkts" xfId="6457" xr:uid="{5B9EEFC4-0A09-45BC-A265-9E80B823D36C}"/>
    <cellStyle name="£_Dev  Except summary 2006 AOP_UKM (exc BHA &amp; Well)_Summary Intnl Mkts 2" xfId="23688" xr:uid="{7CAACB7D-1755-4C6B-B05F-31C9C9D64E1C}"/>
    <cellStyle name="£_Dev  Except summary 2006 AOP_UKNA Group 3YP" xfId="6458" xr:uid="{EC15ED40-488C-48DE-BCF3-69D498E4008B}"/>
    <cellStyle name="£_Dev  Except summary 2006 AOP_UKNA Group 3YP 2" xfId="23689" xr:uid="{B9E25178-DEFF-47A6-A6F0-C5C0C978B207}"/>
    <cellStyle name="£_Dev  Except summary 2006 AOP_Wellness" xfId="6459" xr:uid="{40A8481D-27B9-40BC-89AC-78A4FF1E1B6E}"/>
    <cellStyle name="£_Dev  Except summary 2006 AOP_Wellness 2" xfId="6460" xr:uid="{E91B2875-DBD6-4066-A426-25FDF7FB6FC7}"/>
    <cellStyle name="£_Dev  Except summary 2006 AOP_Wellness 2 2" xfId="23690" xr:uid="{C452D950-EBC0-4F56-8FC6-D2D93080F80E}"/>
    <cellStyle name="£_Dev  Except summary 2006 AOP_Wellness 3" xfId="23691" xr:uid="{3BCD63C2-309A-4868-BCA2-14D5605B1AAB}"/>
    <cellStyle name="£_Dev  Except summary 2006 AOP_Wellness 4" xfId="23692" xr:uid="{735938B3-DDE8-47A5-9685-E3DE075127F2}"/>
    <cellStyle name="£_Dev  Except summary 2006 AOP_Wellness 5" xfId="23693" xr:uid="{1A1AB2DD-36E4-48F7-AFCC-7DD11079EF0D}"/>
    <cellStyle name="£_Dev  Except summary 2006 AOP_Wellness_Australia" xfId="6461" xr:uid="{A94FCD74-8BC3-4332-A7EF-B201AC5A4292}"/>
    <cellStyle name="£_Dev  Except summary 2006 AOP_Wellness_Australia 2" xfId="23694" xr:uid="{67FBA2D8-82B8-4500-84D1-156E511ADA9B}"/>
    <cellStyle name="£_Dev  Except summary 2006 AOP_Wellness_Australia F2 2010 template" xfId="6462" xr:uid="{5EBEF0B7-376D-445D-8481-318A15A4F263}"/>
    <cellStyle name="£_Dev  Except summary 2006 AOP_Wellness_Australia F2 2010 template 2" xfId="23695" xr:uid="{CA683FAE-62BE-48CD-9A42-FBFBB91451DD}"/>
    <cellStyle name="£_Dev  Except summary 2006 AOP_Wellness_IntMa Capex Report Oct10 PV" xfId="6463" xr:uid="{72CFC8C7-9834-46E5-96F6-B6B53DA9AF75}"/>
    <cellStyle name="£_Dev  Except summary 2006 AOP_Wellness_IntMa Capex Report Oct10 PV 2" xfId="23696" xr:uid="{80E26E54-CB52-4262-91C1-18D79D1D87D4}"/>
    <cellStyle name="£_Dev  Except summary 2006 AOP_Wellness_Summary Intnl Mkts" xfId="6464" xr:uid="{3C1385F9-D058-454B-A233-D22A0F5682E0}"/>
    <cellStyle name="£_Dev  Except summary 2006 AOP_Wellness_Summary Intnl Mkts 2" xfId="23697" xr:uid="{D65A7550-7796-41A3-8A6A-EDCD73586F5D}"/>
    <cellStyle name="£_Development and Exceptionals 08-101 v3" xfId="6465" xr:uid="{0332C6CC-2ABF-4F31-A5DB-0053E2ED7EE4}"/>
    <cellStyle name="£_Development and Exceptionals 08-101 v3 2" xfId="6466" xr:uid="{469560A4-78CE-43E7-B5AB-D7F14EEC4730}"/>
    <cellStyle name="£_Development and Exceptionals 08-101 v3 2 2" xfId="23698" xr:uid="{386C3C79-2C2B-463A-B82F-C5266DE302E0}"/>
    <cellStyle name="£_Development and Exceptionals 08-101 v3 3" xfId="23699" xr:uid="{AD2AF3C4-3E46-4FA2-B489-119AF8407B7B}"/>
    <cellStyle name="£_Development and Exceptionals 08-101 v3 4" xfId="23700" xr:uid="{BDD0D8CA-510D-4FBE-8DB3-C37BC779E666}"/>
    <cellStyle name="£_Development and Exceptionals 08-101 v3 5" xfId="23701" xr:uid="{BD6C7A4A-D054-47EB-8A51-E205500B688C}"/>
    <cellStyle name="£_Development and Exceptionals 08-101 v3_BHA" xfId="6467" xr:uid="{56843FC8-9091-4148-A437-E8A7A5A1BE60}"/>
    <cellStyle name="£_Development and Exceptionals 08-101 v3_BHA 2" xfId="6468" xr:uid="{89A18796-CA10-446D-9CE6-14BA025F1828}"/>
    <cellStyle name="£_Development and Exceptionals 08-101 v3_BHA 2 2" xfId="23702" xr:uid="{C6C9A053-6B9B-4BFA-A27F-D372DB182E8B}"/>
    <cellStyle name="£_Development and Exceptionals 08-101 v3_BHA 3" xfId="23703" xr:uid="{98D1FCE7-E276-4A92-8C2B-E3C8C43F226B}"/>
    <cellStyle name="£_Development and Exceptionals 08-101 v3_BHA 4" xfId="23704" xr:uid="{6FD6B15F-15D1-4663-BA6C-10E57A508959}"/>
    <cellStyle name="£_Development and Exceptionals 08-101 v3_BHA 5" xfId="23705" xr:uid="{4A773949-6296-41AE-8873-7E7F64EB7118}"/>
    <cellStyle name="£_Development and Exceptionals 08-101 v3_BHA_Australia" xfId="6469" xr:uid="{E8F3D270-5213-464F-A050-D954B0E57428}"/>
    <cellStyle name="£_Development and Exceptionals 08-101 v3_BHA_Australia 2" xfId="23706" xr:uid="{08E93372-0314-43E4-A010-52E28B5962BB}"/>
    <cellStyle name="£_Development and Exceptionals 08-101 v3_BHA_Australia F2 2010 template" xfId="6470" xr:uid="{88B8A3AD-D8A5-4A51-A2A5-BBE0CFBBBBF0}"/>
    <cellStyle name="£_Development and Exceptionals 08-101 v3_BHA_Australia F2 2010 template 2" xfId="23707" xr:uid="{D7A62F6B-1C71-463A-8081-32EA86B1AF34}"/>
    <cellStyle name="£_Development and Exceptionals 08-101 v3_BHA_IntMa Capex Report Oct10 PV" xfId="6471" xr:uid="{82F42BBE-51D3-4CCC-84F4-7EF319CD8D71}"/>
    <cellStyle name="£_Development and Exceptionals 08-101 v3_BHA_IntMa Capex Report Oct10 PV 2" xfId="23708" xr:uid="{C6624756-7342-43A5-A7B3-7543D0230189}"/>
    <cellStyle name="£_Development and Exceptionals 08-101 v3_BHA_Summary Intnl Mkts" xfId="6472" xr:uid="{A5EA8939-1935-46C9-96EF-886D1D525680}"/>
    <cellStyle name="£_Development and Exceptionals 08-101 v3_BHA_Summary Intnl Mkts 2" xfId="23709" xr:uid="{EA0794EC-AB8B-4E52-A97D-B23943599914}"/>
    <cellStyle name="£_Development and Exceptionals 08-101 v3_Capex-Commentary File-Final" xfId="6473" xr:uid="{F9E6DD03-9A6F-45EE-9B30-806EBBF96382}"/>
    <cellStyle name="£_Development and Exceptionals 08-101 v3_Capex-Commentary File-Final 2" xfId="6474" xr:uid="{57D24B26-FDE5-40EF-B33E-542BA69E23D8}"/>
    <cellStyle name="£_Development and Exceptionals 08-101 v3_Capex-Commentary File-Final 2 2" xfId="23710" xr:uid="{CD469C56-F05C-409E-B975-5B4503E177BE}"/>
    <cellStyle name="£_Development and Exceptionals 08-101 v3_Capex-Commentary File-Final 3" xfId="23711" xr:uid="{EE2F3A90-81A7-4B1F-B422-3F703608FA0F}"/>
    <cellStyle name="£_Development and Exceptionals 08-101 v3_Capex-Commentary File-Final 4" xfId="23712" xr:uid="{0476DEFB-0852-47F7-B65F-CC38CF58A154}"/>
    <cellStyle name="£_Development and Exceptionals 08-101 v3_Capex-Commentary File-Final 5" xfId="23713" xr:uid="{1C58165A-AB2C-451B-B669-91018E71DF59}"/>
    <cellStyle name="£_Development and Exceptionals 08-101 v3_Capex-Commentary File-Final_Australia" xfId="6475" xr:uid="{F04C5EE7-9B57-45A7-9690-A72F9C1845DB}"/>
    <cellStyle name="£_Development and Exceptionals 08-101 v3_Capex-Commentary File-Final_Australia 2" xfId="23714" xr:uid="{6AB7E714-0430-425B-8915-77AA12279AD4}"/>
    <cellStyle name="£_Development and Exceptionals 08-101 v3_Capex-Commentary File-Final_Australia F2 2010 template" xfId="6476" xr:uid="{EC7C2DFC-57DF-4463-86B7-AD689541F45E}"/>
    <cellStyle name="£_Development and Exceptionals 08-101 v3_Capex-Commentary File-Final_Australia F2 2010 template 2" xfId="23715" xr:uid="{F7405AA4-E40C-41A3-BC86-8C76C3854110}"/>
    <cellStyle name="£_Development and Exceptionals 08-101 v3_Capex-Commentary File-Final_IntMa Capex Report Oct10 PV" xfId="6477" xr:uid="{F87D5582-06E9-4F55-934A-028B62D5BECC}"/>
    <cellStyle name="£_Development and Exceptionals 08-101 v3_Capex-Commentary File-Final_IntMa Capex Report Oct10 PV 2" xfId="23716" xr:uid="{FD5F94A5-03C7-465A-A85D-5B3B37BA2F18}"/>
    <cellStyle name="£_Development and Exceptionals 08-101 v3_Capex-Commentary File-Final_Summary Intnl Mkts" xfId="6478" xr:uid="{C81E53BA-5192-4680-9EDF-959D88657D8A}"/>
    <cellStyle name="£_Development and Exceptionals 08-101 v3_Capex-Commentary File-Final_Summary Intnl Mkts 2" xfId="23717" xr:uid="{475A897E-D464-437E-A067-CC89A28F36FD}"/>
    <cellStyle name="£_Development and Exceptionals 08-101 v3_Forecasting Tool BI Brighton TB" xfId="6479" xr:uid="{E9BF5763-9BEE-40E5-87B9-FECC01338041}"/>
    <cellStyle name="£_Development and Exceptionals 08-101 v3_Forecasting Tool BI Brighton TB 2" xfId="6480" xr:uid="{3A317A31-8200-42BE-BD21-CB2158BE8531}"/>
    <cellStyle name="£_Development and Exceptionals 08-101 v3_Forecasting Tool BI Brighton TB 2 2" xfId="23718" xr:uid="{BFA28FC0-1363-4236-808F-B084EBEC5201}"/>
    <cellStyle name="£_Development and Exceptionals 08-101 v3_Forecasting Tool BI Brighton TB 3" xfId="23719" xr:uid="{F21DF9CE-4F50-40C1-AB56-7A3385F9062E}"/>
    <cellStyle name="£_Development and Exceptionals 08-101 v3_Forecasting Tool BI Brighton TB 4" xfId="23720" xr:uid="{08F626A0-94AC-46E6-A714-21C5BDA313D7}"/>
    <cellStyle name="£_Development and Exceptionals 08-101 v3_Forecasting Tool BI Brighton TB 5" xfId="23721" xr:uid="{FE1BFD69-B0E6-4D1C-8A1E-08D31EB61A27}"/>
    <cellStyle name="£_Development and Exceptionals 08-101 v3_Forecasting Tool BI Brighton TB_Australia" xfId="6481" xr:uid="{0449A4DD-3306-427F-9D75-63D078E9798D}"/>
    <cellStyle name="£_Development and Exceptionals 08-101 v3_Forecasting Tool BI Brighton TB_Australia 2" xfId="23722" xr:uid="{0E51011B-4AC2-47F0-8E87-B35FFD5F9BEC}"/>
    <cellStyle name="£_Development and Exceptionals 08-101 v3_Forecasting Tool BI Brighton TB_Australia F2 2010 template" xfId="6482" xr:uid="{E27047CF-C356-499D-9952-11D934268109}"/>
    <cellStyle name="£_Development and Exceptionals 08-101 v3_Forecasting Tool BI Brighton TB_Australia F2 2010 template 2" xfId="23723" xr:uid="{CC17EF2B-86B5-489D-9636-6FA064307AEE}"/>
    <cellStyle name="£_Development and Exceptionals 08-101 v3_Forecasting Tool BI Brighton TB_IntMa Capex Report Oct10 PV" xfId="6483" xr:uid="{FA744095-7B9F-434B-AD3B-59F67F71AA2C}"/>
    <cellStyle name="£_Development and Exceptionals 08-101 v3_Forecasting Tool BI Brighton TB_IntMa Capex Report Oct10 PV 2" xfId="23724" xr:uid="{20CAF537-2A87-4870-8528-101058989879}"/>
    <cellStyle name="£_Development and Exceptionals 08-101 v3_Forecasting Tool BI Brighton TB_Summary Intnl Mkts" xfId="6484" xr:uid="{EC09BED0-05D2-45A1-831D-B301F033A88A}"/>
    <cellStyle name="£_Development and Exceptionals 08-101 v3_Forecasting Tool BI Brighton TB_Summary Intnl Mkts 2" xfId="23725" xr:uid="{10A1EF2C-BBBB-4705-9EEF-3AC2B1C71AC7}"/>
    <cellStyle name="£_Development and Exceptionals 08-101 v3_Forecasting Tool Miami and Cph" xfId="6485" xr:uid="{A3648587-3FC6-4BEC-9D76-24A83EA470BD}"/>
    <cellStyle name="£_Development and Exceptionals 08-101 v3_Forecasting Tool Miami and Cph 2" xfId="6486" xr:uid="{E22465B3-8563-4337-94C1-296C9995D073}"/>
    <cellStyle name="£_Development and Exceptionals 08-101 v3_Forecasting Tool Miami and Cph 2 2" xfId="23726" xr:uid="{92B2E969-1C6A-4A28-BE22-A1DCFD95CB3B}"/>
    <cellStyle name="£_Development and Exceptionals 08-101 v3_Forecasting Tool Miami and Cph 3" xfId="23727" xr:uid="{75681A57-9496-4A40-A91D-C32033BCC0B3}"/>
    <cellStyle name="£_Development and Exceptionals 08-101 v3_Forecasting Tool Miami and Cph 4" xfId="23728" xr:uid="{1A913053-3673-4A57-8A6B-783C26E25E77}"/>
    <cellStyle name="£_Development and Exceptionals 08-101 v3_Forecasting Tool Miami and Cph 5" xfId="23729" xr:uid="{AE011A9D-B059-4CC7-A5AF-3838D95E7B2B}"/>
    <cellStyle name="£_Development and Exceptionals 08-101 v3_Forecasting Tool Miami and Cph_Australia" xfId="6487" xr:uid="{07189F08-52D4-46B3-AFCE-1406C88D5A49}"/>
    <cellStyle name="£_Development and Exceptionals 08-101 v3_Forecasting Tool Miami and Cph_Australia 2" xfId="23730" xr:uid="{9D7D2BB7-8383-435A-95F5-E13A8C375C4E}"/>
    <cellStyle name="£_Development and Exceptionals 08-101 v3_Forecasting Tool Miami and Cph_Australia F2 2010 template" xfId="6488" xr:uid="{46DDF02A-1C3F-4375-B323-8CEBAC1F05AE}"/>
    <cellStyle name="£_Development and Exceptionals 08-101 v3_Forecasting Tool Miami and Cph_Australia F2 2010 template 2" xfId="23731" xr:uid="{683D58BD-1C96-4354-A2D7-8AE50F573A93}"/>
    <cellStyle name="£_Development and Exceptionals 08-101 v3_Forecasting Tool Miami and Cph_IntMa Capex Report Oct10 PV" xfId="6489" xr:uid="{2BB0CD21-9256-42BD-89A2-1A136C9D268C}"/>
    <cellStyle name="£_Development and Exceptionals 08-101 v3_Forecasting Tool Miami and Cph_IntMa Capex Report Oct10 PV 2" xfId="23732" xr:uid="{4FE710B6-8812-4ECB-B212-E5371781D46D}"/>
    <cellStyle name="£_Development and Exceptionals 08-101 v3_Forecasting Tool Miami and Cph_Summary Intnl Mkts" xfId="6490" xr:uid="{D9E9B9F7-5B1B-4CFE-B545-3D48530E6097}"/>
    <cellStyle name="£_Development and Exceptionals 08-101 v3_Forecasting Tool Miami and Cph_Summary Intnl Mkts 2" xfId="23733" xr:uid="{FFACF760-16A7-4DB5-AF9B-8072E43A2766}"/>
    <cellStyle name="£_Development and Exceptionals 08-101 v3_Forecasting Tool Sanitas Consolidated" xfId="6491" xr:uid="{12C25C9B-D07D-404C-BB62-A37340F37DA9}"/>
    <cellStyle name="£_Development and Exceptionals 08-101 v3_Forecasting Tool Sanitas Consolidated 2" xfId="6492" xr:uid="{59D55BA5-680F-4705-998C-03686967698E}"/>
    <cellStyle name="£_Development and Exceptionals 08-101 v3_Forecasting Tool Sanitas Consolidated 2 2" xfId="23734" xr:uid="{EF3BF728-DDD1-461B-8F0D-2C6CBE71F207}"/>
    <cellStyle name="£_Development and Exceptionals 08-101 v3_Forecasting Tool Sanitas Consolidated 3" xfId="23735" xr:uid="{4A5BF00E-5D1D-464A-9A5A-C0F77D0D95D5}"/>
    <cellStyle name="£_Development and Exceptionals 08-101 v3_Forecasting Tool Sanitas Consolidated 4" xfId="23736" xr:uid="{DA98227A-B2FC-4C00-AB6D-931A98426408}"/>
    <cellStyle name="£_Development and Exceptionals 08-101 v3_Forecasting Tool Sanitas Consolidated 5" xfId="23737" xr:uid="{E792D8FB-E7F7-4AF0-9B28-F14F4642B851}"/>
    <cellStyle name="£_Development and Exceptionals 08-101 v3_Forecasting Tool Sanitas Consolidated_Australia" xfId="6493" xr:uid="{4D92FE1D-D352-4A7A-9ACD-C851D3B0E7B1}"/>
    <cellStyle name="£_Development and Exceptionals 08-101 v3_Forecasting Tool Sanitas Consolidated_Australia 2" xfId="23738" xr:uid="{EFE0A4F9-9175-4A12-9593-1D1D8BE29602}"/>
    <cellStyle name="£_Development and Exceptionals 08-101 v3_Forecasting Tool Sanitas Consolidated_Australia F2 2010 template" xfId="6494" xr:uid="{779810CC-FB3D-4462-B3B1-1A784CA71EE6}"/>
    <cellStyle name="£_Development and Exceptionals 08-101 v3_Forecasting Tool Sanitas Consolidated_Australia F2 2010 template 2" xfId="23739" xr:uid="{C1FA18A0-CA50-4570-9C4A-73368BE5F5C8}"/>
    <cellStyle name="£_Development and Exceptionals 08-101 v3_Forecasting Tool Sanitas Consolidated_IntMa Capex Report Oct10 PV" xfId="6495" xr:uid="{026D5FC9-EDDB-4385-BE76-77B733B84A2E}"/>
    <cellStyle name="£_Development and Exceptionals 08-101 v3_Forecasting Tool Sanitas Consolidated_IntMa Capex Report Oct10 PV 2" xfId="23740" xr:uid="{A75D66C3-5FC7-4503-9EF0-2E1E3BC59C40}"/>
    <cellStyle name="£_Development and Exceptionals 08-101 v3_Forecasting Tool Sanitas Consolidated_Summary Intnl Mkts" xfId="6496" xr:uid="{1B017CC9-2D17-4DF7-A6C2-C13A42748352}"/>
    <cellStyle name="£_Development and Exceptionals 08-101 v3_Forecasting Tool Sanitas Consolidated_Summary Intnl Mkts 2" xfId="23741" xr:uid="{F37B4B1D-8BD8-4F89-B8C9-3DB7A8438F64}"/>
    <cellStyle name="£_Development and Exceptionals 08-101 v3_Group IS" xfId="6497" xr:uid="{4E1B162C-74CA-481D-926B-264EBB11488C}"/>
    <cellStyle name="£_Development and Exceptionals 08-101 v3_Group IS 2" xfId="6498" xr:uid="{7D6E8D47-8F46-4E6A-9326-9B8591D32D80}"/>
    <cellStyle name="£_Development and Exceptionals 08-101 v3_Group IS 2 2" xfId="23742" xr:uid="{2210A8C7-1CCF-44B5-8928-DEF12F183008}"/>
    <cellStyle name="£_Development and Exceptionals 08-101 v3_Group IS 3" xfId="23743" xr:uid="{B4B63E00-48DD-4AA6-B7C4-5039F4DE0DC7}"/>
    <cellStyle name="£_Development and Exceptionals 08-101 v3_Group IS 4" xfId="23744" xr:uid="{1F60A2C2-189B-40E5-9274-D0B31F6C7586}"/>
    <cellStyle name="£_Development and Exceptionals 08-101 v3_Group IS 5" xfId="23745" xr:uid="{6DE137EC-319F-41E6-A4E3-AFDF98F6FAF4}"/>
    <cellStyle name="£_Development and Exceptionals 08-101 v3_Group IS_Australia" xfId="6499" xr:uid="{5AA881CC-CE44-4FEE-8B58-F57A3C772B3C}"/>
    <cellStyle name="£_Development and Exceptionals 08-101 v3_Group IS_Australia 2" xfId="23746" xr:uid="{18A4AE7B-3176-405A-A171-B18E38B81E0C}"/>
    <cellStyle name="£_Development and Exceptionals 08-101 v3_Group IS_Australia F2 2010 template" xfId="6500" xr:uid="{8DE28FA4-4FB2-4864-A1DC-1FB0397DB9AB}"/>
    <cellStyle name="£_Development and Exceptionals 08-101 v3_Group IS_Australia F2 2010 template 2" xfId="23747" xr:uid="{E24B83BB-B99A-4B0F-8FD2-B62EA7232F21}"/>
    <cellStyle name="£_Development and Exceptionals 08-101 v3_Group IS_IntMa Capex Report Oct10 PV" xfId="6501" xr:uid="{A8196ECA-0C96-4839-8F7B-A3EEBC70DBC1}"/>
    <cellStyle name="£_Development and Exceptionals 08-101 v3_Group IS_IntMa Capex Report Oct10 PV 2" xfId="23748" xr:uid="{E634A55B-9CD9-4D05-BDFA-7D93705068C0}"/>
    <cellStyle name="£_Development and Exceptionals 08-101 v3_Group IS_Summary Intnl Mkts" xfId="6502" xr:uid="{203EF20C-0333-4E6D-B9F3-99EB1F4B8957}"/>
    <cellStyle name="£_Development and Exceptionals 08-101 v3_Group IS_Summary Intnl Mkts 2" xfId="23749" xr:uid="{6B32AA0E-3761-4042-995B-D23CBB0C4BD4}"/>
    <cellStyle name="£_Development and Exceptionals 08-101 v3_Group SS" xfId="6503" xr:uid="{851A690C-07B8-4992-B81E-83B84B3A74BD}"/>
    <cellStyle name="£_Development and Exceptionals 08-101 v3_Group SS 2" xfId="6504" xr:uid="{AF9EE45E-631A-4630-842B-58FC4B727ADE}"/>
    <cellStyle name="£_Development and Exceptionals 08-101 v3_Group SS 2 2" xfId="23750" xr:uid="{E444B147-6BBA-4DB7-9798-2779339C5434}"/>
    <cellStyle name="£_Development and Exceptionals 08-101 v3_Group SS 3" xfId="23751" xr:uid="{440116FA-A030-474E-A5F5-DC4ABE81714F}"/>
    <cellStyle name="£_Development and Exceptionals 08-101 v3_Group SS 4" xfId="23752" xr:uid="{66033CFD-9D9D-42F0-853A-77DBFAA9BE61}"/>
    <cellStyle name="£_Development and Exceptionals 08-101 v3_Group SS 5" xfId="23753" xr:uid="{5DAB5655-D3A7-4DDE-B025-2B3D7ED36C1A}"/>
    <cellStyle name="£_Development and Exceptionals 08-101 v3_Group SS_Australia" xfId="6505" xr:uid="{BB40CA37-A148-44B9-8E57-448FE37436E2}"/>
    <cellStyle name="£_Development and Exceptionals 08-101 v3_Group SS_Australia 2" xfId="23754" xr:uid="{B4FEC01E-6AF0-40E0-864C-4C7B6BD8815D}"/>
    <cellStyle name="£_Development and Exceptionals 08-101 v3_Group SS_Australia F2 2010 template" xfId="6506" xr:uid="{C912E2B3-185A-4A41-B7DB-B7F36C291FBC}"/>
    <cellStyle name="£_Development and Exceptionals 08-101 v3_Group SS_Australia F2 2010 template 2" xfId="23755" xr:uid="{8139143D-4F46-4DBE-A1A6-BDABF6ACE038}"/>
    <cellStyle name="£_Development and Exceptionals 08-101 v3_Group SS_IntMa Capex Report Oct10 PV" xfId="6507" xr:uid="{99D91A29-2C34-497D-A771-3F10F7F7A33D}"/>
    <cellStyle name="£_Development and Exceptionals 08-101 v3_Group SS_IntMa Capex Report Oct10 PV 2" xfId="23756" xr:uid="{9612FFD5-8B35-4950-B6E9-D897450C99B4}"/>
    <cellStyle name="£_Development and Exceptionals 08-101 v3_Group SS_Summary Intnl Mkts" xfId="6508" xr:uid="{3870DC17-49B0-4623-B10C-83594D0120AD}"/>
    <cellStyle name="£_Development and Exceptionals 08-101 v3_Group SS_Summary Intnl Mkts 2" xfId="23757" xr:uid="{CF5DBB15-9350-4BE5-A8F3-CCEFE3C05CC6}"/>
    <cellStyle name="£_Development and Exceptionals 08-101 v3_Health Dialog" xfId="6509" xr:uid="{6351B11D-37E4-4275-BBFF-D9F38DC0F296}"/>
    <cellStyle name="£_Development and Exceptionals 08-101 v3_Health Dialog 2" xfId="6510" xr:uid="{97ABDFCC-3DC1-47C4-9021-4BB0667C54AC}"/>
    <cellStyle name="£_Development and Exceptionals 08-101 v3_Health Dialog 2 2" xfId="23758" xr:uid="{6D8AFD10-CC94-424C-9A68-373E8DDE5E0B}"/>
    <cellStyle name="£_Development and Exceptionals 08-101 v3_Health Dialog 3" xfId="23759" xr:uid="{3A36C39E-DD8B-48E8-AEA1-959D870E372C}"/>
    <cellStyle name="£_Development and Exceptionals 08-101 v3_Health Dialog 4" xfId="23760" xr:uid="{75ECC19F-5646-45B4-9D9D-5FA0ADE964D5}"/>
    <cellStyle name="£_Development and Exceptionals 08-101 v3_Health Dialog 5" xfId="23761" xr:uid="{5B2787D0-B426-4132-B08F-28D0C6F31B7F}"/>
    <cellStyle name="£_Development and Exceptionals 08-101 v3_Health Dialog_Australia" xfId="6511" xr:uid="{8DE56452-49F6-42F2-872F-C47F5E55D1A1}"/>
    <cellStyle name="£_Development and Exceptionals 08-101 v3_Health Dialog_Australia 2" xfId="23762" xr:uid="{789DBAD1-F95A-4B5D-AC9F-2502B6293D7A}"/>
    <cellStyle name="£_Development and Exceptionals 08-101 v3_Health Dialog_Australia F2 2010 template" xfId="6512" xr:uid="{5A1F6FE0-EA45-4042-BC3E-5ED5A0F6B315}"/>
    <cellStyle name="£_Development and Exceptionals 08-101 v3_Health Dialog_Australia F2 2010 template 2" xfId="23763" xr:uid="{ECD8359C-F2A1-4C90-B19D-699397D5F921}"/>
    <cellStyle name="£_Development and Exceptionals 08-101 v3_Health Dialog_IntMa Capex Report Oct10 PV" xfId="6513" xr:uid="{34C80290-5918-4D5D-AAF6-7FE4270F95B4}"/>
    <cellStyle name="£_Development and Exceptionals 08-101 v3_Health Dialog_IntMa Capex Report Oct10 PV 2" xfId="23764" xr:uid="{37307545-8E00-4ABE-B941-729C89A4F1CC}"/>
    <cellStyle name="£_Development and Exceptionals 08-101 v3_Health Dialog_Summary Intnl Mkts" xfId="6514" xr:uid="{A30EB787-CE60-4681-8A81-A4453DA7490E}"/>
    <cellStyle name="£_Development and Exceptionals 08-101 v3_Health Dialog_Summary Intnl Mkts 2" xfId="23765" xr:uid="{3274CDEA-F741-4FF1-ACA0-CB7F0F3EFAF1}"/>
    <cellStyle name="£_Development and Exceptionals 08-101 v3_Summary-Capex-Final" xfId="6515" xr:uid="{1744DD16-1433-49DB-A088-0F2E1C6772A6}"/>
    <cellStyle name="£_Development and Exceptionals 08-101 v3_Summary-Capex-Final 2" xfId="6516" xr:uid="{150A1883-D010-4102-8757-CA52E258BDDB}"/>
    <cellStyle name="£_Development and Exceptionals 08-101 v3_Summary-Capex-Final 2 2" xfId="23766" xr:uid="{334D9296-42AB-47B1-9A62-9352BF2712C7}"/>
    <cellStyle name="£_Development and Exceptionals 08-101 v3_Summary-Capex-Final 3" xfId="23767" xr:uid="{4A5BAF15-4202-4B90-9122-947CBE9ABBF1}"/>
    <cellStyle name="£_Development and Exceptionals 08-101 v3_Summary-Capex-Final 4" xfId="23768" xr:uid="{299A4EA1-4669-4A9B-A031-44B515CBBA64}"/>
    <cellStyle name="£_Development and Exceptionals 08-101 v3_Summary-Capex-Final 5" xfId="23769" xr:uid="{94BFF9D5-43C7-4D0E-BFA8-3F0B789C37AE}"/>
    <cellStyle name="£_Development and Exceptionals 08-101 v3_Summary-Capex-Final_Australia" xfId="6517" xr:uid="{F5DCFC06-3F64-4FEF-8B30-4C653598986B}"/>
    <cellStyle name="£_Development and Exceptionals 08-101 v3_Summary-Capex-Final_Australia 2" xfId="23770" xr:uid="{3395B6C4-A9D1-4CB8-B1F9-FE1DB6F03E86}"/>
    <cellStyle name="£_Development and Exceptionals 08-101 v3_Summary-Capex-Final_Australia F2 2010 template" xfId="6518" xr:uid="{44C3EC6D-D84E-4EB1-AA9C-55BCD44E4523}"/>
    <cellStyle name="£_Development and Exceptionals 08-101 v3_Summary-Capex-Final_Australia F2 2010 template 2" xfId="23771" xr:uid="{C0A6E0D1-2AA2-427C-8051-B95E5C3D8BF1}"/>
    <cellStyle name="£_Development and Exceptionals 08-101 v3_Summary-Capex-Final_IntMa Capex Report Oct10 PV" xfId="6519" xr:uid="{30F123A7-1180-4A8D-87FA-D87718D5835B}"/>
    <cellStyle name="£_Development and Exceptionals 08-101 v3_Summary-Capex-Final_IntMa Capex Report Oct10 PV 2" xfId="23772" xr:uid="{91EA088C-1A7C-498C-8F3F-D9C8B8A1F8F0}"/>
    <cellStyle name="£_Development and Exceptionals 08-101 v3_Summary-Capex-Final_Summary Intnl Mkts" xfId="6520" xr:uid="{9DE64244-C7FB-4AAD-A766-474EE8F48FD6}"/>
    <cellStyle name="£_Development and Exceptionals 08-101 v3_Summary-Capex-Final_Summary Intnl Mkts 2" xfId="23773" xr:uid="{8054F1B5-C8C2-4B29-B760-C0B9471C3BFC}"/>
    <cellStyle name="£_Development and Exceptionals 08-101 v3_Total Care Services" xfId="6521" xr:uid="{4F7A3CDC-F088-4B7F-A7A7-BD076684C47E}"/>
    <cellStyle name="£_Development and Exceptionals 08-101 v3_Total Care Services 2" xfId="6522" xr:uid="{9DEE8AA3-CF66-4F0D-B40D-F862C3B26F88}"/>
    <cellStyle name="£_Development and Exceptionals 08-101 v3_Total Care Services 2 2" xfId="23774" xr:uid="{4FB438C0-F312-43B6-AEFF-8BA9804F3E17}"/>
    <cellStyle name="£_Development and Exceptionals 08-101 v3_Total Care Services 3" xfId="23775" xr:uid="{1227D3AC-10E5-488A-8B3A-DD19F5F19DE5}"/>
    <cellStyle name="£_Development and Exceptionals 08-101 v3_Total Care Services 4" xfId="23776" xr:uid="{7AD6D9C4-04AC-4B94-9018-5FC2A976F6CA}"/>
    <cellStyle name="£_Development and Exceptionals 08-101 v3_Total Care Services 5" xfId="23777" xr:uid="{2F2E8D9D-F6FB-444F-8DAD-895CD487EC1E}"/>
    <cellStyle name="£_Development and Exceptionals 08-101 v3_Total Care Services_Australia" xfId="6523" xr:uid="{D332BAFE-E9E9-44AE-BACA-184837E11F25}"/>
    <cellStyle name="£_Development and Exceptionals 08-101 v3_Total Care Services_Australia 2" xfId="23778" xr:uid="{DFB73E51-8A77-48B5-AFF6-155339652DD4}"/>
    <cellStyle name="£_Development and Exceptionals 08-101 v3_Total Care Services_Australia F2 2010 template" xfId="6524" xr:uid="{993C3626-68E4-4B6C-8FBF-EEC4E517DBD2}"/>
    <cellStyle name="£_Development and Exceptionals 08-101 v3_Total Care Services_Australia F2 2010 template 2" xfId="23779" xr:uid="{4433199D-537B-4499-9501-6D4937562BFF}"/>
    <cellStyle name="£_Development and Exceptionals 08-101 v3_Total Care Services_IntMa Capex Report Oct10 PV" xfId="6525" xr:uid="{91CA452E-FD11-4535-91ED-EEBFA2828409}"/>
    <cellStyle name="£_Development and Exceptionals 08-101 v3_Total Care Services_IntMa Capex Report Oct10 PV 2" xfId="23780" xr:uid="{6784B1FE-5A59-4C05-9E3E-F32F7D841C80}"/>
    <cellStyle name="£_Development and Exceptionals 08-101 v3_Total Care Services_Summary Intnl Mkts" xfId="6526" xr:uid="{A318720D-A423-4A70-955F-B5F9B455F8A1}"/>
    <cellStyle name="£_Development and Exceptionals 08-101 v3_Total Care Services_Summary Intnl Mkts 2" xfId="23781" xr:uid="{2366930A-9477-4AEA-9E6F-CF29A9A1690D}"/>
    <cellStyle name="£_Development and Exceptionals 08-101 v3_UKM (exc BHA &amp; Well)" xfId="6527" xr:uid="{AE4F205C-593C-458E-8B91-983696007EA4}"/>
    <cellStyle name="£_Development and Exceptionals 08-101 v3_UKM (exc BHA &amp; Well) 2" xfId="6528" xr:uid="{8061B69D-B349-427D-824A-159D3592B2EB}"/>
    <cellStyle name="£_Development and Exceptionals 08-101 v3_UKM (exc BHA &amp; Well) 2 2" xfId="23782" xr:uid="{E9409CB2-0C9F-4866-913D-6513EEB71743}"/>
    <cellStyle name="£_Development and Exceptionals 08-101 v3_UKM (exc BHA &amp; Well) 3" xfId="23783" xr:uid="{D5105A08-F5D8-4A3F-9D75-52646B39D003}"/>
    <cellStyle name="£_Development and Exceptionals 08-101 v3_UKM (exc BHA &amp; Well) 4" xfId="23784" xr:uid="{86DE925A-59CE-4EF6-9537-5DCD380485CF}"/>
    <cellStyle name="£_Development and Exceptionals 08-101 v3_UKM (exc BHA &amp; Well) 5" xfId="23785" xr:uid="{C202D3D6-11BC-4795-86AC-10B51C87D219}"/>
    <cellStyle name="£_Development and Exceptionals 08-101 v3_UKM (exc BHA &amp; Well)_Australia" xfId="6529" xr:uid="{0E03EEA0-CFA4-4709-82A6-89002ECC8662}"/>
    <cellStyle name="£_Development and Exceptionals 08-101 v3_UKM (exc BHA &amp; Well)_Australia 2" xfId="23786" xr:uid="{9B06E608-65D2-4F53-BF52-8129A0BCC2B8}"/>
    <cellStyle name="£_Development and Exceptionals 08-101 v3_UKM (exc BHA &amp; Well)_Australia F2 2010 template" xfId="6530" xr:uid="{45615876-6552-41CB-A566-3E1DA9CDB5DA}"/>
    <cellStyle name="£_Development and Exceptionals 08-101 v3_UKM (exc BHA &amp; Well)_Australia F2 2010 template 2" xfId="23787" xr:uid="{CFCDDFFF-A63E-4B34-B935-E71374042719}"/>
    <cellStyle name="£_Development and Exceptionals 08-101 v3_UKM (exc BHA &amp; Well)_IntMa Capex Report Oct10 PV" xfId="6531" xr:uid="{7FDEE772-FE62-413C-B3D5-7E179F3F280F}"/>
    <cellStyle name="£_Development and Exceptionals 08-101 v3_UKM (exc BHA &amp; Well)_IntMa Capex Report Oct10 PV 2" xfId="23788" xr:uid="{CB228C9A-D505-45E8-AE64-AE3872D19475}"/>
    <cellStyle name="£_Development and Exceptionals 08-101 v3_UKM (exc BHA &amp; Well)_Summary Intnl Mkts" xfId="6532" xr:uid="{FBD0677F-5D52-4BBE-9782-DF21A4781371}"/>
    <cellStyle name="£_Development and Exceptionals 08-101 v3_UKM (exc BHA &amp; Well)_Summary Intnl Mkts 2" xfId="23789" xr:uid="{B71424F4-67C1-4830-9F4E-7343AB8DB5D4}"/>
    <cellStyle name="£_Development and Exceptionals 08-101 v3_Wellness" xfId="6533" xr:uid="{61C6983F-2D52-4A27-9199-1C745C3F202E}"/>
    <cellStyle name="£_Development and Exceptionals 08-101 v3_Wellness 2" xfId="6534" xr:uid="{DDFF2F33-7FF4-4DBF-9C6D-A79B73EE7ACA}"/>
    <cellStyle name="£_Development and Exceptionals 08-101 v3_Wellness 2 2" xfId="23790" xr:uid="{4F765B45-8B97-4895-AE9B-2675A7DB7C2A}"/>
    <cellStyle name="£_Development and Exceptionals 08-101 v3_Wellness 3" xfId="23791" xr:uid="{F9DDF07D-4C56-463F-ACD7-3ECCF6EB4C78}"/>
    <cellStyle name="£_Development and Exceptionals 08-101 v3_Wellness 4" xfId="23792" xr:uid="{0A229054-4F18-46BC-853D-B7E40B463450}"/>
    <cellStyle name="£_Development and Exceptionals 08-101 v3_Wellness 5" xfId="23793" xr:uid="{7E6E6544-D705-412F-A976-0AA599B7E573}"/>
    <cellStyle name="£_Development and Exceptionals 08-101 v3_Wellness_Australia" xfId="6535" xr:uid="{CBA9D79A-16CD-40F1-952F-A4AC92D9C08F}"/>
    <cellStyle name="£_Development and Exceptionals 08-101 v3_Wellness_Australia 2" xfId="23794" xr:uid="{BA25388C-E40A-4382-9276-BC4900D9F120}"/>
    <cellStyle name="£_Development and Exceptionals 08-101 v3_Wellness_Australia F2 2010 template" xfId="6536" xr:uid="{B4990C4C-C875-4882-830F-1819269538A0}"/>
    <cellStyle name="£_Development and Exceptionals 08-101 v3_Wellness_Australia F2 2010 template 2" xfId="23795" xr:uid="{7150E6D8-E578-4B19-9F87-5BC68E2E89CB}"/>
    <cellStyle name="£_Development and Exceptionals 08-101 v3_Wellness_IntMa Capex Report Oct10 PV" xfId="6537" xr:uid="{33F6B17E-0EF5-4A8C-B21B-2B8B25D6ABF9}"/>
    <cellStyle name="£_Development and Exceptionals 08-101 v3_Wellness_IntMa Capex Report Oct10 PV 2" xfId="23796" xr:uid="{D1A511DC-DCA0-488C-8144-68E44E8028EF}"/>
    <cellStyle name="£_Development and Exceptionals 08-101 v3_Wellness_Summary Intnl Mkts" xfId="6538" xr:uid="{C66C1115-2EE3-4743-AB96-2208FB1A87BB}"/>
    <cellStyle name="£_Development and Exceptionals 08-101 v3_Wellness_Summary Intnl Mkts 2" xfId="23797" xr:uid="{EED55792-F8E9-4AFA-AFF5-1AD69646ED26}"/>
    <cellStyle name="£_Div variance analysis" xfId="6539" xr:uid="{8AB95B7B-265D-4F1A-833B-FE2228D78E78}"/>
    <cellStyle name="£_Div variance analysis 2" xfId="23798" xr:uid="{220C6BA3-9002-4B19-9653-8886954B0A73}"/>
    <cellStyle name="£_Divisional" xfId="6540" xr:uid="{16BFD3F5-5913-4AB8-A41B-30D48E379AC1}"/>
    <cellStyle name="£_Divisional 2" xfId="23799" xr:uid="{B5E0477F-2DFB-448F-BA4F-886FC4BF6A74}"/>
    <cellStyle name="£_Divisional Capex template - Int Markets" xfId="6541" xr:uid="{F9F7BB52-E9AD-4425-BA6E-F33F46E53650}"/>
    <cellStyle name="£_Divisional Capex template - Int Markets 2" xfId="23800" xr:uid="{C7F49265-8C2A-40E9-979F-98894742B383}"/>
    <cellStyle name="£_Divisional F1 template - International Markets" xfId="6542" xr:uid="{76F65291-51B7-44B7-9FB4-77F1A108B8CF}"/>
    <cellStyle name="£_Divisional F1 template - International Markets 2" xfId="23801" xr:uid="{2019A113-7AA6-437F-B838-F5F34E0EA1F1}"/>
    <cellStyle name="£_Divisional_Australia F2 2010 template" xfId="6543" xr:uid="{960F073E-6C3B-4861-957D-8C52D3E884C8}"/>
    <cellStyle name="£_Divisional_Australia F2 2010 template 2" xfId="23802" xr:uid="{03B0769A-7086-4E6B-8093-C946A6DB062A}"/>
    <cellStyle name="£_Earn" xfId="6544" xr:uid="{C097E6CB-A46C-4E7F-9C16-5A0A95A5446F}"/>
    <cellStyle name="£_Earn 2" xfId="23803" xr:uid="{82CAA4C6-C9D3-48F4-9191-F60D9A26F641}"/>
    <cellStyle name="£_EARN_2013" xfId="6545" xr:uid="{0B5892D9-16C6-45E3-BBA6-B146168FFFC5}"/>
    <cellStyle name="£_EARN_2013 2" xfId="23804" xr:uid="{F4494DE7-DA53-4D2D-BEE8-C61C12A3A2D6}"/>
    <cellStyle name="£_EARN_2014" xfId="6546" xr:uid="{E072DAB9-0A83-4891-AE0C-B6D850607FE1}"/>
    <cellStyle name="£_EARN_2014 2" xfId="23805" xr:uid="{A7B26425-35E6-45DA-99A2-E90842DAA971}"/>
    <cellStyle name="£_Earn_cal" xfId="6547" xr:uid="{1A2F3C70-0EF0-4FEA-A572-1A2C4272BFD6}"/>
    <cellStyle name="£_Earn_cal 10" xfId="6548" xr:uid="{EFC335EF-78F0-4828-A960-E7A6906B60FF}"/>
    <cellStyle name="£_Earn_cal 10 2" xfId="23806" xr:uid="{761788D7-2DA7-4697-BC46-3F574417D84F}"/>
    <cellStyle name="£_Earn_cal 11" xfId="6549" xr:uid="{07092974-631D-46B9-8508-7F90B32F74F4}"/>
    <cellStyle name="£_Earn_cal 11 2" xfId="23807" xr:uid="{E1902385-C5E5-4856-AA85-62147A4FE582}"/>
    <cellStyle name="£_Earn_cal 12" xfId="6550" xr:uid="{334C37B9-9D78-4F27-A77A-DE3B248A4152}"/>
    <cellStyle name="£_Earn_cal 12 2" xfId="23808" xr:uid="{6983C6EC-3401-45AA-B342-117AA02A28D3}"/>
    <cellStyle name="£_Earn_cal 13" xfId="6551" xr:uid="{AA5176E1-E641-4678-ADFC-F2E9592248C9}"/>
    <cellStyle name="£_Earn_cal 13 2" xfId="23809" xr:uid="{77D72928-2D91-4D12-82DE-A666F8BB2222}"/>
    <cellStyle name="£_Earn_cal 14" xfId="6552" xr:uid="{2456D0B9-F274-49F6-9262-95240D1E442B}"/>
    <cellStyle name="£_Earn_cal 14 2" xfId="23810" xr:uid="{1D0A1B98-084E-4CEA-99E4-C25378CB60C9}"/>
    <cellStyle name="£_Earn_cal 15" xfId="6553" xr:uid="{3156A8FC-9938-4C4F-8FBF-4E5C9AFBDEE0}"/>
    <cellStyle name="£_Earn_cal 15 2" xfId="23811" xr:uid="{FA5F487F-60C8-4A80-9639-B841E7CC1D37}"/>
    <cellStyle name="£_Earn_cal 16" xfId="6554" xr:uid="{EFD98DF8-289F-4115-AC0A-9CE84CD45CF8}"/>
    <cellStyle name="£_Earn_cal 16 2" xfId="23812" xr:uid="{2280B9C5-94E5-4A9F-8EB2-1860DD4B26B2}"/>
    <cellStyle name="£_Earn_cal 17" xfId="6555" xr:uid="{8DDD42ED-A42F-4161-9BE7-08EC9B9D85EF}"/>
    <cellStyle name="£_Earn_cal 17 2" xfId="23813" xr:uid="{10F17202-DA3A-4D8E-9DE3-1AF818B71934}"/>
    <cellStyle name="£_Earn_cal 17 3" xfId="23814" xr:uid="{62AC7029-D2D5-4AE2-A207-78FD654F05FD}"/>
    <cellStyle name="£_Earn_cal 18" xfId="6556" xr:uid="{FC6039CC-650A-4F48-926B-0CF79D6844A9}"/>
    <cellStyle name="£_Earn_cal 18 2" xfId="23815" xr:uid="{6370A944-024A-432C-B070-0951DB8F2A1D}"/>
    <cellStyle name="£_Earn_cal 18 3" xfId="23816" xr:uid="{CF5DCF07-795D-4B87-96D9-3B5C934A0E38}"/>
    <cellStyle name="£_Earn_cal 19" xfId="6557" xr:uid="{5367DF60-9876-4A5E-84D4-32EB6550CF27}"/>
    <cellStyle name="£_Earn_cal 19 2" xfId="23817" xr:uid="{8DD626C3-6759-4D25-9D4B-67A0B5782FC3}"/>
    <cellStyle name="£_Earn_cal 19 3" xfId="23818" xr:uid="{6FD6DA16-4AC4-43F2-B88D-2803EDB2A10A}"/>
    <cellStyle name="£_Earn_cal 2" xfId="6558" xr:uid="{61CA73AF-E3F0-4D9D-BCAC-C1E36EA9D084}"/>
    <cellStyle name="£_Earn_cal 2 2" xfId="6559" xr:uid="{42C38FD2-B94D-4367-8D01-DEAEF464A190}"/>
    <cellStyle name="£_Earn_cal 2 2 2" xfId="23819" xr:uid="{8144AC51-B826-4660-A9B6-4DC031052A23}"/>
    <cellStyle name="£_Earn_cal 2 3" xfId="6560" xr:uid="{97885FA6-1B35-44CA-A5F4-D5A509F86F07}"/>
    <cellStyle name="£_Earn_cal 2 3 2" xfId="23820" xr:uid="{27629DA2-58CC-42D5-AD6A-4D690BB1C0FF}"/>
    <cellStyle name="£_Earn_cal 2 4" xfId="23821" xr:uid="{362BD4A9-D69A-43C5-8D66-E2CE9FB7850C}"/>
    <cellStyle name="£_Earn_cal 20" xfId="6561" xr:uid="{F62915B2-4E5E-4082-823B-1026CFA5BBB4}"/>
    <cellStyle name="£_Earn_cal 20 2" xfId="23822" xr:uid="{A6AA5ADA-D41D-4439-AF41-5EBF220E7638}"/>
    <cellStyle name="£_Earn_cal 20 3" xfId="23823" xr:uid="{B6F0E75E-E033-47B0-A355-E5519BB3CDAE}"/>
    <cellStyle name="£_Earn_cal 21" xfId="6562" xr:uid="{25B8C7F2-4531-4D89-83D9-3DDEE556B67C}"/>
    <cellStyle name="£_Earn_cal 21 2" xfId="23824" xr:uid="{29822F1C-C10D-482D-A05B-B0AA9B4554E3}"/>
    <cellStyle name="£_Earn_cal 21 3" xfId="23825" xr:uid="{D629B6E9-A9A8-4081-943D-35DD89D751C5}"/>
    <cellStyle name="£_Earn_cal 22" xfId="6563" xr:uid="{79BF1CED-0BD9-4BCF-BBCB-BA307E85C85D}"/>
    <cellStyle name="£_Earn_cal 22 2" xfId="23826" xr:uid="{6774A479-F7C5-4F33-B933-4D394EC2D0A0}"/>
    <cellStyle name="£_Earn_cal 22 3" xfId="23827" xr:uid="{799934F6-E3FD-4DDA-AE98-DD9FA678DED0}"/>
    <cellStyle name="£_Earn_cal 23" xfId="6564" xr:uid="{3800A831-3F12-4D4C-A887-4C6D42E38062}"/>
    <cellStyle name="£_Earn_cal 23 2" xfId="23828" xr:uid="{C608328C-4ED2-4976-8423-DDDEF39678B8}"/>
    <cellStyle name="£_Earn_cal 23 3" xfId="23829" xr:uid="{2319DAD0-5302-4FA5-82D8-1D9D22C81F1D}"/>
    <cellStyle name="£_Earn_cal 24" xfId="6565" xr:uid="{C52A4653-8837-4A6B-AAF5-AB87699D89BC}"/>
    <cellStyle name="£_Earn_cal 24 2" xfId="23830" xr:uid="{60949923-19CE-4B97-9F7F-AD47D5C6379F}"/>
    <cellStyle name="£_Earn_cal 24 3" xfId="23831" xr:uid="{C2909D3F-FFB8-477E-AB39-3F401DD03E00}"/>
    <cellStyle name="£_Earn_cal 25" xfId="6566" xr:uid="{E1CE9B9B-3B60-432F-AEF5-55F24B5DD527}"/>
    <cellStyle name="£_Earn_cal 25 2" xfId="23832" xr:uid="{785FCA39-2436-4D51-B640-91FD25F86AD6}"/>
    <cellStyle name="£_Earn_cal 25 3" xfId="23833" xr:uid="{29DE09AB-FBCC-403B-B67C-BCE308D34CF2}"/>
    <cellStyle name="£_Earn_cal 26" xfId="6567" xr:uid="{D0F3A7E0-EA16-4C62-B34A-1694C3FD3361}"/>
    <cellStyle name="£_Earn_cal 26 2" xfId="23834" xr:uid="{D230921F-7346-4352-88E0-B3E2165BA84B}"/>
    <cellStyle name="£_Earn_cal 26 3" xfId="23835" xr:uid="{3BE93A01-53F5-4EA1-A8C9-99ADE2E8AC61}"/>
    <cellStyle name="£_Earn_cal 27" xfId="23836" xr:uid="{18C35F6F-6598-4C88-92E7-E27806726BA9}"/>
    <cellStyle name="£_Earn_cal 27 2" xfId="23837" xr:uid="{99A649F6-59D0-4589-8A68-19218EBED3F9}"/>
    <cellStyle name="£_Earn_cal 28" xfId="23838" xr:uid="{FE90A24C-7860-4B21-950D-1B32CE3EFD18}"/>
    <cellStyle name="£_Earn_cal 28 2" xfId="23839" xr:uid="{B6E83A8F-3D59-4B86-8871-B723F39D3663}"/>
    <cellStyle name="£_Earn_cal 29" xfId="23840" xr:uid="{AE459478-4012-4946-ABDD-369D36C83AB5}"/>
    <cellStyle name="£_Earn_cal 29 2" xfId="23841" xr:uid="{41B8E737-1BCF-47A9-8D29-80A3B718F224}"/>
    <cellStyle name="£_Earn_cal 3" xfId="6568" xr:uid="{7E784F2B-6407-4472-97E3-F295BC4A7C4A}"/>
    <cellStyle name="£_Earn_cal 3 2" xfId="6569" xr:uid="{4E53C1E0-9148-4B6E-AFCA-2A49111F256C}"/>
    <cellStyle name="£_Earn_cal 3 2 2" xfId="23842" xr:uid="{A2A0A552-CB8E-4472-9888-E4E54A4D78A6}"/>
    <cellStyle name="£_Earn_cal 3 3" xfId="6570" xr:uid="{5CF7F871-1F08-48DB-B978-F6829673D907}"/>
    <cellStyle name="£_Earn_cal 3 3 2" xfId="23843" xr:uid="{852431C2-EAB5-440A-8554-26323E020AED}"/>
    <cellStyle name="£_Earn_cal 3 4" xfId="23844" xr:uid="{F84B53A5-676E-46A9-BD18-6650DC8C49D3}"/>
    <cellStyle name="£_Earn_cal 30" xfId="23845" xr:uid="{16FAC360-E3DF-4A6A-AF34-F3D824A18575}"/>
    <cellStyle name="£_Earn_cal 30 2" xfId="23846" xr:uid="{D0FE7107-C7A3-47C5-A94E-EF4648A6DAAE}"/>
    <cellStyle name="£_Earn_cal 31" xfId="23847" xr:uid="{0AF61E52-BC1B-40B8-851C-EEA5EDAACB13}"/>
    <cellStyle name="£_Earn_cal 31 2" xfId="23848" xr:uid="{DE507FDD-4731-44DF-8165-3508C41DEFBA}"/>
    <cellStyle name="£_Earn_cal 32" xfId="23849" xr:uid="{062F23FB-889C-4906-9317-F67509FA33DD}"/>
    <cellStyle name="£_Earn_cal 32 2" xfId="23850" xr:uid="{92E9DE82-8AC6-4D99-983D-66EE3129A379}"/>
    <cellStyle name="£_Earn_cal 33" xfId="23851" xr:uid="{69EF50D9-81A7-406D-90F9-E3C09768BA33}"/>
    <cellStyle name="£_Earn_cal 33 2" xfId="23852" xr:uid="{69EEE028-00F8-4CF0-9EC6-BFDC082A9594}"/>
    <cellStyle name="£_Earn_cal 34" xfId="23853" xr:uid="{B2EA65DE-DCB2-4AAC-A70D-45799B82BC28}"/>
    <cellStyle name="£_Earn_cal 34 2" xfId="23854" xr:uid="{BEFA27E9-7A85-4E6E-8651-8E606851810F}"/>
    <cellStyle name="£_Earn_cal 35" xfId="23855" xr:uid="{ADBC36D0-4EC0-45FE-BF85-93097BCFC023}"/>
    <cellStyle name="£_Earn_cal 35 2" xfId="23856" xr:uid="{2C9E1589-36B8-49DF-955A-4C830A86B09E}"/>
    <cellStyle name="£_Earn_cal 36" xfId="23857" xr:uid="{32BBE89B-56BE-400F-85E3-FD54C9B1F914}"/>
    <cellStyle name="£_Earn_cal 37" xfId="23858" xr:uid="{6D9155F7-DEAB-4260-BCB5-480809862DD5}"/>
    <cellStyle name="£_Earn_cal 38" xfId="23859" xr:uid="{E8FAA428-23F9-4BB1-990A-7DCC767C221A}"/>
    <cellStyle name="£_Earn_cal 39" xfId="23860" xr:uid="{CD23C59D-8A5E-4088-8695-FD7686287534}"/>
    <cellStyle name="£_Earn_cal 4" xfId="6571" xr:uid="{76733E42-53FC-4145-A5F8-48ECA8E63066}"/>
    <cellStyle name="£_Earn_cal 4 2" xfId="23861" xr:uid="{BDD6D349-4792-4418-B71A-ECD29DCB0E80}"/>
    <cellStyle name="£_Earn_cal 40" xfId="23862" xr:uid="{1A693B98-898D-4296-8656-3DB3F51C970B}"/>
    <cellStyle name="£_Earn_cal 5" xfId="6572" xr:uid="{EEA88EE2-189F-4394-A23A-549648E37DAE}"/>
    <cellStyle name="£_Earn_cal 5 2" xfId="6573" xr:uid="{2257D7D0-BAAB-43CA-B4B6-8DA51D3DBEC6}"/>
    <cellStyle name="£_Earn_cal 5 2 2" xfId="23863" xr:uid="{A821E112-DB3C-4CF4-991C-9C4490C2FB22}"/>
    <cellStyle name="£_Earn_cal 5 3" xfId="23864" xr:uid="{B894B09C-894B-4592-A4BF-765F082E3119}"/>
    <cellStyle name="£_Earn_cal 5 4" xfId="23865" xr:uid="{3895A71E-74C8-4143-BDC1-74A3A2486921}"/>
    <cellStyle name="£_Earn_cal 6" xfId="6574" xr:uid="{F7BF724F-EC62-44B9-8E6F-074EC7871A3A}"/>
    <cellStyle name="£_Earn_cal 6 2" xfId="23866" xr:uid="{B47B437D-E0B1-4B18-AE52-CAB22CAF683A}"/>
    <cellStyle name="£_Earn_cal 7" xfId="6575" xr:uid="{E4E20006-8224-43C5-97B4-C4604485313A}"/>
    <cellStyle name="£_Earn_cal 7 2" xfId="23867" xr:uid="{97DCDFAC-6FF4-4141-87EA-C96FE1B7D8C7}"/>
    <cellStyle name="£_Earn_cal 8" xfId="6576" xr:uid="{4E36719B-DBFF-4EDD-A224-41B522E022BE}"/>
    <cellStyle name="£_Earn_cal 8 2" xfId="23868" xr:uid="{9FE5D28D-B39C-424E-9BA6-FE4960EF7394}"/>
    <cellStyle name="£_Earn_cal 9" xfId="6577" xr:uid="{99F3870F-C7F6-4AA8-A1C3-F8315B7F5220}"/>
    <cellStyle name="£_Earn_cal 9 2" xfId="23869" xr:uid="{4DC362D4-6A1C-4F60-9043-6442BADF14CC}"/>
    <cellStyle name="£_Earn_cal_2010F2(1st)" xfId="6578" xr:uid="{0E364A4C-801A-4CC7-B37A-AD55B4DCD7F6}"/>
    <cellStyle name="£_Earn_cal_2010F2(1st) 10" xfId="6579" xr:uid="{CA641EE0-4CD9-4EEF-9BC3-982FFA95B24F}"/>
    <cellStyle name="£_Earn_cal_2010F2(1st) 10 2" xfId="23870" xr:uid="{83DE9DF7-8BB0-4E17-88FA-B5658489F9B9}"/>
    <cellStyle name="£_Earn_cal_2010F2(1st) 11" xfId="6580" xr:uid="{883AB8DB-6669-4A41-ACE1-CD6C7A8F05A4}"/>
    <cellStyle name="£_Earn_cal_2010F2(1st) 11 2" xfId="23871" xr:uid="{B11BF36D-4026-4C49-A67D-3C3E5F36999B}"/>
    <cellStyle name="£_Earn_cal_2010F2(1st) 12" xfId="6581" xr:uid="{032A415B-37F2-41BE-9881-25AFEEB92E09}"/>
    <cellStyle name="£_Earn_cal_2010F2(1st) 12 2" xfId="23872" xr:uid="{AE97C87E-2B4F-4181-9E65-D30EA64AEDBD}"/>
    <cellStyle name="£_Earn_cal_2010F2(1st) 13" xfId="6582" xr:uid="{41DA31D0-071F-46E3-9842-C428996D1F48}"/>
    <cellStyle name="£_Earn_cal_2010F2(1st) 13 2" xfId="23873" xr:uid="{8427A456-ADC4-4E13-B5C1-44CDCC819DF8}"/>
    <cellStyle name="£_Earn_cal_2010F2(1st) 14" xfId="6583" xr:uid="{96A0BE0B-A3C7-4CC6-8A6A-A98642AF4E60}"/>
    <cellStyle name="£_Earn_cal_2010F2(1st) 14 2" xfId="23874" xr:uid="{DE240E6F-E997-42E0-AB7E-9B6E8EE0DD4A}"/>
    <cellStyle name="£_Earn_cal_2010F2(1st) 15" xfId="6584" xr:uid="{A4056F5E-F69A-40F8-9580-0D29844073BC}"/>
    <cellStyle name="£_Earn_cal_2010F2(1st) 15 2" xfId="23875" xr:uid="{EA60CAE6-D3E1-4DBF-8704-63F7E2A19DC0}"/>
    <cellStyle name="£_Earn_cal_2010F2(1st) 16" xfId="6585" xr:uid="{6E355754-7490-4F54-AB4D-3DADC52EF9E7}"/>
    <cellStyle name="£_Earn_cal_2010F2(1st) 16 2" xfId="23876" xr:uid="{7BD881C4-F4D5-41A6-951D-3424454E79A2}"/>
    <cellStyle name="£_Earn_cal_2010F2(1st) 17" xfId="6586" xr:uid="{0C4611F9-AAF6-4A00-B397-C84C12C672E1}"/>
    <cellStyle name="£_Earn_cal_2010F2(1st) 17 2" xfId="23877" xr:uid="{30C5E4A2-17C5-4B5E-8595-274BA1A1D8FF}"/>
    <cellStyle name="£_Earn_cal_2010F2(1st) 17 3" xfId="23878" xr:uid="{0341E008-7150-4652-8132-189D2B482B98}"/>
    <cellStyle name="£_Earn_cal_2010F2(1st) 18" xfId="6587" xr:uid="{83A1EB63-7CA2-44F4-9282-5DFF319413C8}"/>
    <cellStyle name="£_Earn_cal_2010F2(1st) 18 2" xfId="23879" xr:uid="{379AB12E-8053-4DAE-9A4D-064C8D46D8D5}"/>
    <cellStyle name="£_Earn_cal_2010F2(1st) 18 3" xfId="23880" xr:uid="{1B7EEF36-81B6-4E97-AE5E-B4F0EDB3FE07}"/>
    <cellStyle name="£_Earn_cal_2010F2(1st) 19" xfId="6588" xr:uid="{1C055C2E-3454-4873-9883-37CE76C2156C}"/>
    <cellStyle name="£_Earn_cal_2010F2(1st) 19 2" xfId="23881" xr:uid="{E81414CD-69A6-49FE-ACD1-FDBA35CFBF4D}"/>
    <cellStyle name="£_Earn_cal_2010F2(1st) 19 3" xfId="23882" xr:uid="{DC510814-7857-431C-BB02-9906D3A7A395}"/>
    <cellStyle name="£_Earn_cal_2010F2(1st) 2" xfId="6589" xr:uid="{C075B416-63FA-483C-B573-FFB57BFFF7A0}"/>
    <cellStyle name="£_Earn_cal_2010F2(1st) 2 2" xfId="6590" xr:uid="{AA558F5D-803F-47DB-BF40-F2A3A82BA89E}"/>
    <cellStyle name="£_Earn_cal_2010F2(1st) 2 2 2" xfId="23883" xr:uid="{85A0CDB9-57C2-4E02-8F32-224AD454F3BD}"/>
    <cellStyle name="£_Earn_cal_2010F2(1st) 2 3" xfId="23884" xr:uid="{D15A4703-5C99-4218-86E4-3BBA58FF8F9B}"/>
    <cellStyle name="£_Earn_cal_2010F2(1st) 20" xfId="6591" xr:uid="{78F4308E-4A01-44B7-B837-6D99C860993D}"/>
    <cellStyle name="£_Earn_cal_2010F2(1st) 20 2" xfId="23885" xr:uid="{CE5403AE-0CD4-448B-A06E-DFF6F0BF3C68}"/>
    <cellStyle name="£_Earn_cal_2010F2(1st) 20 3" xfId="23886" xr:uid="{AAE1BBB6-8E2C-4416-AE32-D96F530F5F31}"/>
    <cellStyle name="£_Earn_cal_2010F2(1st) 21" xfId="6592" xr:uid="{403F75E4-6143-4321-A362-FCD6243E6671}"/>
    <cellStyle name="£_Earn_cal_2010F2(1st) 21 2" xfId="23887" xr:uid="{D57A3B5C-1B87-4BA9-9CCF-EAF85D1A02D1}"/>
    <cellStyle name="£_Earn_cal_2010F2(1st) 21 3" xfId="23888" xr:uid="{85099B35-3CB4-44E6-B5B6-D7262D1CB72B}"/>
    <cellStyle name="£_Earn_cal_2010F2(1st) 22" xfId="6593" xr:uid="{737D01EE-F714-4310-BC86-B027AC85AB30}"/>
    <cellStyle name="£_Earn_cal_2010F2(1st) 22 2" xfId="23889" xr:uid="{0E71F1C1-F57C-4494-8F36-573FC3D61B4F}"/>
    <cellStyle name="£_Earn_cal_2010F2(1st) 22 3" xfId="23890" xr:uid="{4C6E597C-9B2D-4C74-A914-01E124D950F9}"/>
    <cellStyle name="£_Earn_cal_2010F2(1st) 23" xfId="6594" xr:uid="{6BEF2576-D742-4E6E-B67D-61F72008525F}"/>
    <cellStyle name="£_Earn_cal_2010F2(1st) 23 2" xfId="23891" xr:uid="{F270547D-2ADA-42D2-A537-B04F403EDCFA}"/>
    <cellStyle name="£_Earn_cal_2010F2(1st) 23 3" xfId="23892" xr:uid="{C4F1E3FE-6E7C-48C4-9A70-1E1985844A62}"/>
    <cellStyle name="£_Earn_cal_2010F2(1st) 24" xfId="6595" xr:uid="{2C13D632-A7A1-4F38-8057-268D4324D88A}"/>
    <cellStyle name="£_Earn_cal_2010F2(1st) 24 2" xfId="23893" xr:uid="{7F161047-F532-4297-9DEF-05592E623060}"/>
    <cellStyle name="£_Earn_cal_2010F2(1st) 24 3" xfId="23894" xr:uid="{457B8421-9885-4FEE-A9AE-9FB3098EC0E9}"/>
    <cellStyle name="£_Earn_cal_2010F2(1st) 25" xfId="6596" xr:uid="{2B939B4A-1D1E-4639-899E-68D04C173B40}"/>
    <cellStyle name="£_Earn_cal_2010F2(1st) 25 2" xfId="23895" xr:uid="{A428AFD1-074F-470C-81C4-9443AB30E406}"/>
    <cellStyle name="£_Earn_cal_2010F2(1st) 25 3" xfId="23896" xr:uid="{8CE37DCB-FA91-4913-8836-1356FF656A27}"/>
    <cellStyle name="£_Earn_cal_2010F2(1st) 26" xfId="6597" xr:uid="{A67B1BCD-498B-4AD4-A131-EAF867F9F069}"/>
    <cellStyle name="£_Earn_cal_2010F2(1st) 26 2" xfId="23897" xr:uid="{49E0EDFA-50A7-4D22-9488-A7F732ACF86A}"/>
    <cellStyle name="£_Earn_cal_2010F2(1st) 26 3" xfId="23898" xr:uid="{4406250C-1090-4353-8369-DD33F70F6E60}"/>
    <cellStyle name="£_Earn_cal_2010F2(1st) 27" xfId="23899" xr:uid="{9E4E3729-7361-4C1E-BC00-B64CF95FACEB}"/>
    <cellStyle name="£_Earn_cal_2010F2(1st) 27 2" xfId="23900" xr:uid="{FA133F69-2834-4EAD-AE6F-269FD2719EF8}"/>
    <cellStyle name="£_Earn_cal_2010F2(1st) 28" xfId="23901" xr:uid="{FF983F3C-390A-48DE-9306-397E6B328565}"/>
    <cellStyle name="£_Earn_cal_2010F2(1st) 28 2" xfId="23902" xr:uid="{4013B174-C892-47B5-960D-A84DF8A522E9}"/>
    <cellStyle name="£_Earn_cal_2010F2(1st) 29" xfId="23903" xr:uid="{81C3E09A-B22A-4E87-88E5-411D4C720A25}"/>
    <cellStyle name="£_Earn_cal_2010F2(1st) 29 2" xfId="23904" xr:uid="{A95A0646-C79F-409E-8E41-C74AB1F8391F}"/>
    <cellStyle name="£_Earn_cal_2010F2(1st) 3" xfId="6598" xr:uid="{15FEADB2-5319-4EC7-BA21-2FB805A67143}"/>
    <cellStyle name="£_Earn_cal_2010F2(1st) 3 2" xfId="6599" xr:uid="{461D90E9-97B5-4679-AD7C-791A70E040E2}"/>
    <cellStyle name="£_Earn_cal_2010F2(1st) 3 2 2" xfId="23905" xr:uid="{A9D8DBE0-0A0F-4D0C-8D63-4F7C0A3C88A4}"/>
    <cellStyle name="£_Earn_cal_2010F2(1st) 3 3" xfId="23906" xr:uid="{FE492EA0-D117-4D62-94C8-640663A54677}"/>
    <cellStyle name="£_Earn_cal_2010F2(1st) 30" xfId="23907" xr:uid="{FC4FDB9B-6431-43E0-B67E-40D2D884934D}"/>
    <cellStyle name="£_Earn_cal_2010F2(1st) 30 2" xfId="23908" xr:uid="{1F90C3A9-F063-4FEE-93CE-84E1417C8127}"/>
    <cellStyle name="£_Earn_cal_2010F2(1st) 31" xfId="23909" xr:uid="{DAB42986-501A-4C85-937B-657957EC4DBA}"/>
    <cellStyle name="£_Earn_cal_2010F2(1st) 31 2" xfId="23910" xr:uid="{BC5B893B-5D18-470E-8814-15D2FE66C1DF}"/>
    <cellStyle name="£_Earn_cal_2010F2(1st) 32" xfId="23911" xr:uid="{3512DC69-06B1-43B6-8741-1BD4E2D46182}"/>
    <cellStyle name="£_Earn_cal_2010F2(1st) 32 2" xfId="23912" xr:uid="{D2E0EEA9-C483-4DBD-8D07-3C5D9D0521F1}"/>
    <cellStyle name="£_Earn_cal_2010F2(1st) 33" xfId="23913" xr:uid="{0301EB03-5471-4725-B110-0BA698E62568}"/>
    <cellStyle name="£_Earn_cal_2010F2(1st) 33 2" xfId="23914" xr:uid="{9BFB526E-D658-4A24-AA99-20EF981961FD}"/>
    <cellStyle name="£_Earn_cal_2010F2(1st) 34" xfId="23915" xr:uid="{2B5F053E-8BF1-446B-8580-3F09EF584B21}"/>
    <cellStyle name="£_Earn_cal_2010F2(1st) 34 2" xfId="23916" xr:uid="{B180BCF5-F696-4D14-8970-EE6C7395D853}"/>
    <cellStyle name="£_Earn_cal_2010F2(1st) 35" xfId="23917" xr:uid="{C8A487A8-B878-4E12-9969-421AA53EA0C4}"/>
    <cellStyle name="£_Earn_cal_2010F2(1st) 35 2" xfId="23918" xr:uid="{30007D4C-331F-4B2B-AF59-0AB93E561E00}"/>
    <cellStyle name="£_Earn_cal_2010F2(1st) 36" xfId="23919" xr:uid="{22CA4BAC-5378-49FE-87AC-F095A4E6C7D0}"/>
    <cellStyle name="£_Earn_cal_2010F2(1st) 37" xfId="23920" xr:uid="{EDF791DF-7388-4973-8F55-D8F79920F750}"/>
    <cellStyle name="£_Earn_cal_2010F2(1st) 38" xfId="23921" xr:uid="{9FD86B71-4597-4F29-9662-3CD7A21F09F8}"/>
    <cellStyle name="£_Earn_cal_2010F2(1st) 39" xfId="23922" xr:uid="{55B54AB6-8A00-4B20-8815-83A540620CF7}"/>
    <cellStyle name="£_Earn_cal_2010F2(1st) 4" xfId="6600" xr:uid="{B8C27CC0-25C4-4AE2-8E14-9417A67B3467}"/>
    <cellStyle name="£_Earn_cal_2010F2(1st) 4 2" xfId="23923" xr:uid="{FDB8ED93-8B71-47FF-AACA-9780BF59F24A}"/>
    <cellStyle name="£_Earn_cal_2010F2(1st) 40" xfId="23924" xr:uid="{168F9850-4219-4963-BD1B-C36E6FB812C7}"/>
    <cellStyle name="£_Earn_cal_2010F2(1st) 5" xfId="6601" xr:uid="{97F3939A-C58F-4B30-96E3-05F0ADC1DEC2}"/>
    <cellStyle name="£_Earn_cal_2010F2(1st) 5 2" xfId="6602" xr:uid="{05DDB278-6142-40A0-903A-DD996246757F}"/>
    <cellStyle name="£_Earn_cal_2010F2(1st) 5 2 2" xfId="23925" xr:uid="{3C7A257E-956C-4F36-8788-488280A03DDF}"/>
    <cellStyle name="£_Earn_cal_2010F2(1st) 5 3" xfId="23926" xr:uid="{119BC69E-4A3C-4AAE-AE4F-5E909F70A86C}"/>
    <cellStyle name="£_Earn_cal_2010F2(1st) 5 4" xfId="23927" xr:uid="{F0B16BC9-0436-4B84-926A-216A6C314228}"/>
    <cellStyle name="£_Earn_cal_2010F2(1st) 6" xfId="6603" xr:uid="{B7B52ED3-E462-44CB-83C1-3F5E8C601920}"/>
    <cellStyle name="£_Earn_cal_2010F2(1st) 6 2" xfId="23928" xr:uid="{4E6E4247-1BB5-4946-8EE6-98B628939214}"/>
    <cellStyle name="£_Earn_cal_2010F2(1st) 7" xfId="6604" xr:uid="{228C8D18-2897-448A-8672-E12F7618EF4B}"/>
    <cellStyle name="£_Earn_cal_2010F2(1st) 7 2" xfId="23929" xr:uid="{0F346562-F48A-4FD4-B646-2FFC611D944C}"/>
    <cellStyle name="£_Earn_cal_2010F2(1st) 8" xfId="6605" xr:uid="{0D06B4D2-A740-4A24-88DC-C0FCB3A17E78}"/>
    <cellStyle name="£_Earn_cal_2010F2(1st) 8 2" xfId="23930" xr:uid="{6E2B45D1-F237-4FC4-975A-3E8C0236D666}"/>
    <cellStyle name="£_Earn_cal_2010F2(1st) 9" xfId="6606" xr:uid="{AD4AAC1E-6647-4A45-9B02-69660B7403A1}"/>
    <cellStyle name="£_Earn_cal_2010F2(1st) 9 2" xfId="23931" xr:uid="{AAC673EF-70FA-4452-9946-E6177BFA47C6}"/>
    <cellStyle name="£_Earn_cal_2010F2(1st)_blu002a121a-12e-1 Rev 3_bups30.1.13" xfId="6607" xr:uid="{E0819FCB-E2D7-45FF-9886-16944D528A89}"/>
    <cellStyle name="£_Earn_cal_2010F2(1st)_blu002a121a-12e-1 Rev 3_bups30.1.13 2" xfId="6608" xr:uid="{E089E2C7-0288-4CA4-812C-765647BB1B50}"/>
    <cellStyle name="£_Earn_cal_2010F2(1st)_blu002a121a-12e-1 Rev 3_bups30.1.13 2 2" xfId="23932" xr:uid="{59882D8E-FE67-4079-B132-C6346CC1C1FB}"/>
    <cellStyle name="£_Earn_cal_2010F2(1st)_blu002a121a-12e-1 Rev 3_bups30.1.13 3" xfId="6609" xr:uid="{2887F6A4-E190-4B6C-A665-1E42E48CCA3B}"/>
    <cellStyle name="£_Earn_cal_2010F2(1st)_blu002a121a-12e-1 Rev 3_bups30.1.13 3 2" xfId="23933" xr:uid="{DBF68760-8743-4C2A-827F-E3944B7AF05C}"/>
    <cellStyle name="£_Earn_cal_2010F2(1st)_blu002a121a-12e-1 Rev 3_bups30.1.13 4" xfId="23934" xr:uid="{17399F9D-0F96-4D68-98E1-484BAF83367B}"/>
    <cellStyle name="£_Earn_cal_2010F2(1st)_DEC" xfId="6610" xr:uid="{C1C67A8C-1A3A-42A4-AC51-3C8CC7C4E2DF}"/>
    <cellStyle name="£_Earn_cal_2010F2(1st)_DEC 2" xfId="23935" xr:uid="{AA1D423C-2675-4B8C-8F39-B504C3CE263D}"/>
    <cellStyle name="£_Earn_cal_2010F2(1st)_DEC_AUG" xfId="6611" xr:uid="{B4151CF1-E563-40D8-8141-C2EBD2EA9729}"/>
    <cellStyle name="£_Earn_cal_2010F2(1st)_DEC_AUG 2" xfId="23936" xr:uid="{038A45D0-B957-43B3-A777-86E18E1E641C}"/>
    <cellStyle name="£_Earn_cal_2010F2(1st)_DEC_EARN_2014" xfId="6612" xr:uid="{29A51196-D149-406F-A75C-D03A56DFB7E4}"/>
    <cellStyle name="£_Earn_cal_2010F2(1st)_DEC_EARN_2014 2" xfId="23937" xr:uid="{2800AD6D-F284-49C9-98FA-A4D3DD530E17}"/>
    <cellStyle name="£_Earn_cal_2010F2(1st)_DEFERAR" xfId="6613" xr:uid="{3AA69060-46FE-4662-9355-A710BF4F9C4F}"/>
    <cellStyle name="£_Earn_cal_2010F2(1st)_DEFERAR 2" xfId="23938" xr:uid="{6ED4223A-B619-425A-9FFB-35B55E077B13}"/>
    <cellStyle name="£_Earn_cal_2010F2(1st)_EBO_2013" xfId="6614" xr:uid="{13BCC1A2-2126-4C3C-AFAB-B8B47BA9E3D9}"/>
    <cellStyle name="£_Earn_cal_2010F2(1st)_EBO_2013 2" xfId="6615" xr:uid="{1CEE4632-E762-4649-96D2-7B17023CCF96}"/>
    <cellStyle name="£_Earn_cal_2010F2(1st)_EBO_2013 2 2" xfId="23939" xr:uid="{B093570B-D89B-4C51-81FE-D10B53DAAA58}"/>
    <cellStyle name="£_Earn_cal_2010F2(1st)_EBO_2013 3" xfId="6616" xr:uid="{B6B7F05C-1A29-41A4-8370-242A082B15A6}"/>
    <cellStyle name="£_Earn_cal_2010F2(1st)_EBO_2013 3 2" xfId="23940" xr:uid="{923EA546-8B2B-4673-B810-2FBC676162A9}"/>
    <cellStyle name="£_Earn_cal_2010F2(1st)_EBO_2013 4" xfId="23941" xr:uid="{CBFD5AE9-0868-4B1F-AAFE-41AE0770E00B}"/>
    <cellStyle name="£_Earn_cal_2010F2(1st)_FEB" xfId="6617" xr:uid="{D4795223-22F0-4EC7-96FB-1224F04938F2}"/>
    <cellStyle name="£_Earn_cal_2010F2(1st)_FEB 2" xfId="23942" xr:uid="{5934F8BC-63A6-407D-9657-0A83075643C1}"/>
    <cellStyle name="£_Earn_cal_2010F2(1st)_FEB_AUG" xfId="6618" xr:uid="{67A24299-BA56-472C-8040-8220EB48FE26}"/>
    <cellStyle name="£_Earn_cal_2010F2(1st)_FEB_AUG 2" xfId="23943" xr:uid="{31C70F62-5C69-41AA-9371-883614E3C542}"/>
    <cellStyle name="£_Earn_cal_2010F2(1st)_FEB_EARN_2014" xfId="6619" xr:uid="{EA1040C6-D0A4-4865-BF8F-B64DAEE08647}"/>
    <cellStyle name="£_Earn_cal_2010F2(1st)_FEB_EARN_2014 2" xfId="23944" xr:uid="{13696A10-B31A-4380-8F7E-C60BC68693C5}"/>
    <cellStyle name="£_Earn_cal_2010F2(1st)_JAN" xfId="6620" xr:uid="{044DEEBC-324F-434D-9F1B-DB826EDD724F}"/>
    <cellStyle name="£_Earn_cal_2010F2(1st)_JAN 2" xfId="23945" xr:uid="{37A3B748-176C-496B-934C-24D00E9AAAF1}"/>
    <cellStyle name="£_Earn_cal_2010F2(1st)_JAN_AUG" xfId="6621" xr:uid="{C57E8070-B5B2-4174-A98F-49BA36A6D2F6}"/>
    <cellStyle name="£_Earn_cal_2010F2(1st)_JAN_AUG 2" xfId="23946" xr:uid="{A78973A5-EFEF-4820-B637-872DC5A70506}"/>
    <cellStyle name="£_Earn_cal_2010F2(1st)_JAN_EARN_2014" xfId="6622" xr:uid="{D5B98FF8-6D4A-410D-A2CC-2DED2202B082}"/>
    <cellStyle name="£_Earn_cal_2010F2(1st)_JAN_EARN_2014 2" xfId="23947" xr:uid="{27A05153-4C6F-424A-BCFF-E167526958B8}"/>
    <cellStyle name="£_Earn_cal_2010F2(1st)_JUN" xfId="6623" xr:uid="{0E8E7314-9A14-4C79-92B4-A137DDC9C587}"/>
    <cellStyle name="£_Earn_cal_2010F2(1st)_JUN 2" xfId="23948" xr:uid="{093FBF9C-A3C4-4D3E-80DF-293AC27E5D86}"/>
    <cellStyle name="£_Earn_cal_2010F2(1st)_MAR" xfId="6624" xr:uid="{FF984183-07B3-4AF1-B5C6-1D15414774EA}"/>
    <cellStyle name="£_Earn_cal_2010F2(1st)_MAR 2" xfId="23949" xr:uid="{CA837EAF-1C2B-437E-A2E5-A1046B4BD525}"/>
    <cellStyle name="£_Earn_cal_2010F2(1st)_MAR_AUG" xfId="6625" xr:uid="{45FEBC80-E5EC-4278-92B4-A573D3542703}"/>
    <cellStyle name="£_Earn_cal_2010F2(1st)_MAR_AUG 2" xfId="23950" xr:uid="{211990D0-BD64-4D5F-8009-03B8E77552D2}"/>
    <cellStyle name="£_Earn_cal_2010F2(1st)_MAR_EARN_2014" xfId="6626" xr:uid="{4DDFEDD4-C0CF-4822-B606-4155EBCB2390}"/>
    <cellStyle name="£_Earn_cal_2010F2(1st)_MAR_EARN_2014 2" xfId="23951" xr:uid="{FC32EAF0-9CDE-4C3A-9359-25E4ADC541F7}"/>
    <cellStyle name="£_Earn_cal_2010F2(1st)_NOV" xfId="6627" xr:uid="{B28586AD-F701-4195-8D10-4FB6905B5F13}"/>
    <cellStyle name="£_Earn_cal_2010F2(1st)_NOV 2" xfId="23952" xr:uid="{AE230EB7-2125-4954-8F77-779ED78AFE3E}"/>
    <cellStyle name="£_Earn_cal_2010F2(1st)_NOV_AUG" xfId="6628" xr:uid="{3F86BFBA-F775-453C-9447-F2F2AB386C11}"/>
    <cellStyle name="£_Earn_cal_2010F2(1st)_NOV_AUG 2" xfId="23953" xr:uid="{92A702B3-8CD8-41DD-BE7A-387CDF00EECA}"/>
    <cellStyle name="£_Earn_cal_2010F2(1st)_NOV_EARN_2014" xfId="6629" xr:uid="{545D53D7-458A-414E-AFFA-2DA836B2B6F5}"/>
    <cellStyle name="£_Earn_cal_2010F2(1st)_NOV_EARN_2014 2" xfId="23954" xr:uid="{E2200288-56A2-4B09-A008-0C30BE913317}"/>
    <cellStyle name="£_Earn_cal_2010F2(1st)_OCT'13" xfId="6630" xr:uid="{AC067AAE-CE12-4759-A281-E7ACBA760574}"/>
    <cellStyle name="£_Earn_cal_2010F2(1st)_OCT'13 2" xfId="6631" xr:uid="{D3AED79A-501B-4883-B013-7D02D7C40444}"/>
    <cellStyle name="£_Earn_cal_2010F2(1st)_OCT'13 2 2" xfId="23955" xr:uid="{9721DE91-095A-45BB-8691-B68498197F87}"/>
    <cellStyle name="£_Earn_cal_2010F2(1st)_OCT'13 3" xfId="6632" xr:uid="{633D74DE-4B51-4692-B9B9-5B994A93C0BA}"/>
    <cellStyle name="£_Earn_cal_2010F2(1st)_OCT'13 3 2" xfId="23956" xr:uid="{E2D96E8A-5AFD-421A-BAB0-35E36C0B9A09}"/>
    <cellStyle name="£_Earn_cal_2010F2(1st)_OCT'13 4" xfId="6633" xr:uid="{0FD9A12B-F39E-4303-8273-F60960B05E05}"/>
    <cellStyle name="£_Earn_cal_2010F2(1st)_OCT'13 4 2" xfId="23957" xr:uid="{B0137A8A-A083-4E68-9E96-EBB5A3DAC59C}"/>
    <cellStyle name="£_Earn_cal_2010F2(1st)_OCT'13 5" xfId="23958" xr:uid="{3DA49799-D57F-4F77-80DB-A77CAF055CF1}"/>
    <cellStyle name="£_Earn_cal_2010F2(1st)_OCT'13_RECONCILE-ACCRUED-2014" xfId="6634" xr:uid="{8624991E-FF21-4D67-A506-DD17C64EFC8F}"/>
    <cellStyle name="£_Earn_cal_2010F2(1st)_OCT'13_RECONCILE-ACCRUED-2014 2" xfId="6635" xr:uid="{39AC4519-1B31-4250-A764-A5BD34E72F50}"/>
    <cellStyle name="£_Earn_cal_2010F2(1st)_OCT'13_RECONCILE-ACCRUED-2014 2 2" xfId="23959" xr:uid="{BEED5FFF-A1FE-4DE0-9CC5-F983E51E0F61}"/>
    <cellStyle name="£_Earn_cal_2010F2(1st)_OCT'13_RECONCILE-ACCRUED-2014 3" xfId="6636" xr:uid="{1275D591-863C-4EF9-BD70-9479D0C2317A}"/>
    <cellStyle name="£_Earn_cal_2010F2(1st)_OCT'13_RECONCILE-ACCRUED-2014 3 2" xfId="23960" xr:uid="{7A27A2EC-B48B-4D95-89A2-F5C9E0BEC6B4}"/>
    <cellStyle name="£_Earn_cal_2010F2(1st)_OCT'13_RECONCILE-ACCRUED-2014 4" xfId="23961" xr:uid="{83588A14-1D60-482D-8788-71E3F583E9DF}"/>
    <cellStyle name="£_Earn_cal_2010F2(1st)_Sheet1" xfId="6637" xr:uid="{28D6D3E9-98C6-428D-B086-E3E933AA0160}"/>
    <cellStyle name="£_Earn_cal_2010F2(1st)_Sheet1 2" xfId="23962" xr:uid="{DD712691-8A33-4468-B186-F0B341419E67}"/>
    <cellStyle name="£_Earn_cal_2010F2(1st)_TB" xfId="6638" xr:uid="{80A0D195-2BDD-4C88-BC68-153D2E0EBA74}"/>
    <cellStyle name="£_Earn_cal_2010F2(1st)_TB 2" xfId="23963" xr:uid="{D960B5EE-EA92-45C5-9FA0-C912B4354658}"/>
    <cellStyle name="£_Earn_cal_2010F2(1st)_TB_1" xfId="6639" xr:uid="{BE435714-BBB6-4974-9AA0-05FDAE371E25}"/>
    <cellStyle name="£_Earn_cal_2010F2(1st)_TB_1 2" xfId="23964" xr:uid="{A50777B4-C536-4020-A3F3-3166B0D32DAA}"/>
    <cellStyle name="£_Earn_cal_3YP(2013-2015)" xfId="6640" xr:uid="{35FDBFBB-466C-41C3-921C-6A4E4B521347}"/>
    <cellStyle name="£_Earn_cal_3YP(2013-2015) 2" xfId="23965" xr:uid="{6E96E183-41B2-4619-A4BF-473E3F8E3D61}"/>
    <cellStyle name="£_Earn_cal_3YP2011-2013" xfId="6641" xr:uid="{4B9673F6-9DE1-4481-95E5-606427CFC84D}"/>
    <cellStyle name="£_Earn_cal_3YP2011-2013 2" xfId="23966" xr:uid="{E2543981-E2C0-4BEC-9A6D-F284D4437A63}"/>
    <cellStyle name="£_Earn_cal_3YP2011-2013(R1)" xfId="6642" xr:uid="{600F546E-D76B-4532-A5BF-B2D4D9A0FFBD}"/>
    <cellStyle name="£_Earn_cal_3YP2011-2013(R1) 10" xfId="6643" xr:uid="{7793CD7E-C916-41B4-A4B7-213CF22F20F6}"/>
    <cellStyle name="£_Earn_cal_3YP2011-2013(R1) 10 2" xfId="23967" xr:uid="{38EBFFED-C613-4B95-AD52-730D1B06DBE1}"/>
    <cellStyle name="£_Earn_cal_3YP2011-2013(R1) 11" xfId="6644" xr:uid="{A5DDEEEE-F368-4B97-AC69-4D814BEFF446}"/>
    <cellStyle name="£_Earn_cal_3YP2011-2013(R1) 11 2" xfId="23968" xr:uid="{309F6C2A-DB9D-415E-AB04-ADCD5DC28B92}"/>
    <cellStyle name="£_Earn_cal_3YP2011-2013(R1) 12" xfId="6645" xr:uid="{2F011EF5-6744-4E0A-832F-91943FA2A2E9}"/>
    <cellStyle name="£_Earn_cal_3YP2011-2013(R1) 12 2" xfId="23969" xr:uid="{34ED3F8E-71B7-483C-B09D-A09D9A5B6ABD}"/>
    <cellStyle name="£_Earn_cal_3YP2011-2013(R1) 13" xfId="6646" xr:uid="{6768FF7A-2D01-4484-AC3A-1C4936187055}"/>
    <cellStyle name="£_Earn_cal_3YP2011-2013(R1) 13 2" xfId="23970" xr:uid="{E30E3133-FA8C-48EF-9EED-5EA76A6A3471}"/>
    <cellStyle name="£_Earn_cal_3YP2011-2013(R1) 14" xfId="6647" xr:uid="{465814C0-31DF-42AC-BBE3-D6EE1C0E1799}"/>
    <cellStyle name="£_Earn_cal_3YP2011-2013(R1) 14 2" xfId="23971" xr:uid="{C144F475-074A-4CC7-9C6F-8904B1AE753B}"/>
    <cellStyle name="£_Earn_cal_3YP2011-2013(R1) 15" xfId="6648" xr:uid="{C283A3D6-395D-4C2E-85C3-3D12377D5679}"/>
    <cellStyle name="£_Earn_cal_3YP2011-2013(R1) 15 2" xfId="23972" xr:uid="{B0695C50-722B-4236-A493-DFB10E0B69C6}"/>
    <cellStyle name="£_Earn_cal_3YP2011-2013(R1) 16" xfId="6649" xr:uid="{E1824818-F122-45E6-8BCB-19D631893D2A}"/>
    <cellStyle name="£_Earn_cal_3YP2011-2013(R1) 16 2" xfId="23973" xr:uid="{C9827DC3-6BC5-4B11-834B-6CDBE37D9532}"/>
    <cellStyle name="£_Earn_cal_3YP2011-2013(R1) 17" xfId="6650" xr:uid="{DABA4577-E293-478B-94BC-C4A5CD5B342B}"/>
    <cellStyle name="£_Earn_cal_3YP2011-2013(R1) 17 2" xfId="23974" xr:uid="{9A395D26-829E-499B-B8EA-728D97B1EC50}"/>
    <cellStyle name="£_Earn_cal_3YP2011-2013(R1) 17 3" xfId="23975" xr:uid="{E0460751-5245-40B7-8C11-F4B3AB2B7298}"/>
    <cellStyle name="£_Earn_cal_3YP2011-2013(R1) 18" xfId="6651" xr:uid="{21ADEA9F-82D0-431D-BE08-27CCE336D02D}"/>
    <cellStyle name="£_Earn_cal_3YP2011-2013(R1) 18 2" xfId="23976" xr:uid="{5A82A597-FC36-441A-95BB-2D3C972F1112}"/>
    <cellStyle name="£_Earn_cal_3YP2011-2013(R1) 18 3" xfId="23977" xr:uid="{211F6647-492F-427D-9BA2-F1D7BCB3C699}"/>
    <cellStyle name="£_Earn_cal_3YP2011-2013(R1) 19" xfId="6652" xr:uid="{C018C2AE-50C3-46BD-A9E9-E7C02C4DF191}"/>
    <cellStyle name="£_Earn_cal_3YP2011-2013(R1) 19 2" xfId="23978" xr:uid="{5590DB21-5BE1-43D5-AB3C-AF1A2A649F49}"/>
    <cellStyle name="£_Earn_cal_3YP2011-2013(R1) 19 3" xfId="23979" xr:uid="{6589B04B-DE3C-4138-B856-C38254916FF3}"/>
    <cellStyle name="£_Earn_cal_3YP2011-2013(R1) 2" xfId="6653" xr:uid="{20C4DC86-AA2A-440D-9DA3-0C232B9B1096}"/>
    <cellStyle name="£_Earn_cal_3YP2011-2013(R1) 2 2" xfId="6654" xr:uid="{D15812B7-C3F5-4AB7-BB79-31ADADD2B867}"/>
    <cellStyle name="£_Earn_cal_3YP2011-2013(R1) 2 2 2" xfId="23980" xr:uid="{F9BEA959-ECE5-479E-AF4D-FC51A68283DA}"/>
    <cellStyle name="£_Earn_cal_3YP2011-2013(R1) 2 3" xfId="23981" xr:uid="{95273476-96CE-4852-99F7-0ED207F2BC2D}"/>
    <cellStyle name="£_Earn_cal_3YP2011-2013(R1) 20" xfId="6655" xr:uid="{0C14D41D-070E-4CBA-AA6A-21A33D15276E}"/>
    <cellStyle name="£_Earn_cal_3YP2011-2013(R1) 20 2" xfId="23982" xr:uid="{108140D6-6395-472A-9027-0723E9182A18}"/>
    <cellStyle name="£_Earn_cal_3YP2011-2013(R1) 20 3" xfId="23983" xr:uid="{1659E384-ECD4-48F2-A919-A5A9192A06FE}"/>
    <cellStyle name="£_Earn_cal_3YP2011-2013(R1) 21" xfId="6656" xr:uid="{19EE632E-4EB3-4E6E-AD1E-6D9FC09E0CE6}"/>
    <cellStyle name="£_Earn_cal_3YP2011-2013(R1) 21 2" xfId="23984" xr:uid="{4741F7D3-D080-494E-8AE3-A379A8A8284D}"/>
    <cellStyle name="£_Earn_cal_3YP2011-2013(R1) 21 3" xfId="23985" xr:uid="{7B5A60A5-F893-4F3E-A309-C97650E32B8E}"/>
    <cellStyle name="£_Earn_cal_3YP2011-2013(R1) 22" xfId="6657" xr:uid="{495FFF3C-8283-46E1-9B27-676F4724B755}"/>
    <cellStyle name="£_Earn_cal_3YP2011-2013(R1) 22 2" xfId="23986" xr:uid="{E7003136-E525-42B9-917A-1263EE4ED4DF}"/>
    <cellStyle name="£_Earn_cal_3YP2011-2013(R1) 22 3" xfId="23987" xr:uid="{D4E25585-1404-43C6-974E-832B1BD103A2}"/>
    <cellStyle name="£_Earn_cal_3YP2011-2013(R1) 23" xfId="6658" xr:uid="{809E14A0-A722-45B3-AAD4-199DFF69EAB5}"/>
    <cellStyle name="£_Earn_cal_3YP2011-2013(R1) 23 2" xfId="23988" xr:uid="{641C8F08-6A68-462B-A748-FB8842FA074E}"/>
    <cellStyle name="£_Earn_cal_3YP2011-2013(R1) 23 3" xfId="23989" xr:uid="{4B29BD94-5EED-4FDA-A1FF-2E8F0DC886AF}"/>
    <cellStyle name="£_Earn_cal_3YP2011-2013(R1) 24" xfId="6659" xr:uid="{022CB2F5-E3D4-45CB-A036-0DD5CA09D557}"/>
    <cellStyle name="£_Earn_cal_3YP2011-2013(R1) 24 2" xfId="23990" xr:uid="{A252BA63-64EC-43F6-8517-0F6A33A5D2BF}"/>
    <cellStyle name="£_Earn_cal_3YP2011-2013(R1) 24 3" xfId="23991" xr:uid="{41FF0D81-A250-4093-BC46-34F2816B9BE0}"/>
    <cellStyle name="£_Earn_cal_3YP2011-2013(R1) 25" xfId="6660" xr:uid="{4772D2C7-65B3-4BE6-9315-B2577CB4D0BB}"/>
    <cellStyle name="£_Earn_cal_3YP2011-2013(R1) 25 2" xfId="23992" xr:uid="{C258937B-A8B6-499A-B42D-ABF0F8B71916}"/>
    <cellStyle name="£_Earn_cal_3YP2011-2013(R1) 25 3" xfId="23993" xr:uid="{3E13BD53-3485-421C-A364-48AF1E194E47}"/>
    <cellStyle name="£_Earn_cal_3YP2011-2013(R1) 26" xfId="6661" xr:uid="{79AF8F8F-F056-4F45-8AC8-68416F1CACAB}"/>
    <cellStyle name="£_Earn_cal_3YP2011-2013(R1) 26 2" xfId="23994" xr:uid="{128BE327-66C3-4FC3-ABDD-D28770860A95}"/>
    <cellStyle name="£_Earn_cal_3YP2011-2013(R1) 26 3" xfId="23995" xr:uid="{D9F02438-EF60-4579-BC77-31D3CB1F3AE6}"/>
    <cellStyle name="£_Earn_cal_3YP2011-2013(R1) 27" xfId="23996" xr:uid="{E1451E06-8472-4AD7-B4D1-35644D144BCE}"/>
    <cellStyle name="£_Earn_cal_3YP2011-2013(R1) 27 2" xfId="23997" xr:uid="{211FB584-2CAE-4183-9C52-BA628E754CDC}"/>
    <cellStyle name="£_Earn_cal_3YP2011-2013(R1) 28" xfId="23998" xr:uid="{F286458A-3CE2-4475-9760-B5AFB53432E1}"/>
    <cellStyle name="£_Earn_cal_3YP2011-2013(R1) 28 2" xfId="23999" xr:uid="{9C1A731F-056A-4191-B847-65D4AC43CEC7}"/>
    <cellStyle name="£_Earn_cal_3YP2011-2013(R1) 29" xfId="24000" xr:uid="{F11D7FA9-D101-45B6-AA53-4E9ACD943569}"/>
    <cellStyle name="£_Earn_cal_3YP2011-2013(R1) 29 2" xfId="24001" xr:uid="{8C406529-A92E-4B85-A268-F3082DC2AE18}"/>
    <cellStyle name="£_Earn_cal_3YP2011-2013(R1) 3" xfId="6662" xr:uid="{BA9D4D14-CB6C-4AA7-95E9-7225970A56FC}"/>
    <cellStyle name="£_Earn_cal_3YP2011-2013(R1) 3 2" xfId="6663" xr:uid="{32997A37-B838-42FC-A3B2-DD06063F954C}"/>
    <cellStyle name="£_Earn_cal_3YP2011-2013(R1) 3 2 2" xfId="24002" xr:uid="{F2DDD0B2-DF89-4625-AF08-6D684AEE3820}"/>
    <cellStyle name="£_Earn_cal_3YP2011-2013(R1) 3 3" xfId="24003" xr:uid="{77189230-6F16-4CCE-9C06-CADA36733974}"/>
    <cellStyle name="£_Earn_cal_3YP2011-2013(R1) 30" xfId="24004" xr:uid="{1318E0AC-09A3-4C55-B959-AC0ED135E6C7}"/>
    <cellStyle name="£_Earn_cal_3YP2011-2013(R1) 30 2" xfId="24005" xr:uid="{4E749CD0-59EC-4D9F-8A85-0E73D43B77AD}"/>
    <cellStyle name="£_Earn_cal_3YP2011-2013(R1) 31" xfId="24006" xr:uid="{D4C240BD-847D-4B82-A656-48C8578EEEFD}"/>
    <cellStyle name="£_Earn_cal_3YP2011-2013(R1) 31 2" xfId="24007" xr:uid="{CC2B5D82-468F-4830-A491-0ADFC7656D1E}"/>
    <cellStyle name="£_Earn_cal_3YP2011-2013(R1) 32" xfId="24008" xr:uid="{CF76CE4A-F2DE-4F4D-98CB-C9640112413B}"/>
    <cellStyle name="£_Earn_cal_3YP2011-2013(R1) 32 2" xfId="24009" xr:uid="{D28830DA-2FEC-4CFB-BC6A-28C866B0C707}"/>
    <cellStyle name="£_Earn_cal_3YP2011-2013(R1) 33" xfId="24010" xr:uid="{1EDB6558-4BCB-4682-A466-22183B287AB2}"/>
    <cellStyle name="£_Earn_cal_3YP2011-2013(R1) 33 2" xfId="24011" xr:uid="{EA1F5B82-D0FC-4412-B925-59F4B24C5426}"/>
    <cellStyle name="£_Earn_cal_3YP2011-2013(R1) 34" xfId="24012" xr:uid="{41EEE931-BE44-4A4B-82DA-8D06EEEE41B4}"/>
    <cellStyle name="£_Earn_cal_3YP2011-2013(R1) 34 2" xfId="24013" xr:uid="{E0FD3850-4C1E-4BEF-8532-F7ECB5D2B101}"/>
    <cellStyle name="£_Earn_cal_3YP2011-2013(R1) 35" xfId="24014" xr:uid="{F55E343D-5774-42FB-9B63-B4C58F964F1E}"/>
    <cellStyle name="£_Earn_cal_3YP2011-2013(R1) 35 2" xfId="24015" xr:uid="{69546E79-A3A7-4E89-A55D-639B5B819DCE}"/>
    <cellStyle name="£_Earn_cal_3YP2011-2013(R1) 36" xfId="24016" xr:uid="{44B8627A-22EF-4C3F-87EF-58549BFFAE61}"/>
    <cellStyle name="£_Earn_cal_3YP2011-2013(R1) 37" xfId="24017" xr:uid="{DADAD098-E63C-4FD3-B61A-0ACFDB622D97}"/>
    <cellStyle name="£_Earn_cal_3YP2011-2013(R1) 38" xfId="24018" xr:uid="{05E5B47A-0758-4C03-A6FA-53340B75B8BC}"/>
    <cellStyle name="£_Earn_cal_3YP2011-2013(R1) 39" xfId="24019" xr:uid="{FF0FCA57-DF01-4DE1-9891-DC3A38D8E630}"/>
    <cellStyle name="£_Earn_cal_3YP2011-2013(R1) 4" xfId="6664" xr:uid="{BA13F90E-F10F-45D9-832D-3F797CCD0219}"/>
    <cellStyle name="£_Earn_cal_3YP2011-2013(R1) 4 2" xfId="24020" xr:uid="{348710BC-6690-4DDF-B1AE-57F6A28E197A}"/>
    <cellStyle name="£_Earn_cal_3YP2011-2013(R1) 40" xfId="24021" xr:uid="{B3D0F8CE-9F8A-4752-8FFA-F85D858F407B}"/>
    <cellStyle name="£_Earn_cal_3YP2011-2013(R1) 5" xfId="6665" xr:uid="{30A2E53D-F125-4E61-B281-7FED94E05603}"/>
    <cellStyle name="£_Earn_cal_3YP2011-2013(R1) 5 2" xfId="6666" xr:uid="{99E039B2-56FF-4FD7-B5A6-0F36176D6E88}"/>
    <cellStyle name="£_Earn_cal_3YP2011-2013(R1) 5 2 2" xfId="24022" xr:uid="{917338F7-8AAF-4826-B4D0-7821FE7B3641}"/>
    <cellStyle name="£_Earn_cal_3YP2011-2013(R1) 5 3" xfId="24023" xr:uid="{41D3A7D9-9C36-4618-8F7B-844165863267}"/>
    <cellStyle name="£_Earn_cal_3YP2011-2013(R1) 5 4" xfId="24024" xr:uid="{4EF257D0-C105-48DC-8366-A9DB75875062}"/>
    <cellStyle name="£_Earn_cal_3YP2011-2013(R1) 6" xfId="6667" xr:uid="{0286EBF7-280C-4C81-BC31-C87B7C3721FE}"/>
    <cellStyle name="£_Earn_cal_3YP2011-2013(R1) 6 2" xfId="24025" xr:uid="{4E05D2EE-6645-434B-BDE2-5A9551D9E676}"/>
    <cellStyle name="£_Earn_cal_3YP2011-2013(R1) 7" xfId="6668" xr:uid="{CC9CDFF1-44F6-41D8-A0EE-5B21464DD34A}"/>
    <cellStyle name="£_Earn_cal_3YP2011-2013(R1) 7 2" xfId="24026" xr:uid="{6DDDDF49-0BAD-457C-8DCE-82F1F90A4CE5}"/>
    <cellStyle name="£_Earn_cal_3YP2011-2013(R1) 8" xfId="6669" xr:uid="{4F3769C0-9C35-4857-8695-8774AB877389}"/>
    <cellStyle name="£_Earn_cal_3YP2011-2013(R1) 8 2" xfId="24027" xr:uid="{1206151C-B519-4C60-83A0-F3C7F643B3DC}"/>
    <cellStyle name="£_Earn_cal_3YP2011-2013(R1) 9" xfId="6670" xr:uid="{C9EB80F5-789A-4733-92EE-817065F486F7}"/>
    <cellStyle name="£_Earn_cal_3YP2011-2013(R1) 9 2" xfId="24028" xr:uid="{9321C735-AF5E-4E35-8D5D-2E3E1137432C}"/>
    <cellStyle name="£_Earn_cal_3YP2011-2013(R1)_blu002a121a-12e-1 Rev 3_bups30.1.13" xfId="6671" xr:uid="{9AB1193C-5EA1-4EBA-B782-3AC21AEA1E29}"/>
    <cellStyle name="£_Earn_cal_3YP2011-2013(R1)_blu002a121a-12e-1 Rev 3_bups30.1.13 2" xfId="6672" xr:uid="{9B002B13-BF30-45A4-89D8-91E9943BBDD7}"/>
    <cellStyle name="£_Earn_cal_3YP2011-2013(R1)_blu002a121a-12e-1 Rev 3_bups30.1.13 2 2" xfId="24029" xr:uid="{716E2FD6-9ED2-4C50-AE39-E190C6F14CFE}"/>
    <cellStyle name="£_Earn_cal_3YP2011-2013(R1)_blu002a121a-12e-1 Rev 3_bups30.1.13 3" xfId="6673" xr:uid="{42DFC398-C6FE-4F98-B787-0F8498FF342E}"/>
    <cellStyle name="£_Earn_cal_3YP2011-2013(R1)_blu002a121a-12e-1 Rev 3_bups30.1.13 3 2" xfId="24030" xr:uid="{6EF54B11-C90E-48B5-A4D5-3B6887FC60F7}"/>
    <cellStyle name="£_Earn_cal_3YP2011-2013(R1)_blu002a121a-12e-1 Rev 3_bups30.1.13 4" xfId="24031" xr:uid="{41E2B19E-43E3-4A3C-855D-8E8307F9EF1A}"/>
    <cellStyle name="£_Earn_cal_3YP2011-2013(R1)_DEC" xfId="6674" xr:uid="{E0307AE7-E038-46AD-8556-61F0DA47384B}"/>
    <cellStyle name="£_Earn_cal_3YP2011-2013(R1)_DEC 2" xfId="24032" xr:uid="{635910DE-BBD4-468C-8BB3-F89C995CAFE1}"/>
    <cellStyle name="£_Earn_cal_3YP2011-2013(R1)_DEC_AUG" xfId="6675" xr:uid="{1F390551-6CC4-442E-8654-9E338FC31A22}"/>
    <cellStyle name="£_Earn_cal_3YP2011-2013(R1)_DEC_AUG 2" xfId="24033" xr:uid="{7B0C7B4B-04DC-4821-8A4E-72509CBCE63F}"/>
    <cellStyle name="£_Earn_cal_3YP2011-2013(R1)_DEC_EARN_2014" xfId="6676" xr:uid="{047A832D-A841-4D2C-B7E6-ADB3FA58DF3F}"/>
    <cellStyle name="£_Earn_cal_3YP2011-2013(R1)_DEC_EARN_2014 2" xfId="24034" xr:uid="{FC94B2B3-EAE9-42EA-BCB7-71A278FE7BDA}"/>
    <cellStyle name="£_Earn_cal_3YP2011-2013(R1)_DEFERAR" xfId="6677" xr:uid="{E9215296-6850-4341-80F4-7053F47658B1}"/>
    <cellStyle name="£_Earn_cal_3YP2011-2013(R1)_DEFERAR 2" xfId="24035" xr:uid="{5F8201FC-A949-4D08-846B-1BD52CFBB8D2}"/>
    <cellStyle name="£_Earn_cal_3YP2011-2013(R1)_EBO_2013" xfId="6678" xr:uid="{A6407A4F-819C-47A9-82F1-5333828CDD4A}"/>
    <cellStyle name="£_Earn_cal_3YP2011-2013(R1)_EBO_2013 2" xfId="6679" xr:uid="{230727D9-CD40-423D-ADE1-EB17EFA99621}"/>
    <cellStyle name="£_Earn_cal_3YP2011-2013(R1)_EBO_2013 2 2" xfId="24036" xr:uid="{BC07E037-8A9C-4D53-999D-D052FC930748}"/>
    <cellStyle name="£_Earn_cal_3YP2011-2013(R1)_EBO_2013 3" xfId="6680" xr:uid="{8DB00A6B-E367-49EC-927C-DBD46D5DB5F7}"/>
    <cellStyle name="£_Earn_cal_3YP2011-2013(R1)_EBO_2013 3 2" xfId="24037" xr:uid="{F4DCF11A-25A4-40F2-BF3E-B28B9D6EB9D8}"/>
    <cellStyle name="£_Earn_cal_3YP2011-2013(R1)_EBO_2013 4" xfId="24038" xr:uid="{97EA5751-FEA2-4BAD-8F98-AA0A2C39AB2F}"/>
    <cellStyle name="£_Earn_cal_3YP2011-2013(R1)_FEB" xfId="6681" xr:uid="{7831D856-1574-451E-8C9D-62DCA3765D75}"/>
    <cellStyle name="£_Earn_cal_3YP2011-2013(R1)_FEB 2" xfId="24039" xr:uid="{817F2D09-EC0A-42BF-8DFF-C6B75402C427}"/>
    <cellStyle name="£_Earn_cal_3YP2011-2013(R1)_FEB_AUG" xfId="6682" xr:uid="{CDAA940A-B359-4892-A3A3-436F9E046DDE}"/>
    <cellStyle name="£_Earn_cal_3YP2011-2013(R1)_FEB_AUG 2" xfId="24040" xr:uid="{E9123B77-F2E4-45C1-B3A1-735621A7C488}"/>
    <cellStyle name="£_Earn_cal_3YP2011-2013(R1)_FEB_EARN_2014" xfId="6683" xr:uid="{04DBC339-BC49-442A-90EB-472D1A3B9238}"/>
    <cellStyle name="£_Earn_cal_3YP2011-2013(R1)_FEB_EARN_2014 2" xfId="24041" xr:uid="{2D53D072-6F01-40B7-9C61-D4FCB0E2AB7C}"/>
    <cellStyle name="£_Earn_cal_3YP2011-2013(R1)_JAN" xfId="6684" xr:uid="{E38EE3BA-6E42-4587-ACC5-EEF3A9032732}"/>
    <cellStyle name="£_Earn_cal_3YP2011-2013(R1)_JAN 2" xfId="24042" xr:uid="{450E45EF-8905-4F09-9010-898326BC93F9}"/>
    <cellStyle name="£_Earn_cal_3YP2011-2013(R1)_JAN_AUG" xfId="6685" xr:uid="{3277F777-A56D-4809-8544-0DA511613F3C}"/>
    <cellStyle name="£_Earn_cal_3YP2011-2013(R1)_JAN_AUG 2" xfId="24043" xr:uid="{ADA13306-D59E-4FB8-8101-A3AD671AAE6E}"/>
    <cellStyle name="£_Earn_cal_3YP2011-2013(R1)_JAN_EARN_2014" xfId="6686" xr:uid="{A8FAE9A1-42FE-4F01-A78F-0887DEE33844}"/>
    <cellStyle name="£_Earn_cal_3YP2011-2013(R1)_JAN_EARN_2014 2" xfId="24044" xr:uid="{2DD49E01-307E-42A1-B8E6-4643335ACC8D}"/>
    <cellStyle name="£_Earn_cal_3YP2011-2013(R1)_JUN" xfId="6687" xr:uid="{6BBF6ACC-9512-4DEC-9769-F10291D5A015}"/>
    <cellStyle name="£_Earn_cal_3YP2011-2013(R1)_JUN 2" xfId="24045" xr:uid="{BEC0FF66-7FD9-4F5F-975C-F68625642D33}"/>
    <cellStyle name="£_Earn_cal_3YP2011-2013(R1)_MAR" xfId="6688" xr:uid="{ECE45BEA-A8F0-4492-8D64-49A0E6560CA7}"/>
    <cellStyle name="£_Earn_cal_3YP2011-2013(R1)_MAR 2" xfId="24046" xr:uid="{D8418C8C-962C-4490-BCDF-98D00C9A5502}"/>
    <cellStyle name="£_Earn_cal_3YP2011-2013(R1)_MAR_AUG" xfId="6689" xr:uid="{F1B218B7-8D0B-47A0-813F-49BDBF19E017}"/>
    <cellStyle name="£_Earn_cal_3YP2011-2013(R1)_MAR_AUG 2" xfId="24047" xr:uid="{CA648808-E44A-41D2-AF15-6B24EBBBC4F4}"/>
    <cellStyle name="£_Earn_cal_3YP2011-2013(R1)_MAR_EARN_2014" xfId="6690" xr:uid="{54B58BC8-FB46-4D98-990B-B21DA571B07B}"/>
    <cellStyle name="£_Earn_cal_3YP2011-2013(R1)_MAR_EARN_2014 2" xfId="24048" xr:uid="{9AE44721-AC1E-454B-A9E4-67691ECA91E7}"/>
    <cellStyle name="£_Earn_cal_3YP2011-2013(R1)_NOV" xfId="6691" xr:uid="{7D7F0591-FB77-49FA-8734-C4147B5A6F76}"/>
    <cellStyle name="£_Earn_cal_3YP2011-2013(R1)_NOV 2" xfId="24049" xr:uid="{C9DEFCA4-D9F8-4B25-BACC-894F624F3D3B}"/>
    <cellStyle name="£_Earn_cal_3YP2011-2013(R1)_NOV_AUG" xfId="6692" xr:uid="{AB07E499-757A-4842-921D-5E2B5229B099}"/>
    <cellStyle name="£_Earn_cal_3YP2011-2013(R1)_NOV_AUG 2" xfId="24050" xr:uid="{3496DD90-B732-48C5-8E45-76E8B52E054D}"/>
    <cellStyle name="£_Earn_cal_3YP2011-2013(R1)_NOV_EARN_2014" xfId="6693" xr:uid="{24DAF40C-6AAF-4C38-9023-1FB4271A5741}"/>
    <cellStyle name="£_Earn_cal_3YP2011-2013(R1)_NOV_EARN_2014 2" xfId="24051" xr:uid="{220E3925-382E-4525-9B46-F7EB3CF1420A}"/>
    <cellStyle name="£_Earn_cal_3YP2011-2013(R1)_OCT'13" xfId="6694" xr:uid="{7D308BBD-F30F-4C45-854A-2A9EDC1F9C83}"/>
    <cellStyle name="£_Earn_cal_3YP2011-2013(R1)_OCT'13 2" xfId="6695" xr:uid="{95C0CBD2-261E-4901-A9F0-B5F8E0800650}"/>
    <cellStyle name="£_Earn_cal_3YP2011-2013(R1)_OCT'13 2 2" xfId="24052" xr:uid="{E18EC5B4-388A-4A35-ACE7-439423AFC739}"/>
    <cellStyle name="£_Earn_cal_3YP2011-2013(R1)_OCT'13 3" xfId="6696" xr:uid="{5BA984D5-33CF-4473-BA0A-94ADFCD4090B}"/>
    <cellStyle name="£_Earn_cal_3YP2011-2013(R1)_OCT'13 3 2" xfId="24053" xr:uid="{E960689D-6ABC-463A-A962-BC75A562116E}"/>
    <cellStyle name="£_Earn_cal_3YP2011-2013(R1)_OCT'13 4" xfId="6697" xr:uid="{EEE24590-4FBE-4E4A-8267-3614A26D7963}"/>
    <cellStyle name="£_Earn_cal_3YP2011-2013(R1)_OCT'13 4 2" xfId="24054" xr:uid="{F19E2BDC-FD26-4BEE-A285-0C3C056F2D5C}"/>
    <cellStyle name="£_Earn_cal_3YP2011-2013(R1)_OCT'13 5" xfId="24055" xr:uid="{717CCE2E-B57C-4775-898D-30439540008E}"/>
    <cellStyle name="£_Earn_cal_3YP2011-2013(R1)_OCT'13_RECONCILE-ACCRUED-2014" xfId="6698" xr:uid="{79591B16-7CE8-4406-A868-AA1F9832EF7A}"/>
    <cellStyle name="£_Earn_cal_3YP2011-2013(R1)_OCT'13_RECONCILE-ACCRUED-2014 2" xfId="6699" xr:uid="{56A1D35D-2145-4AB3-8C76-3E1520C4499D}"/>
    <cellStyle name="£_Earn_cal_3YP2011-2013(R1)_OCT'13_RECONCILE-ACCRUED-2014 2 2" xfId="24056" xr:uid="{4661C3DE-974E-4DBD-991B-1A394619D180}"/>
    <cellStyle name="£_Earn_cal_3YP2011-2013(R1)_OCT'13_RECONCILE-ACCRUED-2014 3" xfId="6700" xr:uid="{088FD290-477E-45BD-BDAA-58787F2CEB35}"/>
    <cellStyle name="£_Earn_cal_3YP2011-2013(R1)_OCT'13_RECONCILE-ACCRUED-2014 3 2" xfId="24057" xr:uid="{3BAB6E6F-B225-48D8-A191-2370B7E0B743}"/>
    <cellStyle name="£_Earn_cal_3YP2011-2013(R1)_OCT'13_RECONCILE-ACCRUED-2014 4" xfId="24058" xr:uid="{10DE5CA4-E04F-46E0-8AD6-D012A272475A}"/>
    <cellStyle name="£_Earn_cal_3YP2011-2013(R1)_Sheet1" xfId="6701" xr:uid="{A486DEC0-2B15-4535-80EC-01578C49F8FD}"/>
    <cellStyle name="£_Earn_cal_3YP2011-2013(R1)_Sheet1 2" xfId="24059" xr:uid="{1F511812-1D3F-405E-8A4E-2D98905D18AD}"/>
    <cellStyle name="£_Earn_cal_3YP2011-2013(R1)_TB" xfId="6702" xr:uid="{E74B9EE6-AE19-42C0-A218-4FCF8B40A9AB}"/>
    <cellStyle name="£_Earn_cal_3YP2011-2013(R1)_TB 2" xfId="24060" xr:uid="{8DE0422E-8E4A-4A0F-B49F-39D75B68BF9C}"/>
    <cellStyle name="£_Earn_cal_3YP2011-2013(R1)_TB_1" xfId="6703" xr:uid="{60CCB788-8C90-4FC4-856D-D6DA56FC0B1B}"/>
    <cellStyle name="£_Earn_cal_3YP2011-2013(R1)_TB_1 2" xfId="24061" xr:uid="{40CFEDB1-B793-4AB2-A7AA-CE5896C9A545}"/>
    <cellStyle name="£_Earn_cal_AUG" xfId="6704" xr:uid="{C8EEB9CA-4C7D-4C0C-A628-473614C7518F}"/>
    <cellStyle name="£_Earn_cal_AUG 2" xfId="24062" xr:uid="{AD2C0DE8-0616-415D-9325-EBCC3935B09E}"/>
    <cellStyle name="£_Earn_cal_Backup of blu002a121b-03e-1 Rev(poo9.5.12)" xfId="6705" xr:uid="{AC878AAA-B4F6-4B85-8ED5-7C3441E1F655}"/>
    <cellStyle name="£_Earn_cal_Backup of blu002a121b-03e-1 Rev(poo9.5.12) 2" xfId="6706" xr:uid="{31199F1E-BAF4-4384-BB87-2D15F0C8562E}"/>
    <cellStyle name="£_Earn_cal_Backup of blu002a121b-03e-1 Rev(poo9.5.12) 2 2" xfId="24063" xr:uid="{D9C58770-568E-49DF-8B53-0C10C698EF27}"/>
    <cellStyle name="£_Earn_cal_Backup of blu002a121b-03e-1 Rev(poo9.5.12) 3" xfId="6707" xr:uid="{70E9C4B9-11E8-4C6D-9155-26857E44927F}"/>
    <cellStyle name="£_Earn_cal_Backup of blu002a121b-03e-1 Rev(poo9.5.12) 3 2" xfId="24064" xr:uid="{EE976B71-ADB4-40EB-8FF3-1291DA679AE5}"/>
    <cellStyle name="£_Earn_cal_Backup of blu002a121b-03e-1 Rev(poo9.5.12) 4" xfId="24065" xr:uid="{0A0129EB-4DA4-4A38-B2CE-D82F747997C4}"/>
    <cellStyle name="£_Earn_cal_blu002a121a-12e-1 Rev 3_bups30.1.13" xfId="6708" xr:uid="{31827E96-531B-415D-83CE-2F32E063CBFD}"/>
    <cellStyle name="£_Earn_cal_blu002a121a-12e-1 Rev 3_bups30.1.13 2" xfId="24066" xr:uid="{ADE3D2EC-96F5-4FA7-968A-B08E976C2536}"/>
    <cellStyle name="£_Earn_cal_blu002a121b-06e-(bupa1.8.12)" xfId="6709" xr:uid="{66111273-186F-4F9E-B469-7962AE629A89}"/>
    <cellStyle name="£_Earn_cal_blu002a121b-06e-(bupa1.8.12) 2" xfId="6710" xr:uid="{32FCD258-8829-40E1-AC42-E3EEDE3ED828}"/>
    <cellStyle name="£_Earn_cal_blu002a121b-06e-(bupa1.8.12) 2 2" xfId="24067" xr:uid="{AB776C12-EBD0-4E7A-982F-69C6E733FD65}"/>
    <cellStyle name="£_Earn_cal_blu002a121b-06e-(bupa1.8.12) 3" xfId="6711" xr:uid="{4FE1AEDC-5597-47E9-A4D2-B280883ACD0B}"/>
    <cellStyle name="£_Earn_cal_blu002a121b-06e-(bupa1.8.12) 3 2" xfId="24068" xr:uid="{03269C91-70E3-4EF8-BE2D-4AAD81C7E91A}"/>
    <cellStyle name="£_Earn_cal_blu002a121b-06e-(bupa1.8.12) 4" xfId="24069" xr:uid="{B1244EF6-9EB5-4D19-BFDA-B26ED625C38D}"/>
    <cellStyle name="£_Earn_cal_blu002a121b-06e-(bupa1.8.12)_blu002a121a-12e-1 Rev 3_bups30.1.13" xfId="6712" xr:uid="{706416DB-4D6F-48C2-891D-5F068E6A7315}"/>
    <cellStyle name="£_Earn_cal_blu002a121b-06e-(bupa1.8.12)_blu002a121a-12e-1 Rev 3_bups30.1.13 2" xfId="6713" xr:uid="{ED400731-25F4-4A53-91B0-1FFF0172F914}"/>
    <cellStyle name="£_Earn_cal_blu002a121b-06e-(bupa1.8.12)_blu002a121a-12e-1 Rev 3_bups30.1.13 2 2" xfId="24070" xr:uid="{F0FBF254-AD4A-42D2-937E-793AB887269B}"/>
    <cellStyle name="£_Earn_cal_blu002a121b-06e-(bupa1.8.12)_blu002a121a-12e-1 Rev 3_bups30.1.13 3" xfId="6714" xr:uid="{8BBC75CC-827A-4C48-B6FE-67AB2117CAAA}"/>
    <cellStyle name="£_Earn_cal_blu002a121b-06e-(bupa1.8.12)_blu002a121a-12e-1 Rev 3_bups30.1.13 3 2" xfId="24071" xr:uid="{5631DCAF-4B9A-4C6A-9F53-24AADDAE5EC4}"/>
    <cellStyle name="£_Earn_cal_blu002a121b-06e-(bupa1.8.12)_blu002a121a-12e-1 Rev 3_bups30.1.13 4" xfId="24072" xr:uid="{83313DF3-1C20-497D-8C85-723133974C26}"/>
    <cellStyle name="£_Earn_cal_blu002a121b-06e-(bupa1.8.12)_EBO_2013" xfId="6715" xr:uid="{14327D00-2011-45C0-A695-8A3A169AC98E}"/>
    <cellStyle name="£_Earn_cal_blu002a121b-06e-(bupa1.8.12)_EBO_2013 2" xfId="6716" xr:uid="{F55290AB-36DD-4CFB-9DE5-F45787611282}"/>
    <cellStyle name="£_Earn_cal_blu002a121b-06e-(bupa1.8.12)_EBO_2013 2 2" xfId="24073" xr:uid="{80959601-EB4C-478B-8DD2-52D6B94D8BD4}"/>
    <cellStyle name="£_Earn_cal_blu002a121b-06e-(bupa1.8.12)_EBO_2013 3" xfId="6717" xr:uid="{48527A93-437E-4407-A26F-80C20708C796}"/>
    <cellStyle name="£_Earn_cal_blu002a121b-06e-(bupa1.8.12)_EBO_2013 3 2" xfId="24074" xr:uid="{D6AF683D-27FF-4066-BE0B-44F4ACA63287}"/>
    <cellStyle name="£_Earn_cal_blu002a121b-06e-(bupa1.8.12)_EBO_2013 4" xfId="24075" xr:uid="{05B2B308-7419-4ACB-B4D9-9D09AFE2D14D}"/>
    <cellStyle name="£_Earn_cal_blu002a121b-06e-(bupa1.8.12)_Sheet1" xfId="6718" xr:uid="{B8ED9201-C2F9-4D53-81A2-39D4008B8CFA}"/>
    <cellStyle name="£_Earn_cal_blu002a121b-06e-(bupa1.8.12)_Sheet1 2" xfId="24076" xr:uid="{12707FD0-0EC3-4BA8-A90A-D5FE212C9AA6}"/>
    <cellStyle name="£_Earn_cal_Book1" xfId="6719" xr:uid="{35B6DBEE-65CF-434A-8AF4-A8159E59828E}"/>
    <cellStyle name="£_Earn_cal_Book1 2" xfId="6720" xr:uid="{C3C115C3-2F33-4199-B911-0B5DAD107449}"/>
    <cellStyle name="£_Earn_cal_Book1 2 2" xfId="24077" xr:uid="{DD85D129-CB4A-43F5-A57D-5F4440CC3AAC}"/>
    <cellStyle name="£_Earn_cal_Book1 3" xfId="6721" xr:uid="{194C966C-7FC0-4B87-98E3-308D319A8459}"/>
    <cellStyle name="£_Earn_cal_Book1 3 2" xfId="24078" xr:uid="{A6BCB72F-C31B-4AD8-AB96-13B216225F04}"/>
    <cellStyle name="£_Earn_cal_Book1 4" xfId="24079" xr:uid="{7090FC66-A292-4751-A48E-12EBEF3680DB}"/>
    <cellStyle name="£_Earn_cal_Book1 5" xfId="24080" xr:uid="{051D356F-C25C-4D56-8A95-06DB769FA69D}"/>
    <cellStyle name="£_Earn_cal_Book1 6" xfId="24081" xr:uid="{CA9A488E-B74A-4B1D-A52E-9352D2B30204}"/>
    <cellStyle name="£_Earn_cal_Book1_AUG" xfId="6722" xr:uid="{16D38351-10C3-471A-9D04-6F5C63983FA4}"/>
    <cellStyle name="£_Earn_cal_Book1_AUG 2" xfId="24082" xr:uid="{BD0D2435-2DD0-4C9F-9542-539E74C6EEAD}"/>
    <cellStyle name="£_Earn_cal_Book1_Backup of blu002a121b-03e-1 Rev(poo9.5.12)" xfId="6723" xr:uid="{EBEBE2BB-7E1B-4618-BE4F-8A18E42A4484}"/>
    <cellStyle name="£_Earn_cal_Book1_Backup of blu002a121b-03e-1 Rev(poo9.5.12) 2" xfId="24083" xr:uid="{8B283DA5-4D43-42FF-8FA5-F480C772B16A}"/>
    <cellStyle name="£_Earn_cal_Book1_blu002a121a-12e-1 Rev 3_bups30.1.13" xfId="6724" xr:uid="{62657C43-6852-4C98-B659-B22F61E1684D}"/>
    <cellStyle name="£_Earn_cal_Book1_blu002a121a-12e-1 Rev 3_bups30.1.13 2" xfId="6725" xr:uid="{14631AFD-4BF4-42D0-BD16-7819A4488E43}"/>
    <cellStyle name="£_Earn_cal_Book1_blu002a121a-12e-1 Rev 3_bups30.1.13 2 2" xfId="24084" xr:uid="{5181F099-DCF6-47BA-9D3D-AC2C4B2F9BC8}"/>
    <cellStyle name="£_Earn_cal_Book1_blu002a121a-12e-1 Rev 3_bups30.1.13 3" xfId="6726" xr:uid="{58A960A9-314F-4E22-B1B7-4FB181E3F1EE}"/>
    <cellStyle name="£_Earn_cal_Book1_blu002a121a-12e-1 Rev 3_bups30.1.13 3 2" xfId="24085" xr:uid="{D9090AD3-1871-49F6-84B0-A6C2FF4D75E2}"/>
    <cellStyle name="£_Earn_cal_Book1_blu002a121a-12e-1 Rev 3_bups30.1.13 4" xfId="24086" xr:uid="{A9A8CC61-7295-4F71-9265-345B038DAD4A}"/>
    <cellStyle name="£_Earn_cal_Book1_blu002a121b-09e-1 Rev 2(BupaQ3)" xfId="6727" xr:uid="{F6137F81-AAD2-4B15-9E85-3AA42F318D1F}"/>
    <cellStyle name="£_Earn_cal_Book1_blu002a121b-09e-1 Rev 2(BupaQ3) 2" xfId="24087" xr:uid="{367D0648-9332-4A7C-9BB2-D5E28DB22DBE}"/>
    <cellStyle name="£_Earn_cal_Book1_DEC" xfId="6728" xr:uid="{88924373-5F0B-44D6-A24B-D559935ED03B}"/>
    <cellStyle name="£_Earn_cal_Book1_DEC 2" xfId="24088" xr:uid="{99093F97-BE1F-42ED-A60E-26D3849B7746}"/>
    <cellStyle name="£_Earn_cal_Book1_DEFERAR" xfId="6729" xr:uid="{9BACF1A7-62C7-45E2-861F-F6E616212821}"/>
    <cellStyle name="£_Earn_cal_Book1_DEFERAR 2" xfId="24089" xr:uid="{0396FF26-938E-42DE-AFA8-DF8BE0FEFAD8}"/>
    <cellStyle name="£_Earn_cal_Book1_EARN_2013" xfId="6730" xr:uid="{E99CFCD4-F0F5-4904-8AD3-0059B703DD6F}"/>
    <cellStyle name="£_Earn_cal_Book1_EARN_2013 2" xfId="24090" xr:uid="{032774BF-08CB-486C-B03C-BD72A3AEAC3A}"/>
    <cellStyle name="£_Earn_cal_Book1_EARN_2014" xfId="6731" xr:uid="{3213EBD7-33F6-47D5-AD3E-A7F27125884C}"/>
    <cellStyle name="£_Earn_cal_Book1_EARN_2014 2" xfId="24091" xr:uid="{991A2CD5-E0AF-44C1-AEB3-13A1812263A0}"/>
    <cellStyle name="£_Earn_cal_Book1_EBO_2013" xfId="6732" xr:uid="{F763AA5C-EAEA-45C3-BFFF-BFC1BECC37F7}"/>
    <cellStyle name="£_Earn_cal_Book1_EBO_2013 2" xfId="6733" xr:uid="{4B191C0D-C317-45C7-9E18-83AF31E254B8}"/>
    <cellStyle name="£_Earn_cal_Book1_EBO_2013 2 2" xfId="24092" xr:uid="{96442704-5677-444F-A446-D7BE4DC45A59}"/>
    <cellStyle name="£_Earn_cal_Book1_EBO_2013 3" xfId="6734" xr:uid="{00930D9A-EEBB-4F2C-9FCF-48273B7DBB69}"/>
    <cellStyle name="£_Earn_cal_Book1_EBO_2013 3 2" xfId="24093" xr:uid="{95CF1133-41D3-48C0-90A0-64D0E35B2B6C}"/>
    <cellStyle name="£_Earn_cal_Book1_EBO_2013 4" xfId="24094" xr:uid="{1B3472D3-3704-43ED-B698-76517D1F989C}"/>
    <cellStyle name="£_Earn_cal_Book1_FEB" xfId="6735" xr:uid="{9F47AB90-41FF-412A-9176-8164911742ED}"/>
    <cellStyle name="£_Earn_cal_Book1_FEB 2" xfId="24095" xr:uid="{A3F598B2-19E4-4B3C-A597-D474B80140D4}"/>
    <cellStyle name="£_Earn_cal_Book1_JAN" xfId="6736" xr:uid="{58B6901B-6C70-4008-954C-1224EC42D08E}"/>
    <cellStyle name="£_Earn_cal_Book1_JAN 2" xfId="24096" xr:uid="{6EE02897-99AD-4170-BA7D-0A69A5FC2CD8}"/>
    <cellStyle name="£_Earn_cal_Book1_JUN" xfId="6737" xr:uid="{1F57AD69-19FD-49D9-822B-ED0CF91F4E3D}"/>
    <cellStyle name="£_Earn_cal_Book1_JUN 2" xfId="24097" xr:uid="{CC5D0C1A-6887-4690-A93E-FDDEE6F27930}"/>
    <cellStyle name="£_Earn_cal_Book1_MAR" xfId="6738" xr:uid="{E29E15E9-4BB0-4760-8DBF-E24C62C23B2E}"/>
    <cellStyle name="£_Earn_cal_Book1_MAR 2" xfId="24098" xr:uid="{E9EAA522-9509-4D48-A4D8-304CE96596FB}"/>
    <cellStyle name="£_Earn_cal_Book1_NOV" xfId="6739" xr:uid="{4D561F43-6788-4A95-8BB0-1E862E5FB820}"/>
    <cellStyle name="£_Earn_cal_Book1_NOV 2" xfId="24099" xr:uid="{5352444C-C9B1-4101-9D42-8CDB451D66A3}"/>
    <cellStyle name="£_Earn_cal_Book1_OCT'13" xfId="6740" xr:uid="{55C20144-F0D7-4EEB-ACBE-E93981B2CFAA}"/>
    <cellStyle name="£_Earn_cal_Book1_OCT'13 2" xfId="6741" xr:uid="{3BD4CB80-1969-4865-9635-6B942EEF1A50}"/>
    <cellStyle name="£_Earn_cal_Book1_OCT'13 2 2" xfId="24100" xr:uid="{47EECD1B-1AB1-48F9-AF89-A66FD45FD40E}"/>
    <cellStyle name="£_Earn_cal_Book1_OCT'13 3" xfId="6742" xr:uid="{8046C1D8-E117-42FE-916B-1119BCCF1CB5}"/>
    <cellStyle name="£_Earn_cal_Book1_OCT'13 3 2" xfId="24101" xr:uid="{8C16FAE7-E0EE-4DEA-A2AB-D613F16798F8}"/>
    <cellStyle name="£_Earn_cal_Book1_OCT'13 4" xfId="24102" xr:uid="{6A76C467-FD89-4550-B588-63E605C3F747}"/>
    <cellStyle name="£_Earn_cal_Book1_RECONCILE-ACCRUED-2013" xfId="6743" xr:uid="{898C66B0-8ED6-4581-9105-EC3DB59206F8}"/>
    <cellStyle name="£_Earn_cal_Book1_RECONCILE-ACCRUED-2013 2" xfId="6744" xr:uid="{9F19FF1C-7528-4470-A740-F2F7C8D53FFA}"/>
    <cellStyle name="£_Earn_cal_Book1_RECONCILE-ACCRUED-2013 2 2" xfId="24103" xr:uid="{BA67F8EB-02AB-4205-A7A5-82E5A67CD838}"/>
    <cellStyle name="£_Earn_cal_Book1_RECONCILE-ACCRUED-2013 3" xfId="6745" xr:uid="{D6DBC0C7-51FC-455A-B252-8F9B5578F949}"/>
    <cellStyle name="£_Earn_cal_Book1_RECONCILE-ACCRUED-2013 3 2" xfId="24104" xr:uid="{B8DE1E94-2247-4911-B12D-078961904CA3}"/>
    <cellStyle name="£_Earn_cal_Book1_RECONCILE-ACCRUED-2013 4" xfId="24105" xr:uid="{445592AC-4EBA-4929-A81B-1584A5F3F25F}"/>
    <cellStyle name="£_Earn_cal_Book1_RECONCILE-ACCRUED-2014" xfId="6746" xr:uid="{BC7E48D1-EB8B-437A-8514-ADC32E2D0708}"/>
    <cellStyle name="£_Earn_cal_Book1_RECONCILE-ACCRUED-2014 2" xfId="6747" xr:uid="{E785C08B-E565-4888-AD24-69921EB833C0}"/>
    <cellStyle name="£_Earn_cal_Book1_RECONCILE-ACCRUED-2014 2 2" xfId="24106" xr:uid="{59E56974-CE99-4C27-8B87-B72D268C3F94}"/>
    <cellStyle name="£_Earn_cal_Book1_RECONCILE-ACCRUED-2014 3" xfId="6748" xr:uid="{F155C644-9523-492F-A723-1BAC46BCF186}"/>
    <cellStyle name="£_Earn_cal_Book1_RECONCILE-ACCRUED-2014 3 2" xfId="24107" xr:uid="{9630DC22-5F32-4248-93C8-59612511AD30}"/>
    <cellStyle name="£_Earn_cal_Book1_RECONCILE-ACCRUED-2014 4" xfId="24108" xr:uid="{E0DB1119-6D06-433C-B158-3D05F4203020}"/>
    <cellStyle name="£_Earn_cal_Book1_Sheet1" xfId="6749" xr:uid="{39573045-AB31-40D9-A4E0-E94028CDA055}"/>
    <cellStyle name="£_Earn_cal_Book1_Sheet1 2" xfId="24109" xr:uid="{838F6034-E375-44D4-9264-3525968858D9}"/>
    <cellStyle name="£_Earn_cal_Commission" xfId="6750" xr:uid="{2C6D319F-EF1E-47AA-80E1-B9470C94CBB9}"/>
    <cellStyle name="£_Earn_cal_Commission 2" xfId="24110" xr:uid="{9D1234F6-1EA7-4D6E-B21D-65BFFD677AFB}"/>
    <cellStyle name="£_Earn_cal_DEC" xfId="6751" xr:uid="{073C45D4-141A-42B2-8916-81874B9D48F4}"/>
    <cellStyle name="£_Earn_cal_DEC 2" xfId="24111" xr:uid="{E7D9B53F-76B0-48D8-92AA-172FBE9A91FF}"/>
    <cellStyle name="£_Earn_cal_DEC_AUG" xfId="6752" xr:uid="{E2CB2F90-9177-4E30-92DA-8DFFDD65269E}"/>
    <cellStyle name="£_Earn_cal_DEC_AUG 2" xfId="24112" xr:uid="{D5E3B3A3-0A07-4417-BD70-0C8DA52BD7DD}"/>
    <cellStyle name="£_Earn_cal_DEC_EARN_2014" xfId="6753" xr:uid="{29B5AEAA-BBA8-46BD-B389-1B73781F6794}"/>
    <cellStyle name="£_Earn_cal_DEC_EARN_2014 2" xfId="24113" xr:uid="{327616D2-7164-4FD0-8B4C-3F42E56FF58D}"/>
    <cellStyle name="£_Earn_cal_DEFERAR" xfId="6754" xr:uid="{5A4404C0-524E-4E03-990F-1B0E74C4122D}"/>
    <cellStyle name="£_Earn_cal_DEFERAR 2" xfId="24114" xr:uid="{6334A4E2-1E69-429C-9B4F-C8FCA7FF8B9E}"/>
    <cellStyle name="£_Earn_cal_Detail" xfId="6755" xr:uid="{5B8B64EF-B4FC-47DA-8C9A-F10BFD4C6859}"/>
    <cellStyle name="£_Earn_cal_Detail 2" xfId="24115" xr:uid="{5107B5AA-BB03-4C42-84F2-348CBF70A18A}"/>
    <cellStyle name="£_Earn_cal_Earn" xfId="6756" xr:uid="{374C5409-17FE-4B70-BC57-5E84230A8302}"/>
    <cellStyle name="£_Earn_cal_Earn 2" xfId="24116" xr:uid="{A02526F6-7EC4-4CE6-827B-388DA57B6587}"/>
    <cellStyle name="£_Earn_cal_EARN_2013" xfId="6757" xr:uid="{17063044-FCA9-4F5C-8C96-89A62111E562}"/>
    <cellStyle name="£_Earn_cal_EARN_2013 2" xfId="24117" xr:uid="{B6DC0AE3-CA6C-4CE4-83F2-77CD2C079EA4}"/>
    <cellStyle name="£_Earn_cal_EARN_2014" xfId="6758" xr:uid="{CC61F6E1-72E5-49C9-8F8B-2F476CCDFF40}"/>
    <cellStyle name="£_Earn_cal_EARN_2014 2" xfId="24118" xr:uid="{41E1EFD6-B9C3-46D1-B384-17858048BAA5}"/>
    <cellStyle name="£_Earn_cal_Earn12_channel" xfId="6759" xr:uid="{7ED751A4-D079-4975-A8D3-09AABEB5AE18}"/>
    <cellStyle name="£_Earn_cal_Earn12_channel 2" xfId="6760" xr:uid="{39C22B07-1AF8-4406-9E3F-F8230DCF14CE}"/>
    <cellStyle name="£_Earn_cal_Earn12_channel 2 2" xfId="24119" xr:uid="{BC503F87-EDBE-434B-BA82-D0F2CFFD0453}"/>
    <cellStyle name="£_Earn_cal_Earn12_channel 3" xfId="6761" xr:uid="{1C42D668-6877-4AD5-8ACD-2AED179F57B4}"/>
    <cellStyle name="£_Earn_cal_Earn12_channel 3 2" xfId="24120" xr:uid="{E292C7C8-96C3-46E6-9C65-25E94ED45897}"/>
    <cellStyle name="£_Earn_cal_Earn12_channel 4" xfId="24121" xr:uid="{3808B99F-DD01-4F4E-B04F-5425D52FBFF9}"/>
    <cellStyle name="£_Earn_cal_Earn12_channel 5" xfId="24122" xr:uid="{B2E89ED9-D101-4907-BD0E-76B3F477ED60}"/>
    <cellStyle name="£_Earn_cal_Earn12_channel 6" xfId="24123" xr:uid="{0A2DFC8C-E27A-4D84-97CB-E88400C8309C}"/>
    <cellStyle name="£_Earn_cal_Earn12_channel_AUG" xfId="6762" xr:uid="{1E2A68C5-A067-480F-8853-730D93426075}"/>
    <cellStyle name="£_Earn_cal_Earn12_channel_AUG 2" xfId="24124" xr:uid="{29F3DD66-BF74-44B6-9AAF-64F4764A86C4}"/>
    <cellStyle name="£_Earn_cal_Earn12_channel_DEC" xfId="6763" xr:uid="{04B89EF1-C923-43EE-AFA5-AEF7B4C052D8}"/>
    <cellStyle name="£_Earn_cal_Earn12_channel_DEC 2" xfId="24125" xr:uid="{EAB7460C-163A-4908-A4BA-EAF7377907E3}"/>
    <cellStyle name="£_Earn_cal_Earn12_channel_DEFERAR" xfId="6764" xr:uid="{3414FF53-1DF5-43A3-A544-7E46220A90C4}"/>
    <cellStyle name="£_Earn_cal_Earn12_channel_DEFERAR 2" xfId="24126" xr:uid="{BC7A0FD2-3202-4C4F-BD7E-7D2218A3ED4F}"/>
    <cellStyle name="£_Earn_cal_Earn12_channel_EARN_2013" xfId="6765" xr:uid="{50F496C5-85E2-4FC1-80CB-4802AE1A1DF0}"/>
    <cellStyle name="£_Earn_cal_Earn12_channel_EARN_2013 2" xfId="24127" xr:uid="{B9571950-15C5-4830-80A1-B025AD9D4D01}"/>
    <cellStyle name="£_Earn_cal_Earn12_channel_EARN_2014" xfId="6766" xr:uid="{9940B6D5-EA63-46B6-ADE9-FD85DEFD2DBC}"/>
    <cellStyle name="£_Earn_cal_Earn12_channel_EARN_2014 2" xfId="24128" xr:uid="{F25871B7-8314-462C-8640-907C5E862934}"/>
    <cellStyle name="£_Earn_cal_Earn12_channel_FEB" xfId="6767" xr:uid="{07C0C57C-923E-4EF3-8294-141615561523}"/>
    <cellStyle name="£_Earn_cal_Earn12_channel_FEB 2" xfId="24129" xr:uid="{DAD6A498-6136-4E5D-B4A7-C79F6A9A88EB}"/>
    <cellStyle name="£_Earn_cal_Earn12_channel_JAN" xfId="6768" xr:uid="{40A128C3-B5BD-43FC-9E1B-F199703A0E91}"/>
    <cellStyle name="£_Earn_cal_Earn12_channel_JAN 2" xfId="24130" xr:uid="{9771EC9C-A191-4A66-BD38-640ED228EDD8}"/>
    <cellStyle name="£_Earn_cal_Earn12_channel_JUN" xfId="6769" xr:uid="{FD52B60B-B345-406E-AA58-6362B8C80008}"/>
    <cellStyle name="£_Earn_cal_Earn12_channel_JUN 2" xfId="24131" xr:uid="{1F31A952-CE55-4D63-9B6D-99408B3A184C}"/>
    <cellStyle name="£_Earn_cal_Earn12_channel_MAR" xfId="6770" xr:uid="{59B12D62-1DF1-4C9C-952C-ED459A7726DD}"/>
    <cellStyle name="£_Earn_cal_Earn12_channel_MAR 2" xfId="24132" xr:uid="{AFA08EFA-688F-4DFA-BE00-49A68CC1A2AE}"/>
    <cellStyle name="£_Earn_cal_Earn12_channel_NOV" xfId="6771" xr:uid="{36F9E65A-B2D0-470F-9367-3B826AFF8D1F}"/>
    <cellStyle name="£_Earn_cal_Earn12_channel_NOV 2" xfId="24133" xr:uid="{0C237B53-23E2-4A66-AEFE-67CA4FD8515B}"/>
    <cellStyle name="£_Earn_cal_Earn12_channel_OCT'13" xfId="6772" xr:uid="{C04361AE-8503-4C22-AB60-95D20C979F8B}"/>
    <cellStyle name="£_Earn_cal_Earn12_channel_OCT'13 2" xfId="6773" xr:uid="{0BE33343-A66A-445D-8A97-C2CCBB37BD92}"/>
    <cellStyle name="£_Earn_cal_Earn12_channel_OCT'13 2 2" xfId="24134" xr:uid="{253712F2-FEC4-49B4-A54E-2DC8E20BCAF7}"/>
    <cellStyle name="£_Earn_cal_Earn12_channel_OCT'13 3" xfId="6774" xr:uid="{749E5B36-7A6E-47CD-870C-D4751A17F325}"/>
    <cellStyle name="£_Earn_cal_Earn12_channel_OCT'13 3 2" xfId="24135" xr:uid="{8AEFEC5D-2CDC-4A15-B666-9B9FB278BEC7}"/>
    <cellStyle name="£_Earn_cal_Earn12_channel_OCT'13 4" xfId="24136" xr:uid="{7FA4BAF4-AEA3-4DE6-B066-98E0FEE2F497}"/>
    <cellStyle name="£_Earn_cal_Earn12_channel_RECONCILE-ACCRUED-2013" xfId="6775" xr:uid="{DAE55BA0-6ABD-43AE-887C-C476C8CDC827}"/>
    <cellStyle name="£_Earn_cal_Earn12_channel_RECONCILE-ACCRUED-2013 2" xfId="6776" xr:uid="{57B76D9B-B900-4F9C-90CC-237C5AFAD698}"/>
    <cellStyle name="£_Earn_cal_Earn12_channel_RECONCILE-ACCRUED-2013 2 2" xfId="24137" xr:uid="{89D41363-FC9A-4E7F-A296-60DC21DAB1A0}"/>
    <cellStyle name="£_Earn_cal_Earn12_channel_RECONCILE-ACCRUED-2013 3" xfId="6777" xr:uid="{6EF0868C-C0F2-4C6E-AF21-F246FDF87D11}"/>
    <cellStyle name="£_Earn_cal_Earn12_channel_RECONCILE-ACCRUED-2013 3 2" xfId="24138" xr:uid="{9C45A512-85D0-48F2-BFB3-ABEA3D326880}"/>
    <cellStyle name="£_Earn_cal_Earn12_channel_RECONCILE-ACCRUED-2013 4" xfId="24139" xr:uid="{A7C0E5AC-92DC-40CF-AC51-1E0C23DF4767}"/>
    <cellStyle name="£_Earn_cal_Earn12_channel_RECONCILE-ACCRUED-2014" xfId="6778" xr:uid="{A097228D-E575-4A7A-81EA-0DA44B6F2A11}"/>
    <cellStyle name="£_Earn_cal_Earn12_channel_RECONCILE-ACCRUED-2014 2" xfId="6779" xr:uid="{C86DAC17-DE74-444E-81F5-1E73F726814A}"/>
    <cellStyle name="£_Earn_cal_Earn12_channel_RECONCILE-ACCRUED-2014 2 2" xfId="24140" xr:uid="{F339BC3F-5DF2-4CA0-8676-6CB89AE2070F}"/>
    <cellStyle name="£_Earn_cal_Earn12_channel_RECONCILE-ACCRUED-2014 3" xfId="6780" xr:uid="{9F235DA1-0E9C-45C7-B407-3B39E6C2102C}"/>
    <cellStyle name="£_Earn_cal_Earn12_channel_RECONCILE-ACCRUED-2014 3 2" xfId="24141" xr:uid="{75E1C92F-169D-4FF8-BB79-E738B1A638B0}"/>
    <cellStyle name="£_Earn_cal_Earn12_channel_RECONCILE-ACCRUED-2014 4" xfId="24142" xr:uid="{49206261-FB54-474B-AA18-DB2DA8AEAC34}"/>
    <cellStyle name="£_Earn_cal_Earn2011" xfId="6781" xr:uid="{3743FD86-1053-44F4-BE0D-210DD8224FE6}"/>
    <cellStyle name="£_Earn_cal_Earn2011 2" xfId="6782" xr:uid="{B9CFD570-2048-420F-BA99-006A17AA7326}"/>
    <cellStyle name="£_Earn_cal_Earn2011 2 2" xfId="24143" xr:uid="{7AEB40A5-707F-44AA-966E-BB2A78B31D15}"/>
    <cellStyle name="£_Earn_cal_Earn2011 3" xfId="6783" xr:uid="{D14FB5C6-A8C2-4E3E-842F-ACF5369D0197}"/>
    <cellStyle name="£_Earn_cal_Earn2011 3 2" xfId="24144" xr:uid="{67781D88-C33D-447B-A1D5-E080323071FD}"/>
    <cellStyle name="£_Earn_cal_Earn2011 4" xfId="24145" xr:uid="{DBD1F2B9-5369-4527-B7F6-5A78A2A1AE89}"/>
    <cellStyle name="£_Earn_cal_Earn2011 5" xfId="24146" xr:uid="{6AC57466-EC94-47B0-A890-6BFC85333491}"/>
    <cellStyle name="£_Earn_cal_Earn2011 6" xfId="24147" xr:uid="{91771B9E-BEFE-40EE-8ECF-F9DD297AE411}"/>
    <cellStyle name="£_Earn_cal_Earn2011_AUG" xfId="6784" xr:uid="{77A05DD3-3AED-41AA-B5D5-5CC41FF86899}"/>
    <cellStyle name="£_Earn_cal_Earn2011_AUG 2" xfId="24148" xr:uid="{BDFF97B6-52B9-47B8-A04A-9DA81F30F732}"/>
    <cellStyle name="£_Earn_cal_Earn2011_Backup of blu002a121b-03e-1 Rev(poo9.5.12)" xfId="6785" xr:uid="{450522E5-FC05-4B1F-B9B3-80C889C72873}"/>
    <cellStyle name="£_Earn_cal_Earn2011_Backup of blu002a121b-03e-1 Rev(poo9.5.12) 2" xfId="24149" xr:uid="{78C9919D-EA34-4A48-B51A-8C192CC5AFCD}"/>
    <cellStyle name="£_Earn_cal_Earn2011_blu002a121a-12e-1 Rev 3_bups28.1.13" xfId="6786" xr:uid="{68E15C02-9B5A-467F-AA8B-F15E7787D563}"/>
    <cellStyle name="£_Earn_cal_Earn2011_blu002a121a-12e-1 Rev 3_bups28.1.13 2" xfId="24150" xr:uid="{D50A8AE2-1DC4-4B72-83AE-0B29DEF3D4E6}"/>
    <cellStyle name="£_Earn_cal_Earn2011_blu002a121b-09e-1 Rev 2(BupaQ3)" xfId="6787" xr:uid="{D92E3B8A-2680-4585-BF10-B15F2396C437}"/>
    <cellStyle name="£_Earn_cal_Earn2011_blu002a121b-09e-1 Rev 2(BupaQ3) 2" xfId="24151" xr:uid="{A0C5928C-B429-48E1-B187-9FF83CDC83E5}"/>
    <cellStyle name="£_Earn_cal_Earn2011_Book1" xfId="6788" xr:uid="{63185E7E-5CC9-4199-98CF-30D345CD008B}"/>
    <cellStyle name="£_Earn_cal_Earn2011_Book1 2" xfId="24152" xr:uid="{5E589EEB-D42D-438F-8777-E8EAD4037273}"/>
    <cellStyle name="£_Earn_cal_Earn2011_DEC" xfId="6789" xr:uid="{B1602CBD-3AD8-406F-97CF-BD7F249CE386}"/>
    <cellStyle name="£_Earn_cal_Earn2011_DEC 2" xfId="24153" xr:uid="{7DE50005-8DB9-4554-A2FC-7E93013495A7}"/>
    <cellStyle name="£_Earn_cal_Earn2011_DEFERAR" xfId="6790" xr:uid="{96C2BF1E-3DC0-49DF-B281-999B97963F5E}"/>
    <cellStyle name="£_Earn_cal_Earn2011_DEFERAR 2" xfId="24154" xr:uid="{8286CF81-99BE-4981-902A-4A464FAB108A}"/>
    <cellStyle name="£_Earn_cal_Earn2011_EARN_2013" xfId="6791" xr:uid="{6CA6E067-8FD9-430D-9BB5-72FC7C83F78D}"/>
    <cellStyle name="£_Earn_cal_Earn2011_EARN_2013 2" xfId="24155" xr:uid="{3F1B8B94-529C-4AB7-89D0-832530E6E34B}"/>
    <cellStyle name="£_Earn_cal_Earn2011_EARN_2014" xfId="6792" xr:uid="{CF138C1E-265B-4F17-8AA9-F4DE6178425F}"/>
    <cellStyle name="£_Earn_cal_Earn2011_EARN_2014 2" xfId="24156" xr:uid="{19CB80CD-191D-491A-B915-503EAC84D382}"/>
    <cellStyle name="£_Earn_cal_Earn2011_exp" xfId="6793" xr:uid="{75F17B25-5455-4D51-9225-48B91D694C6E}"/>
    <cellStyle name="£_Earn_cal_Earn2011_exp 2" xfId="24157" xr:uid="{2DEF13D9-F262-4975-9691-7C2D216D4EBD}"/>
    <cellStyle name="£_Earn_cal_Earn2011_FEB" xfId="6794" xr:uid="{D67BF8E1-E71F-4F8E-AE23-48D70CB365A3}"/>
    <cellStyle name="£_Earn_cal_Earn2011_FEB 2" xfId="24158" xr:uid="{3417FC28-8DA3-47F2-BA97-C661F5A6C683}"/>
    <cellStyle name="£_Earn_cal_Earn2011_JAN" xfId="6795" xr:uid="{77FD0CE3-34B6-4CA5-B189-90B43700D4D6}"/>
    <cellStyle name="£_Earn_cal_Earn2011_JAN 2" xfId="24159" xr:uid="{BB430281-9E89-47E7-9079-DDA0C57C6529}"/>
    <cellStyle name="£_Earn_cal_Earn2011_JUN" xfId="6796" xr:uid="{C3BB0271-9123-4BEE-B13C-4179375A9C4A}"/>
    <cellStyle name="£_Earn_cal_Earn2011_JUN 2" xfId="24160" xr:uid="{C8213A27-3776-4D3F-8E7F-0DCEE3713907}"/>
    <cellStyle name="£_Earn_cal_Earn2011_MAR" xfId="6797" xr:uid="{2779345B-A43E-42F0-ADA5-C25B187534F4}"/>
    <cellStyle name="£_Earn_cal_Earn2011_MAR 2" xfId="24161" xr:uid="{FECBBAFA-F28A-4CF3-9CA3-088D0AD3139B}"/>
    <cellStyle name="£_Earn_cal_Earn2011_NOV" xfId="6798" xr:uid="{C3FA4EDD-A8D6-4F2D-B4FB-32A154412292}"/>
    <cellStyle name="£_Earn_cal_Earn2011_NOV 2" xfId="24162" xr:uid="{ACCB2BD0-E6C4-4286-B348-B06EBCF2EF5C}"/>
    <cellStyle name="£_Earn_cal_Earn2011_OCT'13" xfId="6799" xr:uid="{CA039FBF-3778-4471-8534-AF8535953F3F}"/>
    <cellStyle name="£_Earn_cal_Earn2011_OCT'13 2" xfId="6800" xr:uid="{D9AC1144-E83C-4C14-A2D9-2D884D113E31}"/>
    <cellStyle name="£_Earn_cal_Earn2011_OCT'13 2 2" xfId="24163" xr:uid="{3A4846BF-2B74-4B38-A10C-DE1FC3D22B1F}"/>
    <cellStyle name="£_Earn_cal_Earn2011_OCT'13 3" xfId="6801" xr:uid="{7577CD0C-12E4-409E-B25E-C87349EB51C0}"/>
    <cellStyle name="£_Earn_cal_Earn2011_OCT'13 3 2" xfId="24164" xr:uid="{4647C9BC-4410-42CE-89D4-EA5707C0058B}"/>
    <cellStyle name="£_Earn_cal_Earn2011_OCT'13 4" xfId="24165" xr:uid="{345F4899-220F-4E86-827F-BE397325CCE3}"/>
    <cellStyle name="£_Earn_cal_Earn2011_RECONCILE-ACCRUED-2013" xfId="6802" xr:uid="{D73939B9-2E11-4402-BA6A-91B3E704E47F}"/>
    <cellStyle name="£_Earn_cal_Earn2011_RECONCILE-ACCRUED-2013 2" xfId="6803" xr:uid="{F22B0460-0881-4F45-9EA1-9A9599E53E96}"/>
    <cellStyle name="£_Earn_cal_Earn2011_RECONCILE-ACCRUED-2013 2 2" xfId="24166" xr:uid="{1FA91E4B-20A2-4A8E-815F-1CE3E8E9D487}"/>
    <cellStyle name="£_Earn_cal_Earn2011_RECONCILE-ACCRUED-2013 3" xfId="6804" xr:uid="{87D03DD0-F873-4A9A-B92A-7C082330C862}"/>
    <cellStyle name="£_Earn_cal_Earn2011_RECONCILE-ACCRUED-2013 3 2" xfId="24167" xr:uid="{040DBFC9-5AB4-47C4-BC3A-65DC06924A8A}"/>
    <cellStyle name="£_Earn_cal_Earn2011_RECONCILE-ACCRUED-2013 4" xfId="24168" xr:uid="{C7E2C180-6AEB-4E5D-8AD1-A3992D77407A}"/>
    <cellStyle name="£_Earn_cal_Earn2011_RECONCILE-ACCRUED-2014" xfId="6805" xr:uid="{D6C3FC89-3894-4329-A5B1-2705A6D3F5B0}"/>
    <cellStyle name="£_Earn_cal_Earn2011_RECONCILE-ACCRUED-2014 2" xfId="6806" xr:uid="{6ACCCAFD-B354-401D-AECA-2E0845F6A954}"/>
    <cellStyle name="£_Earn_cal_Earn2011_RECONCILE-ACCRUED-2014 2 2" xfId="24169" xr:uid="{72100E57-4D93-47B0-A8CB-7E83767E9049}"/>
    <cellStyle name="£_Earn_cal_Earn2011_RECONCILE-ACCRUED-2014 3" xfId="6807" xr:uid="{2A8C10E5-62DE-4398-BE10-61B9234512F7}"/>
    <cellStyle name="£_Earn_cal_Earn2011_RECONCILE-ACCRUED-2014 3 2" xfId="24170" xr:uid="{FFB78978-4C0C-4A4F-B025-E8984BCC3E0F}"/>
    <cellStyle name="£_Earn_cal_Earn2011_RECONCILE-ACCRUED-2014 4" xfId="24171" xr:uid="{B6D9803A-2A7E-4844-BC2B-FE0D4DDED00A}"/>
    <cellStyle name="£_Earn_cal_Earn2012" xfId="6808" xr:uid="{1FD97B57-2826-422A-B150-EC8D718A19AB}"/>
    <cellStyle name="£_Earn_cal_Earn2012 2" xfId="6809" xr:uid="{6DEA63E1-6620-4460-9F14-3DCDFEDA2A85}"/>
    <cellStyle name="£_Earn_cal_Earn2012 2 2" xfId="24172" xr:uid="{E46CAE35-EB0F-4E09-AEE4-8D43BA968D26}"/>
    <cellStyle name="£_Earn_cal_Earn2012 3" xfId="6810" xr:uid="{36A545AF-DFF2-4379-ADD0-865D4B8F5783}"/>
    <cellStyle name="£_Earn_cal_Earn2012 3 2" xfId="24173" xr:uid="{B8C9F5B3-BAD0-4382-BC98-03F88BDC7CA5}"/>
    <cellStyle name="£_Earn_cal_Earn2012 4" xfId="24174" xr:uid="{6009DF5B-7FB8-4CE9-BDB2-9D73B02E136C}"/>
    <cellStyle name="£_Earn_cal_Earn2012 5" xfId="24175" xr:uid="{4A8C96A3-BA9B-4023-ADC9-B4E4619241FB}"/>
    <cellStyle name="£_Earn_cal_Earn2012 6" xfId="24176" xr:uid="{64954545-1506-4581-838B-3A25E0908746}"/>
    <cellStyle name="£_Earn_cal_Earn2012_AUG" xfId="6811" xr:uid="{DCA96C90-6160-41A2-A6B5-53BDCB1BF1D4}"/>
    <cellStyle name="£_Earn_cal_Earn2012_AUG 2" xfId="24177" xr:uid="{2AE82615-F886-47B2-A77A-F7BB816619C9}"/>
    <cellStyle name="£_Earn_cal_Earn2012_DEC" xfId="6812" xr:uid="{62C3976F-9FCF-409C-B4F9-34E3712019DC}"/>
    <cellStyle name="£_Earn_cal_Earn2012_DEC 2" xfId="24178" xr:uid="{62852C04-D524-401E-9993-2EE17D4AEED1}"/>
    <cellStyle name="£_Earn_cal_Earn2012_DEFERAR" xfId="6813" xr:uid="{30675EDE-4E2A-4A71-A399-0C19553E97B3}"/>
    <cellStyle name="£_Earn_cal_Earn2012_DEFERAR 2" xfId="24179" xr:uid="{140F930D-8926-41BB-8892-916D6246CE4D}"/>
    <cellStyle name="£_Earn_cal_Earn2012_EARN_2013" xfId="6814" xr:uid="{62E09A4A-EEC1-4183-AAD1-2D78F77D43B5}"/>
    <cellStyle name="£_Earn_cal_Earn2012_EARN_2013 2" xfId="24180" xr:uid="{92CF3733-C918-4590-B671-C4E6F849520D}"/>
    <cellStyle name="£_Earn_cal_Earn2012_EARN_2014" xfId="6815" xr:uid="{491FAD93-F6B9-4812-8D71-12B086A418B8}"/>
    <cellStyle name="£_Earn_cal_Earn2012_EARN_2014 2" xfId="24181" xr:uid="{C6FF3414-86C1-4B98-861D-849907D4E12C}"/>
    <cellStyle name="£_Earn_cal_Earn2012_FEB" xfId="6816" xr:uid="{A3CF599E-EB93-4116-AACC-C70EBEA63342}"/>
    <cellStyle name="£_Earn_cal_Earn2012_FEB 2" xfId="24182" xr:uid="{AFDD236D-4039-488E-9D23-A52E45CCCA25}"/>
    <cellStyle name="£_Earn_cal_Earn2012_JAN" xfId="6817" xr:uid="{661FC85A-6A6A-4CCC-8572-D892768AC15F}"/>
    <cellStyle name="£_Earn_cal_Earn2012_JAN 2" xfId="24183" xr:uid="{45B9B0D7-0185-4E2A-B746-79C3C7C212C0}"/>
    <cellStyle name="£_Earn_cal_Earn2012_JUN" xfId="6818" xr:uid="{2D0EF79D-49CE-45A9-BB2C-85088A957C16}"/>
    <cellStyle name="£_Earn_cal_Earn2012_JUN 2" xfId="24184" xr:uid="{CAEB62BC-99B8-49F4-863A-8D1245BC3062}"/>
    <cellStyle name="£_Earn_cal_Earn2012_MAR" xfId="6819" xr:uid="{90BC26E1-707E-4088-8D1C-CF539DF75442}"/>
    <cellStyle name="£_Earn_cal_Earn2012_MAR 2" xfId="24185" xr:uid="{2F3B58F4-D3E4-452F-AEDA-BC3C91461CE3}"/>
    <cellStyle name="£_Earn_cal_Earn2012_NOV" xfId="6820" xr:uid="{36161D60-B9EE-44A4-95B0-21A97C1B7ECE}"/>
    <cellStyle name="£_Earn_cal_Earn2012_NOV 2" xfId="24186" xr:uid="{FA20534D-48E4-47B6-BEF5-D6613CE48411}"/>
    <cellStyle name="£_Earn_cal_Earn2012_OCT'13" xfId="6821" xr:uid="{33A811F8-3DAB-4F03-A013-EBC3B3352D54}"/>
    <cellStyle name="£_Earn_cal_Earn2012_OCT'13 2" xfId="6822" xr:uid="{F70D617C-DFDE-4870-9400-C63A9AD381F1}"/>
    <cellStyle name="£_Earn_cal_Earn2012_OCT'13 2 2" xfId="24187" xr:uid="{F1D2E889-30AA-47D8-97DE-B2E4D02A49C2}"/>
    <cellStyle name="£_Earn_cal_Earn2012_OCT'13 3" xfId="6823" xr:uid="{BD0CBB88-837E-46CD-B2D9-5544B9A8FDF0}"/>
    <cellStyle name="£_Earn_cal_Earn2012_OCT'13 3 2" xfId="24188" xr:uid="{1D423BF7-98E3-40BD-A406-9D4A368EC36E}"/>
    <cellStyle name="£_Earn_cal_Earn2012_OCT'13 4" xfId="24189" xr:uid="{C9CB9A2B-931C-45F3-8A49-D681375C8039}"/>
    <cellStyle name="£_Earn_cal_Earn2012_RECONCILE-ACCRUED-2013" xfId="6824" xr:uid="{2A109E1B-3768-4095-AFD6-3FEE71C9AE24}"/>
    <cellStyle name="£_Earn_cal_Earn2012_RECONCILE-ACCRUED-2013 2" xfId="6825" xr:uid="{73BB84A5-74F4-4B6B-871E-8382DF308311}"/>
    <cellStyle name="£_Earn_cal_Earn2012_RECONCILE-ACCRUED-2013 2 2" xfId="24190" xr:uid="{E75BD79C-5F49-492B-97CF-652AC91E52FE}"/>
    <cellStyle name="£_Earn_cal_Earn2012_RECONCILE-ACCRUED-2013 3" xfId="6826" xr:uid="{0C4A59E0-FC97-4769-8923-2DE14B184AB8}"/>
    <cellStyle name="£_Earn_cal_Earn2012_RECONCILE-ACCRUED-2013 3 2" xfId="24191" xr:uid="{A6898F54-33D4-4C82-A9D7-ECF53FA2F609}"/>
    <cellStyle name="£_Earn_cal_Earn2012_RECONCILE-ACCRUED-2013 4" xfId="24192" xr:uid="{30E35A51-7895-42BC-A722-2A852567AF93}"/>
    <cellStyle name="£_Earn_cal_Earn2012_RECONCILE-ACCRUED-2014" xfId="6827" xr:uid="{C432F63B-3FDD-4C64-9744-B984F3ADC203}"/>
    <cellStyle name="£_Earn_cal_Earn2012_RECONCILE-ACCRUED-2014 2" xfId="6828" xr:uid="{148BFDA1-E5CA-49C9-8EEC-477F8209F2C6}"/>
    <cellStyle name="£_Earn_cal_Earn2012_RECONCILE-ACCRUED-2014 2 2" xfId="24193" xr:uid="{1BC456DB-2A2E-4AD2-B1B0-8EF7378B8475}"/>
    <cellStyle name="£_Earn_cal_Earn2012_RECONCILE-ACCRUED-2014 3" xfId="6829" xr:uid="{5EAA74B4-22F1-4FAF-8644-569D690D964A}"/>
    <cellStyle name="£_Earn_cal_Earn2012_RECONCILE-ACCRUED-2014 3 2" xfId="24194" xr:uid="{BF9602F1-A524-4546-B542-54F7BB2A82AE}"/>
    <cellStyle name="£_Earn_cal_Earn2012_RECONCILE-ACCRUED-2014 4" xfId="24195" xr:uid="{43D21ABA-B01A-4A52-841E-E84EEFB186C1}"/>
    <cellStyle name="£_Earn_cal_EarnAOP2013_channel" xfId="6830" xr:uid="{E0987C1E-7567-4A1C-99F2-B4F6712240A1}"/>
    <cellStyle name="£_Earn_cal_EarnAOP2013_channel 2" xfId="24196" xr:uid="{6FDFDD6D-C0B3-4B2B-A09B-F3C52D2A5E61}"/>
    <cellStyle name="£_Earn_cal_EarnF1" xfId="6831" xr:uid="{AAFF291F-FA14-4D1B-9ED1-9C0B1D46C69F}"/>
    <cellStyle name="£_Earn_cal_EarnF1 2" xfId="24197" xr:uid="{1B7A58B7-E696-4607-A881-A6DED6C77E9D}"/>
    <cellStyle name="£_Earn_cal_EarnF1 3" xfId="24198" xr:uid="{8B9B9774-17DC-46B8-8C37-6073AB306201}"/>
    <cellStyle name="£_Earn_cal_EarnF1 4" xfId="24199" xr:uid="{EFDB5224-3517-43A2-9894-8E64AD78FCA1}"/>
    <cellStyle name="£_Earn_cal_EBO_2013" xfId="6832" xr:uid="{3730AD75-FF8F-43B6-BDA0-2568969EEEA1}"/>
    <cellStyle name="£_Earn_cal_EBO_2013 2" xfId="6833" xr:uid="{2F896FF9-CC46-48E8-98CE-04672DBC81A9}"/>
    <cellStyle name="£_Earn_cal_EBO_2013 2 2" xfId="24200" xr:uid="{FC0BC96C-75C4-40D1-BCEF-AD14575F8EAE}"/>
    <cellStyle name="£_Earn_cal_EBO_2013 3" xfId="6834" xr:uid="{22720BE0-9EC1-4483-A58D-CCD9B2BCC65B}"/>
    <cellStyle name="£_Earn_cal_EBO_2013 3 2" xfId="24201" xr:uid="{61A1A45A-1BC2-4E72-9FA1-11A5762360C3}"/>
    <cellStyle name="£_Earn_cal_EBO_2013 4" xfId="24202" xr:uid="{CD344C4E-8CE1-4604-A2E6-1EB822378813}"/>
    <cellStyle name="£_Earn_cal_exp" xfId="6835" xr:uid="{09A0ECD3-47E3-4BCB-A248-626BFCAA4E3C}"/>
    <cellStyle name="£_Earn_cal_exp 2" xfId="6836" xr:uid="{A49C8419-B7E6-4E4D-930D-10780B73437E}"/>
    <cellStyle name="£_Earn_cal_exp 2 2" xfId="24203" xr:uid="{5D12F681-6D20-4586-87F9-C64C0A7DE4C6}"/>
    <cellStyle name="£_Earn_cal_exp 3" xfId="6837" xr:uid="{83DACA9E-251D-47B4-BC7A-3A0AE38C576F}"/>
    <cellStyle name="£_Earn_cal_exp 3 2" xfId="24204" xr:uid="{C858C40F-5771-458E-ABFA-202CE1DE1180}"/>
    <cellStyle name="£_Earn_cal_exp 4" xfId="6838" xr:uid="{9A959449-D247-48D7-BF20-8619780B3A4B}"/>
    <cellStyle name="£_Earn_cal_exp 4 2" xfId="24205" xr:uid="{2754748A-FCE3-40B3-9041-3FEDB1E12F37}"/>
    <cellStyle name="£_Earn_cal_exp 5" xfId="24206" xr:uid="{5BD5F7BB-4C25-4147-962F-1ADE4E40C27D}"/>
    <cellStyle name="£_Earn_cal_FEB" xfId="6839" xr:uid="{B1C55343-6B7B-43DE-AA6B-026D32709F9D}"/>
    <cellStyle name="£_Earn_cal_FEB 2" xfId="24207" xr:uid="{E343E0D2-820C-4063-9F68-267DD956F70E}"/>
    <cellStyle name="£_Earn_cal_FEB_AUG" xfId="6840" xr:uid="{CAA154DB-BB71-4F61-B954-F3ACEB96F8FD}"/>
    <cellStyle name="£_Earn_cal_FEB_AUG 2" xfId="24208" xr:uid="{1F51A28C-D59D-48FB-A38F-5F5383C98CFA}"/>
    <cellStyle name="£_Earn_cal_FEB_EARN_2014" xfId="6841" xr:uid="{4EB16366-50BA-470E-B6DE-11D92337170D}"/>
    <cellStyle name="£_Earn_cal_FEB_EARN_2014 2" xfId="24209" xr:uid="{9D2523C0-C325-40E6-B3F8-37BE78C77407}"/>
    <cellStyle name="£_Earn_cal_Fin_Earn10_cal" xfId="6842" xr:uid="{B35350A2-6224-488C-B859-523FDA199D20}"/>
    <cellStyle name="£_Earn_cal_Fin_Earn10_cal 10" xfId="6843" xr:uid="{0DE363C2-99D4-4D60-AFCC-69711155EB71}"/>
    <cellStyle name="£_Earn_cal_Fin_Earn10_cal 10 2" xfId="24210" xr:uid="{967E60CB-542E-4517-BC05-83631CAD73E4}"/>
    <cellStyle name="£_Earn_cal_Fin_Earn10_cal 11" xfId="6844" xr:uid="{2F323BF5-3B9B-4EC7-8783-57882EA92A77}"/>
    <cellStyle name="£_Earn_cal_Fin_Earn10_cal 11 2" xfId="24211" xr:uid="{1F1147B6-AAF0-45E9-9935-656EBA0F7056}"/>
    <cellStyle name="£_Earn_cal_Fin_Earn10_cal 12" xfId="6845" xr:uid="{2C0D85EF-F148-42C0-ACED-1F882892A41B}"/>
    <cellStyle name="£_Earn_cal_Fin_Earn10_cal 12 2" xfId="24212" xr:uid="{62502755-7762-4DCC-84AE-0D1954CDDDBE}"/>
    <cellStyle name="£_Earn_cal_Fin_Earn10_cal 13" xfId="6846" xr:uid="{B6A944D1-608B-4AD3-838A-BA6ED0FE3ED1}"/>
    <cellStyle name="£_Earn_cal_Fin_Earn10_cal 13 2" xfId="24213" xr:uid="{36EE7821-7FBB-49CA-A817-2491297741CF}"/>
    <cellStyle name="£_Earn_cal_Fin_Earn10_cal 14" xfId="6847" xr:uid="{927DF7BF-EFA3-47D0-9EFB-653FD953FAB2}"/>
    <cellStyle name="£_Earn_cal_Fin_Earn10_cal 14 2" xfId="24214" xr:uid="{26BB6A06-5FBD-4E97-B17B-AC6A569058E4}"/>
    <cellStyle name="£_Earn_cal_Fin_Earn10_cal 15" xfId="6848" xr:uid="{C0E9BF1A-E91F-4266-9468-E45DD5D87DEC}"/>
    <cellStyle name="£_Earn_cal_Fin_Earn10_cal 15 2" xfId="24215" xr:uid="{E7CF4109-33E5-42AC-AF01-7B44BD607DE0}"/>
    <cellStyle name="£_Earn_cal_Fin_Earn10_cal 16" xfId="6849" xr:uid="{05D7665A-41EE-481F-AED7-9D00CD14305C}"/>
    <cellStyle name="£_Earn_cal_Fin_Earn10_cal 16 2" xfId="24216" xr:uid="{A3194934-D961-4CB8-A6C4-74F3D1B96F18}"/>
    <cellStyle name="£_Earn_cal_Fin_Earn10_cal 17" xfId="6850" xr:uid="{C9001294-8BA8-439C-AE64-2D85A0C2A866}"/>
    <cellStyle name="£_Earn_cal_Fin_Earn10_cal 17 2" xfId="24217" xr:uid="{55A07D25-E603-44D1-A9B0-BD3F7997220C}"/>
    <cellStyle name="£_Earn_cal_Fin_Earn10_cal 17 3" xfId="24218" xr:uid="{49D970D5-6DCF-42A4-94DD-277BEAB421A0}"/>
    <cellStyle name="£_Earn_cal_Fin_Earn10_cal 18" xfId="6851" xr:uid="{39D96DB9-E05D-47B1-BA69-2B769B48A1AA}"/>
    <cellStyle name="£_Earn_cal_Fin_Earn10_cal 18 2" xfId="24219" xr:uid="{920D9A31-E681-474B-B27D-4871A1E570A1}"/>
    <cellStyle name="£_Earn_cal_Fin_Earn10_cal 18 3" xfId="24220" xr:uid="{3D07B778-6931-4B5C-BD2B-273B1D89F727}"/>
    <cellStyle name="£_Earn_cal_Fin_Earn10_cal 19" xfId="6852" xr:uid="{5FF4B30F-26F1-4E3E-A9A2-D8C962A2FF23}"/>
    <cellStyle name="£_Earn_cal_Fin_Earn10_cal 19 2" xfId="24221" xr:uid="{BAFC8401-379E-4539-A74E-2865D1D10F57}"/>
    <cellStyle name="£_Earn_cal_Fin_Earn10_cal 19 3" xfId="24222" xr:uid="{F0B0AB05-41C8-4864-BE70-2DE84B6023E5}"/>
    <cellStyle name="£_Earn_cal_Fin_Earn10_cal 2" xfId="6853" xr:uid="{0BF80D2C-59EA-41A3-8E79-A8C048B07914}"/>
    <cellStyle name="£_Earn_cal_Fin_Earn10_cal 2 2" xfId="6854" xr:uid="{2A12097A-B015-4680-B2EF-C8F6C56CB42E}"/>
    <cellStyle name="£_Earn_cal_Fin_Earn10_cal 2 2 2" xfId="24223" xr:uid="{B0C7C8A8-FF53-49D4-8920-4F997996DCC3}"/>
    <cellStyle name="£_Earn_cal_Fin_Earn10_cal 2 3" xfId="24224" xr:uid="{457090DF-044C-4EA1-9ED0-CEE6DF82C22B}"/>
    <cellStyle name="£_Earn_cal_Fin_Earn10_cal 20" xfId="6855" xr:uid="{C0851B68-489F-45F5-BF83-5BB42AC66667}"/>
    <cellStyle name="£_Earn_cal_Fin_Earn10_cal 20 2" xfId="24225" xr:uid="{BDB89AF4-CEC3-4A79-8854-2CEF06953115}"/>
    <cellStyle name="£_Earn_cal_Fin_Earn10_cal 20 3" xfId="24226" xr:uid="{21916771-44D5-4E65-9C61-B9376637BC16}"/>
    <cellStyle name="£_Earn_cal_Fin_Earn10_cal 21" xfId="6856" xr:uid="{5E4F5251-E268-41F4-B66A-C38A4CAF0759}"/>
    <cellStyle name="£_Earn_cal_Fin_Earn10_cal 21 2" xfId="24227" xr:uid="{98121DCE-02BC-4459-B741-6BBDE4537531}"/>
    <cellStyle name="£_Earn_cal_Fin_Earn10_cal 21 3" xfId="24228" xr:uid="{A793D033-4F99-4B19-A60E-FA8BAE7C2623}"/>
    <cellStyle name="£_Earn_cal_Fin_Earn10_cal 22" xfId="6857" xr:uid="{42A4E298-6134-4472-A7D2-BB3BCBAF6037}"/>
    <cellStyle name="£_Earn_cal_Fin_Earn10_cal 22 2" xfId="24229" xr:uid="{1A033BAF-8175-449B-B2E5-DE831655F12D}"/>
    <cellStyle name="£_Earn_cal_Fin_Earn10_cal 22 3" xfId="24230" xr:uid="{C8889D9D-4580-4C95-81D9-5328FF6EF778}"/>
    <cellStyle name="£_Earn_cal_Fin_Earn10_cal 23" xfId="6858" xr:uid="{7013268C-A140-4C92-A193-EB68A8A5200B}"/>
    <cellStyle name="£_Earn_cal_Fin_Earn10_cal 23 2" xfId="24231" xr:uid="{CEA26C0E-1A62-49AD-ABDB-83E83AA47B6F}"/>
    <cellStyle name="£_Earn_cal_Fin_Earn10_cal 23 3" xfId="24232" xr:uid="{F940B380-7AD6-42D1-884E-14B4CF79D117}"/>
    <cellStyle name="£_Earn_cal_Fin_Earn10_cal 24" xfId="6859" xr:uid="{E8BB2CFA-96B1-4C9A-B009-390EAB67B448}"/>
    <cellStyle name="£_Earn_cal_Fin_Earn10_cal 24 2" xfId="24233" xr:uid="{8DE43ED9-472C-4C79-8E42-E2D541F64126}"/>
    <cellStyle name="£_Earn_cal_Fin_Earn10_cal 24 3" xfId="24234" xr:uid="{43B89ED4-EA70-4602-878A-BDF45278F788}"/>
    <cellStyle name="£_Earn_cal_Fin_Earn10_cal 25" xfId="6860" xr:uid="{ED828846-9679-4E94-BA29-2E2EBE7EE4BA}"/>
    <cellStyle name="£_Earn_cal_Fin_Earn10_cal 25 2" xfId="24235" xr:uid="{120177C0-CD27-48C7-80C1-CAFEF79B4733}"/>
    <cellStyle name="£_Earn_cal_Fin_Earn10_cal 25 3" xfId="24236" xr:uid="{E9A9BD1B-D9B2-4F25-82CA-BE1AE24FDAA4}"/>
    <cellStyle name="£_Earn_cal_Fin_Earn10_cal 26" xfId="6861" xr:uid="{59FA97C1-7247-4EDD-84C9-C3A4E4EBB2CE}"/>
    <cellStyle name="£_Earn_cal_Fin_Earn10_cal 26 2" xfId="24237" xr:uid="{D0707E34-A23A-4069-AD70-3FCDB170BD9B}"/>
    <cellStyle name="£_Earn_cal_Fin_Earn10_cal 26 3" xfId="24238" xr:uid="{5386B37D-C93B-454C-A117-71EE1C97A83A}"/>
    <cellStyle name="£_Earn_cal_Fin_Earn10_cal 27" xfId="24239" xr:uid="{AF4025A9-6531-4DCE-A471-059ED7D50D49}"/>
    <cellStyle name="£_Earn_cal_Fin_Earn10_cal 27 2" xfId="24240" xr:uid="{3D0B883F-4DE4-4545-8286-CDDEE81D45AC}"/>
    <cellStyle name="£_Earn_cal_Fin_Earn10_cal 28" xfId="24241" xr:uid="{0899309B-79E2-4318-82B2-9C9FEAB5C906}"/>
    <cellStyle name="£_Earn_cal_Fin_Earn10_cal 28 2" xfId="24242" xr:uid="{F209F20D-ED88-457E-B26A-F7BEC12B12E1}"/>
    <cellStyle name="£_Earn_cal_Fin_Earn10_cal 29" xfId="24243" xr:uid="{117B1A82-76FE-41F3-B7AF-AC78BFA56224}"/>
    <cellStyle name="£_Earn_cal_Fin_Earn10_cal 29 2" xfId="24244" xr:uid="{EF223EF4-D582-46A9-A0F3-1891D3B84D61}"/>
    <cellStyle name="£_Earn_cal_Fin_Earn10_cal 3" xfId="6862" xr:uid="{7742A400-3A42-49D3-A04E-ABB76B955840}"/>
    <cellStyle name="£_Earn_cal_Fin_Earn10_cal 3 2" xfId="6863" xr:uid="{7552C912-96DB-4B50-9CF2-553E398E5168}"/>
    <cellStyle name="£_Earn_cal_Fin_Earn10_cal 3 2 2" xfId="24245" xr:uid="{3D816074-D82E-4146-A742-DCE64BC5FF41}"/>
    <cellStyle name="£_Earn_cal_Fin_Earn10_cal 3 3" xfId="24246" xr:uid="{2977A8DE-06D6-487B-BD95-C6E23E0925DA}"/>
    <cellStyle name="£_Earn_cal_Fin_Earn10_cal 30" xfId="24247" xr:uid="{929FB22B-B568-44FE-AF21-46720961AEFD}"/>
    <cellStyle name="£_Earn_cal_Fin_Earn10_cal 30 2" xfId="24248" xr:uid="{70803B02-D0F9-4226-8B3C-4BEC16588FDF}"/>
    <cellStyle name="£_Earn_cal_Fin_Earn10_cal 31" xfId="24249" xr:uid="{70C43C70-E75A-4D8D-B8F9-BDF81963BCD0}"/>
    <cellStyle name="£_Earn_cal_Fin_Earn10_cal 31 2" xfId="24250" xr:uid="{327E8C6F-F7BC-49A3-BD91-6B397F12A636}"/>
    <cellStyle name="£_Earn_cal_Fin_Earn10_cal 32" xfId="24251" xr:uid="{E1E63860-C382-479B-BBE3-2872E0A8AC03}"/>
    <cellStyle name="£_Earn_cal_Fin_Earn10_cal 32 2" xfId="24252" xr:uid="{2218C292-0EBC-4CDE-AD87-C069314845A4}"/>
    <cellStyle name="£_Earn_cal_Fin_Earn10_cal 33" xfId="24253" xr:uid="{960F993F-3422-4AB6-809F-B50A4CBC6863}"/>
    <cellStyle name="£_Earn_cal_Fin_Earn10_cal 33 2" xfId="24254" xr:uid="{7EE00659-102C-4A1A-998D-EA62481B3B0A}"/>
    <cellStyle name="£_Earn_cal_Fin_Earn10_cal 34" xfId="24255" xr:uid="{22B711C6-9421-4B19-ABA9-8FED13E69DB0}"/>
    <cellStyle name="£_Earn_cal_Fin_Earn10_cal 34 2" xfId="24256" xr:uid="{297CA96B-6740-4735-81A7-85B5A744389F}"/>
    <cellStyle name="£_Earn_cal_Fin_Earn10_cal 35" xfId="24257" xr:uid="{5DB73C91-51B6-482B-9EF7-BEE5367304DC}"/>
    <cellStyle name="£_Earn_cal_Fin_Earn10_cal 35 2" xfId="24258" xr:uid="{54FD0F3B-95F4-4345-B587-DF82CF9D768D}"/>
    <cellStyle name="£_Earn_cal_Fin_Earn10_cal 36" xfId="24259" xr:uid="{C723AAB7-47BA-49BA-83F6-2284A470E9BF}"/>
    <cellStyle name="£_Earn_cal_Fin_Earn10_cal 37" xfId="24260" xr:uid="{0BEE851B-BD34-4E94-9B40-044A9868AEF1}"/>
    <cellStyle name="£_Earn_cal_Fin_Earn10_cal 38" xfId="24261" xr:uid="{1CB84C90-661A-4372-9B61-2050192ED16A}"/>
    <cellStyle name="£_Earn_cal_Fin_Earn10_cal 39" xfId="24262" xr:uid="{1CEF7352-C294-4D3D-BCB5-44B0E9898BB8}"/>
    <cellStyle name="£_Earn_cal_Fin_Earn10_cal 4" xfId="6864" xr:uid="{1B686723-0C19-42B7-A73D-E446F5582EEB}"/>
    <cellStyle name="£_Earn_cal_Fin_Earn10_cal 4 2" xfId="24263" xr:uid="{C96D9AD0-7045-4C07-803D-2EC22B6EDC4A}"/>
    <cellStyle name="£_Earn_cal_Fin_Earn10_cal 40" xfId="24264" xr:uid="{2FD4126E-2044-468B-9FB7-9FF1FC341279}"/>
    <cellStyle name="£_Earn_cal_Fin_Earn10_cal 5" xfId="6865" xr:uid="{01715B14-8CEC-4CCF-8394-289592CBAC80}"/>
    <cellStyle name="£_Earn_cal_Fin_Earn10_cal 5 2" xfId="6866" xr:uid="{2DABDBC7-97B0-40A2-88AA-96716048B24E}"/>
    <cellStyle name="£_Earn_cal_Fin_Earn10_cal 5 2 2" xfId="24265" xr:uid="{1BABE282-158B-4778-ABD7-71C92705FC28}"/>
    <cellStyle name="£_Earn_cal_Fin_Earn10_cal 5 3" xfId="24266" xr:uid="{EB2917B7-80F9-4166-8991-489363C07A79}"/>
    <cellStyle name="£_Earn_cal_Fin_Earn10_cal 5 4" xfId="24267" xr:uid="{A06838A3-A2F8-4BD7-951F-CA9150014950}"/>
    <cellStyle name="£_Earn_cal_Fin_Earn10_cal 6" xfId="6867" xr:uid="{A8097A25-8959-4A9D-992D-7A7EC2956E34}"/>
    <cellStyle name="£_Earn_cal_Fin_Earn10_cal 6 2" xfId="24268" xr:uid="{8C03BD99-6BA5-4D44-BAC7-761FD5A29E02}"/>
    <cellStyle name="£_Earn_cal_Fin_Earn10_cal 7" xfId="6868" xr:uid="{5AB4C71F-2C85-4C74-A4A9-25F8D6A1306F}"/>
    <cellStyle name="£_Earn_cal_Fin_Earn10_cal 7 2" xfId="24269" xr:uid="{743B28B1-89E7-45BD-8EA9-19A643C1277D}"/>
    <cellStyle name="£_Earn_cal_Fin_Earn10_cal 8" xfId="6869" xr:uid="{8AB98FFE-B459-4517-B11B-D80835AEF6AD}"/>
    <cellStyle name="£_Earn_cal_Fin_Earn10_cal 8 2" xfId="24270" xr:uid="{44F7D10A-EBC3-4870-AFD9-FD5CFD0348EE}"/>
    <cellStyle name="£_Earn_cal_Fin_Earn10_cal 9" xfId="6870" xr:uid="{AAF7F56C-7610-4881-98A5-15DE753134DB}"/>
    <cellStyle name="£_Earn_cal_Fin_Earn10_cal 9 2" xfId="24271" xr:uid="{5908D1B1-4E94-40F6-A620-DB9AF4D57096}"/>
    <cellStyle name="£_Earn_cal_Fin_Earn10_cal_blu002a121a-12e-1 Rev 3_bups30.1.13" xfId="6871" xr:uid="{02DDD4D3-9A59-4008-8FB3-B51847276645}"/>
    <cellStyle name="£_Earn_cal_Fin_Earn10_cal_blu002a121a-12e-1 Rev 3_bups30.1.13 2" xfId="6872" xr:uid="{8FE06E89-4DEE-45A4-8F43-54D780DF5C91}"/>
    <cellStyle name="£_Earn_cal_Fin_Earn10_cal_blu002a121a-12e-1 Rev 3_bups30.1.13 2 2" xfId="24272" xr:uid="{ECC25EB4-82DA-4382-A8B2-3A463911307C}"/>
    <cellStyle name="£_Earn_cal_Fin_Earn10_cal_blu002a121a-12e-1 Rev 3_bups30.1.13 3" xfId="6873" xr:uid="{567F88BD-97FB-4CE6-8003-795EDD76EFC7}"/>
    <cellStyle name="£_Earn_cal_Fin_Earn10_cal_blu002a121a-12e-1 Rev 3_bups30.1.13 3 2" xfId="24273" xr:uid="{3CB42040-F033-4508-8205-D2D42D185F7B}"/>
    <cellStyle name="£_Earn_cal_Fin_Earn10_cal_blu002a121a-12e-1 Rev 3_bups30.1.13 4" xfId="24274" xr:uid="{AA7DE78A-3F43-4AE9-BF32-54DE2E8DAFBD}"/>
    <cellStyle name="£_Earn_cal_Fin_Earn10_cal_DEC" xfId="6874" xr:uid="{19B193A1-20F6-4210-BE3B-DC7D69158521}"/>
    <cellStyle name="£_Earn_cal_Fin_Earn10_cal_DEC 2" xfId="24275" xr:uid="{68D81E8B-6B43-444E-97D5-7A9C759FE5F8}"/>
    <cellStyle name="£_Earn_cal_Fin_Earn10_cal_DEC_AUG" xfId="6875" xr:uid="{9CF2EC78-16B9-419C-91F4-41AC7D2CECAD}"/>
    <cellStyle name="£_Earn_cal_Fin_Earn10_cal_DEC_AUG 2" xfId="24276" xr:uid="{DEC2BC5D-3382-430A-ACB1-B36AE06912ED}"/>
    <cellStyle name="£_Earn_cal_Fin_Earn10_cal_DEC_EARN_2014" xfId="6876" xr:uid="{457E20C3-C2FF-4CD1-8334-2829D03BE350}"/>
    <cellStyle name="£_Earn_cal_Fin_Earn10_cal_DEC_EARN_2014 2" xfId="24277" xr:uid="{A6A1A8E8-E59E-4F32-98E0-EAC89D9F7025}"/>
    <cellStyle name="£_Earn_cal_Fin_Earn10_cal_DEFERAR" xfId="6877" xr:uid="{8D25C165-2105-42E0-AE9E-43A2250C6DBD}"/>
    <cellStyle name="£_Earn_cal_Fin_Earn10_cal_DEFERAR 2" xfId="24278" xr:uid="{E5E38B39-A2E1-497B-80C9-6F4C36DB8756}"/>
    <cellStyle name="£_Earn_cal_Fin_Earn10_cal_EBO_2013" xfId="6878" xr:uid="{4EFD940D-E79F-4489-902B-BC38A982CFD3}"/>
    <cellStyle name="£_Earn_cal_Fin_Earn10_cal_EBO_2013 2" xfId="6879" xr:uid="{F52DC429-AE43-4474-B0AE-8A720BFF9FAC}"/>
    <cellStyle name="£_Earn_cal_Fin_Earn10_cal_EBO_2013 2 2" xfId="24279" xr:uid="{E30087A7-974D-410F-91ED-77279271D81E}"/>
    <cellStyle name="£_Earn_cal_Fin_Earn10_cal_EBO_2013 3" xfId="6880" xr:uid="{2BB6B7BF-01AC-4B1A-A92C-7D243F298DD1}"/>
    <cellStyle name="£_Earn_cal_Fin_Earn10_cal_EBO_2013 3 2" xfId="24280" xr:uid="{A6D974E5-A8F4-420D-8DCB-15F7602AC22F}"/>
    <cellStyle name="£_Earn_cal_Fin_Earn10_cal_EBO_2013 4" xfId="24281" xr:uid="{9B22CF61-3A69-47FB-AEBD-5619B5B4240D}"/>
    <cellStyle name="£_Earn_cal_Fin_Earn10_cal_FEB" xfId="6881" xr:uid="{148CA885-7FC9-4BB5-96D7-AF1720E0B2A5}"/>
    <cellStyle name="£_Earn_cal_Fin_Earn10_cal_FEB 2" xfId="24282" xr:uid="{566AEB13-EDF8-4152-8B51-AFF4E252912F}"/>
    <cellStyle name="£_Earn_cal_Fin_Earn10_cal_FEB_AUG" xfId="6882" xr:uid="{F930A49E-B1CA-4523-82DA-C54E01E3083B}"/>
    <cellStyle name="£_Earn_cal_Fin_Earn10_cal_FEB_AUG 2" xfId="24283" xr:uid="{24A6DA77-C289-41D6-8D2B-84FDC006F90D}"/>
    <cellStyle name="£_Earn_cal_Fin_Earn10_cal_FEB_EARN_2014" xfId="6883" xr:uid="{5EF8C205-5D2B-420A-B206-198F7E077F16}"/>
    <cellStyle name="£_Earn_cal_Fin_Earn10_cal_FEB_EARN_2014 2" xfId="24284" xr:uid="{14A76B71-312E-428D-A0D6-9ACC1AA4050B}"/>
    <cellStyle name="£_Earn_cal_Fin_Earn10_cal_JAN" xfId="6884" xr:uid="{70DD687C-3C28-4738-89A1-34130577D028}"/>
    <cellStyle name="£_Earn_cal_Fin_Earn10_cal_JAN 2" xfId="24285" xr:uid="{8F9AAF50-C4F0-46DD-A7C9-4A5BDB9B5C92}"/>
    <cellStyle name="£_Earn_cal_Fin_Earn10_cal_JAN_AUG" xfId="6885" xr:uid="{D86A72C3-DC37-4F0B-BA22-557CCC7063CF}"/>
    <cellStyle name="£_Earn_cal_Fin_Earn10_cal_JAN_AUG 2" xfId="24286" xr:uid="{28B295DB-7BD5-405B-BBF4-8387F204EE53}"/>
    <cellStyle name="£_Earn_cal_Fin_Earn10_cal_JAN_EARN_2014" xfId="6886" xr:uid="{E5D985E5-0C04-4EFB-9996-366ABF05AF80}"/>
    <cellStyle name="£_Earn_cal_Fin_Earn10_cal_JAN_EARN_2014 2" xfId="24287" xr:uid="{9C8C8DB0-3A80-45CA-BF21-07D6EF7D1A1F}"/>
    <cellStyle name="£_Earn_cal_Fin_Earn10_cal_JUN" xfId="6887" xr:uid="{6EF42713-1839-4B1C-8448-4475B236310D}"/>
    <cellStyle name="£_Earn_cal_Fin_Earn10_cal_JUN 2" xfId="24288" xr:uid="{117E194C-04C8-4A19-BE00-AE1FD8CB48DE}"/>
    <cellStyle name="£_Earn_cal_Fin_Earn10_cal_MAR" xfId="6888" xr:uid="{B7DD2823-BB18-436D-9ED2-71C7BB3B0D06}"/>
    <cellStyle name="£_Earn_cal_Fin_Earn10_cal_MAR 2" xfId="24289" xr:uid="{91D131AE-F95C-4586-8C7A-3C7117465BDD}"/>
    <cellStyle name="£_Earn_cal_Fin_Earn10_cal_MAR_AUG" xfId="6889" xr:uid="{411ABDFB-0D1E-4129-B131-7EF6D1AA0F71}"/>
    <cellStyle name="£_Earn_cal_Fin_Earn10_cal_MAR_AUG 2" xfId="24290" xr:uid="{ABF05E46-C46E-46FB-B571-DDEEF4281C51}"/>
    <cellStyle name="£_Earn_cal_Fin_Earn10_cal_MAR_EARN_2014" xfId="6890" xr:uid="{F57886C4-787B-4BEF-BCD2-8D3B58E89853}"/>
    <cellStyle name="£_Earn_cal_Fin_Earn10_cal_MAR_EARN_2014 2" xfId="24291" xr:uid="{E1CE22A4-DD7B-49EA-BF8E-5567024EA723}"/>
    <cellStyle name="£_Earn_cal_Fin_Earn10_cal_NOV" xfId="6891" xr:uid="{F3B5142F-AAEE-4C29-B3F3-50313705B552}"/>
    <cellStyle name="£_Earn_cal_Fin_Earn10_cal_NOV 2" xfId="24292" xr:uid="{D8BA8462-83C4-45B2-8F84-DAE99AB672CF}"/>
    <cellStyle name="£_Earn_cal_Fin_Earn10_cal_NOV_AUG" xfId="6892" xr:uid="{B8A16B1F-11AE-49BD-85A3-BB4B5A4760AB}"/>
    <cellStyle name="£_Earn_cal_Fin_Earn10_cal_NOV_AUG 2" xfId="24293" xr:uid="{A3C62193-1F5D-412A-8EBF-274D3191724C}"/>
    <cellStyle name="£_Earn_cal_Fin_Earn10_cal_NOV_EARN_2014" xfId="6893" xr:uid="{61741910-DA62-4607-9654-F0F539182707}"/>
    <cellStyle name="£_Earn_cal_Fin_Earn10_cal_NOV_EARN_2014 2" xfId="24294" xr:uid="{79EC28BA-FC30-4ED5-939F-3828DD58CCC5}"/>
    <cellStyle name="£_Earn_cal_Fin_Earn10_cal_OCT'13" xfId="6894" xr:uid="{91CCB03F-D231-4829-A284-331E4693A1F3}"/>
    <cellStyle name="£_Earn_cal_Fin_Earn10_cal_OCT'13 2" xfId="6895" xr:uid="{F35434D6-99DF-4918-8621-35CB47A0B739}"/>
    <cellStyle name="£_Earn_cal_Fin_Earn10_cal_OCT'13 2 2" xfId="24295" xr:uid="{7CD803FE-08DC-41EE-9DB5-4829126ADCF7}"/>
    <cellStyle name="£_Earn_cal_Fin_Earn10_cal_OCT'13 3" xfId="6896" xr:uid="{4F8D2E26-920A-4C8B-93C5-16BEDDB47115}"/>
    <cellStyle name="£_Earn_cal_Fin_Earn10_cal_OCT'13 3 2" xfId="24296" xr:uid="{5408BD97-7760-4E5A-B063-DBA8BFC8359D}"/>
    <cellStyle name="£_Earn_cal_Fin_Earn10_cal_OCT'13 4" xfId="6897" xr:uid="{A2CCE290-B202-47E7-A556-92BCFC039E93}"/>
    <cellStyle name="£_Earn_cal_Fin_Earn10_cal_OCT'13 4 2" xfId="24297" xr:uid="{58824E23-9BB8-4320-BB50-65839A5D1CD5}"/>
    <cellStyle name="£_Earn_cal_Fin_Earn10_cal_OCT'13 5" xfId="24298" xr:uid="{85790712-B521-4B71-9235-4B5419D3C36B}"/>
    <cellStyle name="£_Earn_cal_Fin_Earn10_cal_OCT'13_RECONCILE-ACCRUED-2014" xfId="6898" xr:uid="{DA307282-64E3-4164-BDF4-7CF68D16649F}"/>
    <cellStyle name="£_Earn_cal_Fin_Earn10_cal_OCT'13_RECONCILE-ACCRUED-2014 2" xfId="6899" xr:uid="{658A3489-0760-4EE1-9DF3-7B3C50C89B1C}"/>
    <cellStyle name="£_Earn_cal_Fin_Earn10_cal_OCT'13_RECONCILE-ACCRUED-2014 2 2" xfId="24299" xr:uid="{55E872CA-E3A2-4225-8D26-A4B722FF445E}"/>
    <cellStyle name="£_Earn_cal_Fin_Earn10_cal_OCT'13_RECONCILE-ACCRUED-2014 3" xfId="6900" xr:uid="{44F38899-3715-4D20-A0F5-311479BA9966}"/>
    <cellStyle name="£_Earn_cal_Fin_Earn10_cal_OCT'13_RECONCILE-ACCRUED-2014 3 2" xfId="24300" xr:uid="{337D9E3B-39C6-4FA3-8C22-5EE5CFC2E372}"/>
    <cellStyle name="£_Earn_cal_Fin_Earn10_cal_OCT'13_RECONCILE-ACCRUED-2014 4" xfId="24301" xr:uid="{596F5822-12A4-4E54-B88A-D93A83B407AB}"/>
    <cellStyle name="£_Earn_cal_Fin_Earn10_cal_Sheet1" xfId="6901" xr:uid="{EC5D3290-9773-4990-9478-8E25503FC479}"/>
    <cellStyle name="£_Earn_cal_Fin_Earn10_cal_Sheet1 2" xfId="24302" xr:uid="{EB18324C-8533-4638-AB3A-2DE6794F607D}"/>
    <cellStyle name="£_Earn_cal_Fin_Earn10_cal_TB" xfId="6902" xr:uid="{ACFCF114-5817-46D9-B3FD-9905E2623C61}"/>
    <cellStyle name="£_Earn_cal_Fin_Earn10_cal_TB 2" xfId="24303" xr:uid="{D0EEBDCC-AD8D-4173-8F82-B3437A8B6DA6}"/>
    <cellStyle name="£_Earn_cal_Fin_Earn10_cal_TB_1" xfId="6903" xr:uid="{BAA1E988-90FD-45E1-8FC9-C9696F0F4C6A}"/>
    <cellStyle name="£_Earn_cal_Fin_Earn10_cal_TB_1 2" xfId="24304" xr:uid="{772926D8-72AD-48A9-B451-D7B70097F15D}"/>
    <cellStyle name="£_Earn_cal_HR_Budget F2-2013 - 2014" xfId="6904" xr:uid="{89CA0E87-50A5-48C6-B891-5B3E706EB1E0}"/>
    <cellStyle name="£_Earn_cal_HR_Budget F2-2013 - 2014 2" xfId="24305" xr:uid="{1D13873B-9B5A-4578-854E-0C385707C4D9}"/>
    <cellStyle name="£_Earn_cal_IS_CAPEX_2013 - VPC" xfId="6905" xr:uid="{23083B51-3220-45F7-AD00-2EDCC8EE9C80}"/>
    <cellStyle name="£_Earn_cal_IS_CAPEX_2013 - VPC 2" xfId="24306" xr:uid="{838A123C-364E-4E50-A0C9-A892D6A4C521}"/>
    <cellStyle name="£_Earn_cal_Jan" xfId="6906" xr:uid="{B7B6164D-07BE-4AAA-91F5-0289CFC8E63F}"/>
    <cellStyle name="£_Earn_cal_Jan 2" xfId="24307" xr:uid="{A8A4DD9F-56B2-4929-A77C-A9FFDCE85277}"/>
    <cellStyle name="£_Earn_cal_JAN_1" xfId="6907" xr:uid="{9B9E822B-26EB-42CF-9E09-9E76F5BE0D58}"/>
    <cellStyle name="£_Earn_cal_JAN_1 2" xfId="24308" xr:uid="{7F98F13D-71C9-4F0B-848B-F79E1FFED796}"/>
    <cellStyle name="£_Earn_cal_JAN_1_AUG" xfId="6908" xr:uid="{CE2E75F6-69F8-498F-9E8D-CBAB319D31BF}"/>
    <cellStyle name="£_Earn_cal_JAN_1_AUG 2" xfId="24309" xr:uid="{3E38C597-51A3-44FF-A7E6-151331E12D2A}"/>
    <cellStyle name="£_Earn_cal_JAN_1_EARN_2014" xfId="6909" xr:uid="{01C063E6-BCBA-4333-8705-DD0651EF92B7}"/>
    <cellStyle name="£_Earn_cal_JAN_1_EARN_2014 2" xfId="24310" xr:uid="{9DBFDEDA-EA5E-4E48-9746-AE0058E44E03}"/>
    <cellStyle name="£_Earn_cal_JUN" xfId="6910" xr:uid="{9377BA9A-6EBF-4CB3-9011-FDDF0204897A}"/>
    <cellStyle name="£_Earn_cal_JUN 2" xfId="24311" xr:uid="{F4610D69-84AC-46DB-9BC0-C693BCDF630C}"/>
    <cellStyle name="£_Earn_cal_MAR" xfId="6911" xr:uid="{E480D364-499B-4FE3-B238-C36BE23EA5CD}"/>
    <cellStyle name="£_Earn_cal_MAR 2" xfId="24312" xr:uid="{35500927-E4DB-45A8-9412-F53F770CF0E3}"/>
    <cellStyle name="£_Earn_cal_MAR_AUG" xfId="6912" xr:uid="{26B0E5F9-3501-4A85-A2CF-7B6703DB189D}"/>
    <cellStyle name="£_Earn_cal_MAR_AUG 2" xfId="24313" xr:uid="{5CDAB581-6C30-4BA8-9163-14CD689CC33A}"/>
    <cellStyle name="£_Earn_cal_MAR_EARN_2014" xfId="6913" xr:uid="{B956737D-2381-4132-8F38-C03FA6D43B61}"/>
    <cellStyle name="£_Earn_cal_MAR_EARN_2014 2" xfId="24314" xr:uid="{F0B7C37E-D72B-40B5-8EC1-47D771DCA4C0}"/>
    <cellStyle name="£_Earn_cal_Member2011" xfId="6914" xr:uid="{AEDA74C5-3A0B-4150-9020-30596E3A15A3}"/>
    <cellStyle name="£_Earn_cal_Member2011 2" xfId="6915" xr:uid="{9AC2A2EF-F734-4FF0-AAA0-5D054F02802C}"/>
    <cellStyle name="£_Earn_cal_Member2011 2 2" xfId="24315" xr:uid="{D5117674-A6BC-4114-81AA-1A3AE7E1DCFF}"/>
    <cellStyle name="£_Earn_cal_Member2011 3" xfId="6916" xr:uid="{B29AB7CF-42C5-4919-8A57-6AF5C8811390}"/>
    <cellStyle name="£_Earn_cal_Member2011 3 2" xfId="24316" xr:uid="{05A77EAD-14F8-4E19-9066-DD5BCB8B2308}"/>
    <cellStyle name="£_Earn_cal_Member2011 4" xfId="24317" xr:uid="{56536C05-1DCD-4EC0-8F4A-D166520B102E}"/>
    <cellStyle name="£_Earn_cal_Member2011 5" xfId="24318" xr:uid="{3EBA27B2-60B5-4EB8-8DDD-B0BD5B8A76AE}"/>
    <cellStyle name="£_Earn_cal_Member2011 6" xfId="24319" xr:uid="{ADCE8B78-CECF-4269-9476-509BF6AA240D}"/>
    <cellStyle name="£_Earn_cal_Member2011_AUG" xfId="6917" xr:uid="{3A64D753-85C4-4764-AADC-40499580EBC0}"/>
    <cellStyle name="£_Earn_cal_Member2011_AUG 2" xfId="24320" xr:uid="{776079AA-2581-4EF4-AAC1-029FDD0EC965}"/>
    <cellStyle name="£_Earn_cal_Member2011_DEC" xfId="6918" xr:uid="{56548D12-FC6C-4AC0-8D2B-0ECC1FD3D536}"/>
    <cellStyle name="£_Earn_cal_Member2011_DEC 2" xfId="24321" xr:uid="{5491F35D-27CC-4204-96A0-8652568E957E}"/>
    <cellStyle name="£_Earn_cal_Member2011_DEFERAR" xfId="6919" xr:uid="{0E68C5DE-5FE7-4FB1-9F33-CBB06D08AF16}"/>
    <cellStyle name="£_Earn_cal_Member2011_DEFERAR 2" xfId="24322" xr:uid="{CB1FFBB3-7E48-4DB1-A756-2C4AE5874FC7}"/>
    <cellStyle name="£_Earn_cal_Member2011_EARN_2013" xfId="6920" xr:uid="{B2AABAD3-6EF7-4DAE-AF4B-72BBC329C8CD}"/>
    <cellStyle name="£_Earn_cal_Member2011_EARN_2013 2" xfId="24323" xr:uid="{5F3FB58A-92EE-4CCE-8853-541C90C80203}"/>
    <cellStyle name="£_Earn_cal_Member2011_EARN_2014" xfId="6921" xr:uid="{712698BB-55C9-40EE-9074-6688E3F7D164}"/>
    <cellStyle name="£_Earn_cal_Member2011_EARN_2014 2" xfId="24324" xr:uid="{E2F2FC03-A793-43EE-98AD-0CBA85EFC5F6}"/>
    <cellStyle name="£_Earn_cal_Member2011_FEB" xfId="6922" xr:uid="{77386A0D-004B-4BCC-80C9-906013E128D6}"/>
    <cellStyle name="£_Earn_cal_Member2011_FEB 2" xfId="24325" xr:uid="{1709EB26-0A83-4D0D-B020-856654AA2F0E}"/>
    <cellStyle name="£_Earn_cal_Member2011_JAN" xfId="6923" xr:uid="{FA6DC583-334C-42D4-9640-4FA9852BA6F5}"/>
    <cellStyle name="£_Earn_cal_Member2011_JAN 2" xfId="24326" xr:uid="{EF23467F-F423-4DC5-94E2-E8D9AAA4CFE7}"/>
    <cellStyle name="£_Earn_cal_Member2011_JUN" xfId="6924" xr:uid="{6BC748F3-1E52-4EE0-BC47-28E0F44FCF7D}"/>
    <cellStyle name="£_Earn_cal_Member2011_JUN 2" xfId="24327" xr:uid="{80E64D33-6444-45A8-B04A-69733B46E0D5}"/>
    <cellStyle name="£_Earn_cal_Member2011_MAR" xfId="6925" xr:uid="{177956A7-8288-4B99-8BD4-CB19B2A7AB37}"/>
    <cellStyle name="£_Earn_cal_Member2011_MAR 2" xfId="24328" xr:uid="{1AA31465-9F3E-4938-B3FB-C96FEA5D6CE7}"/>
    <cellStyle name="£_Earn_cal_Member2011_NOV" xfId="6926" xr:uid="{3C4D24D1-3E4B-4490-86DB-758214232990}"/>
    <cellStyle name="£_Earn_cal_Member2011_NOV 2" xfId="24329" xr:uid="{174C7524-041A-46C4-BB41-ECFB4FDF9A6C}"/>
    <cellStyle name="£_Earn_cal_Member2011_OCT'13" xfId="6927" xr:uid="{FFF4A26A-6BB1-4DB8-9A6D-8FEACC3D8C79}"/>
    <cellStyle name="£_Earn_cal_Member2011_OCT'13 2" xfId="6928" xr:uid="{6AF77BCA-9BE1-4AB4-B1C6-26E0694B9D5A}"/>
    <cellStyle name="£_Earn_cal_Member2011_OCT'13 2 2" xfId="24330" xr:uid="{F5365DB5-AF29-44CE-9959-4199D61DAE7C}"/>
    <cellStyle name="£_Earn_cal_Member2011_OCT'13 3" xfId="6929" xr:uid="{BF1E4943-567F-492F-8892-A70D9A692789}"/>
    <cellStyle name="£_Earn_cal_Member2011_OCT'13 3 2" xfId="24331" xr:uid="{4694C2C9-6693-4769-A7AC-CF6A7F240D4C}"/>
    <cellStyle name="£_Earn_cal_Member2011_OCT'13 4" xfId="24332" xr:uid="{26A2C945-35A7-463F-85E1-5BE11983D05C}"/>
    <cellStyle name="£_Earn_cal_Member2011_RECONCILE-ACCRUED-2013" xfId="6930" xr:uid="{0B5BD0C1-22B6-4CF4-AF20-8D79050CA489}"/>
    <cellStyle name="£_Earn_cal_Member2011_RECONCILE-ACCRUED-2013 2" xfId="6931" xr:uid="{D3181FDA-0FCD-450E-87E2-ADD75219E9E1}"/>
    <cellStyle name="£_Earn_cal_Member2011_RECONCILE-ACCRUED-2013 2 2" xfId="24333" xr:uid="{F5135AF0-A351-42A2-9DCB-B02EA6C2FBFA}"/>
    <cellStyle name="£_Earn_cal_Member2011_RECONCILE-ACCRUED-2013 3" xfId="6932" xr:uid="{6110AFD5-7341-4B03-AB73-8F7BCA3762B9}"/>
    <cellStyle name="£_Earn_cal_Member2011_RECONCILE-ACCRUED-2013 3 2" xfId="24334" xr:uid="{24166FC1-0396-4538-AE8F-54654864DAF6}"/>
    <cellStyle name="£_Earn_cal_Member2011_RECONCILE-ACCRUED-2013 4" xfId="24335" xr:uid="{982EEE34-DC31-4EB4-A9E1-EB1EFA0A8917}"/>
    <cellStyle name="£_Earn_cal_Member2011_RECONCILE-ACCRUED-2014" xfId="6933" xr:uid="{AB0496DD-2C8A-4686-A56D-2C97DBF2B288}"/>
    <cellStyle name="£_Earn_cal_Member2011_RECONCILE-ACCRUED-2014 2" xfId="6934" xr:uid="{F544195A-CDD5-4080-8398-BAB9BABB42FC}"/>
    <cellStyle name="£_Earn_cal_Member2011_RECONCILE-ACCRUED-2014 2 2" xfId="24336" xr:uid="{681F1BFD-B92E-424F-85A1-18D8F59268D2}"/>
    <cellStyle name="£_Earn_cal_Member2011_RECONCILE-ACCRUED-2014 3" xfId="6935" xr:uid="{1EDD8150-430E-42C1-9865-4595E339DFE8}"/>
    <cellStyle name="£_Earn_cal_Member2011_RECONCILE-ACCRUED-2014 3 2" xfId="24337" xr:uid="{5B107C7C-595E-401D-8531-B3FE4F078B1A}"/>
    <cellStyle name="£_Earn_cal_Member2011_RECONCILE-ACCRUED-2014 4" xfId="24338" xr:uid="{63C68229-E611-489C-9276-C4FB8D72D00A}"/>
    <cellStyle name="£_Earn_cal_NOV" xfId="6936" xr:uid="{9908A41E-8953-48C4-8434-52BEF672909C}"/>
    <cellStyle name="£_Earn_cal_NOV 2" xfId="24339" xr:uid="{765D5EB6-1758-4162-8A5C-9E4D53959155}"/>
    <cellStyle name="£_Earn_cal_NOV_AUG" xfId="6937" xr:uid="{E64CDABE-0E7F-409C-8784-E1CBE81F62B0}"/>
    <cellStyle name="£_Earn_cal_NOV_AUG 2" xfId="24340" xr:uid="{F03AD931-BB7B-4024-824B-A8512990FF4C}"/>
    <cellStyle name="£_Earn_cal_NOV_EARN_2014" xfId="6938" xr:uid="{34EB72E1-3803-4853-A129-8B8D928F6873}"/>
    <cellStyle name="£_Earn_cal_NOV_EARN_2014 2" xfId="24341" xr:uid="{17C8659C-7595-4D2B-8502-0204365DAFC2}"/>
    <cellStyle name="£_Earn_cal_OCT'13" xfId="6939" xr:uid="{5D314FE6-7781-4023-AF6A-BAF195BF0702}"/>
    <cellStyle name="£_Earn_cal_OCT'13 2" xfId="6940" xr:uid="{6AC8D0F8-E549-4ACD-9282-7FDD159F4C79}"/>
    <cellStyle name="£_Earn_cal_OCT'13 2 2" xfId="24342" xr:uid="{28B332C8-A31D-4D5F-901E-E4AE33D48482}"/>
    <cellStyle name="£_Earn_cal_OCT'13 3" xfId="6941" xr:uid="{91CB51D9-6378-4474-BEED-BBB231771D56}"/>
    <cellStyle name="£_Earn_cal_OCT'13 3 2" xfId="24343" xr:uid="{9B442A22-C867-4DE4-B7DC-03B5EC826C3A}"/>
    <cellStyle name="£_Earn_cal_OCT'13 4" xfId="6942" xr:uid="{AE50C227-8573-414B-A731-03F74E469648}"/>
    <cellStyle name="£_Earn_cal_OCT'13 4 2" xfId="24344" xr:uid="{351E018B-8A64-4B5B-94AB-53BB6557408D}"/>
    <cellStyle name="£_Earn_cal_OCT'13 5" xfId="24345" xr:uid="{11255DD8-D9B8-4CC1-B4B5-3435FDEF3272}"/>
    <cellStyle name="£_Earn_cal_OCT'13_RECONCILE-ACCRUED-2014" xfId="6943" xr:uid="{23337526-A9D2-43CA-BE45-4D74EDD06EE9}"/>
    <cellStyle name="£_Earn_cal_OCT'13_RECONCILE-ACCRUED-2014 2" xfId="6944" xr:uid="{97E1C0E1-61E7-4DE6-9F32-E21196D7C137}"/>
    <cellStyle name="£_Earn_cal_OCT'13_RECONCILE-ACCRUED-2014 2 2" xfId="24346" xr:uid="{4DDEF6E4-B20F-484F-869C-73E03D5FB2DE}"/>
    <cellStyle name="£_Earn_cal_OCT'13_RECONCILE-ACCRUED-2014 3" xfId="6945" xr:uid="{81319829-D145-4EF2-983B-486E2FE59A9B}"/>
    <cellStyle name="£_Earn_cal_OCT'13_RECONCILE-ACCRUED-2014 3 2" xfId="24347" xr:uid="{F32D3202-30FF-4446-8DF6-582FE224D849}"/>
    <cellStyle name="£_Earn_cal_OCT'13_RECONCILE-ACCRUED-2014 4" xfId="24348" xr:uid="{71A3D76A-C02F-4999-AA5B-8193205DD85F}"/>
    <cellStyle name="£_Earn_cal_PL&amp;Earn2013(Revisedprofit)" xfId="6946" xr:uid="{C6C73788-4419-4A6A-9BE7-475F1438A523}"/>
    <cellStyle name="£_Earn_cal_PL&amp;Earn2013(Revisedprofit) 2" xfId="24349" xr:uid="{A47CF4E0-934F-40E8-A4CA-CB5EFE53BB55}"/>
    <cellStyle name="£_Earn_cal_PL(2013F1)" xfId="6947" xr:uid="{1303ADB5-E355-493D-AE3F-B2688D44DC80}"/>
    <cellStyle name="£_Earn_cal_PL(2013F1) 2" xfId="24350" xr:uid="{3F461996-FFDE-435A-B166-C868D3EAA478}"/>
    <cellStyle name="£_Earn_cal_PL2012" xfId="6948" xr:uid="{6F9F743B-88B6-455B-81BD-E044C8A5895B}"/>
    <cellStyle name="£_Earn_cal_PL2012 2" xfId="6949" xr:uid="{141B740D-1909-4566-9BB6-4A67D41C7599}"/>
    <cellStyle name="£_Earn_cal_PL2012 2 2" xfId="24351" xr:uid="{754ACF85-82AF-4458-BB37-7A1156A4BC3E}"/>
    <cellStyle name="£_Earn_cal_PL2012 3" xfId="24352" xr:uid="{D84901F4-0A4D-46CD-B5B0-E49CC09EFA2C}"/>
    <cellStyle name="£_Earn_cal_PL2012F2" xfId="6950" xr:uid="{6C3D5FDA-2306-46C2-9090-68EF7F21D80C}"/>
    <cellStyle name="£_Earn_cal_PL2012F2 2" xfId="6951" xr:uid="{3558CD1E-230F-4913-8FDA-E7AB03E59353}"/>
    <cellStyle name="£_Earn_cal_PL2012F2 2 2" xfId="24353" xr:uid="{81F04CB1-FF8C-499D-917C-B77B285BA17A}"/>
    <cellStyle name="£_Earn_cal_PL2012F2 3" xfId="24354" xr:uid="{E328414E-48E0-4497-A118-B55DC8FA9B26}"/>
    <cellStyle name="£_Earn_cal_Saleplan2010_(kent)" xfId="6952" xr:uid="{6F0FC5B4-A6F6-48B9-8897-4D73BC0C6D73}"/>
    <cellStyle name="£_Earn_cal_Saleplan2010_(kent) 10" xfId="6953" xr:uid="{455ED8C3-12B8-4038-871F-47D586FB6DAA}"/>
    <cellStyle name="£_Earn_cal_Saleplan2010_(kent) 10 2" xfId="24355" xr:uid="{004EED80-3C38-4031-B604-7764EDF54598}"/>
    <cellStyle name="£_Earn_cal_Saleplan2010_(kent) 11" xfId="6954" xr:uid="{5ED86996-0161-4B4C-8685-B004181A2A17}"/>
    <cellStyle name="£_Earn_cal_Saleplan2010_(kent) 11 2" xfId="24356" xr:uid="{EE83378D-A344-48F7-A091-AE3C3CF870DE}"/>
    <cellStyle name="£_Earn_cal_Saleplan2010_(kent) 12" xfId="6955" xr:uid="{24B32CC5-2F59-4AAE-8057-CDD262199EC9}"/>
    <cellStyle name="£_Earn_cal_Saleplan2010_(kent) 12 2" xfId="24357" xr:uid="{4889922F-5D39-4B15-B657-554863E706AF}"/>
    <cellStyle name="£_Earn_cal_Saleplan2010_(kent) 13" xfId="6956" xr:uid="{19C63364-14ED-4A70-B2AB-C8853F36ADA5}"/>
    <cellStyle name="£_Earn_cal_Saleplan2010_(kent) 13 2" xfId="24358" xr:uid="{6EB27818-8C94-4E21-8F69-ACEF4D4E6B9F}"/>
    <cellStyle name="£_Earn_cal_Saleplan2010_(kent) 14" xfId="6957" xr:uid="{99E8C6DF-36C0-40E1-ADD1-D79DD864F27B}"/>
    <cellStyle name="£_Earn_cal_Saleplan2010_(kent) 14 2" xfId="24359" xr:uid="{BF76D5DD-61F2-4E56-918A-0E4715A60625}"/>
    <cellStyle name="£_Earn_cal_Saleplan2010_(kent) 15" xfId="6958" xr:uid="{BD264064-B62F-41DE-AC13-720C2A354DEC}"/>
    <cellStyle name="£_Earn_cal_Saleplan2010_(kent) 15 2" xfId="24360" xr:uid="{A6167038-54E9-4EDC-AA74-31F8EAD421B0}"/>
    <cellStyle name="£_Earn_cal_Saleplan2010_(kent) 16" xfId="6959" xr:uid="{B39F3275-09F1-476E-8D3D-515B1CBD62BB}"/>
    <cellStyle name="£_Earn_cal_Saleplan2010_(kent) 16 2" xfId="24361" xr:uid="{AE87D685-91EA-42BA-9737-F67CFF412F25}"/>
    <cellStyle name="£_Earn_cal_Saleplan2010_(kent) 17" xfId="6960" xr:uid="{5A2D815E-1BEA-457D-AF88-578AE6F97832}"/>
    <cellStyle name="£_Earn_cal_Saleplan2010_(kent) 17 2" xfId="24362" xr:uid="{8667B6F7-D2F7-4AD5-9CAC-4A0AABA96EB6}"/>
    <cellStyle name="£_Earn_cal_Saleplan2010_(kent) 17 3" xfId="24363" xr:uid="{F3DFC008-C951-4BBA-88DC-09E7926ABF46}"/>
    <cellStyle name="£_Earn_cal_Saleplan2010_(kent) 18" xfId="6961" xr:uid="{538BCB7C-405F-4824-B977-17967E17BF35}"/>
    <cellStyle name="£_Earn_cal_Saleplan2010_(kent) 18 2" xfId="24364" xr:uid="{315033AC-0013-4C82-A5D5-7EF734F861DE}"/>
    <cellStyle name="£_Earn_cal_Saleplan2010_(kent) 18 3" xfId="24365" xr:uid="{49E45319-E2EF-4D53-9391-0F7F5E3AB22E}"/>
    <cellStyle name="£_Earn_cal_Saleplan2010_(kent) 19" xfId="6962" xr:uid="{73DEE385-FD80-4C6D-B0F1-19D69425B8D9}"/>
    <cellStyle name="£_Earn_cal_Saleplan2010_(kent) 19 2" xfId="24366" xr:uid="{F07EC3C8-9BA0-4563-8902-FCF4385C46B3}"/>
    <cellStyle name="£_Earn_cal_Saleplan2010_(kent) 19 3" xfId="24367" xr:uid="{1E31A6A2-1C08-4879-810B-5CBD1EBE43C2}"/>
    <cellStyle name="£_Earn_cal_Saleplan2010_(kent) 2" xfId="6963" xr:uid="{C85050EB-602F-4F31-AFCC-8DE589445EEE}"/>
    <cellStyle name="£_Earn_cal_Saleplan2010_(kent) 2 2" xfId="6964" xr:uid="{8C458751-3B17-4191-91EF-2F4D19A99DB6}"/>
    <cellStyle name="£_Earn_cal_Saleplan2010_(kent) 2 2 2" xfId="24368" xr:uid="{28374562-B391-4F8B-8FF6-360AB199ACA7}"/>
    <cellStyle name="£_Earn_cal_Saleplan2010_(kent) 2 3" xfId="24369" xr:uid="{C5DACB72-C838-4AD1-8B84-93D6D8DEFDAB}"/>
    <cellStyle name="£_Earn_cal_Saleplan2010_(kent) 20" xfId="6965" xr:uid="{AD144619-4081-4621-AA52-D995514A4687}"/>
    <cellStyle name="£_Earn_cal_Saleplan2010_(kent) 20 2" xfId="24370" xr:uid="{C302111D-5433-40C4-94A0-3DA391BCD73C}"/>
    <cellStyle name="£_Earn_cal_Saleplan2010_(kent) 20 3" xfId="24371" xr:uid="{7FFC69BD-8DD1-418A-984C-2CC76CF231FA}"/>
    <cellStyle name="£_Earn_cal_Saleplan2010_(kent) 21" xfId="6966" xr:uid="{B76A2A00-8FEB-4A78-A5F6-73EE462F8BD5}"/>
    <cellStyle name="£_Earn_cal_Saleplan2010_(kent) 21 2" xfId="24372" xr:uid="{4300E8BD-67A3-4C2A-8F82-34DA9247F991}"/>
    <cellStyle name="£_Earn_cal_Saleplan2010_(kent) 21 3" xfId="24373" xr:uid="{EE503D6A-D514-4440-BB44-B43EDECDA4C4}"/>
    <cellStyle name="£_Earn_cal_Saleplan2010_(kent) 22" xfId="6967" xr:uid="{6646AF07-0BDB-477F-8E03-E6FB4BC2A7EB}"/>
    <cellStyle name="£_Earn_cal_Saleplan2010_(kent) 22 2" xfId="24374" xr:uid="{4F4B8F45-54C2-4C5B-977E-15979C32F80E}"/>
    <cellStyle name="£_Earn_cal_Saleplan2010_(kent) 22 3" xfId="24375" xr:uid="{DDB0F590-D45E-4086-B2FB-4AF1801EE0FC}"/>
    <cellStyle name="£_Earn_cal_Saleplan2010_(kent) 23" xfId="6968" xr:uid="{94C5AC9A-AF51-4F0B-AD05-6A71BA5238D8}"/>
    <cellStyle name="£_Earn_cal_Saleplan2010_(kent) 23 2" xfId="24376" xr:uid="{EBCCDEA3-18DE-4D7C-9C75-B9E2DDD463E8}"/>
    <cellStyle name="£_Earn_cal_Saleplan2010_(kent) 23 3" xfId="24377" xr:uid="{517BF8CE-D367-4899-A771-72234A00819A}"/>
    <cellStyle name="£_Earn_cal_Saleplan2010_(kent) 24" xfId="6969" xr:uid="{24730088-B115-4522-920A-1A00819C80E9}"/>
    <cellStyle name="£_Earn_cal_Saleplan2010_(kent) 24 2" xfId="24378" xr:uid="{BD1349F3-913A-4E5F-95BA-89FB7BA21280}"/>
    <cellStyle name="£_Earn_cal_Saleplan2010_(kent) 24 3" xfId="24379" xr:uid="{2E7E9D15-AEA5-42AB-BAB0-609CAA3A1845}"/>
    <cellStyle name="£_Earn_cal_Saleplan2010_(kent) 25" xfId="6970" xr:uid="{73C2DD80-C0D9-4C79-AB7A-B28582CA12B2}"/>
    <cellStyle name="£_Earn_cal_Saleplan2010_(kent) 25 2" xfId="24380" xr:uid="{2801E757-7154-4178-83FC-961AF135714D}"/>
    <cellStyle name="£_Earn_cal_Saleplan2010_(kent) 25 3" xfId="24381" xr:uid="{E318469A-67AE-40CC-A4F2-7D5DBB2C698F}"/>
    <cellStyle name="£_Earn_cal_Saleplan2010_(kent) 26" xfId="6971" xr:uid="{B90980EF-F9D2-41B9-A233-EB6D6716D07A}"/>
    <cellStyle name="£_Earn_cal_Saleplan2010_(kent) 26 2" xfId="24382" xr:uid="{A16CEC84-6110-4920-B423-31AD635CD399}"/>
    <cellStyle name="£_Earn_cal_Saleplan2010_(kent) 26 3" xfId="24383" xr:uid="{42B906F3-EFF3-4DE0-B627-02D1088052A9}"/>
    <cellStyle name="£_Earn_cal_Saleplan2010_(kent) 27" xfId="24384" xr:uid="{E1886C0D-6A97-45CC-97F5-B404AD8791AC}"/>
    <cellStyle name="£_Earn_cal_Saleplan2010_(kent) 27 2" xfId="24385" xr:uid="{5A3718DF-3096-4F74-8337-3269F6D4F1FB}"/>
    <cellStyle name="£_Earn_cal_Saleplan2010_(kent) 28" xfId="24386" xr:uid="{86071ACD-8D1C-4A15-B92E-EF0C7F7926F0}"/>
    <cellStyle name="£_Earn_cal_Saleplan2010_(kent) 28 2" xfId="24387" xr:uid="{425584F2-CEEF-4876-8A6B-0AAA217D10B5}"/>
    <cellStyle name="£_Earn_cal_Saleplan2010_(kent) 29" xfId="24388" xr:uid="{ECC7D20F-0220-48F3-AF1D-22E2A555BD4A}"/>
    <cellStyle name="£_Earn_cal_Saleplan2010_(kent) 29 2" xfId="24389" xr:uid="{E4A099EF-9B29-484B-B586-A0DAEEAB8C1B}"/>
    <cellStyle name="£_Earn_cal_Saleplan2010_(kent) 3" xfId="6972" xr:uid="{3F1D6E90-3D81-4C78-A35D-E6790BEE764A}"/>
    <cellStyle name="£_Earn_cal_Saleplan2010_(kent) 3 2" xfId="6973" xr:uid="{DC3A92BF-3D28-43AD-8516-4F85F48566CF}"/>
    <cellStyle name="£_Earn_cal_Saleplan2010_(kent) 3 2 2" xfId="24390" xr:uid="{E7AC2A46-2618-4BD6-BA0F-EEABACAB1773}"/>
    <cellStyle name="£_Earn_cal_Saleplan2010_(kent) 3 3" xfId="24391" xr:uid="{BF2D0AAC-4523-4223-9D76-9857239B7D29}"/>
    <cellStyle name="£_Earn_cal_Saleplan2010_(kent) 30" xfId="24392" xr:uid="{1B672B4B-A56E-4B37-9D0B-CA9424D23687}"/>
    <cellStyle name="£_Earn_cal_Saleplan2010_(kent) 30 2" xfId="24393" xr:uid="{ADE7F8E3-0F3D-4D4C-8072-9571CD132B54}"/>
    <cellStyle name="£_Earn_cal_Saleplan2010_(kent) 31" xfId="24394" xr:uid="{0AA35E88-9983-4288-A504-1EB32C3E4B52}"/>
    <cellStyle name="£_Earn_cal_Saleplan2010_(kent) 31 2" xfId="24395" xr:uid="{5B397ED4-F2D9-4006-8627-1B0BED32302C}"/>
    <cellStyle name="£_Earn_cal_Saleplan2010_(kent) 32" xfId="24396" xr:uid="{AF7EEB4D-83C0-42DC-BC99-181D8022585F}"/>
    <cellStyle name="£_Earn_cal_Saleplan2010_(kent) 32 2" xfId="24397" xr:uid="{D2A7112C-9BF4-4A8B-B8C5-9BC0311DF92A}"/>
    <cellStyle name="£_Earn_cal_Saleplan2010_(kent) 33" xfId="24398" xr:uid="{3E5D9B51-3C47-4E15-A43F-BCED623B46FF}"/>
    <cellStyle name="£_Earn_cal_Saleplan2010_(kent) 33 2" xfId="24399" xr:uid="{A758A6F1-C031-4B95-847F-FF1A29A80D1E}"/>
    <cellStyle name="£_Earn_cal_Saleplan2010_(kent) 34" xfId="24400" xr:uid="{A8592BDB-927B-4129-8EE3-3DA00CA0F3C0}"/>
    <cellStyle name="£_Earn_cal_Saleplan2010_(kent) 34 2" xfId="24401" xr:uid="{BD8AEBA2-FFDC-45BF-A857-2216FEA8244E}"/>
    <cellStyle name="£_Earn_cal_Saleplan2010_(kent) 35" xfId="24402" xr:uid="{91205859-2BE3-4D67-8DF3-89DF71D4D50C}"/>
    <cellStyle name="£_Earn_cal_Saleplan2010_(kent) 35 2" xfId="24403" xr:uid="{ABE492F7-03BC-4EC7-BE65-A2A9D3DF4F1F}"/>
    <cellStyle name="£_Earn_cal_Saleplan2010_(kent) 36" xfId="24404" xr:uid="{9A30DB76-F55B-4D52-9ADA-D649B9C15C7E}"/>
    <cellStyle name="£_Earn_cal_Saleplan2010_(kent) 37" xfId="24405" xr:uid="{45E5B8C2-9D8A-4AAD-B3F6-6AF644D56686}"/>
    <cellStyle name="£_Earn_cal_Saleplan2010_(kent) 38" xfId="24406" xr:uid="{232C3522-54D2-4D47-8B9C-9AE8CBE4576E}"/>
    <cellStyle name="£_Earn_cal_Saleplan2010_(kent) 39" xfId="24407" xr:uid="{0094B54E-3730-4B62-B3CA-F89FEAD8E71E}"/>
    <cellStyle name="£_Earn_cal_Saleplan2010_(kent) 4" xfId="6974" xr:uid="{695EDB0E-2E15-4321-B6E1-36799E78C178}"/>
    <cellStyle name="£_Earn_cal_Saleplan2010_(kent) 4 2" xfId="24408" xr:uid="{14B9A4AD-1AE2-436C-A3D9-04E7F676D716}"/>
    <cellStyle name="£_Earn_cal_Saleplan2010_(kent) 40" xfId="24409" xr:uid="{2D2ACEA2-FDBF-45DB-9415-2F9AD2B9FA7D}"/>
    <cellStyle name="£_Earn_cal_Saleplan2010_(kent) 5" xfId="6975" xr:uid="{88341CD9-17EC-4410-B1C4-DB979339A83D}"/>
    <cellStyle name="£_Earn_cal_Saleplan2010_(kent) 5 2" xfId="6976" xr:uid="{0E7B6BA2-FAF3-4391-BC12-A786940C8B61}"/>
    <cellStyle name="£_Earn_cal_Saleplan2010_(kent) 5 2 2" xfId="24410" xr:uid="{2C7048D9-436E-43C8-869D-6680C1317864}"/>
    <cellStyle name="£_Earn_cal_Saleplan2010_(kent) 5 3" xfId="24411" xr:uid="{EA97C399-47C2-4DFD-A3F0-D30F690BC6F2}"/>
    <cellStyle name="£_Earn_cal_Saleplan2010_(kent) 5 4" xfId="24412" xr:uid="{709CC55A-FF6E-4D13-8F2B-7B87A9DD2A4E}"/>
    <cellStyle name="£_Earn_cal_Saleplan2010_(kent) 6" xfId="6977" xr:uid="{965CB35D-3557-4DE0-BE92-9877AD0BFE37}"/>
    <cellStyle name="£_Earn_cal_Saleplan2010_(kent) 6 2" xfId="24413" xr:uid="{D53B520C-E472-48A0-876B-AAD36858D0E6}"/>
    <cellStyle name="£_Earn_cal_Saleplan2010_(kent) 7" xfId="6978" xr:uid="{478D4296-B40D-4FB8-B939-EFCF5ACC706F}"/>
    <cellStyle name="£_Earn_cal_Saleplan2010_(kent) 7 2" xfId="24414" xr:uid="{3D9D47E8-75F7-47C5-91AB-E09862E34C8B}"/>
    <cellStyle name="£_Earn_cal_Saleplan2010_(kent) 8" xfId="6979" xr:uid="{35A29D9B-4501-43FC-A6DB-A6746906E076}"/>
    <cellStyle name="£_Earn_cal_Saleplan2010_(kent) 8 2" xfId="24415" xr:uid="{857B5ABD-2660-4613-B792-19B2E75F6060}"/>
    <cellStyle name="£_Earn_cal_Saleplan2010_(kent) 9" xfId="6980" xr:uid="{5F22D04A-2598-4A13-965F-B1C33898BEF5}"/>
    <cellStyle name="£_Earn_cal_Saleplan2010_(kent) 9 2" xfId="24416" xr:uid="{9ACDF1B6-0A24-4FF5-8B01-4310379C34EF}"/>
    <cellStyle name="£_Earn_cal_Saleplan2010_(kent)_blu002a121a-12e-1 Rev 3_bups30.1.13" xfId="6981" xr:uid="{26BAC7A2-4475-4644-97DA-9E9315304ABC}"/>
    <cellStyle name="£_Earn_cal_Saleplan2010_(kent)_blu002a121a-12e-1 Rev 3_bups30.1.13 2" xfId="6982" xr:uid="{023BCB01-2ADE-4768-B17E-B32B70F625E1}"/>
    <cellStyle name="£_Earn_cal_Saleplan2010_(kent)_blu002a121a-12e-1 Rev 3_bups30.1.13 2 2" xfId="24417" xr:uid="{F9942379-AD79-4EF5-B038-150256B59191}"/>
    <cellStyle name="£_Earn_cal_Saleplan2010_(kent)_blu002a121a-12e-1 Rev 3_bups30.1.13 3" xfId="6983" xr:uid="{F18E9EAE-39CD-4D0B-B3AA-B3628F4C3D2D}"/>
    <cellStyle name="£_Earn_cal_Saleplan2010_(kent)_blu002a121a-12e-1 Rev 3_bups30.1.13 3 2" xfId="24418" xr:uid="{4997818D-61EE-4201-8285-37A1C661264E}"/>
    <cellStyle name="£_Earn_cal_Saleplan2010_(kent)_blu002a121a-12e-1 Rev 3_bups30.1.13 4" xfId="24419" xr:uid="{43229FC7-DDF4-47D3-8849-90425EB8F9BD}"/>
    <cellStyle name="£_Earn_cal_Saleplan2010_(kent)_DEC" xfId="6984" xr:uid="{BE913FD4-B08E-4112-AC47-C083B29DEE6A}"/>
    <cellStyle name="£_Earn_cal_Saleplan2010_(kent)_DEC 2" xfId="24420" xr:uid="{44776C2C-BDD7-40EC-A896-8070DFD7A0FE}"/>
    <cellStyle name="£_Earn_cal_Saleplan2010_(kent)_DEC_AUG" xfId="6985" xr:uid="{012595B8-4F37-458C-97DE-39E3904F238A}"/>
    <cellStyle name="£_Earn_cal_Saleplan2010_(kent)_DEC_AUG 2" xfId="24421" xr:uid="{13D514CE-F833-4FB5-8FB6-EE70992A00F2}"/>
    <cellStyle name="£_Earn_cal_Saleplan2010_(kent)_DEC_EARN_2014" xfId="6986" xr:uid="{FEC1B74C-07D4-4BFA-B363-2A24CA1F233F}"/>
    <cellStyle name="£_Earn_cal_Saleplan2010_(kent)_DEC_EARN_2014 2" xfId="24422" xr:uid="{83A67A92-506F-47FA-A88E-E475012932D4}"/>
    <cellStyle name="£_Earn_cal_Saleplan2010_(kent)_DEFERAR" xfId="6987" xr:uid="{1A9AE00B-AF39-4B4A-8271-D37B8B88D6C4}"/>
    <cellStyle name="£_Earn_cal_Saleplan2010_(kent)_DEFERAR 2" xfId="24423" xr:uid="{112BA9A3-811B-4F87-8494-AC09DDC985CF}"/>
    <cellStyle name="£_Earn_cal_Saleplan2010_(kent)_EBO_2013" xfId="6988" xr:uid="{B2D9A43B-87EC-4DA9-A150-F657A33F77B8}"/>
    <cellStyle name="£_Earn_cal_Saleplan2010_(kent)_EBO_2013 2" xfId="6989" xr:uid="{2C8DB916-FD7D-46A0-B861-D6A8B8A89C97}"/>
    <cellStyle name="£_Earn_cal_Saleplan2010_(kent)_EBO_2013 2 2" xfId="24424" xr:uid="{F01200B6-4653-4F66-AAE1-9C7D968DC5B7}"/>
    <cellStyle name="£_Earn_cal_Saleplan2010_(kent)_EBO_2013 3" xfId="6990" xr:uid="{2603AD56-4C29-4421-B07A-590B205F0EB4}"/>
    <cellStyle name="£_Earn_cal_Saleplan2010_(kent)_EBO_2013 3 2" xfId="24425" xr:uid="{7F2F4B55-A56E-4C56-8CBF-F79E1A18C24B}"/>
    <cellStyle name="£_Earn_cal_Saleplan2010_(kent)_EBO_2013 4" xfId="24426" xr:uid="{0686627D-0A85-43AC-9763-B2024BD15E2F}"/>
    <cellStyle name="£_Earn_cal_Saleplan2010_(kent)_FEB" xfId="6991" xr:uid="{8894DD3C-CC99-4149-ADCA-A9027BECB964}"/>
    <cellStyle name="£_Earn_cal_Saleplan2010_(kent)_FEB 2" xfId="24427" xr:uid="{D51F2931-0AB5-46C5-B3CC-138E1D2DBB5F}"/>
    <cellStyle name="£_Earn_cal_Saleplan2010_(kent)_FEB_AUG" xfId="6992" xr:uid="{1E3E305F-F916-4858-B6B7-320EA8E3C8C2}"/>
    <cellStyle name="£_Earn_cal_Saleplan2010_(kent)_FEB_AUG 2" xfId="24428" xr:uid="{7BC1EFE0-7F80-4FA9-A957-6CC0A95DC33C}"/>
    <cellStyle name="£_Earn_cal_Saleplan2010_(kent)_FEB_EARN_2014" xfId="6993" xr:uid="{ECCF4E0B-7315-4BDD-89B0-B46B9E14E678}"/>
    <cellStyle name="£_Earn_cal_Saleplan2010_(kent)_FEB_EARN_2014 2" xfId="24429" xr:uid="{460A9DBE-F2FC-41A3-8362-B20EF19510F2}"/>
    <cellStyle name="£_Earn_cal_Saleplan2010_(kent)_JAN" xfId="6994" xr:uid="{8BD1F7B5-32AC-45A1-8AD9-80BD11252698}"/>
    <cellStyle name="£_Earn_cal_Saleplan2010_(kent)_JAN 2" xfId="24430" xr:uid="{4FCF0C73-EA6A-49FF-B806-1B7EC5C2D175}"/>
    <cellStyle name="£_Earn_cal_Saleplan2010_(kent)_JAN_AUG" xfId="6995" xr:uid="{07CA00A0-61A7-49FB-9D83-85DFC60964E0}"/>
    <cellStyle name="£_Earn_cal_Saleplan2010_(kent)_JAN_AUG 2" xfId="24431" xr:uid="{7796C0AA-F081-467C-947A-931B4976B161}"/>
    <cellStyle name="£_Earn_cal_Saleplan2010_(kent)_JAN_EARN_2014" xfId="6996" xr:uid="{364D2366-3217-4D7C-84D8-7C9DC6C880A6}"/>
    <cellStyle name="£_Earn_cal_Saleplan2010_(kent)_JAN_EARN_2014 2" xfId="24432" xr:uid="{C679BBCB-507E-4EF1-A064-685A827CD56C}"/>
    <cellStyle name="£_Earn_cal_Saleplan2010_(kent)_JUN" xfId="6997" xr:uid="{5FF6BECA-BEBA-4783-ACDA-A387D5217260}"/>
    <cellStyle name="£_Earn_cal_Saleplan2010_(kent)_JUN 2" xfId="24433" xr:uid="{8B408F5A-C690-4BE8-9490-3CAD505DEDE8}"/>
    <cellStyle name="£_Earn_cal_Saleplan2010_(kent)_MAR" xfId="6998" xr:uid="{77A9773D-F28F-4882-88E1-46D45A51A617}"/>
    <cellStyle name="£_Earn_cal_Saleplan2010_(kent)_MAR 2" xfId="24434" xr:uid="{AF486148-7135-4BA3-A140-D6D43A7F3F23}"/>
    <cellStyle name="£_Earn_cal_Saleplan2010_(kent)_MAR_AUG" xfId="6999" xr:uid="{8EEB4050-CA55-4007-8F4F-E004D463DB0D}"/>
    <cellStyle name="£_Earn_cal_Saleplan2010_(kent)_MAR_AUG 2" xfId="24435" xr:uid="{65591B60-0246-48A3-90E7-C70EEF758130}"/>
    <cellStyle name="£_Earn_cal_Saleplan2010_(kent)_MAR_EARN_2014" xfId="7000" xr:uid="{D843D7E5-7BC8-4CE2-8AFD-5500FFC94092}"/>
    <cellStyle name="£_Earn_cal_Saleplan2010_(kent)_MAR_EARN_2014 2" xfId="24436" xr:uid="{C1CBCD65-BFC5-4CEE-BF59-202829547121}"/>
    <cellStyle name="£_Earn_cal_Saleplan2010_(kent)_NOV" xfId="7001" xr:uid="{B5FD9260-C954-4C7F-AF92-2C806EA2B266}"/>
    <cellStyle name="£_Earn_cal_Saleplan2010_(kent)_NOV 2" xfId="24437" xr:uid="{DC2A204B-7833-46B5-ACCA-E6B6573EEC6D}"/>
    <cellStyle name="£_Earn_cal_Saleplan2010_(kent)_NOV_AUG" xfId="7002" xr:uid="{BA63E850-3D2D-40FB-B926-C4BC95364ADD}"/>
    <cellStyle name="£_Earn_cal_Saleplan2010_(kent)_NOV_AUG 2" xfId="24438" xr:uid="{D0777BE3-0D2D-4521-8B1F-B527A1C3E90D}"/>
    <cellStyle name="£_Earn_cal_Saleplan2010_(kent)_NOV_EARN_2014" xfId="7003" xr:uid="{7C7BAD3E-A043-49F0-A5AA-9111EDC026A5}"/>
    <cellStyle name="£_Earn_cal_Saleplan2010_(kent)_NOV_EARN_2014 2" xfId="24439" xr:uid="{14E3C747-F538-4CBF-9C5C-0F5C14AE1842}"/>
    <cellStyle name="£_Earn_cal_Saleplan2010_(kent)_OCT'13" xfId="7004" xr:uid="{53A16205-DA05-4ABC-B56B-CA95379771CB}"/>
    <cellStyle name="£_Earn_cal_Saleplan2010_(kent)_OCT'13 2" xfId="7005" xr:uid="{6ED8861A-768C-4DA4-A331-E43B88F992FC}"/>
    <cellStyle name="£_Earn_cal_Saleplan2010_(kent)_OCT'13 2 2" xfId="24440" xr:uid="{12E6EFA6-588C-4FC5-B76F-C0A6428B1A30}"/>
    <cellStyle name="£_Earn_cal_Saleplan2010_(kent)_OCT'13 3" xfId="7006" xr:uid="{70FDB485-9E92-4718-BDAA-8CEE55E4797A}"/>
    <cellStyle name="£_Earn_cal_Saleplan2010_(kent)_OCT'13 3 2" xfId="24441" xr:uid="{2A0B9ECE-4B92-40FF-BA6D-2F779FDA25FA}"/>
    <cellStyle name="£_Earn_cal_Saleplan2010_(kent)_OCT'13 4" xfId="7007" xr:uid="{28F9C089-4065-4BC2-9336-4E001645BD3E}"/>
    <cellStyle name="£_Earn_cal_Saleplan2010_(kent)_OCT'13 4 2" xfId="24442" xr:uid="{1A5792E4-CA0A-49FB-9EFB-F1F2BA0C6988}"/>
    <cellStyle name="£_Earn_cal_Saleplan2010_(kent)_OCT'13 5" xfId="24443" xr:uid="{F5030CAF-10DD-4C54-BC62-C944BFFB93EE}"/>
    <cellStyle name="£_Earn_cal_Saleplan2010_(kent)_OCT'13_RECONCILE-ACCRUED-2014" xfId="7008" xr:uid="{872D80C5-0234-49C9-885B-3BEBDF0D2C54}"/>
    <cellStyle name="£_Earn_cal_Saleplan2010_(kent)_OCT'13_RECONCILE-ACCRUED-2014 2" xfId="7009" xr:uid="{05B837A7-1CA6-46E6-804D-619735A3D482}"/>
    <cellStyle name="£_Earn_cal_Saleplan2010_(kent)_OCT'13_RECONCILE-ACCRUED-2014 2 2" xfId="24444" xr:uid="{4AA0E3AD-B43F-4FB0-834E-125EBC0F24CF}"/>
    <cellStyle name="£_Earn_cal_Saleplan2010_(kent)_OCT'13_RECONCILE-ACCRUED-2014 3" xfId="7010" xr:uid="{6D627FB0-4107-4CC2-8DDD-6C5CF6C7E4FF}"/>
    <cellStyle name="£_Earn_cal_Saleplan2010_(kent)_OCT'13_RECONCILE-ACCRUED-2014 3 2" xfId="24445" xr:uid="{D42A3AE2-4571-46ED-A2A5-0E7C9414531B}"/>
    <cellStyle name="£_Earn_cal_Saleplan2010_(kent)_OCT'13_RECONCILE-ACCRUED-2014 4" xfId="24446" xr:uid="{127D6D31-9760-49A5-89F6-B4E0286EDD6D}"/>
    <cellStyle name="£_Earn_cal_Saleplan2010_(kent)_Sheet1" xfId="7011" xr:uid="{87FBAFDA-2AA5-4B6F-84DD-A3DFF0E64B8F}"/>
    <cellStyle name="£_Earn_cal_Saleplan2010_(kent)_Sheet1 2" xfId="24447" xr:uid="{8DB25A68-B347-4DDB-BB77-1BAD73BB0B36}"/>
    <cellStyle name="£_Earn_cal_Saleplan2010_(kent)_TB" xfId="7012" xr:uid="{38BB403D-7E8D-4768-A4CF-B47FE5591BF1}"/>
    <cellStyle name="£_Earn_cal_Saleplan2010_(kent)_TB 2" xfId="24448" xr:uid="{5D48BE9C-5722-4E06-98E5-3DA8D20B5FBA}"/>
    <cellStyle name="£_Earn_cal_Saleplan2010_(kent)_TB_1" xfId="7013" xr:uid="{D1907A2D-63B4-4B50-8F94-5A132B7C6D9C}"/>
    <cellStyle name="£_Earn_cal_Saleplan2010_(kent)_TB_1 2" xfId="24449" xr:uid="{1AD79556-3E8A-4B71-BC16-4EC02C321693}"/>
    <cellStyle name="£_Earn_cal_Sheet1" xfId="7014" xr:uid="{4D7D03C2-ECFD-40D5-8684-8B830E874273}"/>
    <cellStyle name="£_Earn_cal_Sheet1 2" xfId="24450" xr:uid="{A35B4C95-875B-4145-A1F3-BF4B8380280D}"/>
    <cellStyle name="£_Earn_cal_Sum" xfId="7015" xr:uid="{9FA5F487-1F3B-40C3-99E0-34E80CF50188}"/>
    <cellStyle name="£_Earn_cal_Sum 2" xfId="24451" xr:uid="{54FE1F6D-B530-4A54-85F9-842C3AC23DA6}"/>
    <cellStyle name="£_Earn_cal_Tax cal._2012" xfId="7016" xr:uid="{33A0127D-3C23-4E98-9315-A780E65F0D96}"/>
    <cellStyle name="£_Earn_cal_Tax cal._2012 2" xfId="24452" xr:uid="{B1871D91-85FF-4A83-A5AC-EA6F8E3C6E18}"/>
    <cellStyle name="£_Earn_cal_TB" xfId="7017" xr:uid="{3EB8E25C-D3BA-413D-8947-B23774A9DFB9}"/>
    <cellStyle name="£_Earn_cal_TB 2" xfId="24453" xr:uid="{A76F9E7A-0B00-4A1E-9D1C-F224589899B4}"/>
    <cellStyle name="£_Earn_cal_TB_1" xfId="7018" xr:uid="{E6A1F6FD-388E-4777-81B0-07A7EB52A2EC}"/>
    <cellStyle name="£_Earn_cal_TB_1 2" xfId="24454" xr:uid="{91FB6F78-C4E5-431D-B3CB-61E336C983CA}"/>
    <cellStyle name="£_Earn_cal_TB_Sep2012" xfId="7019" xr:uid="{D964E0AC-8910-40CB-9B63-78E6397670B8}"/>
    <cellStyle name="£_Earn_cal_TB_Sep2012 2" xfId="7020" xr:uid="{AE533BE7-420F-4B15-BE7A-8A40D72D33EA}"/>
    <cellStyle name="£_Earn_cal_TB_Sep2012 2 2" xfId="24455" xr:uid="{30513A3C-685D-4B32-A98E-BB2354E9B859}"/>
    <cellStyle name="£_Earn_cal_TB_Sep2012 3" xfId="7021" xr:uid="{9C5E696F-0154-4846-BC87-89DE02E326D3}"/>
    <cellStyle name="£_Earn_cal_TB_Sep2012 3 2" xfId="24456" xr:uid="{CD6BE9F4-5C02-41AC-8DC6-4A2090C4FE5F}"/>
    <cellStyle name="£_Earn_cal_TB_Sep2012 4" xfId="24457" xr:uid="{F4490C1E-B3B8-47AB-98B6-62AA74D61257}"/>
    <cellStyle name="£_Earn_cal_TB_Sep2012_blu002a121a-12e-1 Rev 3_bups30.1.13" xfId="7022" xr:uid="{8FD85212-2F04-432F-B6F8-7D479E4A7DB8}"/>
    <cellStyle name="£_Earn_cal_TB_Sep2012_blu002a121a-12e-1 Rev 3_bups30.1.13 2" xfId="7023" xr:uid="{907724BE-3BE1-4DA2-B940-76D32DAB5B89}"/>
    <cellStyle name="£_Earn_cal_TB_Sep2012_blu002a121a-12e-1 Rev 3_bups30.1.13 2 2" xfId="24458" xr:uid="{0EE2AF4F-DBE1-4EE8-B231-C3E33169673C}"/>
    <cellStyle name="£_Earn_cal_TB_Sep2012_blu002a121a-12e-1 Rev 3_bups30.1.13 3" xfId="7024" xr:uid="{4EBD464F-5051-48ED-94ED-2A6CAE5AD929}"/>
    <cellStyle name="£_Earn_cal_TB_Sep2012_blu002a121a-12e-1 Rev 3_bups30.1.13 3 2" xfId="24459" xr:uid="{FFC70DD7-98D1-49CE-8CE3-3ADF91215320}"/>
    <cellStyle name="£_Earn_cal_TB_Sep2012_blu002a121a-12e-1 Rev 3_bups30.1.13 4" xfId="24460" xr:uid="{8CFD0076-F7D7-47D4-BA91-D991C0D7275F}"/>
    <cellStyle name="£_Earn_cal_TB_Sep2012_EBO_2013" xfId="7025" xr:uid="{12A09790-9C2E-4F7C-BACF-B7FBBFC0EB59}"/>
    <cellStyle name="£_Earn_cal_TB_Sep2012_EBO_2013 2" xfId="7026" xr:uid="{389656AF-00EB-4A11-BE4E-9CD156B1353B}"/>
    <cellStyle name="£_Earn_cal_TB_Sep2012_EBO_2013 2 2" xfId="24461" xr:uid="{7BA2D4B7-53ED-4BEE-8102-C3E77C3A7BDE}"/>
    <cellStyle name="£_Earn_cal_TB_Sep2012_EBO_2013 3" xfId="7027" xr:uid="{F52D38C8-1B02-40CC-B6D5-86A8EE1AEE30}"/>
    <cellStyle name="£_Earn_cal_TB_Sep2012_EBO_2013 3 2" xfId="24462" xr:uid="{91590573-1768-472C-ABAB-63A4EB7DA569}"/>
    <cellStyle name="£_Earn_cal_TB_Sep2012_EBO_2013 4" xfId="24463" xr:uid="{C6795B38-937E-4B89-BAE1-165C55525597}"/>
    <cellStyle name="£_Earn_cal_TB_Sep2012_Sheet1" xfId="7028" xr:uid="{7C750A65-489F-4AA9-8503-451DDCBBD536}"/>
    <cellStyle name="£_Earn_cal_TB_Sep2012_Sheet1 2" xfId="24464" xr:uid="{25A40521-139A-4EF9-A80E-E87875506735}"/>
    <cellStyle name="£_Earn_cal_Thailand PMI 3YP Excel pack(22.08.11)" xfId="7029" xr:uid="{685FFB42-B637-417F-9C64-BFEB82736241}"/>
    <cellStyle name="£_Earn_cal_Thailand PMI 3YP Excel pack(22.08.11) 2" xfId="24465" xr:uid="{B6068CB7-D8A0-43DC-8D16-78ABB8E2430E}"/>
    <cellStyle name="£_Earn2011" xfId="7030" xr:uid="{6EE3D1CD-C326-42E3-8FEA-37FDFA517EC3}"/>
    <cellStyle name="£_Earn2011 2" xfId="7031" xr:uid="{6DB5F29C-A209-45D5-AAA7-0D2AEAABCCA6}"/>
    <cellStyle name="£_Earn2011 2 2" xfId="24466" xr:uid="{7B67B344-DC7F-443C-8AAF-CCFFA704661C}"/>
    <cellStyle name="£_Earn2011 3" xfId="7032" xr:uid="{EDB93D15-33B7-4D35-8ACA-FD3CFE73EB51}"/>
    <cellStyle name="£_Earn2011 3 2" xfId="24467" xr:uid="{067CF2ED-B977-47BF-81CE-BD1F319EC806}"/>
    <cellStyle name="£_Earn2011 4" xfId="24468" xr:uid="{D0C2D8DE-D75D-4FD6-995A-FD27FF2DB814}"/>
    <cellStyle name="£_Earn2011 5" xfId="24469" xr:uid="{D4A0A862-55D9-42F0-9550-037DA8B17C05}"/>
    <cellStyle name="£_Earn2011 6" xfId="24470" xr:uid="{700FF03A-3568-4E3B-8D19-42B93296BBF5}"/>
    <cellStyle name="£_Earn2011_AUG" xfId="7033" xr:uid="{57D56537-6E27-4A9E-B314-6A8DE32F442B}"/>
    <cellStyle name="£_Earn2011_AUG 2" xfId="24471" xr:uid="{AF7D9D6A-E21F-4874-BEBB-8A469F28851C}"/>
    <cellStyle name="£_Earn2011_Backup of blu002a121b-03e-1 Rev(poo9.5.12)" xfId="7034" xr:uid="{8033D268-D666-47DA-8B3C-40A0D5DC3B2E}"/>
    <cellStyle name="£_Earn2011_Backup of blu002a121b-03e-1 Rev(poo9.5.12) 2" xfId="24472" xr:uid="{E1D7D7AE-0472-4CC3-93A1-5B3094B41D42}"/>
    <cellStyle name="£_Earn2011_blu002a121a-12e-1 Rev 3_bups28.1.13" xfId="7035" xr:uid="{8B7F659B-7C03-48F5-A607-20B1217AD29A}"/>
    <cellStyle name="£_Earn2011_blu002a121a-12e-1 Rev 3_bups28.1.13 2" xfId="24473" xr:uid="{EB87FCF6-98BF-4E69-87A6-AFC37256ADAE}"/>
    <cellStyle name="£_Earn2011_blu002a121b-09e-1 Rev 2(BupaQ3)" xfId="7036" xr:uid="{58966B54-5071-4734-800A-090275BCB981}"/>
    <cellStyle name="£_Earn2011_blu002a121b-09e-1 Rev 2(BupaQ3) 2" xfId="24474" xr:uid="{C03348D0-5889-48B4-9B20-5F3B08886FE4}"/>
    <cellStyle name="£_Earn2011_Book1" xfId="7037" xr:uid="{F98514C0-F2D5-46D6-B064-21345DB7C4EE}"/>
    <cellStyle name="£_Earn2011_Book1 2" xfId="24475" xr:uid="{EF3E8BAC-A50D-49F0-AF56-B90AEC340EE7}"/>
    <cellStyle name="£_Earn2011_DEC" xfId="7038" xr:uid="{5B8F530D-57C9-4DE5-B707-FD9D643943BC}"/>
    <cellStyle name="£_Earn2011_DEC 2" xfId="24476" xr:uid="{2FC8F058-4588-4088-940B-C9F66D068E6F}"/>
    <cellStyle name="£_Earn2011_DEFERAR" xfId="7039" xr:uid="{B0EF9613-FF84-400A-A92A-2197C053E8D4}"/>
    <cellStyle name="£_Earn2011_DEFERAR 2" xfId="24477" xr:uid="{1E120B17-BF38-49EA-986F-54C35EC8D75E}"/>
    <cellStyle name="£_Earn2011_EARN_2013" xfId="7040" xr:uid="{EFF64BCC-0965-400F-ABBF-DF52AC0396A8}"/>
    <cellStyle name="£_Earn2011_EARN_2013 2" xfId="24478" xr:uid="{6FFE4053-481F-4DD6-B77F-4CF2B0F21B36}"/>
    <cellStyle name="£_Earn2011_EARN_2014" xfId="7041" xr:uid="{2AEADB5F-28BF-4114-8056-E47E3E321389}"/>
    <cellStyle name="£_Earn2011_EARN_2014 2" xfId="24479" xr:uid="{F8BBEA6D-F77A-4692-9B4B-81A409362372}"/>
    <cellStyle name="£_Earn2011_exp" xfId="7042" xr:uid="{950A536E-0AEE-497D-8254-BAF6578FC209}"/>
    <cellStyle name="£_Earn2011_exp 2" xfId="24480" xr:uid="{ACA18B01-15BE-4E0D-BF00-088DB44C84D2}"/>
    <cellStyle name="£_Earn2011_FEB" xfId="7043" xr:uid="{ACBF205E-53F4-4DEC-BF56-FA260BCF340B}"/>
    <cellStyle name="£_Earn2011_FEB 2" xfId="24481" xr:uid="{D7CF2FBA-EC67-4058-A993-BF40F1271D2E}"/>
    <cellStyle name="£_Earn2011_JAN" xfId="7044" xr:uid="{041D47A1-B804-47CC-84E6-0A717561D6EE}"/>
    <cellStyle name="£_Earn2011_JAN 2" xfId="24482" xr:uid="{8E528353-0814-49AE-A712-097A57D823CF}"/>
    <cellStyle name="£_Earn2011_JUN" xfId="7045" xr:uid="{8722536F-AD62-4899-B03D-B422B361DB1B}"/>
    <cellStyle name="£_Earn2011_JUN 2" xfId="24483" xr:uid="{39ACB901-D217-4594-8378-285450980BBB}"/>
    <cellStyle name="£_Earn2011_MAR" xfId="7046" xr:uid="{F8405C45-9BBF-45F8-8D96-DC5FD6E72F7B}"/>
    <cellStyle name="£_Earn2011_MAR 2" xfId="24484" xr:uid="{4D7A0A25-A629-4D4B-8914-64C9206676C9}"/>
    <cellStyle name="£_Earn2011_NOV" xfId="7047" xr:uid="{84733E61-255F-4AAE-99DD-2EC1A9064D74}"/>
    <cellStyle name="£_Earn2011_NOV 2" xfId="24485" xr:uid="{336C8CE4-9E9F-4B66-883E-5051FF01812C}"/>
    <cellStyle name="£_Earn2011_OCT'13" xfId="7048" xr:uid="{33CDCDF0-1F26-45FE-9EB6-C827D2E55162}"/>
    <cellStyle name="£_Earn2011_OCT'13 2" xfId="7049" xr:uid="{D9B6D635-4E74-4C17-8C92-A95B94F87791}"/>
    <cellStyle name="£_Earn2011_OCT'13 2 2" xfId="24486" xr:uid="{989362CE-86F0-4D22-BA2F-0AF0AD0B0B9E}"/>
    <cellStyle name="£_Earn2011_OCT'13 3" xfId="7050" xr:uid="{99F6757B-5B99-4BF4-82D7-5AEE9D9BF8F8}"/>
    <cellStyle name="£_Earn2011_OCT'13 3 2" xfId="24487" xr:uid="{D209106A-A3C9-4896-B715-C58D70C69F3B}"/>
    <cellStyle name="£_Earn2011_OCT'13 4" xfId="24488" xr:uid="{ED5F124E-5C0D-4D7A-8E28-1CEA0D87F779}"/>
    <cellStyle name="£_Earn2011_RECONCILE-ACCRUED-2013" xfId="7051" xr:uid="{52F909E1-A2A8-4067-91C4-6DC8EDB24D7E}"/>
    <cellStyle name="£_Earn2011_RECONCILE-ACCRUED-2013 2" xfId="7052" xr:uid="{045A146A-C344-413F-8CCC-61A50F077D13}"/>
    <cellStyle name="£_Earn2011_RECONCILE-ACCRUED-2013 2 2" xfId="24489" xr:uid="{FD95F845-1AE5-48F9-A29D-E6A2A9D31FD8}"/>
    <cellStyle name="£_Earn2011_RECONCILE-ACCRUED-2013 3" xfId="7053" xr:uid="{DF6C0EC2-FF7F-4441-89FF-4CAB052734FD}"/>
    <cellStyle name="£_Earn2011_RECONCILE-ACCRUED-2013 3 2" xfId="24490" xr:uid="{253B91FC-8DED-4CE0-A9FB-C27C662734B0}"/>
    <cellStyle name="£_Earn2011_RECONCILE-ACCRUED-2013 4" xfId="24491" xr:uid="{DA93C86A-9CFC-4306-907F-8B15F789951B}"/>
    <cellStyle name="£_Earn2011_RECONCILE-ACCRUED-2014" xfId="7054" xr:uid="{76051CB8-0B92-43D7-BB32-653C9F233852}"/>
    <cellStyle name="£_Earn2011_RECONCILE-ACCRUED-2014 2" xfId="7055" xr:uid="{55F1634C-D51F-433F-A3D3-B9C77F1D5CBF}"/>
    <cellStyle name="£_Earn2011_RECONCILE-ACCRUED-2014 2 2" xfId="24492" xr:uid="{62356D16-65AF-4788-AEF5-1BEA7330743B}"/>
    <cellStyle name="£_Earn2011_RECONCILE-ACCRUED-2014 3" xfId="7056" xr:uid="{9E7C029E-2940-4A48-9B58-239A1159DD8C}"/>
    <cellStyle name="£_Earn2011_RECONCILE-ACCRUED-2014 3 2" xfId="24493" xr:uid="{6D6AD0BE-9EAD-4748-8EC7-D7E282088E60}"/>
    <cellStyle name="£_Earn2011_RECONCILE-ACCRUED-2014 4" xfId="24494" xr:uid="{C9B45238-1526-43FB-87FA-59F08736E97B}"/>
    <cellStyle name="£_Earn2012" xfId="7057" xr:uid="{E9115656-CC21-472B-8FF4-88D1BBB86974}"/>
    <cellStyle name="£_Earn2012 2" xfId="7058" xr:uid="{DB3CA51A-E9C8-413A-BC5A-AB320D1F9AC2}"/>
    <cellStyle name="£_Earn2012 2 2" xfId="24495" xr:uid="{05FE640B-24CD-428F-9A4B-42618819E518}"/>
    <cellStyle name="£_Earn2012 3" xfId="7059" xr:uid="{E9469C50-985D-4505-8653-BFC9241CB83C}"/>
    <cellStyle name="£_Earn2012 3 2" xfId="24496" xr:uid="{7B02458C-FCC2-4954-A176-3549017364BF}"/>
    <cellStyle name="£_Earn2012 4" xfId="24497" xr:uid="{A528B276-9C7E-4ED4-8AAD-A03C90F4AA81}"/>
    <cellStyle name="£_Earn2012 5" xfId="24498" xr:uid="{998C96FA-546C-4B65-B86B-D6A8F4235E17}"/>
    <cellStyle name="£_Earn2012 6" xfId="24499" xr:uid="{C51FAEB6-7A81-49B7-B57D-67387B2E1FEE}"/>
    <cellStyle name="£_Earn2012_AUG" xfId="7060" xr:uid="{FFCEA9CF-36A2-4F0E-A53D-09ACF23D6DDD}"/>
    <cellStyle name="£_Earn2012_AUG 2" xfId="24500" xr:uid="{3E82F974-D1B2-4CBD-AC56-01E8C589C84C}"/>
    <cellStyle name="£_Earn2012_DEC" xfId="7061" xr:uid="{FC1A4A05-AEF9-4EA0-BCD6-56F17E8FA720}"/>
    <cellStyle name="£_Earn2012_DEC 2" xfId="24501" xr:uid="{85B06D33-C768-43DC-A3DD-7035E747F1EF}"/>
    <cellStyle name="£_Earn2012_DEFERAR" xfId="7062" xr:uid="{EDB55964-D162-4282-8595-98357851D7B7}"/>
    <cellStyle name="£_Earn2012_DEFERAR 2" xfId="24502" xr:uid="{067987B1-C85E-4728-A02F-E7AE73347D74}"/>
    <cellStyle name="£_Earn2012_EARN_2013" xfId="7063" xr:uid="{A80F36F4-0329-42B7-BF31-EF4D5CA3A427}"/>
    <cellStyle name="£_Earn2012_EARN_2013 2" xfId="24503" xr:uid="{88B24B9D-DBD0-48E2-BC02-FADB9C5561F4}"/>
    <cellStyle name="£_Earn2012_EARN_2014" xfId="7064" xr:uid="{2ECC04BA-FC30-41A4-A2EA-F8CDCDE8E313}"/>
    <cellStyle name="£_Earn2012_EARN_2014 2" xfId="24504" xr:uid="{E761476C-E86B-4139-A078-4C3D127D5827}"/>
    <cellStyle name="£_Earn2012_FEB" xfId="7065" xr:uid="{32213C0D-E145-4DFA-B855-9F8AD105A871}"/>
    <cellStyle name="£_Earn2012_FEB 2" xfId="24505" xr:uid="{CC7AC61A-6732-4972-92FE-114501A88EDC}"/>
    <cellStyle name="£_Earn2012_JAN" xfId="7066" xr:uid="{82B38E9B-6294-48CA-94FB-671DC289FD5A}"/>
    <cellStyle name="£_Earn2012_JAN 2" xfId="24506" xr:uid="{A7272654-6124-4292-AB02-ED1F8EF8D2F1}"/>
    <cellStyle name="£_Earn2012_JUN" xfId="7067" xr:uid="{2B440195-EC80-4C99-9D5D-5E39E2284F10}"/>
    <cellStyle name="£_Earn2012_JUN 2" xfId="24507" xr:uid="{8CF8509B-C4CD-49B5-9993-4AAE097A667B}"/>
    <cellStyle name="£_Earn2012_MAR" xfId="7068" xr:uid="{A380FF89-C402-469E-B4CA-D1ABE8A26CBD}"/>
    <cellStyle name="£_Earn2012_MAR 2" xfId="24508" xr:uid="{D2BDD03A-A3BE-4405-A5DC-196ACC6BEF42}"/>
    <cellStyle name="£_Earn2012_NOV" xfId="7069" xr:uid="{A84E934A-A6CD-4D38-9F61-5145D82B1545}"/>
    <cellStyle name="£_Earn2012_NOV 2" xfId="24509" xr:uid="{BBAC5307-CCFA-4F9E-ACFD-DC3145F93253}"/>
    <cellStyle name="£_Earn2012_OCT'13" xfId="7070" xr:uid="{B33A72C9-81DA-420C-8016-DCD6256C3E95}"/>
    <cellStyle name="£_Earn2012_OCT'13 2" xfId="7071" xr:uid="{77D9F968-E1BF-457D-B992-5EF33B207FDF}"/>
    <cellStyle name="£_Earn2012_OCT'13 2 2" xfId="24510" xr:uid="{D146ACFC-717F-488B-A7E6-EC27FB5EB698}"/>
    <cellStyle name="£_Earn2012_OCT'13 3" xfId="7072" xr:uid="{BE08E235-38DD-4A5C-9F72-B3A94E8F76E1}"/>
    <cellStyle name="£_Earn2012_OCT'13 3 2" xfId="24511" xr:uid="{C206EC5B-FCD6-4430-A86C-0CA533DF0E81}"/>
    <cellStyle name="£_Earn2012_OCT'13 4" xfId="24512" xr:uid="{D59BECDD-1302-460C-B6FC-343F4B814685}"/>
    <cellStyle name="£_Earn2012_RECONCILE-ACCRUED-2013" xfId="7073" xr:uid="{2D7E95EF-88C6-4BB1-97D7-7D2E2FACEBE2}"/>
    <cellStyle name="£_Earn2012_RECONCILE-ACCRUED-2013 2" xfId="7074" xr:uid="{61FEBF3D-A1FC-4D7E-BBBB-3FE9A273F5C0}"/>
    <cellStyle name="£_Earn2012_RECONCILE-ACCRUED-2013 2 2" xfId="24513" xr:uid="{A28FA2C3-5496-42D9-AC3B-86184106AEE7}"/>
    <cellStyle name="£_Earn2012_RECONCILE-ACCRUED-2013 3" xfId="7075" xr:uid="{95AA84C5-A1D1-40DA-8A4A-73229DF41FD9}"/>
    <cellStyle name="£_Earn2012_RECONCILE-ACCRUED-2013 3 2" xfId="24514" xr:uid="{D35370EB-8187-483C-B78D-655172AAB990}"/>
    <cellStyle name="£_Earn2012_RECONCILE-ACCRUED-2013 4" xfId="24515" xr:uid="{9FA05973-0A7F-491A-8CE6-B66384E4A489}"/>
    <cellStyle name="£_Earn2012_RECONCILE-ACCRUED-2014" xfId="7076" xr:uid="{B1606F8F-C5D6-46CC-8052-DA4A2BA98841}"/>
    <cellStyle name="£_Earn2012_RECONCILE-ACCRUED-2014 2" xfId="7077" xr:uid="{1C1B7A6B-DA01-4C26-A22B-618BB04621AC}"/>
    <cellStyle name="£_Earn2012_RECONCILE-ACCRUED-2014 2 2" xfId="24516" xr:uid="{EE517D13-BBAC-49CE-89A2-2BE763FD7274}"/>
    <cellStyle name="£_Earn2012_RECONCILE-ACCRUED-2014 3" xfId="7078" xr:uid="{D13C5115-C0C4-4739-B464-9148F5646BF9}"/>
    <cellStyle name="£_Earn2012_RECONCILE-ACCRUED-2014 3 2" xfId="24517" xr:uid="{45A4D521-5C31-4024-BB3A-92A4ABEF8DFE}"/>
    <cellStyle name="£_Earn2012_RECONCILE-ACCRUED-2014 4" xfId="24518" xr:uid="{028331E3-6D3E-436B-8AF4-D17FAB02D167}"/>
    <cellStyle name="£_Earn2012F2" xfId="7079" xr:uid="{E39CA775-4367-4666-BF94-C63E2687B8AF}"/>
    <cellStyle name="£_Earn2012F2 2" xfId="24519" xr:uid="{A561B533-B2B1-47A7-8062-56A3C86C8CFD}"/>
    <cellStyle name="£_EarnF1" xfId="7080" xr:uid="{A3F26447-D633-413B-8FC2-B00AAE1D8E37}"/>
    <cellStyle name="£_EarnF1 2" xfId="24520" xr:uid="{F4B664CA-5C6C-4B94-8705-B995A10D53BA}"/>
    <cellStyle name="£_EarnF1 3" xfId="24521" xr:uid="{8F650820-145F-4981-9F93-1614B9E38BCC}"/>
    <cellStyle name="£_EarnF1 4" xfId="24522" xr:uid="{7385AB2A-CA57-4C38-BBB7-2C05C2E670B1}"/>
    <cellStyle name="£_EBO_2013" xfId="7081" xr:uid="{03FA5BB0-FAA9-4B7F-9C08-4E7FFBF03047}"/>
    <cellStyle name="£_EBO_2013 2" xfId="7082" xr:uid="{0BD0EF3F-3893-44E7-83F5-AD1A7694A8A6}"/>
    <cellStyle name="£_EBO_2013 2 2" xfId="24523" xr:uid="{9F3AB2BE-9550-446F-9F51-51A47CF4D7C4}"/>
    <cellStyle name="£_EBO_2013 3" xfId="7083" xr:uid="{6D64AAD3-8158-4215-B394-61DE2ED33CD9}"/>
    <cellStyle name="£_EBO_2013 3 2" xfId="24524" xr:uid="{C4CF0F5C-814B-4CD2-A524-DB4215B54875}"/>
    <cellStyle name="£_EBO_2013 4" xfId="24525" xr:uid="{BBE9F333-9041-4F5C-BA39-22A1A865F6D6}"/>
    <cellStyle name="£_EMEALA Capex 0912" xfId="7084" xr:uid="{56571839-A2F2-4DD1-ACD7-0AC137B15E2B}"/>
    <cellStyle name="£_EMEALA Capex 0912 2" xfId="24526" xr:uid="{E280E5D5-0C55-45D0-8D38-DF5A08B8E4AC}"/>
    <cellStyle name="£_EMEALA Capex 0912_Summary Intnl Mkts" xfId="7085" xr:uid="{C29852FD-A3CC-424E-8D66-2007F27910BE}"/>
    <cellStyle name="£_EMEALA Capex 0912_Summary Intnl Mkts 2" xfId="24527" xr:uid="{46018A28-8B70-4C1E-AE7C-C0B12C8E1F4F}"/>
    <cellStyle name="£_EMEALA Members GF" xfId="7086" xr:uid="{7D487706-56C3-4CC6-AB15-6A2E2EB7B4FE}"/>
    <cellStyle name="£_EMEALA Members GF 2" xfId="24528" xr:uid="{42EBB795-241F-4391-A08A-BC6232C679E6}"/>
    <cellStyle name="£_Exceptional Development 2006 Q3" xfId="7087" xr:uid="{C4D726CB-D832-4AC8-B8AC-6F84F454D255}"/>
    <cellStyle name="£_Exceptional Development 2006 Q3 2" xfId="7088" xr:uid="{B3F8608A-5B7B-42AD-AE87-F63571365CB7}"/>
    <cellStyle name="£_Exceptional Development 2006 Q3 2 2" xfId="24529" xr:uid="{86F32A0F-0CD1-4CA0-8CF4-8EEB650D360A}"/>
    <cellStyle name="£_Exceptional Development 2006 Q3 3" xfId="24530" xr:uid="{9A5D18E5-D707-411C-B420-682A29F8A00A}"/>
    <cellStyle name="£_Exceptional Development 2006 Q3 4" xfId="24531" xr:uid="{968AF1AB-A2DD-4A56-B3D2-B4A3D3CADEFD}"/>
    <cellStyle name="£_Exceptional Development 2006 Q3 5" xfId="24532" xr:uid="{A99E595F-3BFC-44F7-AE53-E6EAC1272DEA}"/>
    <cellStyle name="£_Exceptional Development 2006 Q3_Australia F2 2010 template" xfId="7089" xr:uid="{79E9CFA4-DF2B-4799-AA09-38F12B19BBE4}"/>
    <cellStyle name="£_Exceptional Development 2006 Q3_Australia F2 2010 template 2" xfId="24533" xr:uid="{4233C47C-DD73-4347-820A-127F5BF5C387}"/>
    <cellStyle name="£_Exceptional Development 2006 Q3_BHA" xfId="7090" xr:uid="{32A9893D-EF6E-46CD-9880-5956A0EA543C}"/>
    <cellStyle name="£_Exceptional Development 2006 Q3_BHA 2" xfId="7091" xr:uid="{2F089557-A983-4FFE-A0C6-1A2512FC5282}"/>
    <cellStyle name="£_Exceptional Development 2006 Q3_BHA 2 2" xfId="24534" xr:uid="{3015A27F-8956-4B53-974A-CFEFD33F1B85}"/>
    <cellStyle name="£_Exceptional Development 2006 Q3_BHA 3" xfId="24535" xr:uid="{5DB5C499-88FC-4EF7-89D2-B7CEB6572FB2}"/>
    <cellStyle name="£_Exceptional Development 2006 Q3_BHA 4" xfId="24536" xr:uid="{F5C382F5-06F6-4E34-9487-185189D49E91}"/>
    <cellStyle name="£_Exceptional Development 2006 Q3_BHA 5" xfId="24537" xr:uid="{A809D437-9457-40BD-87B2-0628896766B0}"/>
    <cellStyle name="£_Exceptional Development 2006 Q3_BHA_Australia" xfId="7092" xr:uid="{E46F5EEB-70DC-4D55-AE6A-74DBBDF26810}"/>
    <cellStyle name="£_Exceptional Development 2006 Q3_BHA_Australia 2" xfId="24538" xr:uid="{6626A3B5-64C5-4DA5-954D-AD0B40930B5A}"/>
    <cellStyle name="£_Exceptional Development 2006 Q3_BHA_Australia F2 2010 template" xfId="7093" xr:uid="{7DBFF23F-3E5E-4FF4-97D2-F2414F2729FA}"/>
    <cellStyle name="£_Exceptional Development 2006 Q3_BHA_Australia F2 2010 template 2" xfId="24539" xr:uid="{6E2EEA48-42FC-41EA-A48F-FE6BFA9D549D}"/>
    <cellStyle name="£_Exceptional Development 2006 Q3_BHA_IntMa Capex Report Oct10 PV" xfId="7094" xr:uid="{EB7D190F-224F-4738-B25F-F09CC8724CB3}"/>
    <cellStyle name="£_Exceptional Development 2006 Q3_BHA_IntMa Capex Report Oct10 PV 2" xfId="24540" xr:uid="{20059193-730A-4645-B1D2-393CB8365B86}"/>
    <cellStyle name="£_Exceptional Development 2006 Q3_BHA_Summary Intnl Mkts" xfId="7095" xr:uid="{8D8F3EFF-B205-4314-9330-DE3D5AEF6DBC}"/>
    <cellStyle name="£_Exceptional Development 2006 Q3_BHA_Summary Intnl Mkts 2" xfId="24541" xr:uid="{33A51FE6-7F5B-484E-AED1-F15ACB273B87}"/>
    <cellStyle name="£_Exceptional Development 2006 Q3_BU Capex template - Australia" xfId="7096" xr:uid="{22224541-7E3D-49F2-B128-CE7CD63EEB3B}"/>
    <cellStyle name="£_Exceptional Development 2006 Q3_BU Capex template - Australia 2" xfId="24542" xr:uid="{E8849396-4D07-4468-9F7B-9AA316205BAA}"/>
    <cellStyle name="£_Exceptional Development 2006 Q3_BU Capex template - Bupa Int" xfId="7097" xr:uid="{58817054-3215-45A1-8EDA-B5793F23237B}"/>
    <cellStyle name="£_Exceptional Development 2006 Q3_BU Capex template - Bupa Int 2" xfId="24543" xr:uid="{E9F75E1B-CB93-47B2-8B5C-F06972F30F4D}"/>
    <cellStyle name="£_Exceptional Development 2006 Q3_BU Capex template - Latam" xfId="7098" xr:uid="{911B92AA-5F53-46B4-9F04-B0B1FA19C28E}"/>
    <cellStyle name="£_Exceptional Development 2006 Q3_BU Capex template - Latam 2" xfId="24544" xr:uid="{FD423D28-1F0C-464A-9493-FE0846508366}"/>
    <cellStyle name="£_Exceptional Development 2006 Q3_Capex - December 2010 CServ" xfId="7099" xr:uid="{91BDA5F4-8ED7-4D40-8D72-14386439F537}"/>
    <cellStyle name="£_Exceptional Development 2006 Q3_Capex - December 2010 CServ 2" xfId="24545" xr:uid="{6A0B9EC7-8FA6-4D57-AF9F-2E71797BA9C2}"/>
    <cellStyle name="£_Exceptional Development 2006 Q3_Capex-Commentary File-Final" xfId="7100" xr:uid="{7DE62079-87FD-49DE-92B8-EE8BAF336780}"/>
    <cellStyle name="£_Exceptional Development 2006 Q3_Capex-Commentary File-Final 2" xfId="7101" xr:uid="{14A773D9-D20B-4AE0-95DA-68FA92FFCE7E}"/>
    <cellStyle name="£_Exceptional Development 2006 Q3_Capex-Commentary File-Final 2 2" xfId="24546" xr:uid="{6F11D22D-C36C-4FDE-8FC6-75D88321A627}"/>
    <cellStyle name="£_Exceptional Development 2006 Q3_Capex-Commentary File-Final 3" xfId="24547" xr:uid="{F35009AB-F61C-412F-BD41-7A1C004F2FC0}"/>
    <cellStyle name="£_Exceptional Development 2006 Q3_Capex-Commentary File-Final 4" xfId="24548" xr:uid="{4D850285-2499-41A6-8DC8-69A131D8C0DD}"/>
    <cellStyle name="£_Exceptional Development 2006 Q3_Capex-Commentary File-Final 5" xfId="24549" xr:uid="{2A54ABEF-4A61-484F-A2BA-35686B13B1CF}"/>
    <cellStyle name="£_Exceptional Development 2006 Q3_Capex-Commentary File-Final_Australia" xfId="7102" xr:uid="{6771738D-08AA-4EC6-9E5D-061B8BC0DBCB}"/>
    <cellStyle name="£_Exceptional Development 2006 Q3_Capex-Commentary File-Final_Australia 2" xfId="24550" xr:uid="{D3CD4851-6C5F-41B6-A691-293BCB245905}"/>
    <cellStyle name="£_Exceptional Development 2006 Q3_Capex-Commentary File-Final_Australia F2 2010 template" xfId="7103" xr:uid="{2CEBD2C5-E00A-4086-9B50-B197C47D4379}"/>
    <cellStyle name="£_Exceptional Development 2006 Q3_Capex-Commentary File-Final_Australia F2 2010 template 2" xfId="24551" xr:uid="{D6F9E35F-AB81-45CA-A088-B2BF79E2BD9E}"/>
    <cellStyle name="£_Exceptional Development 2006 Q3_Capex-Commentary File-Final_IntMa Capex Report Oct10 PV" xfId="7104" xr:uid="{E79364B4-BFD7-4E16-9F69-286BC52C32B6}"/>
    <cellStyle name="£_Exceptional Development 2006 Q3_Capex-Commentary File-Final_IntMa Capex Report Oct10 PV 2" xfId="24552" xr:uid="{63AB6C39-B976-475A-85BD-B23B9D5D74F1}"/>
    <cellStyle name="£_Exceptional Development 2006 Q3_Capex-Commentary File-Final_Summary Intnl Mkts" xfId="7105" xr:uid="{53FFB2A1-DCAC-4DF4-BAAE-7B786D44A0F4}"/>
    <cellStyle name="£_Exceptional Development 2006 Q3_Capex-Commentary File-Final_Summary Intnl Mkts 2" xfId="24553" xr:uid="{7C38D402-32EF-4385-AC6C-FF95CDE2F3F6}"/>
    <cellStyle name="£_Exceptional Development 2006 Q3_Divisional Capex template - Int Markets" xfId="7106" xr:uid="{B195F0F8-703B-4279-BC82-2197CFBC111B}"/>
    <cellStyle name="£_Exceptional Development 2006 Q3_Divisional Capex template - Int Markets 2" xfId="24554" xr:uid="{36095F71-1230-4945-9424-964C00940D1D}"/>
    <cellStyle name="£_Exceptional Development 2006 Q3_Forecasting Tool BI Brighton TB" xfId="7107" xr:uid="{16174A99-B112-4061-B5B2-0DC199B82F85}"/>
    <cellStyle name="£_Exceptional Development 2006 Q3_Forecasting Tool BI Brighton TB 2" xfId="7108" xr:uid="{EE30D3B8-381B-4B35-8EF4-B8EEA92E9FFC}"/>
    <cellStyle name="£_Exceptional Development 2006 Q3_Forecasting Tool BI Brighton TB 2 2" xfId="24555" xr:uid="{B7DD3532-4B22-46CB-B3A4-B301DE9FBDEF}"/>
    <cellStyle name="£_Exceptional Development 2006 Q3_Forecasting Tool BI Brighton TB 3" xfId="24556" xr:uid="{74D77850-D13F-432A-B532-73792E708FA3}"/>
    <cellStyle name="£_Exceptional Development 2006 Q3_Forecasting Tool BI Brighton TB 4" xfId="24557" xr:uid="{1669EF0A-B315-46EB-9911-7561E829D164}"/>
    <cellStyle name="£_Exceptional Development 2006 Q3_Forecasting Tool BI Brighton TB 5" xfId="24558" xr:uid="{33F7C70F-D261-4552-A66E-616D73DF0E9D}"/>
    <cellStyle name="£_Exceptional Development 2006 Q3_Forecasting Tool BI Brighton TB_Australia" xfId="7109" xr:uid="{6AEC50D9-6A10-473E-B440-AE2BF0ECC6C0}"/>
    <cellStyle name="£_Exceptional Development 2006 Q3_Forecasting Tool BI Brighton TB_Australia 2" xfId="24559" xr:uid="{3FC13222-F889-4B8F-8206-A704B9798CF1}"/>
    <cellStyle name="£_Exceptional Development 2006 Q3_Forecasting Tool BI Brighton TB_Australia F2 2010 template" xfId="7110" xr:uid="{2C260FDD-CB22-44B6-BD58-3E0A0DAC80BB}"/>
    <cellStyle name="£_Exceptional Development 2006 Q3_Forecasting Tool BI Brighton TB_Australia F2 2010 template 2" xfId="24560" xr:uid="{CC6E1EA7-B127-4793-AC7D-EFFDE8F13C4A}"/>
    <cellStyle name="£_Exceptional Development 2006 Q3_Forecasting Tool BI Brighton TB_IntMa Capex Report Oct10 PV" xfId="7111" xr:uid="{682E8EDE-3B2C-40BD-BBE1-5D3173E2EC73}"/>
    <cellStyle name="£_Exceptional Development 2006 Q3_Forecasting Tool BI Brighton TB_IntMa Capex Report Oct10 PV 2" xfId="24561" xr:uid="{F5C5794D-26A4-47A5-AEE9-1A522B632A43}"/>
    <cellStyle name="£_Exceptional Development 2006 Q3_Forecasting Tool BI Brighton TB_Summary Intnl Mkts" xfId="7112" xr:uid="{9CA39A64-21AE-497A-BF50-01DD336B0CB9}"/>
    <cellStyle name="£_Exceptional Development 2006 Q3_Forecasting Tool BI Brighton TB_Summary Intnl Mkts 2" xfId="24562" xr:uid="{D6F802F8-A2C8-4923-BE5B-5F0880A9A166}"/>
    <cellStyle name="£_Exceptional Development 2006 Q3_Forecasting Tool Miami and Cph" xfId="7113" xr:uid="{703285DF-9F12-482F-A64C-C8C67714C3FB}"/>
    <cellStyle name="£_Exceptional Development 2006 Q3_Forecasting Tool Miami and Cph 2" xfId="7114" xr:uid="{93F88C31-2A93-458E-BB7F-70D97E28B51A}"/>
    <cellStyle name="£_Exceptional Development 2006 Q3_Forecasting Tool Miami and Cph 2 2" xfId="24563" xr:uid="{13509085-1947-4F79-8270-518C84FC5867}"/>
    <cellStyle name="£_Exceptional Development 2006 Q3_Forecasting Tool Miami and Cph 3" xfId="24564" xr:uid="{894A5521-1832-4722-AA8F-C51C34E67D4B}"/>
    <cellStyle name="£_Exceptional Development 2006 Q3_Forecasting Tool Miami and Cph 4" xfId="24565" xr:uid="{1EED0CD5-B9D6-405C-92C6-04729CD741C9}"/>
    <cellStyle name="£_Exceptional Development 2006 Q3_Forecasting Tool Miami and Cph 5" xfId="24566" xr:uid="{653DC2B4-B794-434B-B476-B569256E4225}"/>
    <cellStyle name="£_Exceptional Development 2006 Q3_Forecasting Tool Miami and Cph_Australia" xfId="7115" xr:uid="{B1D2AD5D-5702-4045-A609-A8030E88C27D}"/>
    <cellStyle name="£_Exceptional Development 2006 Q3_Forecasting Tool Miami and Cph_Australia 2" xfId="24567" xr:uid="{7B2E268A-CDDF-4DA7-B645-69CB84E1681A}"/>
    <cellStyle name="£_Exceptional Development 2006 Q3_Forecasting Tool Miami and Cph_Australia F2 2010 template" xfId="7116" xr:uid="{46149B02-B2AA-4F6C-9AED-774ED8E72FE9}"/>
    <cellStyle name="£_Exceptional Development 2006 Q3_Forecasting Tool Miami and Cph_Australia F2 2010 template 2" xfId="24568" xr:uid="{B7086B42-6D43-4BAA-A16E-841FE81CC740}"/>
    <cellStyle name="£_Exceptional Development 2006 Q3_Forecasting Tool Miami and Cph_IntMa Capex Report Oct10 PV" xfId="7117" xr:uid="{EEF48393-C2C7-48E5-8542-6A428B0A06B4}"/>
    <cellStyle name="£_Exceptional Development 2006 Q3_Forecasting Tool Miami and Cph_IntMa Capex Report Oct10 PV 2" xfId="24569" xr:uid="{404C5A0E-886F-4188-ABB8-11DE0E7306DF}"/>
    <cellStyle name="£_Exceptional Development 2006 Q3_Forecasting Tool Miami and Cph_Summary Intnl Mkts" xfId="7118" xr:uid="{E49511D1-62BB-46EA-9A6B-5963FA9AF6E0}"/>
    <cellStyle name="£_Exceptional Development 2006 Q3_Forecasting Tool Miami and Cph_Summary Intnl Mkts 2" xfId="24570" xr:uid="{3AF8F3D8-4CD3-48CD-BBBB-9F38EFCB4FFD}"/>
    <cellStyle name="£_Exceptional Development 2006 Q3_Forecasting Tool Sanitas Consolidated" xfId="7119" xr:uid="{0293E01E-A0F6-4FBE-A7C6-1169037DDB5A}"/>
    <cellStyle name="£_Exceptional Development 2006 Q3_Forecasting Tool Sanitas Consolidated 2" xfId="7120" xr:uid="{5719987F-7C4C-4203-B125-E1879975570D}"/>
    <cellStyle name="£_Exceptional Development 2006 Q3_Forecasting Tool Sanitas Consolidated 2 2" xfId="24571" xr:uid="{8D9B8580-6F41-4042-8C9C-45C927C89191}"/>
    <cellStyle name="£_Exceptional Development 2006 Q3_Forecasting Tool Sanitas Consolidated 3" xfId="24572" xr:uid="{E7B5887A-34DD-4B14-A599-C97180524600}"/>
    <cellStyle name="£_Exceptional Development 2006 Q3_Forecasting Tool Sanitas Consolidated 4" xfId="24573" xr:uid="{30E28062-22DE-404C-9F76-2E65921933FE}"/>
    <cellStyle name="£_Exceptional Development 2006 Q3_Forecasting Tool Sanitas Consolidated 5" xfId="24574" xr:uid="{363EE4E0-F886-41A6-9D9C-2B79917A438F}"/>
    <cellStyle name="£_Exceptional Development 2006 Q3_Forecasting Tool Sanitas Consolidated_Australia" xfId="7121" xr:uid="{8DF06ABE-D438-4FFA-B913-3CDBB0F6FACC}"/>
    <cellStyle name="£_Exceptional Development 2006 Q3_Forecasting Tool Sanitas Consolidated_Australia 2" xfId="24575" xr:uid="{2DE5A1F6-0A7D-4AED-A161-10458D63112C}"/>
    <cellStyle name="£_Exceptional Development 2006 Q3_Forecasting Tool Sanitas Consolidated_Australia F2 2010 template" xfId="7122" xr:uid="{CFDB0849-D121-4AD8-A466-DA82870F7C48}"/>
    <cellStyle name="£_Exceptional Development 2006 Q3_Forecasting Tool Sanitas Consolidated_Australia F2 2010 template 2" xfId="24576" xr:uid="{123AC7D0-95CF-49E8-9235-520D547FB876}"/>
    <cellStyle name="£_Exceptional Development 2006 Q3_Forecasting Tool Sanitas Consolidated_IntMa Capex Report Oct10 PV" xfId="7123" xr:uid="{9714C8B2-641B-472F-BEC0-44780BC490C3}"/>
    <cellStyle name="£_Exceptional Development 2006 Q3_Forecasting Tool Sanitas Consolidated_IntMa Capex Report Oct10 PV 2" xfId="24577" xr:uid="{91FC49BC-7791-47C6-8B5E-B8A3B766BF6E}"/>
    <cellStyle name="£_Exceptional Development 2006 Q3_Forecasting Tool Sanitas Consolidated_Summary Intnl Mkts" xfId="7124" xr:uid="{DFE84034-32D8-478C-9683-6DE596E18FD1}"/>
    <cellStyle name="£_Exceptional Development 2006 Q3_Forecasting Tool Sanitas Consolidated_Summary Intnl Mkts 2" xfId="24578" xr:uid="{E6917176-10D0-499D-B3EE-B69E02A8329D}"/>
    <cellStyle name="£_Exceptional Development 2006 Q3_Group IS" xfId="7125" xr:uid="{6F253ED8-6E8F-413B-8ED4-17A37C9B555D}"/>
    <cellStyle name="£_Exceptional Development 2006 Q3_Group IS 2" xfId="7126" xr:uid="{C04EA00D-64A1-4247-93F9-7FB94FC74598}"/>
    <cellStyle name="£_Exceptional Development 2006 Q3_Group IS 2 2" xfId="24579" xr:uid="{FAB0AC1B-F831-4EFC-BE2B-5BFEDC32356E}"/>
    <cellStyle name="£_Exceptional Development 2006 Q3_Group IS 3" xfId="24580" xr:uid="{512EFF90-F92D-4FFD-9BB7-F86D5A2A5CD6}"/>
    <cellStyle name="£_Exceptional Development 2006 Q3_Group IS 4" xfId="24581" xr:uid="{37C4324C-EDAD-4251-9F39-7BEAD34FB838}"/>
    <cellStyle name="£_Exceptional Development 2006 Q3_Group IS 5" xfId="24582" xr:uid="{73DF3CB1-7775-4FE0-8ACA-CF389B10C252}"/>
    <cellStyle name="£_Exceptional Development 2006 Q3_Group IS_Australia" xfId="7127" xr:uid="{576EDAF6-122A-482A-A8CC-7490F60C81AF}"/>
    <cellStyle name="£_Exceptional Development 2006 Q3_Group IS_Australia 2" xfId="24583" xr:uid="{FE83BE1E-6780-4F96-93AB-F3B2F0FAB5EB}"/>
    <cellStyle name="£_Exceptional Development 2006 Q3_Group IS_Australia F2 2010 template" xfId="7128" xr:uid="{B9B038E3-654B-4440-8044-FB12CB58A9FF}"/>
    <cellStyle name="£_Exceptional Development 2006 Q3_Group IS_Australia F2 2010 template 2" xfId="24584" xr:uid="{5C3D1C99-FBA1-4FF8-850A-4EA4BE62F348}"/>
    <cellStyle name="£_Exceptional Development 2006 Q3_Group IS_IntMa Capex Report Oct10 PV" xfId="7129" xr:uid="{4A78D06C-7E2B-46EB-9AFA-0D3F38CB810F}"/>
    <cellStyle name="£_Exceptional Development 2006 Q3_Group IS_IntMa Capex Report Oct10 PV 2" xfId="24585" xr:uid="{3A95C3F2-7C39-4012-A611-6E071D171B85}"/>
    <cellStyle name="£_Exceptional Development 2006 Q3_Group IS_Summary Intnl Mkts" xfId="7130" xr:uid="{1B6CDA09-DE23-44DA-BA3A-55A582ED7ACB}"/>
    <cellStyle name="£_Exceptional Development 2006 Q3_Group IS_Summary Intnl Mkts 2" xfId="24586" xr:uid="{2FFE4D70-D8D4-4C31-BEC4-99FB7C96A0DA}"/>
    <cellStyle name="£_Exceptional Development 2006 Q3_Group SS" xfId="7131" xr:uid="{767CF5A7-BC21-4389-BCAE-D137E3A75DF9}"/>
    <cellStyle name="£_Exceptional Development 2006 Q3_Group SS 2" xfId="7132" xr:uid="{A1ECA49B-5E5A-443E-B0E5-555A0D55AE03}"/>
    <cellStyle name="£_Exceptional Development 2006 Q3_Group SS 2 2" xfId="24587" xr:uid="{828BC17A-19A0-4980-AA56-9D3BF4AB9173}"/>
    <cellStyle name="£_Exceptional Development 2006 Q3_Group SS 3" xfId="24588" xr:uid="{59355637-0951-4AF6-8AB6-5A9A6B6885F5}"/>
    <cellStyle name="£_Exceptional Development 2006 Q3_Group SS 4" xfId="24589" xr:uid="{814C2346-4596-4309-AC17-6A5EB0A24A76}"/>
    <cellStyle name="£_Exceptional Development 2006 Q3_Group SS 5" xfId="24590" xr:uid="{0E3E64E6-DDC5-4AC4-A7F4-EEADC78D0857}"/>
    <cellStyle name="£_Exceptional Development 2006 Q3_Group SS_Australia" xfId="7133" xr:uid="{0942AC75-BAD2-453E-8DCD-E9BE7B99A88D}"/>
    <cellStyle name="£_Exceptional Development 2006 Q3_Group SS_Australia 2" xfId="24591" xr:uid="{210481FA-08CC-4F10-B572-13CEF8CA8C05}"/>
    <cellStyle name="£_Exceptional Development 2006 Q3_Group SS_Australia F2 2010 template" xfId="7134" xr:uid="{976DB9B6-C6B7-4F5D-98C1-8305D527AF72}"/>
    <cellStyle name="£_Exceptional Development 2006 Q3_Group SS_Australia F2 2010 template 2" xfId="24592" xr:uid="{2A4F867A-D6B0-48DE-80B8-D41B8367A6E5}"/>
    <cellStyle name="£_Exceptional Development 2006 Q3_Group SS_IntMa Capex Report Oct10 PV" xfId="7135" xr:uid="{E729CB9C-6319-4212-8A0B-82F0CA780E93}"/>
    <cellStyle name="£_Exceptional Development 2006 Q3_Group SS_IntMa Capex Report Oct10 PV 2" xfId="24593" xr:uid="{81420F31-2AFC-49F6-B6F5-837545DED68B}"/>
    <cellStyle name="£_Exceptional Development 2006 Q3_Group SS_Summary Intnl Mkts" xfId="7136" xr:uid="{07A74468-34F7-495A-BAFC-EC4E78995767}"/>
    <cellStyle name="£_Exceptional Development 2006 Q3_Group SS_Summary Intnl Mkts 2" xfId="24594" xr:uid="{A88FDF6C-93A2-4981-BF28-1253A4A0AD8F}"/>
    <cellStyle name="£_Exceptional Development 2006 Q3_Health Dialog" xfId="7137" xr:uid="{2E9C7B54-9EA7-47CC-AA64-CD0431EF4922}"/>
    <cellStyle name="£_Exceptional Development 2006 Q3_Health Dialog 2" xfId="7138" xr:uid="{9C7D1F00-2716-44CF-BB0C-760E62F5C0C7}"/>
    <cellStyle name="£_Exceptional Development 2006 Q3_Health Dialog 2 2" xfId="24595" xr:uid="{FF02EB7D-7F10-4A83-86B4-A35BA0C9ECCF}"/>
    <cellStyle name="£_Exceptional Development 2006 Q3_Health Dialog 3" xfId="24596" xr:uid="{CAAE5133-3ADC-4C4D-A4C5-F524008B4191}"/>
    <cellStyle name="£_Exceptional Development 2006 Q3_Health Dialog 4" xfId="24597" xr:uid="{65FC5BED-9659-4C71-AE73-BD7F24CA2AD3}"/>
    <cellStyle name="£_Exceptional Development 2006 Q3_Health Dialog 5" xfId="24598" xr:uid="{EEF97124-E486-44E7-9F36-EF680B2CD19B}"/>
    <cellStyle name="£_Exceptional Development 2006 Q3_Health Dialog_Australia" xfId="7139" xr:uid="{68516552-D66D-43A0-9E04-0DDB911D4BDD}"/>
    <cellStyle name="£_Exceptional Development 2006 Q3_Health Dialog_Australia 2" xfId="24599" xr:uid="{031A1240-1CA4-4A9D-803C-605CC94CB763}"/>
    <cellStyle name="£_Exceptional Development 2006 Q3_Health Dialog_Australia F2 2010 template" xfId="7140" xr:uid="{CB3F6061-4FF1-49A9-9B2A-090FBF4B6793}"/>
    <cellStyle name="£_Exceptional Development 2006 Q3_Health Dialog_Australia F2 2010 template 2" xfId="24600" xr:uid="{EA130C68-14DD-44E3-AD6B-7F5D0EE8D3E9}"/>
    <cellStyle name="£_Exceptional Development 2006 Q3_Health Dialog_IntMa Capex Report Oct10 PV" xfId="7141" xr:uid="{6F6231D7-78A3-4824-A87E-38C054643DD0}"/>
    <cellStyle name="£_Exceptional Development 2006 Q3_Health Dialog_IntMa Capex Report Oct10 PV 2" xfId="24601" xr:uid="{43B6D839-209C-4A98-B5EF-E9C651D036C1}"/>
    <cellStyle name="£_Exceptional Development 2006 Q3_Health Dialog_Summary Intnl Mkts" xfId="7142" xr:uid="{8C77B925-CED5-4DDF-8D7E-2A880AC1EFE9}"/>
    <cellStyle name="£_Exceptional Development 2006 Q3_Health Dialog_Summary Intnl Mkts 2" xfId="24602" xr:uid="{6A19EFCD-F607-4C46-B9C6-40C7A3A44DD5}"/>
    <cellStyle name="£_Exceptional Development 2006 Q3_Summary-Capex-Final" xfId="7143" xr:uid="{0359A154-5D7A-4EAA-BBB5-B449C02FA2CF}"/>
    <cellStyle name="£_Exceptional Development 2006 Q3_Summary-Capex-Final 2" xfId="7144" xr:uid="{F21196D3-BCBD-423D-8BA1-C7064FEBFFD2}"/>
    <cellStyle name="£_Exceptional Development 2006 Q3_Summary-Capex-Final 2 2" xfId="24603" xr:uid="{56C48EE0-FBB5-467F-AD20-0762B83E4537}"/>
    <cellStyle name="£_Exceptional Development 2006 Q3_Summary-Capex-Final 3" xfId="24604" xr:uid="{26DD6C56-9FD0-410C-819C-27E9539C79B4}"/>
    <cellStyle name="£_Exceptional Development 2006 Q3_Summary-Capex-Final 4" xfId="24605" xr:uid="{73723E2B-BB76-44BB-8B8C-73E9CA2D3DE3}"/>
    <cellStyle name="£_Exceptional Development 2006 Q3_Summary-Capex-Final 5" xfId="24606" xr:uid="{8BDA2983-A93B-4355-A7BC-1A121F2B45AA}"/>
    <cellStyle name="£_Exceptional Development 2006 Q3_Summary-Capex-Final_Australia" xfId="7145" xr:uid="{421A8696-2F13-492B-B7FC-1E8E4ED96B15}"/>
    <cellStyle name="£_Exceptional Development 2006 Q3_Summary-Capex-Final_Australia 2" xfId="24607" xr:uid="{4D542606-37E8-4603-8F31-4F980C95366E}"/>
    <cellStyle name="£_Exceptional Development 2006 Q3_Summary-Capex-Final_Australia F2 2010 template" xfId="7146" xr:uid="{C6C264B4-4DA6-4E5F-9309-53F4A5E6CB7A}"/>
    <cellStyle name="£_Exceptional Development 2006 Q3_Summary-Capex-Final_Australia F2 2010 template 2" xfId="24608" xr:uid="{B705DDFC-34F6-46DB-B0A1-B46AE2D21198}"/>
    <cellStyle name="£_Exceptional Development 2006 Q3_Summary-Capex-Final_IntMa Capex Report Oct10 PV" xfId="7147" xr:uid="{C05AC66D-7AD1-4EAB-9A54-CC7661DE0736}"/>
    <cellStyle name="£_Exceptional Development 2006 Q3_Summary-Capex-Final_IntMa Capex Report Oct10 PV 2" xfId="24609" xr:uid="{CD8B62A7-66CD-4821-94D3-B0D2F20BD0F4}"/>
    <cellStyle name="£_Exceptional Development 2006 Q3_Summary-Capex-Final_Summary Intnl Mkts" xfId="7148" xr:uid="{DB1BEF1A-59F8-4CCD-BCC5-30AD70F80E02}"/>
    <cellStyle name="£_Exceptional Development 2006 Q3_Summary-Capex-Final_Summary Intnl Mkts 2" xfId="24610" xr:uid="{B88DABDB-EFC1-48D0-AE25-220DEAB137C0}"/>
    <cellStyle name="£_Exceptional Development 2006 Q3_Total Care Services" xfId="7149" xr:uid="{EBE676B0-691A-4FB3-AD5C-632E97F61657}"/>
    <cellStyle name="£_Exceptional Development 2006 Q3_Total Care Services 2" xfId="7150" xr:uid="{B4DF4E58-F63F-4174-B8B2-D74AEEE2A1C3}"/>
    <cellStyle name="£_Exceptional Development 2006 Q3_Total Care Services 2 2" xfId="24611" xr:uid="{DEE387FB-8016-4128-9D6E-B9A164B762D0}"/>
    <cellStyle name="£_Exceptional Development 2006 Q3_Total Care Services 3" xfId="24612" xr:uid="{D31C8E94-4F68-472B-BC5F-6499047509D5}"/>
    <cellStyle name="£_Exceptional Development 2006 Q3_Total Care Services 4" xfId="24613" xr:uid="{447EDE92-C71D-49B1-8FEA-02BE180468E4}"/>
    <cellStyle name="£_Exceptional Development 2006 Q3_Total Care Services 5" xfId="24614" xr:uid="{9ACD8E0E-771D-4F06-977E-4E4D3E05E002}"/>
    <cellStyle name="£_Exceptional Development 2006 Q3_Total Care Services_Australia" xfId="7151" xr:uid="{96501E52-F93A-4470-BB72-76EED2072D64}"/>
    <cellStyle name="£_Exceptional Development 2006 Q3_Total Care Services_Australia 2" xfId="24615" xr:uid="{3578891E-A215-457F-AF06-362FC25CA7DC}"/>
    <cellStyle name="£_Exceptional Development 2006 Q3_Total Care Services_Australia F2 2010 template" xfId="7152" xr:uid="{FEECEB4A-B541-40C9-8BAB-CC21555A821E}"/>
    <cellStyle name="£_Exceptional Development 2006 Q3_Total Care Services_Australia F2 2010 template 2" xfId="24616" xr:uid="{66D6442B-28E2-428E-A234-3260D5924CF7}"/>
    <cellStyle name="£_Exceptional Development 2006 Q3_Total Care Services_IntMa Capex Report Oct10 PV" xfId="7153" xr:uid="{B90FBC9F-CCA3-42E5-8606-3D3CFCBE898D}"/>
    <cellStyle name="£_Exceptional Development 2006 Q3_Total Care Services_IntMa Capex Report Oct10 PV 2" xfId="24617" xr:uid="{AA087547-74E2-4A7D-AA8F-AA1CA2F0505F}"/>
    <cellStyle name="£_Exceptional Development 2006 Q3_Total Care Services_Summary Intnl Mkts" xfId="7154" xr:uid="{3F55970C-FAA6-469C-BBF3-FFDBD0AF8DF0}"/>
    <cellStyle name="£_Exceptional Development 2006 Q3_Total Care Services_Summary Intnl Mkts 2" xfId="24618" xr:uid="{3253888A-47C0-42F5-A343-89EF3CACD3AA}"/>
    <cellStyle name="£_Exceptional Development 2006 Q3_UKM &amp; UKNA Central Costs-0906-Received" xfId="7155" xr:uid="{A7543A42-396E-4CBB-9CF1-7C35C2DB2989}"/>
    <cellStyle name="£_Exceptional Development 2006 Q3_UKM &amp; UKNA Central Costs-0906-Received 2" xfId="24619" xr:uid="{01EC9621-FFA6-4F9B-AB1C-096CD836D4DA}"/>
    <cellStyle name="£_Exceptional Development 2006 Q3_UKM (exc BHA &amp; Well)" xfId="7156" xr:uid="{62B42573-DFC7-428D-9319-5E222AE783E8}"/>
    <cellStyle name="£_Exceptional Development 2006 Q3_UKM (exc BHA &amp; Well) 2" xfId="7157" xr:uid="{2C3B84EA-6F2C-49B6-A1BB-308C7ABF4EE0}"/>
    <cellStyle name="£_Exceptional Development 2006 Q3_UKM (exc BHA &amp; Well) 2 2" xfId="24620" xr:uid="{5198EFD0-FA6B-48D7-88C6-BB9884741A7C}"/>
    <cellStyle name="£_Exceptional Development 2006 Q3_UKM (exc BHA &amp; Well) 3" xfId="24621" xr:uid="{A453CC9B-233C-4CCA-8BFD-917AEC3F5E10}"/>
    <cellStyle name="£_Exceptional Development 2006 Q3_UKM (exc BHA &amp; Well) 4" xfId="24622" xr:uid="{2799ECED-C863-4F15-A849-2702E8D0A489}"/>
    <cellStyle name="£_Exceptional Development 2006 Q3_UKM (exc BHA &amp; Well) 5" xfId="24623" xr:uid="{C3E2135C-76B7-4AB8-806F-BAB23A95A70C}"/>
    <cellStyle name="£_Exceptional Development 2006 Q3_UKM (exc BHA &amp; Well)_Australia" xfId="7158" xr:uid="{38B0F374-2420-4DA3-8DDF-DCE9A5C08426}"/>
    <cellStyle name="£_Exceptional Development 2006 Q3_UKM (exc BHA &amp; Well)_Australia 2" xfId="24624" xr:uid="{49D2FCE8-F611-45A2-857E-64247D4C6863}"/>
    <cellStyle name="£_Exceptional Development 2006 Q3_UKM (exc BHA &amp; Well)_Australia F2 2010 template" xfId="7159" xr:uid="{5EC0070B-7668-4F83-87F1-3ECA14704006}"/>
    <cellStyle name="£_Exceptional Development 2006 Q3_UKM (exc BHA &amp; Well)_Australia F2 2010 template 2" xfId="24625" xr:uid="{2075DEA8-78B0-4C10-AA50-5926963F5744}"/>
    <cellStyle name="£_Exceptional Development 2006 Q3_UKM (exc BHA &amp; Well)_IntMa Capex Report Oct10 PV" xfId="7160" xr:uid="{F1E7F7D4-3CEF-4E02-9155-1C0926851EF0}"/>
    <cellStyle name="£_Exceptional Development 2006 Q3_UKM (exc BHA &amp; Well)_IntMa Capex Report Oct10 PV 2" xfId="24626" xr:uid="{B95240EB-AB5A-47C1-B81F-2298A3E0E370}"/>
    <cellStyle name="£_Exceptional Development 2006 Q3_UKM (exc BHA &amp; Well)_Summary Intnl Mkts" xfId="7161" xr:uid="{7556B13D-8310-4A1E-9F6C-A06CA13EB475}"/>
    <cellStyle name="£_Exceptional Development 2006 Q3_UKM (exc BHA &amp; Well)_Summary Intnl Mkts 2" xfId="24627" xr:uid="{37899E69-193E-4A67-81C3-32F55D6B6B75}"/>
    <cellStyle name="£_Exceptional Development 2006 Q3_UKNA Group 3YP" xfId="7162" xr:uid="{0CB993D4-FC17-4769-8958-CE2B534A444E}"/>
    <cellStyle name="£_Exceptional Development 2006 Q3_UKNA Group 3YP 2" xfId="24628" xr:uid="{6F500CDD-10DC-4B51-9D87-30804365E932}"/>
    <cellStyle name="£_Exceptional Development 2006 Q3_Wellness" xfId="7163" xr:uid="{C3DF3A49-9110-4A8A-8020-7E201F13766B}"/>
    <cellStyle name="£_Exceptional Development 2006 Q3_Wellness 2" xfId="7164" xr:uid="{8B399061-BD4C-455C-ADC9-2E46777A9993}"/>
    <cellStyle name="£_Exceptional Development 2006 Q3_Wellness 2 2" xfId="24629" xr:uid="{7E426F70-F692-4DEE-8003-BD1355FC0084}"/>
    <cellStyle name="£_Exceptional Development 2006 Q3_Wellness 3" xfId="24630" xr:uid="{03635CF2-06FE-4F35-8401-8B3A49C76F42}"/>
    <cellStyle name="£_Exceptional Development 2006 Q3_Wellness 4" xfId="24631" xr:uid="{1FFFCB69-CBEB-4F97-BB78-A614D946BFE3}"/>
    <cellStyle name="£_Exceptional Development 2006 Q3_Wellness 5" xfId="24632" xr:uid="{53520608-4174-4F22-982D-7E47E52FC282}"/>
    <cellStyle name="£_Exceptional Development 2006 Q3_Wellness_Australia" xfId="7165" xr:uid="{E806A339-E030-49A9-B720-4E61A62056A9}"/>
    <cellStyle name="£_Exceptional Development 2006 Q3_Wellness_Australia 2" xfId="24633" xr:uid="{BA61732B-3C6A-4923-B9AF-2CEA849A4A2D}"/>
    <cellStyle name="£_Exceptional Development 2006 Q3_Wellness_Australia F2 2010 template" xfId="7166" xr:uid="{56A59B44-FBFB-4C4B-A4DB-AEF2345B0B73}"/>
    <cellStyle name="£_Exceptional Development 2006 Q3_Wellness_Australia F2 2010 template 2" xfId="24634" xr:uid="{279C0D98-4FDF-46B4-A172-225302269A65}"/>
    <cellStyle name="£_Exceptional Development 2006 Q3_Wellness_IntMa Capex Report Oct10 PV" xfId="7167" xr:uid="{8531DA3B-A372-4173-9A4A-87489C2E92D8}"/>
    <cellStyle name="£_Exceptional Development 2006 Q3_Wellness_IntMa Capex Report Oct10 PV 2" xfId="24635" xr:uid="{093980BD-8A4E-47EC-A7DC-82DBB0FE91F7}"/>
    <cellStyle name="£_Exceptional Development 2006 Q3_Wellness_Summary Intnl Mkts" xfId="7168" xr:uid="{DE4E9E73-01A2-4543-B54F-801BECE26AF0}"/>
    <cellStyle name="£_Exceptional Development 2006 Q3_Wellness_Summary Intnl Mkts 2" xfId="24636" xr:uid="{06DA7265-6ACD-412A-80D8-F806E5206E93}"/>
    <cellStyle name="£_Exceptional Development 2006 Sep" xfId="7169" xr:uid="{C8EDB129-9219-4F10-8998-210ECDEC3F80}"/>
    <cellStyle name="£_Exceptional Development 2006 Sep 2" xfId="7170" xr:uid="{ECD80691-99FD-489F-AAFF-B71E7A2C2C3E}"/>
    <cellStyle name="£_Exceptional Development 2006 Sep 2 2" xfId="24637" xr:uid="{A3F390F4-3D0C-428B-9C10-B47E07DB823B}"/>
    <cellStyle name="£_Exceptional Development 2006 Sep 3" xfId="24638" xr:uid="{EC885DA8-446A-47E3-8B56-24650A335DF3}"/>
    <cellStyle name="£_Exceptional Development 2006 Sep 4" xfId="24639" xr:uid="{BA397DC1-6178-4DC8-8C5E-75310D5958F5}"/>
    <cellStyle name="£_Exceptional Development 2006 Sep 5" xfId="24640" xr:uid="{D30908BA-EABC-412C-AE5A-AA0FD6B62DCA}"/>
    <cellStyle name="£_Exceptional Development 2006 Sep_Australia F2 2010 template" xfId="7171" xr:uid="{0A7D2064-89CE-4AD0-B837-D93621B0D7F3}"/>
    <cellStyle name="£_Exceptional Development 2006 Sep_Australia F2 2010 template 2" xfId="24641" xr:uid="{360B2003-D53F-4F9A-AB15-E318BF8C4E21}"/>
    <cellStyle name="£_Exceptional Development 2006 Sep_BHA" xfId="7172" xr:uid="{E97B5FD1-16F3-4930-8127-2F1F4C46FD16}"/>
    <cellStyle name="£_Exceptional Development 2006 Sep_BHA 2" xfId="7173" xr:uid="{AF9C0045-5440-4509-970C-3691B8D9D656}"/>
    <cellStyle name="£_Exceptional Development 2006 Sep_BHA 2 2" xfId="24642" xr:uid="{9D0073D3-F01E-4E82-B6FB-26A4B05B2730}"/>
    <cellStyle name="£_Exceptional Development 2006 Sep_BHA 3" xfId="24643" xr:uid="{777EAAB9-8E82-4A52-A449-9FEBF7D8F9CA}"/>
    <cellStyle name="£_Exceptional Development 2006 Sep_BHA 4" xfId="24644" xr:uid="{FE7C836B-F025-43EC-A1B0-3E341F848029}"/>
    <cellStyle name="£_Exceptional Development 2006 Sep_BHA 5" xfId="24645" xr:uid="{19AAA7DC-DDF4-4A68-BECE-622A4175B56F}"/>
    <cellStyle name="£_Exceptional Development 2006 Sep_BHA_Australia" xfId="7174" xr:uid="{17002F60-C8A5-4479-BF77-469C1DF53E05}"/>
    <cellStyle name="£_Exceptional Development 2006 Sep_BHA_Australia 2" xfId="24646" xr:uid="{B33ACAF2-89F6-4E59-B6E5-179D69E50631}"/>
    <cellStyle name="£_Exceptional Development 2006 Sep_BHA_Australia F2 2010 template" xfId="7175" xr:uid="{A64F6B5F-BC44-4ADD-91B6-4B58CADF6DE2}"/>
    <cellStyle name="£_Exceptional Development 2006 Sep_BHA_Australia F2 2010 template 2" xfId="24647" xr:uid="{9FEF0A92-A2D0-4EAC-967C-514D5ABB4333}"/>
    <cellStyle name="£_Exceptional Development 2006 Sep_BHA_IntMa Capex Report Oct10 PV" xfId="7176" xr:uid="{8429B9F4-1952-42D8-8B7E-497116EA8C20}"/>
    <cellStyle name="£_Exceptional Development 2006 Sep_BHA_IntMa Capex Report Oct10 PV 2" xfId="24648" xr:uid="{B5B91C77-1BF4-4292-B112-F92F119E321D}"/>
    <cellStyle name="£_Exceptional Development 2006 Sep_BHA_Summary Intnl Mkts" xfId="7177" xr:uid="{A8BD5627-6119-467E-AED0-CA2C9FF4BFD3}"/>
    <cellStyle name="£_Exceptional Development 2006 Sep_BHA_Summary Intnl Mkts 2" xfId="24649" xr:uid="{680FA80B-19DE-4C0B-99FA-3C1881947C58}"/>
    <cellStyle name="£_Exceptional Development 2006 Sep_BU Capex template - Australia" xfId="7178" xr:uid="{E6FDBE9E-2F93-4069-995E-22C74E434E65}"/>
    <cellStyle name="£_Exceptional Development 2006 Sep_BU Capex template - Australia 2" xfId="24650" xr:uid="{6F01958E-5D45-4149-9653-5B2420706CF7}"/>
    <cellStyle name="£_Exceptional Development 2006 Sep_BU Capex template - Bupa Int" xfId="7179" xr:uid="{EBB1673B-AF42-4903-AD7E-5B1514B1DF2F}"/>
    <cellStyle name="£_Exceptional Development 2006 Sep_BU Capex template - Bupa Int 2" xfId="24651" xr:uid="{4D48BFD0-2E75-4174-92FC-FEB6454D49D1}"/>
    <cellStyle name="£_Exceptional Development 2006 Sep_BU Capex template - Latam" xfId="7180" xr:uid="{D02E4AB5-7297-4A50-8FB5-38B70A7C469D}"/>
    <cellStyle name="£_Exceptional Development 2006 Sep_BU Capex template - Latam 2" xfId="24652" xr:uid="{C3CD790A-AA0A-4433-9B92-99A89850AD06}"/>
    <cellStyle name="£_Exceptional Development 2006 Sep_Capex - December 2010 CServ" xfId="7181" xr:uid="{63001401-9C2B-4DA7-8ED0-AE72BB471F00}"/>
    <cellStyle name="£_Exceptional Development 2006 Sep_Capex - December 2010 CServ 2" xfId="24653" xr:uid="{5BE9AC2A-02F1-4916-B494-73860A52AC3D}"/>
    <cellStyle name="£_Exceptional Development 2006 Sep_Capex-Commentary File-Final" xfId="7182" xr:uid="{98ABC1DB-8B8A-4C5D-A5D5-E55D3E4FE334}"/>
    <cellStyle name="£_Exceptional Development 2006 Sep_Capex-Commentary File-Final 2" xfId="7183" xr:uid="{5B85F711-5D2C-45CD-9BAA-3D3D0BD1C241}"/>
    <cellStyle name="£_Exceptional Development 2006 Sep_Capex-Commentary File-Final 2 2" xfId="24654" xr:uid="{99F129FC-B2ED-4CF5-BBE7-683BB1FFF34B}"/>
    <cellStyle name="£_Exceptional Development 2006 Sep_Capex-Commentary File-Final 3" xfId="24655" xr:uid="{A29EED91-A450-4765-AA9B-8BB7BA4A4DDD}"/>
    <cellStyle name="£_Exceptional Development 2006 Sep_Capex-Commentary File-Final 4" xfId="24656" xr:uid="{CD5A3995-4A30-4727-9C49-457A6659E791}"/>
    <cellStyle name="£_Exceptional Development 2006 Sep_Capex-Commentary File-Final 5" xfId="24657" xr:uid="{284DE137-A461-4507-98F0-817C5F319E12}"/>
    <cellStyle name="£_Exceptional Development 2006 Sep_Capex-Commentary File-Final_Australia" xfId="7184" xr:uid="{45292D70-3F53-4FC9-BDDF-A88B7F4019F4}"/>
    <cellStyle name="£_Exceptional Development 2006 Sep_Capex-Commentary File-Final_Australia 2" xfId="24658" xr:uid="{1A8BB3B5-C9EF-4A3A-A8ED-8E2ECB71C327}"/>
    <cellStyle name="£_Exceptional Development 2006 Sep_Capex-Commentary File-Final_Australia F2 2010 template" xfId="7185" xr:uid="{730B5D20-5B0F-4C24-9A5F-7D3DDE62B9C0}"/>
    <cellStyle name="£_Exceptional Development 2006 Sep_Capex-Commentary File-Final_Australia F2 2010 template 2" xfId="24659" xr:uid="{76059819-9F82-415A-A08D-D714E45A42C3}"/>
    <cellStyle name="£_Exceptional Development 2006 Sep_Capex-Commentary File-Final_IntMa Capex Report Oct10 PV" xfId="7186" xr:uid="{FD435A85-C8FA-4CFC-9B3C-152FFB60AACD}"/>
    <cellStyle name="£_Exceptional Development 2006 Sep_Capex-Commentary File-Final_IntMa Capex Report Oct10 PV 2" xfId="24660" xr:uid="{3903284D-D315-4DFC-BCFD-5227E6BEF52C}"/>
    <cellStyle name="£_Exceptional Development 2006 Sep_Capex-Commentary File-Final_Summary Intnl Mkts" xfId="7187" xr:uid="{6496C51C-85EA-4FF8-8E0F-66BFCBBAED74}"/>
    <cellStyle name="£_Exceptional Development 2006 Sep_Capex-Commentary File-Final_Summary Intnl Mkts 2" xfId="24661" xr:uid="{3387AADA-DAEB-4E73-86AB-EBC8751A7898}"/>
    <cellStyle name="£_Exceptional Development 2006 Sep_Divisional Capex template - Int Markets" xfId="7188" xr:uid="{0AACCE61-BF52-4D65-BB03-7173D52BC59F}"/>
    <cellStyle name="£_Exceptional Development 2006 Sep_Divisional Capex template - Int Markets 2" xfId="24662" xr:uid="{E88E8C62-024B-44BA-9C22-572FEF4EDDCD}"/>
    <cellStyle name="£_Exceptional Development 2006 Sep_Forecasting Tool BI Brighton TB" xfId="7189" xr:uid="{AAB732D4-0861-4254-88DD-8D91DDA42A0E}"/>
    <cellStyle name="£_Exceptional Development 2006 Sep_Forecasting Tool BI Brighton TB 2" xfId="7190" xr:uid="{0202B21B-9C43-442A-987A-BC6808BFA941}"/>
    <cellStyle name="£_Exceptional Development 2006 Sep_Forecasting Tool BI Brighton TB 2 2" xfId="24663" xr:uid="{AD778B88-8280-4D03-9B12-7995790A178E}"/>
    <cellStyle name="£_Exceptional Development 2006 Sep_Forecasting Tool BI Brighton TB 3" xfId="24664" xr:uid="{A29A1437-CD9A-4520-BD64-09D1A45DFD3E}"/>
    <cellStyle name="£_Exceptional Development 2006 Sep_Forecasting Tool BI Brighton TB 4" xfId="24665" xr:uid="{58CC5370-D601-44D1-B43E-154E7E6667BE}"/>
    <cellStyle name="£_Exceptional Development 2006 Sep_Forecasting Tool BI Brighton TB 5" xfId="24666" xr:uid="{CEFC69C2-EF09-4B5F-AA69-D51C574DEB1E}"/>
    <cellStyle name="£_Exceptional Development 2006 Sep_Forecasting Tool BI Brighton TB_Australia" xfId="7191" xr:uid="{745A0837-2F88-4108-A9F1-810367CB6334}"/>
    <cellStyle name="£_Exceptional Development 2006 Sep_Forecasting Tool BI Brighton TB_Australia 2" xfId="24667" xr:uid="{4B26AD5D-20BC-4DA9-B70F-DFC9B19F8B29}"/>
    <cellStyle name="£_Exceptional Development 2006 Sep_Forecasting Tool BI Brighton TB_Australia F2 2010 template" xfId="7192" xr:uid="{F533C1DF-8EFD-4AAB-988C-8D23DFE34BDC}"/>
    <cellStyle name="£_Exceptional Development 2006 Sep_Forecasting Tool BI Brighton TB_Australia F2 2010 template 2" xfId="24668" xr:uid="{9D68E0BB-3B9B-4708-8736-A78095E2293C}"/>
    <cellStyle name="£_Exceptional Development 2006 Sep_Forecasting Tool BI Brighton TB_IntMa Capex Report Oct10 PV" xfId="7193" xr:uid="{794350A4-C36B-4542-98A0-3D0D70D646C9}"/>
    <cellStyle name="£_Exceptional Development 2006 Sep_Forecasting Tool BI Brighton TB_IntMa Capex Report Oct10 PV 2" xfId="24669" xr:uid="{58BCEBA5-638F-417F-B1F6-3A9506835690}"/>
    <cellStyle name="£_Exceptional Development 2006 Sep_Forecasting Tool BI Brighton TB_Summary Intnl Mkts" xfId="7194" xr:uid="{1C29CBDF-206E-4DD3-86A0-D068DC59210B}"/>
    <cellStyle name="£_Exceptional Development 2006 Sep_Forecasting Tool BI Brighton TB_Summary Intnl Mkts 2" xfId="24670" xr:uid="{77A25C4E-674A-4ED5-BF78-78C657D387F3}"/>
    <cellStyle name="£_Exceptional Development 2006 Sep_Forecasting Tool Miami and Cph" xfId="7195" xr:uid="{E0CAE015-FFCC-4C41-BAAB-463FCC794504}"/>
    <cellStyle name="£_Exceptional Development 2006 Sep_Forecasting Tool Miami and Cph 2" xfId="7196" xr:uid="{69B2DE15-6B21-46FF-A208-C6B3D3D6B343}"/>
    <cellStyle name="£_Exceptional Development 2006 Sep_Forecasting Tool Miami and Cph 2 2" xfId="24671" xr:uid="{ED467434-EF7B-4749-83EF-6A588F922DF4}"/>
    <cellStyle name="£_Exceptional Development 2006 Sep_Forecasting Tool Miami and Cph 3" xfId="24672" xr:uid="{32201DE5-D2C7-4FCD-BDDE-EF2174312663}"/>
    <cellStyle name="£_Exceptional Development 2006 Sep_Forecasting Tool Miami and Cph 4" xfId="24673" xr:uid="{DA3B4DE8-B770-4C63-A56E-E3AEFFDFC34C}"/>
    <cellStyle name="£_Exceptional Development 2006 Sep_Forecasting Tool Miami and Cph 5" xfId="24674" xr:uid="{9DFDECAB-656B-4F4C-9FA0-BE46DE93F17A}"/>
    <cellStyle name="£_Exceptional Development 2006 Sep_Forecasting Tool Miami and Cph_Australia" xfId="7197" xr:uid="{9D4B96E9-52AA-4D86-9B8B-D8FC04B11927}"/>
    <cellStyle name="£_Exceptional Development 2006 Sep_Forecasting Tool Miami and Cph_Australia 2" xfId="24675" xr:uid="{F1E93DF1-7B9C-4931-B1F7-02A0786DB0D6}"/>
    <cellStyle name="£_Exceptional Development 2006 Sep_Forecasting Tool Miami and Cph_Australia F2 2010 template" xfId="7198" xr:uid="{5FB8D026-69BA-4AE3-8653-9FC8A6828D56}"/>
    <cellStyle name="£_Exceptional Development 2006 Sep_Forecasting Tool Miami and Cph_Australia F2 2010 template 2" xfId="24676" xr:uid="{B1B0F24B-3731-4E2D-A469-B4D1242F3620}"/>
    <cellStyle name="£_Exceptional Development 2006 Sep_Forecasting Tool Miami and Cph_IntMa Capex Report Oct10 PV" xfId="7199" xr:uid="{B622AA23-D279-4DAD-8F90-43CDD0028553}"/>
    <cellStyle name="£_Exceptional Development 2006 Sep_Forecasting Tool Miami and Cph_IntMa Capex Report Oct10 PV 2" xfId="24677" xr:uid="{66C525C4-7CCF-4648-8300-A40C079AE2C1}"/>
    <cellStyle name="£_Exceptional Development 2006 Sep_Forecasting Tool Miami and Cph_Summary Intnl Mkts" xfId="7200" xr:uid="{D05AB685-2B0E-4F5F-8748-917D9662C320}"/>
    <cellStyle name="£_Exceptional Development 2006 Sep_Forecasting Tool Miami and Cph_Summary Intnl Mkts 2" xfId="24678" xr:uid="{E2770513-9D54-40A3-92B3-83778CAC5E91}"/>
    <cellStyle name="£_Exceptional Development 2006 Sep_Forecasting Tool Sanitas Consolidated" xfId="7201" xr:uid="{51C935B7-3208-4582-9BFE-48E7D4B7EF59}"/>
    <cellStyle name="£_Exceptional Development 2006 Sep_Forecasting Tool Sanitas Consolidated 2" xfId="7202" xr:uid="{72A84B27-8799-48E1-8124-6368AC22D2C0}"/>
    <cellStyle name="£_Exceptional Development 2006 Sep_Forecasting Tool Sanitas Consolidated 2 2" xfId="24679" xr:uid="{1834F8F1-3B67-406B-9FC6-8D4665F13BDC}"/>
    <cellStyle name="£_Exceptional Development 2006 Sep_Forecasting Tool Sanitas Consolidated 3" xfId="24680" xr:uid="{FC51C18C-7382-4808-A390-1C5A40F1EFD0}"/>
    <cellStyle name="£_Exceptional Development 2006 Sep_Forecasting Tool Sanitas Consolidated 4" xfId="24681" xr:uid="{175FA0BC-16B0-4853-96E3-278A71D03FB5}"/>
    <cellStyle name="£_Exceptional Development 2006 Sep_Forecasting Tool Sanitas Consolidated 5" xfId="24682" xr:uid="{2CF5896A-AEDB-4FC0-B730-1F2090F000B6}"/>
    <cellStyle name="£_Exceptional Development 2006 Sep_Forecasting Tool Sanitas Consolidated_Australia" xfId="7203" xr:uid="{E65EB9D5-1585-4BCF-8BC0-31C27F3250EF}"/>
    <cellStyle name="£_Exceptional Development 2006 Sep_Forecasting Tool Sanitas Consolidated_Australia 2" xfId="24683" xr:uid="{A8CA991C-35A9-401E-B3A1-1D73D7745CE4}"/>
    <cellStyle name="£_Exceptional Development 2006 Sep_Forecasting Tool Sanitas Consolidated_Australia F2 2010 template" xfId="7204" xr:uid="{0210780D-3C7A-4A06-9F66-5530A8073E11}"/>
    <cellStyle name="£_Exceptional Development 2006 Sep_Forecasting Tool Sanitas Consolidated_Australia F2 2010 template 2" xfId="24684" xr:uid="{EE1EC06A-C0B9-4E0B-85FD-8592D9482F61}"/>
    <cellStyle name="£_Exceptional Development 2006 Sep_Forecasting Tool Sanitas Consolidated_IntMa Capex Report Oct10 PV" xfId="7205" xr:uid="{52CD26A2-4D99-4A8D-ACAC-DA464F35C25D}"/>
    <cellStyle name="£_Exceptional Development 2006 Sep_Forecasting Tool Sanitas Consolidated_IntMa Capex Report Oct10 PV 2" xfId="24685" xr:uid="{18C49A57-097D-4128-9AFD-0E90BB14CAE3}"/>
    <cellStyle name="£_Exceptional Development 2006 Sep_Forecasting Tool Sanitas Consolidated_Summary Intnl Mkts" xfId="7206" xr:uid="{D641E85A-5F3F-4B08-8D38-7EAFED4B9617}"/>
    <cellStyle name="£_Exceptional Development 2006 Sep_Forecasting Tool Sanitas Consolidated_Summary Intnl Mkts 2" xfId="24686" xr:uid="{31949A51-4B5A-47A1-96BE-A87A57F6B6C3}"/>
    <cellStyle name="£_Exceptional Development 2006 Sep_Group IS" xfId="7207" xr:uid="{F041AF09-2E9B-43B4-A9EC-0450D067DB7E}"/>
    <cellStyle name="£_Exceptional Development 2006 Sep_Group IS 2" xfId="7208" xr:uid="{8F005B52-85D1-44BF-88BA-8852920A6A0A}"/>
    <cellStyle name="£_Exceptional Development 2006 Sep_Group IS 2 2" xfId="24687" xr:uid="{6CD834B3-DB78-4BB7-8AB1-CC2BA5181343}"/>
    <cellStyle name="£_Exceptional Development 2006 Sep_Group IS 3" xfId="24688" xr:uid="{C85A79EB-6D82-438D-BB3D-80F66E035877}"/>
    <cellStyle name="£_Exceptional Development 2006 Sep_Group IS 4" xfId="24689" xr:uid="{9FD6222E-8952-446E-9E08-A016D7CFF905}"/>
    <cellStyle name="£_Exceptional Development 2006 Sep_Group IS 5" xfId="24690" xr:uid="{FA5F8D64-1CB2-4E7B-9F56-762D31E12CA1}"/>
    <cellStyle name="£_Exceptional Development 2006 Sep_Group IS_Australia" xfId="7209" xr:uid="{43929A14-230D-4EDD-B898-D891EB44ED95}"/>
    <cellStyle name="£_Exceptional Development 2006 Sep_Group IS_Australia 2" xfId="24691" xr:uid="{E09A6335-C200-4B71-B713-B0ACCADA7A0C}"/>
    <cellStyle name="£_Exceptional Development 2006 Sep_Group IS_Australia F2 2010 template" xfId="7210" xr:uid="{6EF71112-7EA7-4A69-A337-A66B09AE5C21}"/>
    <cellStyle name="£_Exceptional Development 2006 Sep_Group IS_Australia F2 2010 template 2" xfId="24692" xr:uid="{38FF5820-2A1F-4ED0-A346-F8BCDF10C404}"/>
    <cellStyle name="£_Exceptional Development 2006 Sep_Group IS_IntMa Capex Report Oct10 PV" xfId="7211" xr:uid="{6A3B707D-8C81-426E-9375-C798D56B6F83}"/>
    <cellStyle name="£_Exceptional Development 2006 Sep_Group IS_IntMa Capex Report Oct10 PV 2" xfId="24693" xr:uid="{610B7877-9723-4BDE-B0F7-EEB01D35F6FD}"/>
    <cellStyle name="£_Exceptional Development 2006 Sep_Group IS_Summary Intnl Mkts" xfId="7212" xr:uid="{5F69DF50-C997-4867-BFBD-A445694FF5C7}"/>
    <cellStyle name="£_Exceptional Development 2006 Sep_Group IS_Summary Intnl Mkts 2" xfId="24694" xr:uid="{BAE099C0-F0BE-4F73-AE54-0B21B6CC71CA}"/>
    <cellStyle name="£_Exceptional Development 2006 Sep_Group SS" xfId="7213" xr:uid="{F998BBD7-E6E5-4818-8F54-5387EFE802FC}"/>
    <cellStyle name="£_Exceptional Development 2006 Sep_Group SS 2" xfId="7214" xr:uid="{3F60DEF6-B2D0-46F7-87F9-1F114541EC57}"/>
    <cellStyle name="£_Exceptional Development 2006 Sep_Group SS 2 2" xfId="24695" xr:uid="{871890D2-8062-4CBE-9E04-54AB839D0E49}"/>
    <cellStyle name="£_Exceptional Development 2006 Sep_Group SS 3" xfId="24696" xr:uid="{E7132D84-4436-445C-8A7E-C9BDF20C4EB5}"/>
    <cellStyle name="£_Exceptional Development 2006 Sep_Group SS 4" xfId="24697" xr:uid="{2EE8E43E-B1B4-4EDF-A22F-D4908D9D6475}"/>
    <cellStyle name="£_Exceptional Development 2006 Sep_Group SS 5" xfId="24698" xr:uid="{BD6557A3-3FFE-4643-BD13-BD4AEE7D1522}"/>
    <cellStyle name="£_Exceptional Development 2006 Sep_Group SS_Australia" xfId="7215" xr:uid="{279B0E1B-6FF9-47B6-96BD-57B1131B33B9}"/>
    <cellStyle name="£_Exceptional Development 2006 Sep_Group SS_Australia 2" xfId="24699" xr:uid="{88D367DF-DB88-4B40-931C-6481ADD548F0}"/>
    <cellStyle name="£_Exceptional Development 2006 Sep_Group SS_Australia F2 2010 template" xfId="7216" xr:uid="{6D9CBE41-B846-4D07-9863-7A8840065ACF}"/>
    <cellStyle name="£_Exceptional Development 2006 Sep_Group SS_Australia F2 2010 template 2" xfId="24700" xr:uid="{8927A256-DF91-4B2B-88EB-B6929409196C}"/>
    <cellStyle name="£_Exceptional Development 2006 Sep_Group SS_IntMa Capex Report Oct10 PV" xfId="7217" xr:uid="{B8247EC1-1C8C-4B7D-B3A5-A99D33EC673A}"/>
    <cellStyle name="£_Exceptional Development 2006 Sep_Group SS_IntMa Capex Report Oct10 PV 2" xfId="24701" xr:uid="{7C35A180-C30E-4D52-8BA7-BDB5C51A9D35}"/>
    <cellStyle name="£_Exceptional Development 2006 Sep_Group SS_Summary Intnl Mkts" xfId="7218" xr:uid="{50DA828E-FE2F-4E7A-9869-2A307728BADF}"/>
    <cellStyle name="£_Exceptional Development 2006 Sep_Group SS_Summary Intnl Mkts 2" xfId="24702" xr:uid="{3E964E8D-424C-435D-A065-09849F38BF8A}"/>
    <cellStyle name="£_Exceptional Development 2006 Sep_Health Dialog" xfId="7219" xr:uid="{07140BF7-65E1-432A-9275-BA1C3901E193}"/>
    <cellStyle name="£_Exceptional Development 2006 Sep_Health Dialog 2" xfId="7220" xr:uid="{E6DA5496-707F-4F21-B5EF-CEA37EE1728A}"/>
    <cellStyle name="£_Exceptional Development 2006 Sep_Health Dialog 2 2" xfId="24703" xr:uid="{23093517-D1A0-4E7B-997D-F8896C9D1BD5}"/>
    <cellStyle name="£_Exceptional Development 2006 Sep_Health Dialog 3" xfId="24704" xr:uid="{7E3C2E20-F90F-42F4-B05A-177339839555}"/>
    <cellStyle name="£_Exceptional Development 2006 Sep_Health Dialog 4" xfId="24705" xr:uid="{BF869DC1-7BFA-4F35-93E6-8CB3700522C2}"/>
    <cellStyle name="£_Exceptional Development 2006 Sep_Health Dialog 5" xfId="24706" xr:uid="{37A735CB-0CE9-4BBE-8D5E-A7DABED17A15}"/>
    <cellStyle name="£_Exceptional Development 2006 Sep_Health Dialog_Australia" xfId="7221" xr:uid="{A36B4F13-027F-45D9-A17C-809C2E687706}"/>
    <cellStyle name="£_Exceptional Development 2006 Sep_Health Dialog_Australia 2" xfId="24707" xr:uid="{20621143-E27C-471B-9492-4BB8B75DA11C}"/>
    <cellStyle name="£_Exceptional Development 2006 Sep_Health Dialog_Australia F2 2010 template" xfId="7222" xr:uid="{4B194846-DCCD-4420-BAAF-88D43ECED24F}"/>
    <cellStyle name="£_Exceptional Development 2006 Sep_Health Dialog_Australia F2 2010 template 2" xfId="24708" xr:uid="{0539D8B7-771A-4E87-B265-3C05298C9E02}"/>
    <cellStyle name="£_Exceptional Development 2006 Sep_Health Dialog_IntMa Capex Report Oct10 PV" xfId="7223" xr:uid="{FC2B001D-3D6F-4F23-ABEE-88680A96AFD1}"/>
    <cellStyle name="£_Exceptional Development 2006 Sep_Health Dialog_IntMa Capex Report Oct10 PV 2" xfId="24709" xr:uid="{692D1FB7-0F96-432C-A9B4-2CABBDD0A76A}"/>
    <cellStyle name="£_Exceptional Development 2006 Sep_Health Dialog_Summary Intnl Mkts" xfId="7224" xr:uid="{60CC2797-6AB8-4881-B884-3BFB1EABB4DE}"/>
    <cellStyle name="£_Exceptional Development 2006 Sep_Health Dialog_Summary Intnl Mkts 2" xfId="24710" xr:uid="{E9DF6CB7-8F6E-4534-97A1-1767C59022B2}"/>
    <cellStyle name="£_Exceptional Development 2006 Sep_Summary-Capex-Final" xfId="7225" xr:uid="{5ABBF2E1-69B4-492A-8B3F-83AA46694748}"/>
    <cellStyle name="£_Exceptional Development 2006 Sep_Summary-Capex-Final 2" xfId="7226" xr:uid="{A8026E33-B070-4CE6-AF13-FD7D45E3A3F4}"/>
    <cellStyle name="£_Exceptional Development 2006 Sep_Summary-Capex-Final 2 2" xfId="24711" xr:uid="{AF3AF10F-5019-451C-B702-B8EEA6B5DD70}"/>
    <cellStyle name="£_Exceptional Development 2006 Sep_Summary-Capex-Final 3" xfId="24712" xr:uid="{77FA3B13-86F3-473C-8A6D-A7F6B7DF8231}"/>
    <cellStyle name="£_Exceptional Development 2006 Sep_Summary-Capex-Final 4" xfId="24713" xr:uid="{4CAFB475-17FA-4F58-857F-8EEC76F50C44}"/>
    <cellStyle name="£_Exceptional Development 2006 Sep_Summary-Capex-Final 5" xfId="24714" xr:uid="{4D781355-B545-4B57-825C-2620C2435F75}"/>
    <cellStyle name="£_Exceptional Development 2006 Sep_Summary-Capex-Final_Australia" xfId="7227" xr:uid="{5F0CEF39-4D81-41E7-B0A9-05128161F3C5}"/>
    <cellStyle name="£_Exceptional Development 2006 Sep_Summary-Capex-Final_Australia 2" xfId="24715" xr:uid="{AD53DB5A-EF58-4DA6-A22C-BF28F6576ADC}"/>
    <cellStyle name="£_Exceptional Development 2006 Sep_Summary-Capex-Final_Australia F2 2010 template" xfId="7228" xr:uid="{644087A0-7676-4C79-A0E1-E44ADB52879D}"/>
    <cellStyle name="£_Exceptional Development 2006 Sep_Summary-Capex-Final_Australia F2 2010 template 2" xfId="24716" xr:uid="{67EFD15A-AE33-48B1-AFDB-287DF2A4E0BB}"/>
    <cellStyle name="£_Exceptional Development 2006 Sep_Summary-Capex-Final_IntMa Capex Report Oct10 PV" xfId="7229" xr:uid="{A9FC354C-0F9D-47D7-B74C-5AE10417869B}"/>
    <cellStyle name="£_Exceptional Development 2006 Sep_Summary-Capex-Final_IntMa Capex Report Oct10 PV 2" xfId="24717" xr:uid="{305DC148-61AB-425D-8BD1-5AD94F498659}"/>
    <cellStyle name="£_Exceptional Development 2006 Sep_Summary-Capex-Final_Summary Intnl Mkts" xfId="7230" xr:uid="{AC958A6B-593A-4764-8E44-E48DB0C2E459}"/>
    <cellStyle name="£_Exceptional Development 2006 Sep_Summary-Capex-Final_Summary Intnl Mkts 2" xfId="24718" xr:uid="{2D9B659C-7F0D-49BD-818A-74BFAC956472}"/>
    <cellStyle name="£_Exceptional Development 2006 Sep_Total Care Services" xfId="7231" xr:uid="{DC002708-9C75-4679-A149-3C56BCF45221}"/>
    <cellStyle name="£_Exceptional Development 2006 Sep_Total Care Services 2" xfId="7232" xr:uid="{7893585A-01DB-4087-AC4D-2E2383DD2FA1}"/>
    <cellStyle name="£_Exceptional Development 2006 Sep_Total Care Services 2 2" xfId="24719" xr:uid="{B93701EB-B86F-42BB-9820-66368E2714B4}"/>
    <cellStyle name="£_Exceptional Development 2006 Sep_Total Care Services 3" xfId="24720" xr:uid="{1EC8EE1E-711E-4719-AE31-3BC94E98C54F}"/>
    <cellStyle name="£_Exceptional Development 2006 Sep_Total Care Services 4" xfId="24721" xr:uid="{F09C860D-964B-47DC-BCFE-0FE7E3C963E2}"/>
    <cellStyle name="£_Exceptional Development 2006 Sep_Total Care Services 5" xfId="24722" xr:uid="{7681B7A0-B45A-42F9-9A81-3F9AF77847D6}"/>
    <cellStyle name="£_Exceptional Development 2006 Sep_Total Care Services_Australia" xfId="7233" xr:uid="{39BD6763-BC69-4733-8B17-EB4ED20B406F}"/>
    <cellStyle name="£_Exceptional Development 2006 Sep_Total Care Services_Australia 2" xfId="24723" xr:uid="{833418A2-E05C-4C25-9367-84829F1FEBB2}"/>
    <cellStyle name="£_Exceptional Development 2006 Sep_Total Care Services_Australia F2 2010 template" xfId="7234" xr:uid="{E6DD48DC-392B-4983-A3D6-CEF1C466773F}"/>
    <cellStyle name="£_Exceptional Development 2006 Sep_Total Care Services_Australia F2 2010 template 2" xfId="24724" xr:uid="{7501AB6B-3DD4-4AE0-9AF0-C42F71884CCC}"/>
    <cellStyle name="£_Exceptional Development 2006 Sep_Total Care Services_IntMa Capex Report Oct10 PV" xfId="7235" xr:uid="{CBBFFA94-B57D-4F69-B02A-4E527FF44E16}"/>
    <cellStyle name="£_Exceptional Development 2006 Sep_Total Care Services_IntMa Capex Report Oct10 PV 2" xfId="24725" xr:uid="{B56778E5-7568-41F8-9D44-D0C71D46ABBE}"/>
    <cellStyle name="£_Exceptional Development 2006 Sep_Total Care Services_Summary Intnl Mkts" xfId="7236" xr:uid="{E57E180E-8241-4CD4-B162-F21C9E61FB4B}"/>
    <cellStyle name="£_Exceptional Development 2006 Sep_Total Care Services_Summary Intnl Mkts 2" xfId="24726" xr:uid="{67CCDA11-5A3D-4B88-8803-E8ACED9FE8B3}"/>
    <cellStyle name="£_Exceptional Development 2006 Sep_UKM &amp; UKNA Central Costs-0906-Received" xfId="7237" xr:uid="{6C884506-11A0-4E69-A08E-12FC8F8F48E9}"/>
    <cellStyle name="£_Exceptional Development 2006 Sep_UKM &amp; UKNA Central Costs-0906-Received 2" xfId="24727" xr:uid="{A3F34C84-7D9A-4419-B180-A204ED100A08}"/>
    <cellStyle name="£_Exceptional Development 2006 Sep_UKM (exc BHA &amp; Well)" xfId="7238" xr:uid="{5F37A288-DA81-49E8-AD65-9860FB89C427}"/>
    <cellStyle name="£_Exceptional Development 2006 Sep_UKM (exc BHA &amp; Well) 2" xfId="7239" xr:uid="{6836BA7E-3DA5-4F56-BF18-BCDBB73CF1A1}"/>
    <cellStyle name="£_Exceptional Development 2006 Sep_UKM (exc BHA &amp; Well) 2 2" xfId="24728" xr:uid="{F6D13481-3811-4D7B-B24E-FD917C2CBBCF}"/>
    <cellStyle name="£_Exceptional Development 2006 Sep_UKM (exc BHA &amp; Well) 3" xfId="24729" xr:uid="{9E36B2E1-0CB9-4D6B-BA3F-27EEB012C05E}"/>
    <cellStyle name="£_Exceptional Development 2006 Sep_UKM (exc BHA &amp; Well) 4" xfId="24730" xr:uid="{2EA5D051-318F-4916-B793-5722C970B67F}"/>
    <cellStyle name="£_Exceptional Development 2006 Sep_UKM (exc BHA &amp; Well) 5" xfId="24731" xr:uid="{61CB1CF7-7718-4CDB-B83C-816CA38CE8D3}"/>
    <cellStyle name="£_Exceptional Development 2006 Sep_UKM (exc BHA &amp; Well)_Australia" xfId="7240" xr:uid="{DABA6034-03C6-43AD-BC4B-11806116E0DE}"/>
    <cellStyle name="£_Exceptional Development 2006 Sep_UKM (exc BHA &amp; Well)_Australia 2" xfId="24732" xr:uid="{D32186D2-2710-4D95-8D50-BA238ACCB369}"/>
    <cellStyle name="£_Exceptional Development 2006 Sep_UKM (exc BHA &amp; Well)_Australia F2 2010 template" xfId="7241" xr:uid="{0C4BC613-FA07-4603-93D4-FA769145833C}"/>
    <cellStyle name="£_Exceptional Development 2006 Sep_UKM (exc BHA &amp; Well)_Australia F2 2010 template 2" xfId="24733" xr:uid="{66D41FE9-16AC-4EDD-8570-5343DEB8D4FA}"/>
    <cellStyle name="£_Exceptional Development 2006 Sep_UKM (exc BHA &amp; Well)_IntMa Capex Report Oct10 PV" xfId="7242" xr:uid="{CC81378B-AA32-49CA-8AD6-695593F2AD71}"/>
    <cellStyle name="£_Exceptional Development 2006 Sep_UKM (exc BHA &amp; Well)_IntMa Capex Report Oct10 PV 2" xfId="24734" xr:uid="{E33628C8-5C36-4317-8A7E-EE7939C7E380}"/>
    <cellStyle name="£_Exceptional Development 2006 Sep_UKM (exc BHA &amp; Well)_Summary Intnl Mkts" xfId="7243" xr:uid="{1E4ADE6C-3F17-4675-899D-0A9E239D7EEB}"/>
    <cellStyle name="£_Exceptional Development 2006 Sep_UKM (exc BHA &amp; Well)_Summary Intnl Mkts 2" xfId="24735" xr:uid="{AA497673-059A-4541-BEE9-739237AD760D}"/>
    <cellStyle name="£_Exceptional Development 2006 Sep_UKNA Group 3YP" xfId="7244" xr:uid="{C0F4C1F8-B091-4068-9B18-481D185C8CE6}"/>
    <cellStyle name="£_Exceptional Development 2006 Sep_UKNA Group 3YP 2" xfId="24736" xr:uid="{D60F5974-A3C5-4712-9AF0-BE37A0284E16}"/>
    <cellStyle name="£_Exceptional Development 2006 Sep_Wellness" xfId="7245" xr:uid="{9F82DF72-AFBB-4EFC-92FC-1297D440E719}"/>
    <cellStyle name="£_Exceptional Development 2006 Sep_Wellness 2" xfId="7246" xr:uid="{E8CD85E3-F02A-4AD1-BDE2-7C5675193D0D}"/>
    <cellStyle name="£_Exceptional Development 2006 Sep_Wellness 2 2" xfId="24737" xr:uid="{769F2E1E-2EE5-42FF-918E-BD2C0C52DA72}"/>
    <cellStyle name="£_Exceptional Development 2006 Sep_Wellness 3" xfId="24738" xr:uid="{710B41F4-92E4-4FB9-880E-4CBF9440BFDA}"/>
    <cellStyle name="£_Exceptional Development 2006 Sep_Wellness 4" xfId="24739" xr:uid="{48E423F7-8FB6-4671-BBD0-ACA896CF9312}"/>
    <cellStyle name="£_Exceptional Development 2006 Sep_Wellness 5" xfId="24740" xr:uid="{0B9CEEAE-92F7-4F8B-9FA0-39939282E67E}"/>
    <cellStyle name="£_Exceptional Development 2006 Sep_Wellness_Australia" xfId="7247" xr:uid="{E2B7D8DD-72F1-4BAA-A97B-15D5A64C7381}"/>
    <cellStyle name="£_Exceptional Development 2006 Sep_Wellness_Australia 2" xfId="24741" xr:uid="{BAFB0081-5DC3-44E2-BB42-FED4358F7AAC}"/>
    <cellStyle name="£_Exceptional Development 2006 Sep_Wellness_Australia F2 2010 template" xfId="7248" xr:uid="{AC10DF33-2CD7-4965-9DFF-2174F47AB596}"/>
    <cellStyle name="£_Exceptional Development 2006 Sep_Wellness_Australia F2 2010 template 2" xfId="24742" xr:uid="{9F2B15F2-5225-47FB-8135-B1AA0DA0D73D}"/>
    <cellStyle name="£_Exceptional Development 2006 Sep_Wellness_IntMa Capex Report Oct10 PV" xfId="7249" xr:uid="{A168615C-6FA9-482D-847F-823D61E21B0F}"/>
    <cellStyle name="£_Exceptional Development 2006 Sep_Wellness_IntMa Capex Report Oct10 PV 2" xfId="24743" xr:uid="{65F1E92C-5BC3-4481-8E59-CB5D9EF289BD}"/>
    <cellStyle name="£_Exceptional Development 2006 Sep_Wellness_Summary Intnl Mkts" xfId="7250" xr:uid="{3D385FA9-0057-49C1-8F03-F578A44E4D21}"/>
    <cellStyle name="£_Exceptional Development 2006 Sep_Wellness_Summary Intnl Mkts 2" xfId="24744" xr:uid="{81CBD7FF-F711-41A0-B77B-05A35CA39B83}"/>
    <cellStyle name="£_exp" xfId="7251" xr:uid="{F0811D5A-B106-4529-8CD1-F0066A1BF383}"/>
    <cellStyle name="£_exp 2" xfId="7252" xr:uid="{5C6018CC-E3A3-43EC-BF4C-38CA3B7C3363}"/>
    <cellStyle name="£_exp 2 2" xfId="24745" xr:uid="{77DB02AB-7989-4C23-9F84-69D82E6E38BE}"/>
    <cellStyle name="£_exp 3" xfId="7253" xr:uid="{CF08191C-CF07-4D10-9BA4-D5AE03507F4C}"/>
    <cellStyle name="£_exp 3 2" xfId="24746" xr:uid="{728E0F0C-393D-4159-AFFE-4AC4F5C3D06D}"/>
    <cellStyle name="£_exp 4" xfId="7254" xr:uid="{CCB1A88C-C0B4-40FA-9695-8EB31A5C5E77}"/>
    <cellStyle name="£_exp 4 2" xfId="24747" xr:uid="{9B80C774-A305-4B52-B395-9E56FF827D9F}"/>
    <cellStyle name="£_exp 5" xfId="24748" xr:uid="{89B180F5-D48D-4CC7-A773-8DC755564944}"/>
    <cellStyle name="£_F1 2009 Capex forecast v4" xfId="7255" xr:uid="{42379723-E3E4-4376-99B6-C02617257357}"/>
    <cellStyle name="£_F1 2009 Capex forecast v4 2" xfId="7256" xr:uid="{1DCABBEF-549D-4179-9DED-277CFCDD942F}"/>
    <cellStyle name="£_F1 2009 Capex forecast v4 2 2" xfId="24749" xr:uid="{F6CD8E48-1704-455C-B3E0-8ABE880CC6F5}"/>
    <cellStyle name="£_F1 2009 Capex forecast v4 3" xfId="24750" xr:uid="{6A3E51A3-E429-4233-B274-1E5F430B5917}"/>
    <cellStyle name="£_F1 2009 Capex forecast v4 4" xfId="24751" xr:uid="{F13829C3-B073-41F7-9237-A7C43C6A4E7F}"/>
    <cellStyle name="£_F1 2009 Capex forecast v4 5" xfId="24752" xr:uid="{60DF973E-E562-42DE-AA92-05842E361ABF}"/>
    <cellStyle name="£_F1 2009 Capex forecast v4_Australia" xfId="7257" xr:uid="{49666C4E-FA30-40B8-BF40-1274C87E3359}"/>
    <cellStyle name="£_F1 2009 Capex forecast v4_Australia 2" xfId="24753" xr:uid="{05A7A93B-4B10-4CEE-843C-DA2CA859D14A}"/>
    <cellStyle name="£_F1 2009 Capex forecast v4_Australia F2 2010 template" xfId="7258" xr:uid="{DF89C5AE-3846-44B1-919F-87725E8F5CCC}"/>
    <cellStyle name="£_F1 2009 Capex forecast v4_Australia F2 2010 template 2" xfId="24754" xr:uid="{3D8279B6-C7AE-4AB9-924D-1E3390BD112C}"/>
    <cellStyle name="£_F1 2009 Capex forecast v4_IntMa Capex Report Oct10 PV" xfId="7259" xr:uid="{AE86A59B-52FF-4A79-BAA5-F1116FCEAB30}"/>
    <cellStyle name="£_F1 2009 Capex forecast v4_IntMa Capex Report Oct10 PV 2" xfId="24755" xr:uid="{67798A04-8716-4312-B9E2-0758C8FE8711}"/>
    <cellStyle name="£_F1 Cash Flow template" xfId="7260" xr:uid="{A2AEAB36-1063-4669-86AF-93A798D3A04B}"/>
    <cellStyle name="£_F1 Cash Flow template 2" xfId="24756" xr:uid="{5F85C7C4-0BDA-4118-88DA-3C9CB090421B}"/>
    <cellStyle name="£_F1 Cash Flow template Latam" xfId="7261" xr:uid="{F88E6105-A80F-44FD-B881-F7DCBFB8C450}"/>
    <cellStyle name="£_F1 Cash Flow template Latam 2" xfId="24757" xr:uid="{99D68DE8-F21B-42CB-BC35-20BAC2A177C2}"/>
    <cellStyle name="£_F2 - Final" xfId="7262" xr:uid="{35D1B219-DAA2-4417-A5BC-9F94A34BF40B}"/>
    <cellStyle name="£_F2 - Final 2" xfId="24758" xr:uid="{1B1FDF72-6E10-4780-88B4-1D0FA760A57A}"/>
    <cellStyle name="£_FD report" xfId="7263" xr:uid="{2516E9D3-E380-41FF-83D8-2239A2DC8173}"/>
    <cellStyle name="£_FD report 2" xfId="24759" xr:uid="{1AD52206-C880-421B-962C-31003FBCE433}"/>
    <cellStyle name="£_FD report_Australia F2 2010 template" xfId="7264" xr:uid="{0DE378E3-A8DD-45FB-AD41-55FD8F02BFD4}"/>
    <cellStyle name="£_FD report_Australia F2 2010 template 2" xfId="24760" xr:uid="{041F4077-B336-4B52-908A-D05BFA89C30F}"/>
    <cellStyle name="£_FD01" xfId="7265" xr:uid="{275BDCD3-3361-4B33-BB7B-0D8B7AD1D7E3}"/>
    <cellStyle name="£_FD01 2" xfId="7266" xr:uid="{C64BDBCE-1BD4-45B5-837C-05B525820255}"/>
    <cellStyle name="£_FD01 2 2" xfId="24761" xr:uid="{7F1F0A7F-0ABA-452D-B83B-C89FF1B0331C}"/>
    <cellStyle name="£_FD01 3" xfId="24762" xr:uid="{6626F23D-703E-47C0-8895-65C3598A6751}"/>
    <cellStyle name="£_FD01 4" xfId="24763" xr:uid="{BC20342C-A485-4599-94DE-C9FD7A520C14}"/>
    <cellStyle name="£_FD01 5" xfId="24764" xr:uid="{21095996-10B9-4524-8B07-015AC993179F}"/>
    <cellStyle name="£_FD01_1. UKM" xfId="7267" xr:uid="{AEE995F5-C4AA-4588-A372-EE9B00E0B356}"/>
    <cellStyle name="£_FD01_1. UKM 2" xfId="24765" xr:uid="{FEEF5052-DECF-4E1C-A46F-5C220B5A7E15}"/>
    <cellStyle name="£_FD01_Australia F1 2010 template" xfId="7268" xr:uid="{58BDDC1D-D014-45A2-9DEF-418AB0AB07B3}"/>
    <cellStyle name="£_FD01_Australia F1 2010 template 2" xfId="24766" xr:uid="{E1153AE2-F533-4A47-98CA-B649ECD7D416}"/>
    <cellStyle name="£_FD01_BHA" xfId="7269" xr:uid="{6EC6D4D8-D27A-40D7-BB7D-091FC520E07A}"/>
    <cellStyle name="£_FD01_BHA 2" xfId="7270" xr:uid="{5A2C4750-5FA1-48E7-8E01-E9639645336F}"/>
    <cellStyle name="£_FD01_BHA 2 2" xfId="24767" xr:uid="{639CB6C0-EAA8-40D9-A378-307D9D33C34D}"/>
    <cellStyle name="£_FD01_BHA 3" xfId="24768" xr:uid="{6122BFFC-CB3B-40B7-B49E-C92586349388}"/>
    <cellStyle name="£_FD01_BHA 4" xfId="24769" xr:uid="{8F3BD72D-C3F1-43FE-92B8-DEA70EDE12A2}"/>
    <cellStyle name="£_FD01_BHA 5" xfId="24770" xr:uid="{E8AB5954-EDF5-4A11-908E-95C72BA5FFFC}"/>
    <cellStyle name="£_FD01_BHA_Australia" xfId="7271" xr:uid="{8A4A4791-A5D6-493C-AFC2-E4157B2FCF81}"/>
    <cellStyle name="£_FD01_BHA_Australia 2" xfId="24771" xr:uid="{0EDB3EF0-7A6B-462F-848F-C06A9B1EAC56}"/>
    <cellStyle name="£_FD01_BHA_Australia F2 2010 template" xfId="7272" xr:uid="{B83F4B0D-3E5C-4BED-A764-1E0F25BD4F44}"/>
    <cellStyle name="£_FD01_BHA_Australia F2 2010 template 2" xfId="24772" xr:uid="{5742AD93-7B08-4ABC-B81B-B6C4B310FB61}"/>
    <cellStyle name="£_FD01_BHA_IntMa Capex Report Oct10 PV" xfId="7273" xr:uid="{1D9ED473-B931-4FA8-8E7A-54A9959753A9}"/>
    <cellStyle name="£_FD01_BHA_IntMa Capex Report Oct10 PV 2" xfId="24773" xr:uid="{E215E2EB-5309-4264-BCEB-298BC8C94C5D}"/>
    <cellStyle name="£_FD01_BHA_Summary Intnl Mkts" xfId="7274" xr:uid="{0CD7367D-0586-455D-A247-9A16215EBF25}"/>
    <cellStyle name="£_FD01_BHA_Summary Intnl Mkts 2" xfId="24774" xr:uid="{0275A359-D34E-4EDC-B384-9D5486AB6DE2}"/>
    <cellStyle name="£_FD01_BU Capex template - Australia" xfId="7275" xr:uid="{ED3A1C97-1550-49A9-9238-545E6E8FBDF5}"/>
    <cellStyle name="£_FD01_BU Capex template - Australia 2" xfId="24775" xr:uid="{C826FF5B-4C09-4C0B-8DF7-86AECE026D17}"/>
    <cellStyle name="£_FD01_BU Capex template - Bupa Int" xfId="7276" xr:uid="{0DA8F3F3-9400-4832-B4CA-EB1EF7064B45}"/>
    <cellStyle name="£_FD01_BU Capex template - Bupa Int 2" xfId="24776" xr:uid="{BEC87BBE-D41C-47EE-8A07-14A67E03B567}"/>
    <cellStyle name="£_FD01_Bupa International F1 2010 template" xfId="7277" xr:uid="{C50E093A-0151-4B2F-B151-188024844C22}"/>
    <cellStyle name="£_FD01_Bupa International F1 2010 template 2" xfId="24777" xr:uid="{F98EBEC0-664C-413C-8A36-FAF3C9E8E575}"/>
    <cellStyle name="£_FD01_Capex - December 2010 CServ" xfId="7278" xr:uid="{81CEA991-8ADD-47B5-97D5-E1F33D0F6546}"/>
    <cellStyle name="£_FD01_Capex - December 2010 CServ 2" xfId="24778" xr:uid="{98B856AF-1086-4E01-A2BB-362C0EFCA020}"/>
    <cellStyle name="£_FD01_Capex-Commentary File-Final" xfId="7279" xr:uid="{6D1A15BD-8F30-474C-A830-053C71F824E0}"/>
    <cellStyle name="£_FD01_Capex-Commentary File-Final 2" xfId="7280" xr:uid="{54788A32-9B3A-49AB-BEA2-5617FA050C5A}"/>
    <cellStyle name="£_FD01_Capex-Commentary File-Final 2 2" xfId="24779" xr:uid="{9EFBB564-A871-4DB1-86C6-C0F5C62B27EE}"/>
    <cellStyle name="£_FD01_Capex-Commentary File-Final 3" xfId="24780" xr:uid="{CDF18509-BBA1-4020-AD69-57F05B29C420}"/>
    <cellStyle name="£_FD01_Capex-Commentary File-Final 4" xfId="24781" xr:uid="{CD3BECA6-737C-44EF-B445-148F25FAF49E}"/>
    <cellStyle name="£_FD01_Capex-Commentary File-Final 5" xfId="24782" xr:uid="{933055E6-AE70-44DB-B282-86C616722AE9}"/>
    <cellStyle name="£_FD01_Capex-Commentary File-Final_Australia" xfId="7281" xr:uid="{D54E4F52-41AD-4BC6-B0D2-BBD6760ABB1B}"/>
    <cellStyle name="£_FD01_Capex-Commentary File-Final_Australia 2" xfId="24783" xr:uid="{D3124944-AF5D-4CE6-B702-28B273DBDDB0}"/>
    <cellStyle name="£_FD01_Capex-Commentary File-Final_Australia F2 2010 template" xfId="7282" xr:uid="{337B1E67-E6E1-49DA-BDD4-9C0C77EF4B1A}"/>
    <cellStyle name="£_FD01_Capex-Commentary File-Final_Australia F2 2010 template 2" xfId="24784" xr:uid="{E9410ABE-1D69-4893-8A35-365A0768C946}"/>
    <cellStyle name="£_FD01_Capex-Commentary File-Final_IntMa Capex Report Oct10 PV" xfId="7283" xr:uid="{82837BF6-A9E6-48E5-A9CD-A67E394F0D82}"/>
    <cellStyle name="£_FD01_Capex-Commentary File-Final_IntMa Capex Report Oct10 PV 2" xfId="24785" xr:uid="{2B930AEB-57A5-4E18-A4AA-83847B7CF364}"/>
    <cellStyle name="£_FD01_Capex-Commentary File-Final_Summary Intnl Mkts" xfId="7284" xr:uid="{BD5E9502-F5F2-4D8C-985F-A1EB0EEF8101}"/>
    <cellStyle name="£_FD01_Capex-Commentary File-Final_Summary Intnl Mkts 2" xfId="24786" xr:uid="{8E1ACB4F-4BF5-4E36-9F16-08EACFBD93E5}"/>
    <cellStyle name="£_FD01_Divisional Capex template - Int Markets" xfId="7285" xr:uid="{BC7933DF-9842-41A9-89C9-71A1543AF7A4}"/>
    <cellStyle name="£_FD01_Divisional Capex template - Int Markets 2" xfId="24787" xr:uid="{BEE26D0D-E003-4886-9706-8124845E024F}"/>
    <cellStyle name="£_FD01_Forecasting Tool BI Brighton TB" xfId="7286" xr:uid="{E7964D1C-4C6B-4A53-8B7E-8F3DC7E78881}"/>
    <cellStyle name="£_FD01_Forecasting Tool BI Brighton TB 2" xfId="7287" xr:uid="{3CA8384A-A924-43A6-A96B-0A50D763EA54}"/>
    <cellStyle name="£_FD01_Forecasting Tool BI Brighton TB 2 2" xfId="24788" xr:uid="{40E93641-7F6F-45B9-A074-24009D8D37D7}"/>
    <cellStyle name="£_FD01_Forecasting Tool BI Brighton TB 3" xfId="24789" xr:uid="{A8072F7C-2ACF-4387-8F26-A3851FB4F021}"/>
    <cellStyle name="£_FD01_Forecasting Tool BI Brighton TB 4" xfId="24790" xr:uid="{1E84C061-A90C-4143-B03A-A635F0D2041D}"/>
    <cellStyle name="£_FD01_Forecasting Tool BI Brighton TB 5" xfId="24791" xr:uid="{CF39FCB7-27A3-49D8-97AC-3D0B602DA0D8}"/>
    <cellStyle name="£_FD01_Forecasting Tool BI Brighton TB_Australia" xfId="7288" xr:uid="{7C11E1DE-057E-4E3F-B71F-EB4CFE74F7B7}"/>
    <cellStyle name="£_FD01_Forecasting Tool BI Brighton TB_Australia 2" xfId="24792" xr:uid="{2B8BE76A-227C-4377-A709-2AED83A02149}"/>
    <cellStyle name="£_FD01_Forecasting Tool BI Brighton TB_Australia F2 2010 template" xfId="7289" xr:uid="{DBAF6768-E77F-4447-8DBC-04F13D8F552D}"/>
    <cellStyle name="£_FD01_Forecasting Tool BI Brighton TB_Australia F2 2010 template 2" xfId="24793" xr:uid="{A44FD470-4B09-4075-9D5E-D346C48854DA}"/>
    <cellStyle name="£_FD01_Forecasting Tool BI Brighton TB_IntMa Capex Report Oct10 PV" xfId="7290" xr:uid="{098129D0-6D76-4C5F-BE54-E646563C5477}"/>
    <cellStyle name="£_FD01_Forecasting Tool BI Brighton TB_IntMa Capex Report Oct10 PV 2" xfId="24794" xr:uid="{D9B94AAD-60E0-441A-A189-9C9297E72942}"/>
    <cellStyle name="£_FD01_Forecasting Tool BI Brighton TB_Summary Intnl Mkts" xfId="7291" xr:uid="{C6E67758-A6F1-4845-B57D-FE8BED420DD7}"/>
    <cellStyle name="£_FD01_Forecasting Tool BI Brighton TB_Summary Intnl Mkts 2" xfId="24795" xr:uid="{FEEB3F2B-361E-40EF-BC7F-FD060290D83B}"/>
    <cellStyle name="£_FD01_Forecasting Tool Miami and Cph" xfId="7292" xr:uid="{095B0282-2A41-42A5-BC23-335F055F375F}"/>
    <cellStyle name="£_FD01_Forecasting Tool Miami and Cph 2" xfId="7293" xr:uid="{115DD8FB-5893-4789-B94B-371D99DD0080}"/>
    <cellStyle name="£_FD01_Forecasting Tool Miami and Cph 2 2" xfId="24796" xr:uid="{7969358D-1D8C-46C1-BED5-9009B02A71EB}"/>
    <cellStyle name="£_FD01_Forecasting Tool Miami and Cph 3" xfId="24797" xr:uid="{D24357F5-A807-4755-B768-21C6D0535F74}"/>
    <cellStyle name="£_FD01_Forecasting Tool Miami and Cph 4" xfId="24798" xr:uid="{FA42730E-6D9C-4F51-8870-046DBAC98663}"/>
    <cellStyle name="£_FD01_Forecasting Tool Miami and Cph 5" xfId="24799" xr:uid="{9C4794BE-C6ED-4CDB-AE59-BE0225C89C4A}"/>
    <cellStyle name="£_FD01_Forecasting Tool Miami and Cph_Australia" xfId="7294" xr:uid="{DD6C4D16-55D9-4E47-8DD8-374AEFBACB03}"/>
    <cellStyle name="£_FD01_Forecasting Tool Miami and Cph_Australia 2" xfId="24800" xr:uid="{4E266B5B-B565-4401-AC3D-39F155D0DB83}"/>
    <cellStyle name="£_FD01_Forecasting Tool Miami and Cph_Australia F2 2010 template" xfId="7295" xr:uid="{C433578C-735B-4038-B58A-C8830389E2F8}"/>
    <cellStyle name="£_FD01_Forecasting Tool Miami and Cph_Australia F2 2010 template 2" xfId="24801" xr:uid="{79E81CB6-C57A-41CE-961F-06BD496FB8A5}"/>
    <cellStyle name="£_FD01_Forecasting Tool Miami and Cph_IntMa Capex Report Oct10 PV" xfId="7296" xr:uid="{7C2FC419-40B8-47C0-BC2C-0A6D7BDF9951}"/>
    <cellStyle name="£_FD01_Forecasting Tool Miami and Cph_IntMa Capex Report Oct10 PV 2" xfId="24802" xr:uid="{CD2879F3-8DC0-4698-89D4-EA098AB4FBD0}"/>
    <cellStyle name="£_FD01_Forecasting Tool Miami and Cph_Summary Intnl Mkts" xfId="7297" xr:uid="{82646632-F9CE-4AD5-A10D-F9E59AC71308}"/>
    <cellStyle name="£_FD01_Forecasting Tool Miami and Cph_Summary Intnl Mkts 2" xfId="24803" xr:uid="{EA6AB90C-77AC-4DB9-A901-02D929FC0D87}"/>
    <cellStyle name="£_FD01_Forecasting Tool Sanitas Consolidated" xfId="7298" xr:uid="{BB4D85C7-363E-4ABC-AAA6-A5B39F94DD6F}"/>
    <cellStyle name="£_FD01_Forecasting Tool Sanitas Consolidated 2" xfId="7299" xr:uid="{F75E4D77-1A0D-4FF7-8D9A-F8408B409468}"/>
    <cellStyle name="£_FD01_Forecasting Tool Sanitas Consolidated 2 2" xfId="24804" xr:uid="{150C6379-46A4-4E07-AA6A-4C4746067A61}"/>
    <cellStyle name="£_FD01_Forecasting Tool Sanitas Consolidated 3" xfId="24805" xr:uid="{541766C3-151F-4F2D-B602-7854B2408299}"/>
    <cellStyle name="£_FD01_Forecasting Tool Sanitas Consolidated 4" xfId="24806" xr:uid="{3C4379FE-015D-481D-A609-B0A33F56E5F8}"/>
    <cellStyle name="£_FD01_Forecasting Tool Sanitas Consolidated 5" xfId="24807" xr:uid="{792A8F07-B449-4CA4-8AAE-AB0C33EAE5E6}"/>
    <cellStyle name="£_FD01_Forecasting Tool Sanitas Consolidated_Australia" xfId="7300" xr:uid="{15501644-F5FD-495B-A941-FDF91819C9AA}"/>
    <cellStyle name="£_FD01_Forecasting Tool Sanitas Consolidated_Australia 2" xfId="24808" xr:uid="{77E470E1-5B09-43A0-90A8-16C6D983FA42}"/>
    <cellStyle name="£_FD01_Forecasting Tool Sanitas Consolidated_Australia F2 2010 template" xfId="7301" xr:uid="{351FB8CD-FEE8-4B38-85CB-571CAE497A3C}"/>
    <cellStyle name="£_FD01_Forecasting Tool Sanitas Consolidated_Australia F2 2010 template 2" xfId="24809" xr:uid="{B6182859-E087-4C92-9887-2BDF91D333EC}"/>
    <cellStyle name="£_FD01_Forecasting Tool Sanitas Consolidated_IntMa Capex Report Oct10 PV" xfId="7302" xr:uid="{A5EEEE6C-2357-428E-A1A7-A96EABA45534}"/>
    <cellStyle name="£_FD01_Forecasting Tool Sanitas Consolidated_IntMa Capex Report Oct10 PV 2" xfId="24810" xr:uid="{D458A2EA-03BD-4CFC-970D-E696868A259D}"/>
    <cellStyle name="£_FD01_Forecasting Tool Sanitas Consolidated_Summary Intnl Mkts" xfId="7303" xr:uid="{3391EDE8-2067-4640-B881-A4CB2304791D}"/>
    <cellStyle name="£_FD01_Forecasting Tool Sanitas Consolidated_Summary Intnl Mkts 2" xfId="24811" xr:uid="{2A40E266-64E7-42EB-8055-4E51FE746CA3}"/>
    <cellStyle name="£_FD01_Group IS" xfId="7304" xr:uid="{F4FEFFB6-3B53-46FB-BEE4-3BF25434FA95}"/>
    <cellStyle name="£_FD01_Group IS 2" xfId="7305" xr:uid="{198FD447-3A26-4D5A-83C2-E164B8DD3CA1}"/>
    <cellStyle name="£_FD01_Group IS 2 2" xfId="24812" xr:uid="{F6E36C43-0B84-4729-8779-4E0F8229ED75}"/>
    <cellStyle name="£_FD01_Group IS 3" xfId="24813" xr:uid="{288F01CC-DF4C-47EA-83A1-B6D819463469}"/>
    <cellStyle name="£_FD01_Group IS 4" xfId="24814" xr:uid="{6A92D78D-4E7A-4E70-BE85-1E0E4233264D}"/>
    <cellStyle name="£_FD01_Group IS 5" xfId="24815" xr:uid="{2BD12557-1F84-4A61-85EB-1043A150CEA0}"/>
    <cellStyle name="£_FD01_Group IS_Australia" xfId="7306" xr:uid="{84DA6B56-15DD-40AC-88A0-5C2B93ECB51F}"/>
    <cellStyle name="£_FD01_Group IS_Australia 2" xfId="24816" xr:uid="{68B5464E-514C-4E25-85E3-9B41CFF5D8DA}"/>
    <cellStyle name="£_FD01_Group IS_Australia F2 2010 template" xfId="7307" xr:uid="{C9D71521-F8CF-47D4-8D8F-BE2E87F85EA3}"/>
    <cellStyle name="£_FD01_Group IS_Australia F2 2010 template 2" xfId="24817" xr:uid="{58991DEF-CDE6-4D58-9390-6D97BAE45118}"/>
    <cellStyle name="£_FD01_Group IS_IntMa Capex Report Oct10 PV" xfId="7308" xr:uid="{73234C31-366B-48FE-ADBB-EA78727A6A93}"/>
    <cellStyle name="£_FD01_Group IS_IntMa Capex Report Oct10 PV 2" xfId="24818" xr:uid="{FF7EB8BF-EE59-47B0-90D9-9FF43B57D655}"/>
    <cellStyle name="£_FD01_Group IS_Summary Intnl Mkts" xfId="7309" xr:uid="{600ADD5B-C89A-4EB4-BA86-DA11886730DF}"/>
    <cellStyle name="£_FD01_Group IS_Summary Intnl Mkts 2" xfId="24819" xr:uid="{B99B61B7-4AA5-4B83-BE39-1388AFD627EC}"/>
    <cellStyle name="£_FD01_Group SS" xfId="7310" xr:uid="{4622570F-E1A0-4944-B089-E8A03F29BC75}"/>
    <cellStyle name="£_FD01_Group SS 2" xfId="7311" xr:uid="{210146DB-D4A9-42AD-814C-F0E8E2D87EA0}"/>
    <cellStyle name="£_FD01_Group SS 2 2" xfId="24820" xr:uid="{2BA74850-904B-4DEC-ADE8-B7EA5B8EC45C}"/>
    <cellStyle name="£_FD01_Group SS 3" xfId="24821" xr:uid="{E4DB04F6-3724-4549-ACB6-66B8F8D26F44}"/>
    <cellStyle name="£_FD01_Group SS 4" xfId="24822" xr:uid="{F4924258-535E-41F3-8086-912F11227857}"/>
    <cellStyle name="£_FD01_Group SS 5" xfId="24823" xr:uid="{861509CA-3F63-4D82-AF07-9A0B398D3D2F}"/>
    <cellStyle name="£_FD01_Group SS_Australia" xfId="7312" xr:uid="{EF619D4E-1B92-4A8A-B6F3-D484327885A2}"/>
    <cellStyle name="£_FD01_Group SS_Australia 2" xfId="24824" xr:uid="{11398CB0-FDD9-441C-98ED-4B962FF3D52A}"/>
    <cellStyle name="£_FD01_Group SS_Australia F2 2010 template" xfId="7313" xr:uid="{1425D375-FB82-4C46-A7CB-9A188B3C8E76}"/>
    <cellStyle name="£_FD01_Group SS_Australia F2 2010 template 2" xfId="24825" xr:uid="{5C222139-8520-4B08-9638-A274C4B9CA58}"/>
    <cellStyle name="£_FD01_Group SS_IntMa Capex Report Oct10 PV" xfId="7314" xr:uid="{8175EB84-39EA-472D-A275-C106C6CA6BD5}"/>
    <cellStyle name="£_FD01_Group SS_IntMa Capex Report Oct10 PV 2" xfId="24826" xr:uid="{8F6A9A96-209E-491E-8259-EAC8DFB0A130}"/>
    <cellStyle name="£_FD01_Group SS_Summary Intnl Mkts" xfId="7315" xr:uid="{FFBCACD0-9B66-45B2-91D1-DC376A96FEEC}"/>
    <cellStyle name="£_FD01_Group SS_Summary Intnl Mkts 2" xfId="24827" xr:uid="{5FEEB5F5-662F-45DF-8B0F-33A306C1D3A5}"/>
    <cellStyle name="£_FD01_Health Dialog" xfId="7316" xr:uid="{9491D11A-B1F9-471E-BE16-D261C9D66836}"/>
    <cellStyle name="£_FD01_Health Dialog 2" xfId="7317" xr:uid="{6496F1DE-9F0E-44A3-9038-BABD4B4CD73A}"/>
    <cellStyle name="£_FD01_Health Dialog 2 2" xfId="24828" xr:uid="{3D37F741-7276-456F-BAA9-2CA372702340}"/>
    <cellStyle name="£_FD01_Health Dialog 3" xfId="24829" xr:uid="{879F5C1B-EBAA-4D23-BCF3-D76121D2FC71}"/>
    <cellStyle name="£_FD01_Health Dialog 4" xfId="24830" xr:uid="{5B999966-6B0B-4A51-B471-78C2EAE5F223}"/>
    <cellStyle name="£_FD01_Health Dialog 5" xfId="24831" xr:uid="{6AE1CE7B-5C38-489C-99BF-A5DA0BE14B2D}"/>
    <cellStyle name="£_FD01_Health Dialog_Australia" xfId="7318" xr:uid="{2317896C-F7D0-4D49-AB9A-FC9EA2C80254}"/>
    <cellStyle name="£_FD01_Health Dialog_Australia 2" xfId="24832" xr:uid="{41755233-B52D-4F42-986D-4AF149B65010}"/>
    <cellStyle name="£_FD01_Health Dialog_Australia F2 2010 template" xfId="7319" xr:uid="{06770816-3D4F-4E4F-A7F2-D5A57EE8CA51}"/>
    <cellStyle name="£_FD01_Health Dialog_Australia F2 2010 template 2" xfId="24833" xr:uid="{FC970FEB-F3AD-40B8-914E-D7F1974ADA88}"/>
    <cellStyle name="£_FD01_Health Dialog_IntMa Capex Report Oct10 PV" xfId="7320" xr:uid="{4F291777-B957-41D1-B811-BFF5F928D24C}"/>
    <cellStyle name="£_FD01_Health Dialog_IntMa Capex Report Oct10 PV 2" xfId="24834" xr:uid="{A5A74BFB-FFE8-4204-BC32-73CD157609D2}"/>
    <cellStyle name="£_FD01_Health Dialog_Summary Intnl Mkts" xfId="7321" xr:uid="{8744E0B7-A22A-4C27-A9C2-D56C54112C72}"/>
    <cellStyle name="£_FD01_Health Dialog_Summary Intnl Mkts 2" xfId="24835" xr:uid="{B6383B82-8959-4298-A5EB-B60A7B04CF7B}"/>
    <cellStyle name="£_FD01_Hong Kong F2 2010 template" xfId="7322" xr:uid="{E4B2F74F-5FBF-4722-80A0-B3A59A2122EA}"/>
    <cellStyle name="£_FD01_Hong Kong F2 2010 template 2" xfId="24836" xr:uid="{FB71B7FF-27E4-47D2-B27C-FEC2B38EFAD8}"/>
    <cellStyle name="£_FD01_Jeff page" xfId="7323" xr:uid="{97A20D9D-8DAD-4EA6-B1E1-AE3EED751EE6}"/>
    <cellStyle name="£_FD01_Jeff page 2" xfId="7324" xr:uid="{FEEA0FC5-5F24-4D64-AE42-7E14798F0FED}"/>
    <cellStyle name="£_FD01_Jeff page 2 2" xfId="24837" xr:uid="{411FFE3C-A8E7-4F9D-9782-9E0647951A9D}"/>
    <cellStyle name="£_FD01_Jeff page 3" xfId="24838" xr:uid="{4BE4674E-9D34-42DE-940C-DC7584CA6E3A}"/>
    <cellStyle name="£_FD01_Jeff page 4" xfId="24839" xr:uid="{F9CA139B-3770-4576-A740-80A1A21BC762}"/>
    <cellStyle name="£_FD01_Jeff page 5" xfId="24840" xr:uid="{9F6140B9-9CB6-438D-8679-BE6AFD834430}"/>
    <cellStyle name="£_FD01_Jeff page_Amedex F1 2010 template" xfId="7325" xr:uid="{739028EE-C937-483B-82E8-0FB251D97475}"/>
    <cellStyle name="£_FD01_Jeff page_Amedex F1 2010 template 2" xfId="24841" xr:uid="{5DF5CC1F-C025-475E-A35B-F4107C14987D}"/>
    <cellStyle name="£_FD01_Jeff page_Australia F1 2010 template" xfId="7326" xr:uid="{10213AC5-C247-4E2A-8D66-71709AAC082C}"/>
    <cellStyle name="£_FD01_Jeff page_Australia F1 2010 template 2" xfId="24842" xr:uid="{E1853E49-DE12-493C-B6AE-69110FE5CA2B}"/>
    <cellStyle name="£_FD01_Jeff page_Australia F2 2010 template" xfId="7327" xr:uid="{11BCF525-A588-4DF0-B1FC-3FBB3315510E}"/>
    <cellStyle name="£_FD01_Jeff page_Australia F2 2010 template 2" xfId="24843" xr:uid="{3B848F25-A61D-4B90-9AF2-D623E851D386}"/>
    <cellStyle name="£_FD01_Jeff page_Bupa International F1 2010 template" xfId="7328" xr:uid="{7C1708D6-C03F-417E-8FA5-F218CCC936D9}"/>
    <cellStyle name="£_FD01_Jeff page_Bupa International F1 2010 template 2" xfId="24844" xr:uid="{4D330844-46BA-42AF-965D-07A16077CE9E}"/>
    <cellStyle name="£_FD01_Jeff page_Latin America F1 2010 template" xfId="7329" xr:uid="{ED221A80-6EC3-4303-ABCF-2CCDAECF47B4}"/>
    <cellStyle name="£_FD01_Jeff page_Latin America F1 2010 template 2" xfId="24845" xr:uid="{8338F9BB-3F1E-4DBE-B82E-F2EFCD0554C4}"/>
    <cellStyle name="£_FD01_Jeff page_UKNA Division - F1 2010" xfId="7330" xr:uid="{65F29B0A-42F4-49BA-94C2-9C13554257D9}"/>
    <cellStyle name="£_FD01_Jeff page_UKNA Division - F1 2010 2" xfId="24846" xr:uid="{FD39EF3F-2CE4-4956-A6D2-A6E815F163DD}"/>
    <cellStyle name="£_FD01_Summary-Capex-Final" xfId="7331" xr:uid="{310BBED4-6D8F-4464-AC6E-2854FA70E981}"/>
    <cellStyle name="£_FD01_Summary-Capex-Final 2" xfId="7332" xr:uid="{DBC7242F-DCFE-4BD0-A67E-70034B41EBC5}"/>
    <cellStyle name="£_FD01_Summary-Capex-Final 2 2" xfId="24847" xr:uid="{5AB2DC94-A3D6-4603-8046-02677067D403}"/>
    <cellStyle name="£_FD01_Summary-Capex-Final 3" xfId="24848" xr:uid="{3E2AEDE4-DCC0-4421-A5BC-3B3F2E6280B9}"/>
    <cellStyle name="£_FD01_Summary-Capex-Final 4" xfId="24849" xr:uid="{FCCAB0E7-EBE2-4E5F-AC38-4C55053FBC2E}"/>
    <cellStyle name="£_FD01_Summary-Capex-Final 5" xfId="24850" xr:uid="{F7479467-0E96-4BD5-894E-FDE15DD0516D}"/>
    <cellStyle name="£_FD01_Summary-Capex-Final_Australia" xfId="7333" xr:uid="{CDAF08CA-6EC8-466F-8657-F2D5FB8E6131}"/>
    <cellStyle name="£_FD01_Summary-Capex-Final_Australia 2" xfId="24851" xr:uid="{CDF5B4E6-537C-4EE1-9218-51E02A9489C2}"/>
    <cellStyle name="£_FD01_Summary-Capex-Final_Australia F2 2010 template" xfId="7334" xr:uid="{C4AB54AA-78C4-4B57-8E1B-C5BC0754EF2B}"/>
    <cellStyle name="£_FD01_Summary-Capex-Final_Australia F2 2010 template 2" xfId="24852" xr:uid="{7DA329F9-2E0D-470A-A7A8-F1DE70F7A5B0}"/>
    <cellStyle name="£_FD01_Summary-Capex-Final_IntMa Capex Report Oct10 PV" xfId="7335" xr:uid="{18E2EC7F-8F08-476A-8507-C27242EA0823}"/>
    <cellStyle name="£_FD01_Summary-Capex-Final_IntMa Capex Report Oct10 PV 2" xfId="24853" xr:uid="{FC3E3ADC-C66F-425D-A2CA-FB7F5711FD0D}"/>
    <cellStyle name="£_FD01_Summary-Capex-Final_Summary Intnl Mkts" xfId="7336" xr:uid="{DBEC2DDE-B74F-4402-8F99-839BF4CECBA9}"/>
    <cellStyle name="£_FD01_Summary-Capex-Final_Summary Intnl Mkts 2" xfId="24854" xr:uid="{29DD1619-1A37-4E03-9008-2620D7BE3EB0}"/>
    <cellStyle name="£_FD01_Total Care Services" xfId="7337" xr:uid="{F7ECF967-54E4-4779-83E2-7347BE821930}"/>
    <cellStyle name="£_FD01_Total Care Services 2" xfId="7338" xr:uid="{F3818653-8D8D-4331-BE6F-42B089943DF2}"/>
    <cellStyle name="£_FD01_Total Care Services 2 2" xfId="24855" xr:uid="{287AD465-AF37-4DF7-9E49-DFCCD3417C29}"/>
    <cellStyle name="£_FD01_Total Care Services 3" xfId="24856" xr:uid="{7F481FA6-DBCD-455E-8B59-97A2F11AA7D7}"/>
    <cellStyle name="£_FD01_Total Care Services 4" xfId="24857" xr:uid="{5EE7945D-F2A6-4B55-9820-BB0EE3D6B813}"/>
    <cellStyle name="£_FD01_Total Care Services 5" xfId="24858" xr:uid="{077872A8-A2CC-407E-AC42-64B1B56006A5}"/>
    <cellStyle name="£_FD01_Total Care Services_Australia" xfId="7339" xr:uid="{F6980256-50FE-4E07-9703-F461859B8C1C}"/>
    <cellStyle name="£_FD01_Total Care Services_Australia 2" xfId="24859" xr:uid="{EE76C8AA-A36D-42EB-842D-70C0FD995BDB}"/>
    <cellStyle name="£_FD01_Total Care Services_Australia F2 2010 template" xfId="7340" xr:uid="{D11EBA87-D892-41A1-B963-CE59F8A65885}"/>
    <cellStyle name="£_FD01_Total Care Services_Australia F2 2010 template 2" xfId="24860" xr:uid="{1BD5F225-263B-461B-8FE0-9B5354E415F4}"/>
    <cellStyle name="£_FD01_Total Care Services_IntMa Capex Report Oct10 PV" xfId="7341" xr:uid="{25B47C3F-6572-4BD6-A3A6-22465DEED049}"/>
    <cellStyle name="£_FD01_Total Care Services_IntMa Capex Report Oct10 PV 2" xfId="24861" xr:uid="{BE6EE0E4-83C6-42C4-990C-6512539BB451}"/>
    <cellStyle name="£_FD01_Total Care Services_Summary Intnl Mkts" xfId="7342" xr:uid="{4660D73E-FA62-4D6D-A111-AF9302D377FF}"/>
    <cellStyle name="£_FD01_Total Care Services_Summary Intnl Mkts 2" xfId="24862" xr:uid="{8DB0E5CA-D272-4122-B7A8-02BB5C2CF4D8}"/>
    <cellStyle name="£_FD01_UKM &amp; UKNA Central Costs-0906-Received" xfId="7343" xr:uid="{B87820B1-A94D-42A1-A399-1906EA2F382B}"/>
    <cellStyle name="£_FD01_UKM &amp; UKNA Central Costs-0906-Received 2" xfId="24863" xr:uid="{40F5AAFD-06EF-4565-85A9-67FA89BEB8B2}"/>
    <cellStyle name="£_FD01_UKM (exc BHA &amp; Well)" xfId="7344" xr:uid="{6EAD34B9-CEF1-4FDE-A71B-8EA9563A392D}"/>
    <cellStyle name="£_FD01_UKM (exc BHA &amp; Well) 2" xfId="7345" xr:uid="{3B4B76AF-94E3-4989-9D69-BF7FD0B886CB}"/>
    <cellStyle name="£_FD01_UKM (exc BHA &amp; Well) 2 2" xfId="24864" xr:uid="{CE6964DC-4244-4BDB-8F8C-CD29ED862E67}"/>
    <cellStyle name="£_FD01_UKM (exc BHA &amp; Well) 3" xfId="24865" xr:uid="{1CBC997B-B3A0-4A82-966E-3BA1EA4CC5C1}"/>
    <cellStyle name="£_FD01_UKM (exc BHA &amp; Well) 4" xfId="24866" xr:uid="{5054C96F-3209-48B8-BB19-4DC9165E7C49}"/>
    <cellStyle name="£_FD01_UKM (exc BHA &amp; Well) 5" xfId="24867" xr:uid="{59240D68-38EE-4A4B-A5ED-D97DEAE0BDE4}"/>
    <cellStyle name="£_FD01_UKM (exc BHA &amp; Well)_Australia" xfId="7346" xr:uid="{E0F3A74A-8870-4173-A725-D260092359CC}"/>
    <cellStyle name="£_FD01_UKM (exc BHA &amp; Well)_Australia 2" xfId="24868" xr:uid="{7690DA4B-7902-440D-9550-E9571091D455}"/>
    <cellStyle name="£_FD01_UKM (exc BHA &amp; Well)_Australia F2 2010 template" xfId="7347" xr:uid="{B6000796-FFBE-48F3-B4B1-4F8F0415FF97}"/>
    <cellStyle name="£_FD01_UKM (exc BHA &amp; Well)_Australia F2 2010 template 2" xfId="24869" xr:uid="{C475FA29-441E-494C-8093-8411504B8658}"/>
    <cellStyle name="£_FD01_UKM (exc BHA &amp; Well)_IntMa Capex Report Oct10 PV" xfId="7348" xr:uid="{3541E38A-E386-471C-BC8C-90C047C36AD0}"/>
    <cellStyle name="£_FD01_UKM (exc BHA &amp; Well)_IntMa Capex Report Oct10 PV 2" xfId="24870" xr:uid="{3FAC8E89-67A0-4336-81D1-F078FA51A563}"/>
    <cellStyle name="£_FD01_UKM (exc BHA &amp; Well)_Summary Intnl Mkts" xfId="7349" xr:uid="{4A7C9660-D7A9-453C-995C-04F62D227F6F}"/>
    <cellStyle name="£_FD01_UKM (exc BHA &amp; Well)_Summary Intnl Mkts 2" xfId="24871" xr:uid="{954BFBDF-86AF-42E3-A353-BD19ABD310A7}"/>
    <cellStyle name="£_FD01_UKNA Division - F1 2010" xfId="7350" xr:uid="{690E10AB-60B1-45B4-9F3D-990B88FA5838}"/>
    <cellStyle name="£_FD01_UKNA Division - F1 2010 2" xfId="24872" xr:uid="{2EF53163-4A80-4013-B5DD-6680A454227A}"/>
    <cellStyle name="£_FD01_Wellness" xfId="7351" xr:uid="{5D0B8A9D-D0FD-4FD9-873C-6C06444182C8}"/>
    <cellStyle name="£_FD01_Wellness 2" xfId="7352" xr:uid="{93B066A8-8933-46EB-8E74-981B3CD934D9}"/>
    <cellStyle name="£_FD01_Wellness 2 2" xfId="24873" xr:uid="{56779D05-E587-4EEE-9C53-427932931C7E}"/>
    <cellStyle name="£_FD01_Wellness 3" xfId="24874" xr:uid="{490F62FF-43A1-44D2-8E89-E1596D566428}"/>
    <cellStyle name="£_FD01_Wellness 4" xfId="24875" xr:uid="{6FAB47A6-7790-4A01-ABCE-5BD9E6F798C1}"/>
    <cellStyle name="£_FD01_Wellness 5" xfId="24876" xr:uid="{F4B197C4-A893-4074-AD65-F9304AC1EF0F}"/>
    <cellStyle name="£_FD01_Wellness_Australia" xfId="7353" xr:uid="{C324BD7F-0EC0-453F-BAAB-DAD748C7EA28}"/>
    <cellStyle name="£_FD01_Wellness_Australia 2" xfId="24877" xr:uid="{C4281D80-B865-44E6-B596-39E6F531FEF1}"/>
    <cellStyle name="£_FD01_Wellness_Australia F2 2010 template" xfId="7354" xr:uid="{B001D6C8-408B-46F8-972E-B1B68B853C4A}"/>
    <cellStyle name="£_FD01_Wellness_Australia F2 2010 template 2" xfId="24878" xr:uid="{BF19D3B1-4FEB-449B-8328-AA706CAEA800}"/>
    <cellStyle name="£_FD01_Wellness_IntMa Capex Report Oct10 PV" xfId="7355" xr:uid="{C8D91AE9-6A41-4FA1-86B6-D436DFC63DB4}"/>
    <cellStyle name="£_FD01_Wellness_IntMa Capex Report Oct10 PV 2" xfId="24879" xr:uid="{D6AAA9FC-621F-454C-BE2F-501DB91B5465}"/>
    <cellStyle name="£_FD01_Wellness_Summary Intnl Mkts" xfId="7356" xr:uid="{ED72CC9F-2D63-4ABB-BC26-959B743997F5}"/>
    <cellStyle name="£_FD01_Wellness_Summary Intnl Mkts 2" xfId="24880" xr:uid="{0A602F5B-1394-4E90-9F82-C64E2C82FF18}"/>
    <cellStyle name="£_fd0403 CW" xfId="7357" xr:uid="{09BC26D7-E673-420E-AB95-027158237393}"/>
    <cellStyle name="£_fd0403 CW 2" xfId="7358" xr:uid="{6AAB1287-9589-4024-AD67-93A22564743E}"/>
    <cellStyle name="£_fd0403 CW 2 2" xfId="24881" xr:uid="{A487FE5A-5C15-4FDA-B0FE-FC866C1EA562}"/>
    <cellStyle name="£_fd0403 CW 3" xfId="24882" xr:uid="{6C7B3028-BDF6-4E54-B6A0-6E458F7D1B46}"/>
    <cellStyle name="£_fd0403 CW 4" xfId="24883" xr:uid="{ACF1B03C-D6D2-44FF-8E85-7F02B309BF0B}"/>
    <cellStyle name="£_fd0403 CW 5" xfId="24884" xr:uid="{D1C0C512-5AD2-4D9D-A235-4F67DD33C8F0}"/>
    <cellStyle name="£_fd0403 CW_Australia F2 2010 template" xfId="7359" xr:uid="{A20F6404-47DD-441A-856B-E45AB828B5B2}"/>
    <cellStyle name="£_fd0403 CW_Australia F2 2010 template 2" xfId="24885" xr:uid="{EA806746-0DC5-412B-9A83-8965445253BE}"/>
    <cellStyle name="£_fd0403 CW_BHA" xfId="7360" xr:uid="{981D98F5-C18A-45E7-87AC-EEC2EF9B4BFD}"/>
    <cellStyle name="£_fd0403 CW_BHA 2" xfId="7361" xr:uid="{FC523A15-3C79-4830-A65C-091E5B8E9C2B}"/>
    <cellStyle name="£_fd0403 CW_BHA 2 2" xfId="24886" xr:uid="{9094FEB4-C881-4D7F-855C-D501DDCABF6F}"/>
    <cellStyle name="£_fd0403 CW_BHA 3" xfId="24887" xr:uid="{FA283D79-F168-4081-B3E4-3B9B53BBA3B5}"/>
    <cellStyle name="£_fd0403 CW_BHA 4" xfId="24888" xr:uid="{61BAD8D1-5BEF-454B-96EC-08B746FC9F39}"/>
    <cellStyle name="£_fd0403 CW_BHA 5" xfId="24889" xr:uid="{5153CB72-FA7E-4A78-B08F-FAEF554886F5}"/>
    <cellStyle name="£_fd0403 CW_BHA_Australia" xfId="7362" xr:uid="{C225F3DF-FDBB-4EE6-A53F-60A77B5C2EB2}"/>
    <cellStyle name="£_fd0403 CW_BHA_Australia 2" xfId="24890" xr:uid="{6B5CD672-E718-4BE5-A1B0-6E4E46472281}"/>
    <cellStyle name="£_fd0403 CW_BHA_Australia F2 2010 template" xfId="7363" xr:uid="{475E41BC-59D1-406F-968F-4ABA1744E168}"/>
    <cellStyle name="£_fd0403 CW_BHA_Australia F2 2010 template 2" xfId="24891" xr:uid="{96C25DB4-75DA-4EA9-8818-B7EBFF897751}"/>
    <cellStyle name="£_fd0403 CW_BHA_IntMa Capex Report Oct10 PV" xfId="7364" xr:uid="{27862B6F-187F-428A-BE99-F244B7FB6561}"/>
    <cellStyle name="£_fd0403 CW_BHA_IntMa Capex Report Oct10 PV 2" xfId="24892" xr:uid="{032CBEB4-FA01-43A9-8549-5084A74020D7}"/>
    <cellStyle name="£_fd0403 CW_BHA_Summary Intnl Mkts" xfId="7365" xr:uid="{687F8924-AC18-409B-B298-9EAC724D733C}"/>
    <cellStyle name="£_fd0403 CW_BHA_Summary Intnl Mkts 2" xfId="24893" xr:uid="{6945CB62-FF9C-4B4C-B158-BBCC0E792F1F}"/>
    <cellStyle name="£_fd0403 CW_BU Capex template - Australia" xfId="7366" xr:uid="{A694A98F-0D06-43F1-AE27-BF2A0B7FDB94}"/>
    <cellStyle name="£_fd0403 CW_BU Capex template - Australia 2" xfId="24894" xr:uid="{09752829-4F6F-4F4E-89E8-279330B47F5A}"/>
    <cellStyle name="£_fd0403 CW_BU Capex template - Bupa Int" xfId="7367" xr:uid="{A8003A2A-A384-473C-A146-C1F4B424C5F7}"/>
    <cellStyle name="£_fd0403 CW_BU Capex template - Bupa Int 2" xfId="24895" xr:uid="{0BF5559D-9BC1-46FD-821B-954E6BB85978}"/>
    <cellStyle name="£_fd0403 CW_BU Capex template - Latam" xfId="7368" xr:uid="{53E56F44-2DBE-4603-B815-4874533F7CFC}"/>
    <cellStyle name="£_fd0403 CW_BU Capex template - Latam 2" xfId="24896" xr:uid="{77437A9B-106B-4E58-B315-30E6C13D89BE}"/>
    <cellStyle name="£_fd0403 CW_Capex - December 2010 CServ" xfId="7369" xr:uid="{4641B812-0EBD-4020-96A8-F63C1700541D}"/>
    <cellStyle name="£_fd0403 CW_Capex - December 2010 CServ 2" xfId="24897" xr:uid="{55D93788-B499-4F85-A229-12BBF2F36EA3}"/>
    <cellStyle name="£_fd0403 CW_Capex-Commentary File-Final" xfId="7370" xr:uid="{676EF8BF-A956-49F5-91D1-5B3A1465FBA3}"/>
    <cellStyle name="£_fd0403 CW_Capex-Commentary File-Final 2" xfId="7371" xr:uid="{16FFA825-294F-4E17-A119-4A3A77664CAF}"/>
    <cellStyle name="£_fd0403 CW_Capex-Commentary File-Final 2 2" xfId="24898" xr:uid="{780AEB0F-DF2D-4362-A89D-A2BFD43B7661}"/>
    <cellStyle name="£_fd0403 CW_Capex-Commentary File-Final 3" xfId="24899" xr:uid="{C8CCD721-6BC3-4414-A13F-868290FBA12D}"/>
    <cellStyle name="£_fd0403 CW_Capex-Commentary File-Final 4" xfId="24900" xr:uid="{26526E77-1610-495D-A7C3-D2199D37DE93}"/>
    <cellStyle name="£_fd0403 CW_Capex-Commentary File-Final 5" xfId="24901" xr:uid="{621C308C-7F4C-44FC-87B6-164856452C19}"/>
    <cellStyle name="£_fd0403 CW_Capex-Commentary File-Final_Australia" xfId="7372" xr:uid="{E451D73A-AB8C-499C-93E1-22F9585E265F}"/>
    <cellStyle name="£_fd0403 CW_Capex-Commentary File-Final_Australia 2" xfId="24902" xr:uid="{D1C06AE8-567C-444E-AFDA-21F2F569FF81}"/>
    <cellStyle name="£_fd0403 CW_Capex-Commentary File-Final_Australia F2 2010 template" xfId="7373" xr:uid="{26D99F82-B35E-41C4-ABCA-CA3402FA5868}"/>
    <cellStyle name="£_fd0403 CW_Capex-Commentary File-Final_Australia F2 2010 template 2" xfId="24903" xr:uid="{B6BB4F02-0145-48DC-BD6C-B44A00C2F7A0}"/>
    <cellStyle name="£_fd0403 CW_Capex-Commentary File-Final_IntMa Capex Report Oct10 PV" xfId="7374" xr:uid="{E17BA154-CEB2-4684-9406-471A3C7D38EE}"/>
    <cellStyle name="£_fd0403 CW_Capex-Commentary File-Final_IntMa Capex Report Oct10 PV 2" xfId="24904" xr:uid="{1EC8D429-AEF1-430D-8B1A-8E78D5139B19}"/>
    <cellStyle name="£_fd0403 CW_Capex-Commentary File-Final_Summary Intnl Mkts" xfId="7375" xr:uid="{A667C7E2-6BEE-40D3-ADCE-1442D11F8BA4}"/>
    <cellStyle name="£_fd0403 CW_Capex-Commentary File-Final_Summary Intnl Mkts 2" xfId="24905" xr:uid="{7D24BA59-D1D9-4FC8-A163-0E80E21C6559}"/>
    <cellStyle name="£_fd0403 CW_Divisional Capex template - Int Markets" xfId="7376" xr:uid="{CEB23D5E-5E18-4B36-B9A7-6018519D4B51}"/>
    <cellStyle name="£_fd0403 CW_Divisional Capex template - Int Markets 2" xfId="24906" xr:uid="{4E7ABE14-DAC0-4F6D-B46A-50A83C192184}"/>
    <cellStyle name="£_fd0403 CW_Forecasting Tool BI Brighton TB" xfId="7377" xr:uid="{5ED3806B-A491-4A91-B543-920AEFEE3026}"/>
    <cellStyle name="£_fd0403 CW_Forecasting Tool BI Brighton TB 2" xfId="7378" xr:uid="{F93EA6DE-CA82-4A7F-8A23-BAA2BA6E7906}"/>
    <cellStyle name="£_fd0403 CW_Forecasting Tool BI Brighton TB 2 2" xfId="24907" xr:uid="{0CE2FE99-E752-4C98-A186-D99D50BA63A5}"/>
    <cellStyle name="£_fd0403 CW_Forecasting Tool BI Brighton TB 3" xfId="24908" xr:uid="{AA37BC8D-C7C4-49F5-AA45-771A6F29F524}"/>
    <cellStyle name="£_fd0403 CW_Forecasting Tool BI Brighton TB 4" xfId="24909" xr:uid="{E2671E1B-A3FE-4988-AE26-42C44AC38F77}"/>
    <cellStyle name="£_fd0403 CW_Forecasting Tool BI Brighton TB 5" xfId="24910" xr:uid="{6D855238-5E34-49DF-A5B9-DA3E251FE366}"/>
    <cellStyle name="£_fd0403 CW_Forecasting Tool BI Brighton TB_Australia" xfId="7379" xr:uid="{29AEB98B-83CD-4FE6-9CAC-921ED8A5999E}"/>
    <cellStyle name="£_fd0403 CW_Forecasting Tool BI Brighton TB_Australia 2" xfId="24911" xr:uid="{376952DB-9AE5-4524-A1C4-A87E7CF7EAC8}"/>
    <cellStyle name="£_fd0403 CW_Forecasting Tool BI Brighton TB_Australia F2 2010 template" xfId="7380" xr:uid="{78B2D819-002B-4A18-9A20-56C3FEDB25F7}"/>
    <cellStyle name="£_fd0403 CW_Forecasting Tool BI Brighton TB_Australia F2 2010 template 2" xfId="24912" xr:uid="{CF22D25A-4C80-4BC6-B500-F0FC1ABFABCC}"/>
    <cellStyle name="£_fd0403 CW_Forecasting Tool BI Brighton TB_IntMa Capex Report Oct10 PV" xfId="7381" xr:uid="{374E5FCE-40A0-4A5A-AAEF-BF07A7017FB1}"/>
    <cellStyle name="£_fd0403 CW_Forecasting Tool BI Brighton TB_IntMa Capex Report Oct10 PV 2" xfId="24913" xr:uid="{6AA4ADC4-FE5D-4AAA-B64D-D7AB17B7830A}"/>
    <cellStyle name="£_fd0403 CW_Forecasting Tool BI Brighton TB_Summary Intnl Mkts" xfId="7382" xr:uid="{F6F37305-5DA7-4BC0-BC4B-B2D47A553F13}"/>
    <cellStyle name="£_fd0403 CW_Forecasting Tool BI Brighton TB_Summary Intnl Mkts 2" xfId="24914" xr:uid="{99910CBA-4969-49F0-B5D1-8A6E9329BDC8}"/>
    <cellStyle name="£_fd0403 CW_Forecasting Tool Miami and Cph" xfId="7383" xr:uid="{28D22BCB-83C8-4AC9-85E3-7B4A9AB00DF5}"/>
    <cellStyle name="£_fd0403 CW_Forecasting Tool Miami and Cph 2" xfId="7384" xr:uid="{85262A99-726C-43E7-8BF5-2B9D3E62181E}"/>
    <cellStyle name="£_fd0403 CW_Forecasting Tool Miami and Cph 2 2" xfId="24915" xr:uid="{B8B0876B-07E5-4CB4-82BC-8A92A97E60FC}"/>
    <cellStyle name="£_fd0403 CW_Forecasting Tool Miami and Cph 3" xfId="24916" xr:uid="{03DBF5FA-6A50-4D4A-BDEA-B09B14A280A2}"/>
    <cellStyle name="£_fd0403 CW_Forecasting Tool Miami and Cph 4" xfId="24917" xr:uid="{29B5555B-5410-43C2-8351-7029BFE2F9FB}"/>
    <cellStyle name="£_fd0403 CW_Forecasting Tool Miami and Cph 5" xfId="24918" xr:uid="{5F2E6E41-4F85-420A-8DDB-3EA486407F88}"/>
    <cellStyle name="£_fd0403 CW_Forecasting Tool Miami and Cph_Australia" xfId="7385" xr:uid="{C3675F52-0136-40A9-8D37-B7089C4CEB8D}"/>
    <cellStyle name="£_fd0403 CW_Forecasting Tool Miami and Cph_Australia 2" xfId="24919" xr:uid="{9942647E-9E15-4F7A-9DF4-397F79AA6A7F}"/>
    <cellStyle name="£_fd0403 CW_Forecasting Tool Miami and Cph_Australia F2 2010 template" xfId="7386" xr:uid="{939FEC9C-C1DB-44D0-8048-65926D064333}"/>
    <cellStyle name="£_fd0403 CW_Forecasting Tool Miami and Cph_Australia F2 2010 template 2" xfId="24920" xr:uid="{E161F0B9-202A-41E3-BE14-8A3BB070BFA7}"/>
    <cellStyle name="£_fd0403 CW_Forecasting Tool Miami and Cph_IntMa Capex Report Oct10 PV" xfId="7387" xr:uid="{6D6CB921-7461-43CB-A9A1-975866C6FB57}"/>
    <cellStyle name="£_fd0403 CW_Forecasting Tool Miami and Cph_IntMa Capex Report Oct10 PV 2" xfId="24921" xr:uid="{870D0626-C377-41E9-A52A-4590B6B1AE9B}"/>
    <cellStyle name="£_fd0403 CW_Forecasting Tool Miami and Cph_Summary Intnl Mkts" xfId="7388" xr:uid="{39EC4574-5188-42E5-B3AA-A02DB8F3562E}"/>
    <cellStyle name="£_fd0403 CW_Forecasting Tool Miami and Cph_Summary Intnl Mkts 2" xfId="24922" xr:uid="{DB3F0BE9-DA33-4483-BD22-8CFA16AB6432}"/>
    <cellStyle name="£_fd0403 CW_Forecasting Tool Sanitas Consolidated" xfId="7389" xr:uid="{277B75B5-FF29-4389-878D-C249CCC40E31}"/>
    <cellStyle name="£_fd0403 CW_Forecasting Tool Sanitas Consolidated 2" xfId="7390" xr:uid="{BE26E052-224F-472C-B05C-7D6564D8133F}"/>
    <cellStyle name="£_fd0403 CW_Forecasting Tool Sanitas Consolidated 2 2" xfId="24923" xr:uid="{7FB7B849-5B83-4679-8856-25D497FE94EB}"/>
    <cellStyle name="£_fd0403 CW_Forecasting Tool Sanitas Consolidated 3" xfId="24924" xr:uid="{0BF80299-E0C5-4A5B-9F7C-25ACACFFD91B}"/>
    <cellStyle name="£_fd0403 CW_Forecasting Tool Sanitas Consolidated 4" xfId="24925" xr:uid="{44C3876D-620F-4407-B94A-53442B0545BC}"/>
    <cellStyle name="£_fd0403 CW_Forecasting Tool Sanitas Consolidated 5" xfId="24926" xr:uid="{A367402E-C7BC-460C-BE2E-0A7B589457B1}"/>
    <cellStyle name="£_fd0403 CW_Forecasting Tool Sanitas Consolidated_Australia" xfId="7391" xr:uid="{BE50DBEA-5388-4CCA-A3AB-796889140110}"/>
    <cellStyle name="£_fd0403 CW_Forecasting Tool Sanitas Consolidated_Australia 2" xfId="24927" xr:uid="{737BB806-A5D4-44A3-B77F-1C6064AF1790}"/>
    <cellStyle name="£_fd0403 CW_Forecasting Tool Sanitas Consolidated_Australia F2 2010 template" xfId="7392" xr:uid="{9D02159D-941E-46E7-B0BB-7248A0E90EDE}"/>
    <cellStyle name="£_fd0403 CW_Forecasting Tool Sanitas Consolidated_Australia F2 2010 template 2" xfId="24928" xr:uid="{3F99D130-4E21-4444-85F1-A3F411301F64}"/>
    <cellStyle name="£_fd0403 CW_Forecasting Tool Sanitas Consolidated_IntMa Capex Report Oct10 PV" xfId="7393" xr:uid="{25690514-01AD-4D48-90C2-83A293E1DD90}"/>
    <cellStyle name="£_fd0403 CW_Forecasting Tool Sanitas Consolidated_IntMa Capex Report Oct10 PV 2" xfId="24929" xr:uid="{54B44BBA-56F0-42F7-B2AC-4CF48DB5A8F0}"/>
    <cellStyle name="£_fd0403 CW_Forecasting Tool Sanitas Consolidated_Summary Intnl Mkts" xfId="7394" xr:uid="{6163E64B-F8D3-40DD-AA5E-59A100479E27}"/>
    <cellStyle name="£_fd0403 CW_Forecasting Tool Sanitas Consolidated_Summary Intnl Mkts 2" xfId="24930" xr:uid="{14EA5833-88FB-4988-80D6-115BF8736F32}"/>
    <cellStyle name="£_fd0403 CW_Group IS" xfId="7395" xr:uid="{B2E4917E-068F-4DB3-A507-A57123A0A702}"/>
    <cellStyle name="£_fd0403 CW_Group IS 2" xfId="7396" xr:uid="{5A7B21A8-CFBF-419A-AEDC-D9B24EDB28B6}"/>
    <cellStyle name="£_fd0403 CW_Group IS 2 2" xfId="24931" xr:uid="{F1CDF365-4500-46E9-8D2E-DE338F534F80}"/>
    <cellStyle name="£_fd0403 CW_Group IS 3" xfId="24932" xr:uid="{E147F10C-3B42-48FB-BBFC-74AC312B06BE}"/>
    <cellStyle name="£_fd0403 CW_Group IS 4" xfId="24933" xr:uid="{CF9475B4-03E8-4659-B16B-17863CDD9051}"/>
    <cellStyle name="£_fd0403 CW_Group IS 5" xfId="24934" xr:uid="{C73224D4-6C40-4457-ACD3-BD15215A206C}"/>
    <cellStyle name="£_fd0403 CW_Group IS_Australia" xfId="7397" xr:uid="{18593476-ADAD-444F-BB85-F087C27BEDED}"/>
    <cellStyle name="£_fd0403 CW_Group IS_Australia 2" xfId="24935" xr:uid="{74995927-8088-4E64-99D3-51FF0FDDCA95}"/>
    <cellStyle name="£_fd0403 CW_Group IS_Australia F2 2010 template" xfId="7398" xr:uid="{9C031F67-8ED6-476F-BA0A-F3681A94B69C}"/>
    <cellStyle name="£_fd0403 CW_Group IS_Australia F2 2010 template 2" xfId="24936" xr:uid="{B84295D6-E3A7-444C-83DE-503EF3FD5F4E}"/>
    <cellStyle name="£_fd0403 CW_Group IS_IntMa Capex Report Oct10 PV" xfId="7399" xr:uid="{7ACA055E-7EBC-464E-8888-555DACA7629E}"/>
    <cellStyle name="£_fd0403 CW_Group IS_IntMa Capex Report Oct10 PV 2" xfId="24937" xr:uid="{E2960C49-A7DB-4AD0-A862-84F3BE99C439}"/>
    <cellStyle name="£_fd0403 CW_Group IS_Summary Intnl Mkts" xfId="7400" xr:uid="{EEFFF89A-505F-4B21-A836-7A9A31C2D89A}"/>
    <cellStyle name="£_fd0403 CW_Group IS_Summary Intnl Mkts 2" xfId="24938" xr:uid="{C7EC8708-09BA-4DBE-BBB0-FE3B7E7D04AB}"/>
    <cellStyle name="£_fd0403 CW_Group SS" xfId="7401" xr:uid="{BCCDE4DB-F638-4C8D-874D-3CBB7BA96D9E}"/>
    <cellStyle name="£_fd0403 CW_Group SS 2" xfId="7402" xr:uid="{9FE8A355-410C-4E04-B545-5C431FA87CE5}"/>
    <cellStyle name="£_fd0403 CW_Group SS 2 2" xfId="24939" xr:uid="{BB3A36A3-859C-48DE-B09D-48E8DD951F19}"/>
    <cellStyle name="£_fd0403 CW_Group SS 3" xfId="24940" xr:uid="{4A935926-E44E-4D2A-803E-4D44BE793064}"/>
    <cellStyle name="£_fd0403 CW_Group SS 4" xfId="24941" xr:uid="{7E1743D7-D123-4881-952E-B1FDDEF88229}"/>
    <cellStyle name="£_fd0403 CW_Group SS 5" xfId="24942" xr:uid="{CB1D2AEC-9962-4D84-87CF-10EE9938F226}"/>
    <cellStyle name="£_fd0403 CW_Group SS_Australia" xfId="7403" xr:uid="{9DEF9C6C-8272-4867-A01F-420F55FCCC87}"/>
    <cellStyle name="£_fd0403 CW_Group SS_Australia 2" xfId="24943" xr:uid="{87A2BC96-E1B3-4B13-B401-442416D1B88E}"/>
    <cellStyle name="£_fd0403 CW_Group SS_Australia F2 2010 template" xfId="7404" xr:uid="{3B5C3972-728E-47DD-A71A-063F92054DEC}"/>
    <cellStyle name="£_fd0403 CW_Group SS_Australia F2 2010 template 2" xfId="24944" xr:uid="{C90168AD-85DE-4742-A58E-469A45742F06}"/>
    <cellStyle name="£_fd0403 CW_Group SS_IntMa Capex Report Oct10 PV" xfId="7405" xr:uid="{A4A4F1B1-7384-4CBA-83A3-846C2DDF3C97}"/>
    <cellStyle name="£_fd0403 CW_Group SS_IntMa Capex Report Oct10 PV 2" xfId="24945" xr:uid="{ABAC3E1D-A6DF-4CD0-BEFB-B4124DFAEAD8}"/>
    <cellStyle name="£_fd0403 CW_Group SS_Summary Intnl Mkts" xfId="7406" xr:uid="{96CF551B-A0CB-4CAF-8D9B-311E0392AD05}"/>
    <cellStyle name="£_fd0403 CW_Group SS_Summary Intnl Mkts 2" xfId="24946" xr:uid="{6B08AF49-CD1F-49EB-B40F-9BEB0FCC302D}"/>
    <cellStyle name="£_fd0403 CW_Health Dialog" xfId="7407" xr:uid="{C978A56E-395A-4048-A3A8-C7DE85445AC6}"/>
    <cellStyle name="£_fd0403 CW_Health Dialog 2" xfId="7408" xr:uid="{8FDCF44E-3A4D-4BA4-B457-315E7BC74698}"/>
    <cellStyle name="£_fd0403 CW_Health Dialog 2 2" xfId="24947" xr:uid="{2EF56665-E3E8-4F5D-8928-A63C9BDFFE0B}"/>
    <cellStyle name="£_fd0403 CW_Health Dialog 3" xfId="24948" xr:uid="{4D48B2FC-5D33-4756-80BD-20182C17C2B6}"/>
    <cellStyle name="£_fd0403 CW_Health Dialog 4" xfId="24949" xr:uid="{0104AA23-5438-4750-A526-392545733786}"/>
    <cellStyle name="£_fd0403 CW_Health Dialog 5" xfId="24950" xr:uid="{D98B4F42-EBD3-47A0-9D20-AA290F65A658}"/>
    <cellStyle name="£_fd0403 CW_Health Dialog_Australia" xfId="7409" xr:uid="{ACA2BA8A-70BA-4068-B39F-2FF506B2F55E}"/>
    <cellStyle name="£_fd0403 CW_Health Dialog_Australia 2" xfId="24951" xr:uid="{D5682A7C-CA9A-4283-8982-9921D24E7DB8}"/>
    <cellStyle name="£_fd0403 CW_Health Dialog_Australia F2 2010 template" xfId="7410" xr:uid="{B1B33965-6409-4972-A08B-CFA02173A90F}"/>
    <cellStyle name="£_fd0403 CW_Health Dialog_Australia F2 2010 template 2" xfId="24952" xr:uid="{67D67BF9-82E8-4CF4-9C4D-2CB9FAFC16F1}"/>
    <cellStyle name="£_fd0403 CW_Health Dialog_IntMa Capex Report Oct10 PV" xfId="7411" xr:uid="{907114C1-D007-4107-BA59-CB1478AC4FA8}"/>
    <cellStyle name="£_fd0403 CW_Health Dialog_IntMa Capex Report Oct10 PV 2" xfId="24953" xr:uid="{9652E5B2-9EBD-4728-B805-9588974D8BF2}"/>
    <cellStyle name="£_fd0403 CW_Health Dialog_Summary Intnl Mkts" xfId="7412" xr:uid="{64E84240-B607-4636-BBF6-5C321E4E36C3}"/>
    <cellStyle name="£_fd0403 CW_Health Dialog_Summary Intnl Mkts 2" xfId="24954" xr:uid="{0FA39D24-F897-4477-AD29-D609212EBCAA}"/>
    <cellStyle name="£_fd0403 CW_Summary-Capex-Final" xfId="7413" xr:uid="{ADDCED0F-CE2E-4FFB-BB26-C9DEB3FF31FF}"/>
    <cellStyle name="£_fd0403 CW_Summary-Capex-Final 2" xfId="7414" xr:uid="{F16BEA26-9435-480D-81DC-F3949EFCF098}"/>
    <cellStyle name="£_fd0403 CW_Summary-Capex-Final 2 2" xfId="24955" xr:uid="{2E7BAE58-9B8B-4F09-8B11-0F4D8CD98953}"/>
    <cellStyle name="£_fd0403 CW_Summary-Capex-Final 3" xfId="24956" xr:uid="{F992973B-C1EC-42A2-8A62-9A94F40D288D}"/>
    <cellStyle name="£_fd0403 CW_Summary-Capex-Final 4" xfId="24957" xr:uid="{32F11ED0-A316-48DB-A639-3E1D23EA48D3}"/>
    <cellStyle name="£_fd0403 CW_Summary-Capex-Final 5" xfId="24958" xr:uid="{2B7E862C-F662-4CB1-A2D2-21ED9815BBFE}"/>
    <cellStyle name="£_fd0403 CW_Summary-Capex-Final_Australia" xfId="7415" xr:uid="{398DA396-265B-4354-979D-8A057B18F805}"/>
    <cellStyle name="£_fd0403 CW_Summary-Capex-Final_Australia 2" xfId="24959" xr:uid="{C480DA1A-02C0-40B5-B752-F072C2958D23}"/>
    <cellStyle name="£_fd0403 CW_Summary-Capex-Final_Australia F2 2010 template" xfId="7416" xr:uid="{A057A2D5-75C6-4973-A765-DF775017EF4F}"/>
    <cellStyle name="£_fd0403 CW_Summary-Capex-Final_Australia F2 2010 template 2" xfId="24960" xr:uid="{A9E821B1-883C-4C74-9B3E-339D0073BCE5}"/>
    <cellStyle name="£_fd0403 CW_Summary-Capex-Final_IntMa Capex Report Oct10 PV" xfId="7417" xr:uid="{86655F0C-CFF0-4EBE-BA5A-C031973D28CA}"/>
    <cellStyle name="£_fd0403 CW_Summary-Capex-Final_IntMa Capex Report Oct10 PV 2" xfId="24961" xr:uid="{2D04E16B-3543-4150-A677-8E33C5F4519B}"/>
    <cellStyle name="£_fd0403 CW_Summary-Capex-Final_Summary Intnl Mkts" xfId="7418" xr:uid="{ABAD294A-DDAD-4994-B837-313E997DBC35}"/>
    <cellStyle name="£_fd0403 CW_Summary-Capex-Final_Summary Intnl Mkts 2" xfId="24962" xr:uid="{87E117BF-D1AC-40F0-BE58-8290DE8EA323}"/>
    <cellStyle name="£_fd0403 CW_Total Care Services" xfId="7419" xr:uid="{37092C97-8F83-4311-87A3-50195636E78E}"/>
    <cellStyle name="£_fd0403 CW_Total Care Services 2" xfId="7420" xr:uid="{A45B9B2E-E0D4-4ABB-BBCB-FCD9F9A8D951}"/>
    <cellStyle name="£_fd0403 CW_Total Care Services 2 2" xfId="24963" xr:uid="{704FD5CC-CBF7-4A08-93F7-FD0DCD801194}"/>
    <cellStyle name="£_fd0403 CW_Total Care Services 3" xfId="24964" xr:uid="{21E59225-3D44-4B0F-A043-7A5A3DF9859D}"/>
    <cellStyle name="£_fd0403 CW_Total Care Services 4" xfId="24965" xr:uid="{2293DBA8-AF02-46F5-B0F2-CBC56A0BA8C7}"/>
    <cellStyle name="£_fd0403 CW_Total Care Services 5" xfId="24966" xr:uid="{29AC4C22-F71C-4901-B3B9-EB09C5C189F9}"/>
    <cellStyle name="£_fd0403 CW_Total Care Services_Australia" xfId="7421" xr:uid="{ADC6C9D8-DB5F-43C0-A86B-BCC7AEA40C99}"/>
    <cellStyle name="£_fd0403 CW_Total Care Services_Australia 2" xfId="24967" xr:uid="{3E1D7F7D-8C78-4E05-B565-8E7ADA2F7506}"/>
    <cellStyle name="£_fd0403 CW_Total Care Services_Australia F2 2010 template" xfId="7422" xr:uid="{24832F2E-DE81-441E-BF08-D4E1B49F2753}"/>
    <cellStyle name="£_fd0403 CW_Total Care Services_Australia F2 2010 template 2" xfId="24968" xr:uid="{90A9DAFB-DAE8-40F8-B1EB-5BC126E56527}"/>
    <cellStyle name="£_fd0403 CW_Total Care Services_IntMa Capex Report Oct10 PV" xfId="7423" xr:uid="{9ADB015E-4391-409B-A08A-52BF7F168D4D}"/>
    <cellStyle name="£_fd0403 CW_Total Care Services_IntMa Capex Report Oct10 PV 2" xfId="24969" xr:uid="{EC1D8BC5-7086-45BC-A95C-10F9C3A3955F}"/>
    <cellStyle name="£_fd0403 CW_Total Care Services_Summary Intnl Mkts" xfId="7424" xr:uid="{0904F1BD-44B6-46D8-B368-46FF0A788A62}"/>
    <cellStyle name="£_fd0403 CW_Total Care Services_Summary Intnl Mkts 2" xfId="24970" xr:uid="{6D430953-57FA-4509-8C78-FF00E0F4F785}"/>
    <cellStyle name="£_fd0403 CW_UKM &amp; UKNA Central Costs-0906-Received" xfId="7425" xr:uid="{1C2FFC19-C37D-4E1B-8F1D-8E14270BF4FA}"/>
    <cellStyle name="£_fd0403 CW_UKM &amp; UKNA Central Costs-0906-Received 2" xfId="24971" xr:uid="{61BCF229-EC22-4DC8-B4BE-87E52B54E24D}"/>
    <cellStyle name="£_fd0403 CW_UKM (exc BHA &amp; Well)" xfId="7426" xr:uid="{D366F7EA-5851-4268-93DA-09FB6D4CA3D1}"/>
    <cellStyle name="£_fd0403 CW_UKM (exc BHA &amp; Well) 2" xfId="7427" xr:uid="{31CF3CBF-7A3A-4FB4-A7D2-ACAFA3A24C5B}"/>
    <cellStyle name="£_fd0403 CW_UKM (exc BHA &amp; Well) 2 2" xfId="24972" xr:uid="{E40664F1-02E3-4697-9014-AA0F0A940DA9}"/>
    <cellStyle name="£_fd0403 CW_UKM (exc BHA &amp; Well) 3" xfId="24973" xr:uid="{F79B60FB-2153-4329-A75A-4ECCD26FF64F}"/>
    <cellStyle name="£_fd0403 CW_UKM (exc BHA &amp; Well) 4" xfId="24974" xr:uid="{6B4D451C-DDEC-4891-AC69-35C377641412}"/>
    <cellStyle name="£_fd0403 CW_UKM (exc BHA &amp; Well) 5" xfId="24975" xr:uid="{F5F78CB3-94BD-44F2-A3B1-AE5CCCEF1AE4}"/>
    <cellStyle name="£_fd0403 CW_UKM (exc BHA &amp; Well)_Australia" xfId="7428" xr:uid="{D6C8CCA2-55E8-463B-9AAA-3D2A9042A90A}"/>
    <cellStyle name="£_fd0403 CW_UKM (exc BHA &amp; Well)_Australia 2" xfId="24976" xr:uid="{5DD22325-C94D-44A3-A67B-AA6A8F822475}"/>
    <cellStyle name="£_fd0403 CW_UKM (exc BHA &amp; Well)_Australia F2 2010 template" xfId="7429" xr:uid="{4E0714F8-6278-4497-BB66-9F72E26CAC93}"/>
    <cellStyle name="£_fd0403 CW_UKM (exc BHA &amp; Well)_Australia F2 2010 template 2" xfId="24977" xr:uid="{72F30419-1F92-4B24-A62E-D85F72461C54}"/>
    <cellStyle name="£_fd0403 CW_UKM (exc BHA &amp; Well)_IntMa Capex Report Oct10 PV" xfId="7430" xr:uid="{6B780911-EF88-4373-8656-D30B9024053D}"/>
    <cellStyle name="£_fd0403 CW_UKM (exc BHA &amp; Well)_IntMa Capex Report Oct10 PV 2" xfId="24978" xr:uid="{E450454B-BF01-4832-A4EB-A111DB810D32}"/>
    <cellStyle name="£_fd0403 CW_UKM (exc BHA &amp; Well)_Summary Intnl Mkts" xfId="7431" xr:uid="{5DA6D079-4A39-4B59-988B-D6EFA14D0F2A}"/>
    <cellStyle name="£_fd0403 CW_UKM (exc BHA &amp; Well)_Summary Intnl Mkts 2" xfId="24979" xr:uid="{86682857-AA1C-4F00-AE78-D581EC7588A3}"/>
    <cellStyle name="£_fd0403 CW_UKNA Group 3YP" xfId="7432" xr:uid="{2E8E75CD-8994-483C-BEE8-682CE3DE1A48}"/>
    <cellStyle name="£_fd0403 CW_UKNA Group 3YP 2" xfId="24980" xr:uid="{A6F70235-45E9-4C10-AEC2-EFB3455F7652}"/>
    <cellStyle name="£_fd0403 CW_Wellness" xfId="7433" xr:uid="{3947ED8F-B632-4ACA-80F5-4FE3FEF0F33C}"/>
    <cellStyle name="£_fd0403 CW_Wellness 2" xfId="7434" xr:uid="{0F0DF7A2-1B4E-4090-ABCE-D053A4E604A5}"/>
    <cellStyle name="£_fd0403 CW_Wellness 2 2" xfId="24981" xr:uid="{76E812A9-96A2-46ED-9B41-AE3E27795A7E}"/>
    <cellStyle name="£_fd0403 CW_Wellness 3" xfId="24982" xr:uid="{7C5E0400-8E76-4AF7-B0BA-977696BC893E}"/>
    <cellStyle name="£_fd0403 CW_Wellness 4" xfId="24983" xr:uid="{E9BF3CFA-F801-41B3-8619-D9FB180A041C}"/>
    <cellStyle name="£_fd0403 CW_Wellness 5" xfId="24984" xr:uid="{ADB6CAD6-6DF6-442E-90F3-093F8492E777}"/>
    <cellStyle name="£_fd0403 CW_Wellness_Australia" xfId="7435" xr:uid="{5AC30FE8-3C8E-47F4-99CF-B5BE49BE0914}"/>
    <cellStyle name="£_fd0403 CW_Wellness_Australia 2" xfId="24985" xr:uid="{6CFA77F5-6A9D-4917-B78A-F8C1383965B3}"/>
    <cellStyle name="£_fd0403 CW_Wellness_Australia F2 2010 template" xfId="7436" xr:uid="{E1EA9B73-3161-4334-824A-FD7129D4947D}"/>
    <cellStyle name="£_fd0403 CW_Wellness_Australia F2 2010 template 2" xfId="24986" xr:uid="{8AF3F74A-8C22-448D-9A83-D26DDE4A94D6}"/>
    <cellStyle name="£_fd0403 CW_Wellness_IntMa Capex Report Oct10 PV" xfId="7437" xr:uid="{CE24FB61-030C-4499-A217-44993EC666E9}"/>
    <cellStyle name="£_fd0403 CW_Wellness_IntMa Capex Report Oct10 PV 2" xfId="24987" xr:uid="{A61C0FFE-51E9-49EA-AA31-C73977E7C9C3}"/>
    <cellStyle name="£_fd0403 CW_Wellness_Summary Intnl Mkts" xfId="7438" xr:uid="{655952B6-4E90-4F66-80E1-BF603B52EA86}"/>
    <cellStyle name="£_fd0403 CW_Wellness_Summary Intnl Mkts 2" xfId="24988" xr:uid="{29DA96DA-E0C3-4B7F-9ED1-EDCCDD82C706}"/>
    <cellStyle name="£_fd0403 KT for Q1" xfId="7439" xr:uid="{086E4B18-118A-497E-9F15-ADD50E7BED45}"/>
    <cellStyle name="£_fd0403 KT for Q1 2" xfId="7440" xr:uid="{12793610-8822-4655-8DBF-8751827FA23F}"/>
    <cellStyle name="£_fd0403 KT for Q1 2 2" xfId="24989" xr:uid="{BE5F4569-030D-49D4-9CA7-44E890D59B4A}"/>
    <cellStyle name="£_fd0403 KT for Q1 3" xfId="24990" xr:uid="{77CC46FC-0540-4D10-953A-487FC926E8F5}"/>
    <cellStyle name="£_fd0403 KT for Q1 4" xfId="24991" xr:uid="{1B2AF746-7A7D-4BA7-8BA6-AA9B1297ADE5}"/>
    <cellStyle name="£_fd0403 KT for Q1 5" xfId="24992" xr:uid="{631B74DD-A089-4D14-8743-29F838D9CA31}"/>
    <cellStyle name="£_fd0403 KT for Q1_Australia F2 2010 template" xfId="7441" xr:uid="{DF8AC53B-DA90-44E0-8568-B7D720C5E035}"/>
    <cellStyle name="£_fd0403 KT for Q1_Australia F2 2010 template 2" xfId="24993" xr:uid="{07FD1574-8AF5-4326-B207-0D3BB2AF176B}"/>
    <cellStyle name="£_fd0403 KT for Q1_BHA" xfId="7442" xr:uid="{8B1655F5-6793-46EA-89C9-54E3657D0B3D}"/>
    <cellStyle name="£_fd0403 KT for Q1_BHA 2" xfId="7443" xr:uid="{5E918BFB-4F64-405B-9001-74C8A94808FF}"/>
    <cellStyle name="£_fd0403 KT for Q1_BHA 2 2" xfId="24994" xr:uid="{AD3E4BC1-29F0-424F-AF53-65E87EE6BA5B}"/>
    <cellStyle name="£_fd0403 KT for Q1_BHA 3" xfId="24995" xr:uid="{D496E5DE-F810-4640-96B2-06F210AB9076}"/>
    <cellStyle name="£_fd0403 KT for Q1_BHA 4" xfId="24996" xr:uid="{A63F7377-FDB1-4069-B307-F6C72A546933}"/>
    <cellStyle name="£_fd0403 KT for Q1_BHA 5" xfId="24997" xr:uid="{E522044E-8F9D-4139-B1D5-AC203EDA51BB}"/>
    <cellStyle name="£_fd0403 KT for Q1_BHA_Australia" xfId="7444" xr:uid="{4AB8DF93-7C10-4854-BFF2-58759DDDFA15}"/>
    <cellStyle name="£_fd0403 KT for Q1_BHA_Australia 2" xfId="24998" xr:uid="{E0A0DFE9-D820-4720-904E-21400EF43965}"/>
    <cellStyle name="£_fd0403 KT for Q1_BHA_Australia F2 2010 template" xfId="7445" xr:uid="{2B913385-E90E-476E-B274-F8F0F1B9B82E}"/>
    <cellStyle name="£_fd0403 KT for Q1_BHA_Australia F2 2010 template 2" xfId="24999" xr:uid="{7296F6AD-383A-4418-9AC6-5228BADDAA67}"/>
    <cellStyle name="£_fd0403 KT for Q1_BHA_IntMa Capex Report Oct10 PV" xfId="7446" xr:uid="{E468FE96-585C-45E8-80E3-0C427E96F2D6}"/>
    <cellStyle name="£_fd0403 KT for Q1_BHA_IntMa Capex Report Oct10 PV 2" xfId="25000" xr:uid="{C8878045-0F66-45AD-8D70-27F4F9CED824}"/>
    <cellStyle name="£_fd0403 KT for Q1_BHA_Summary Intnl Mkts" xfId="7447" xr:uid="{ED57383A-5A9E-4357-829B-CC7F1914E228}"/>
    <cellStyle name="£_fd0403 KT for Q1_BHA_Summary Intnl Mkts 2" xfId="25001" xr:uid="{524601B9-C9F1-4798-B837-E5F08174D533}"/>
    <cellStyle name="£_fd0403 KT for Q1_BU Capex template - Australia" xfId="7448" xr:uid="{8AA5C738-68D1-4D7A-97D6-CB555D7479F4}"/>
    <cellStyle name="£_fd0403 KT for Q1_BU Capex template - Australia 2" xfId="25002" xr:uid="{0C44E6D0-1AE2-46C9-946C-0BBB5C458A9F}"/>
    <cellStyle name="£_fd0403 KT for Q1_BU Capex template - Bupa Int" xfId="7449" xr:uid="{0F7CD177-A1B8-43E3-9584-A7DEAE298E88}"/>
    <cellStyle name="£_fd0403 KT for Q1_BU Capex template - Bupa Int 2" xfId="25003" xr:uid="{36F7DEF4-E391-4572-9517-51A9F1EF5DDC}"/>
    <cellStyle name="£_fd0403 KT for Q1_BU Capex template - Latam" xfId="7450" xr:uid="{F7341C84-E928-41B8-B65B-84BE187C2AC4}"/>
    <cellStyle name="£_fd0403 KT for Q1_BU Capex template - Latam 2" xfId="25004" xr:uid="{BDD41A93-D126-451D-B0E4-524CC6DAE297}"/>
    <cellStyle name="£_fd0403 KT for Q1_Capex - December 2010 CServ" xfId="7451" xr:uid="{CF03659A-AA5F-40F9-8625-12A7CA421713}"/>
    <cellStyle name="£_fd0403 KT for Q1_Capex - December 2010 CServ 2" xfId="25005" xr:uid="{2174D8B7-EE8F-424B-A4C8-6DFB5F0DEA45}"/>
    <cellStyle name="£_fd0403 KT for Q1_Capex-Commentary File-Final" xfId="7452" xr:uid="{266CA0A0-4DDB-422B-920E-DB0FAC3AADBB}"/>
    <cellStyle name="£_fd0403 KT for Q1_Capex-Commentary File-Final 2" xfId="7453" xr:uid="{D421C4E5-C3D7-43DE-ABAB-E94A9EF3A878}"/>
    <cellStyle name="£_fd0403 KT for Q1_Capex-Commentary File-Final 2 2" xfId="25006" xr:uid="{A8B088A3-8606-4816-AFE0-F41F1E4692C7}"/>
    <cellStyle name="£_fd0403 KT for Q1_Capex-Commentary File-Final 3" xfId="25007" xr:uid="{476EBD9E-4A2E-4050-8977-9533FC07ADCA}"/>
    <cellStyle name="£_fd0403 KT for Q1_Capex-Commentary File-Final 4" xfId="25008" xr:uid="{FB8000FE-D96F-4B05-A377-A3166927352A}"/>
    <cellStyle name="£_fd0403 KT for Q1_Capex-Commentary File-Final 5" xfId="25009" xr:uid="{51DCC6DF-EAF1-4B78-AB49-B951A100D638}"/>
    <cellStyle name="£_fd0403 KT for Q1_Capex-Commentary File-Final_Australia" xfId="7454" xr:uid="{3A5790DB-EE8B-4A1F-9B93-EBB37AD5EE77}"/>
    <cellStyle name="£_fd0403 KT for Q1_Capex-Commentary File-Final_Australia 2" xfId="25010" xr:uid="{07D90995-DB96-4BA1-A31C-D5729C6D1B7B}"/>
    <cellStyle name="£_fd0403 KT for Q1_Capex-Commentary File-Final_Australia F2 2010 template" xfId="7455" xr:uid="{21DB8C87-2DB4-4EA0-9D58-389F60637C7F}"/>
    <cellStyle name="£_fd0403 KT for Q1_Capex-Commentary File-Final_Australia F2 2010 template 2" xfId="25011" xr:uid="{C62A564C-5554-4614-8590-6E845FBE515E}"/>
    <cellStyle name="£_fd0403 KT for Q1_Capex-Commentary File-Final_IntMa Capex Report Oct10 PV" xfId="7456" xr:uid="{10E85F72-C7F0-4A67-9164-0F3DE1C7C985}"/>
    <cellStyle name="£_fd0403 KT for Q1_Capex-Commentary File-Final_IntMa Capex Report Oct10 PV 2" xfId="25012" xr:uid="{8D441B7D-7E57-4840-93BF-8B4B46924098}"/>
    <cellStyle name="£_fd0403 KT for Q1_Capex-Commentary File-Final_Summary Intnl Mkts" xfId="7457" xr:uid="{144276C2-7EC0-425E-AFCB-0C396708DE5E}"/>
    <cellStyle name="£_fd0403 KT for Q1_Capex-Commentary File-Final_Summary Intnl Mkts 2" xfId="25013" xr:uid="{0DACC1D7-BC61-4A6B-8093-DA9D2210D323}"/>
    <cellStyle name="£_fd0403 KT for Q1_Charts" xfId="7458" xr:uid="{284C7D6D-EB17-4FC4-9512-3D86EBDC8546}"/>
    <cellStyle name="£_fd0403 KT for Q1_Charts 2" xfId="25014" xr:uid="{E0CF399C-34A7-453C-830A-808C3700F8E3}"/>
    <cellStyle name="£_fd0403 KT for Q1_Divisional Capex template - Int Markets" xfId="7459" xr:uid="{CA04CC3F-D4AC-4603-B2CF-900F90CA0E73}"/>
    <cellStyle name="£_fd0403 KT for Q1_Divisional Capex template - Int Markets 2" xfId="25015" xr:uid="{EDE23419-457A-4348-B8D7-16C349087458}"/>
    <cellStyle name="£_fd0403 KT for Q1_EMEALA Capex 0912" xfId="7460" xr:uid="{C49026FF-3E11-4F0E-8CE6-0B207643504C}"/>
    <cellStyle name="£_fd0403 KT for Q1_EMEALA Capex 0912 2" xfId="25016" xr:uid="{C13816C5-46BD-4A67-AD29-E3F18A4200BC}"/>
    <cellStyle name="£_fd0403 KT for Q1_EMEALA Capex 0912_Summary Intnl Mkts" xfId="7461" xr:uid="{CEEBBC12-BEB1-491B-B887-E65C39C29119}"/>
    <cellStyle name="£_fd0403 KT for Q1_EMEALA Capex 0912_Summary Intnl Mkts 2" xfId="25017" xr:uid="{8830465E-D0A7-46C8-925F-60B216E25E9A}"/>
    <cellStyle name="£_fd0403 KT for Q1_Forecasting Tool BI Brighton TB" xfId="7462" xr:uid="{155F6DEE-3D3F-46A5-BED3-AC688D161B2E}"/>
    <cellStyle name="£_fd0403 KT for Q1_Forecasting Tool BI Brighton TB 2" xfId="7463" xr:uid="{D55E78E8-1C91-416A-B297-2C688E527182}"/>
    <cellStyle name="£_fd0403 KT for Q1_Forecasting Tool BI Brighton TB 2 2" xfId="25018" xr:uid="{0E800648-E6C1-4C58-A9B3-65952C19759A}"/>
    <cellStyle name="£_fd0403 KT for Q1_Forecasting Tool BI Brighton TB 3" xfId="25019" xr:uid="{59E7C9A5-9A94-4D1F-A52E-2CED4D2A14D4}"/>
    <cellStyle name="£_fd0403 KT for Q1_Forecasting Tool BI Brighton TB 4" xfId="25020" xr:uid="{3097B9B5-655A-4E1D-B8D8-3886F83E66EE}"/>
    <cellStyle name="£_fd0403 KT for Q1_Forecasting Tool BI Brighton TB 5" xfId="25021" xr:uid="{CD35D591-423D-40C5-9FD9-52C8D35C7A13}"/>
    <cellStyle name="£_fd0403 KT for Q1_Forecasting Tool BI Brighton TB_Australia" xfId="7464" xr:uid="{13585D03-3274-4C3E-8076-2660683DCE2F}"/>
    <cellStyle name="£_fd0403 KT for Q1_Forecasting Tool BI Brighton TB_Australia 2" xfId="25022" xr:uid="{9D6B9FFC-6499-41D8-9770-B617E1198B6E}"/>
    <cellStyle name="£_fd0403 KT for Q1_Forecasting Tool BI Brighton TB_Australia F2 2010 template" xfId="7465" xr:uid="{84B8DCC6-2110-4C63-85BC-D554DD8885F6}"/>
    <cellStyle name="£_fd0403 KT for Q1_Forecasting Tool BI Brighton TB_Australia F2 2010 template 2" xfId="25023" xr:uid="{CF8CA444-2045-43D8-ACA6-5D83C043D821}"/>
    <cellStyle name="£_fd0403 KT for Q1_Forecasting Tool BI Brighton TB_IntMa Capex Report Oct10 PV" xfId="7466" xr:uid="{E40B1518-7900-48F1-A59F-3AFCAA5FA5BF}"/>
    <cellStyle name="£_fd0403 KT for Q1_Forecasting Tool BI Brighton TB_IntMa Capex Report Oct10 PV 2" xfId="25024" xr:uid="{6543F26B-5D8F-4BD1-9799-B1B91F6DB27C}"/>
    <cellStyle name="£_fd0403 KT for Q1_Forecasting Tool BI Brighton TB_Summary Intnl Mkts" xfId="7467" xr:uid="{FB45DE86-CC66-496C-9DB9-AED27DB09F9E}"/>
    <cellStyle name="£_fd0403 KT for Q1_Forecasting Tool BI Brighton TB_Summary Intnl Mkts 2" xfId="25025" xr:uid="{043EE729-A83B-4B9D-A8DF-229CFED080CC}"/>
    <cellStyle name="£_fd0403 KT for Q1_Forecasting Tool Miami and Cph" xfId="7468" xr:uid="{73E0435E-FE23-4400-AEAC-FBE0D163A29C}"/>
    <cellStyle name="£_fd0403 KT for Q1_Forecasting Tool Miami and Cph 2" xfId="7469" xr:uid="{2E896971-85C9-4A80-A018-FDEECF63A3BE}"/>
    <cellStyle name="£_fd0403 KT for Q1_Forecasting Tool Miami and Cph 2 2" xfId="25026" xr:uid="{958DC2FD-9673-4A2E-B06E-3486D264882F}"/>
    <cellStyle name="£_fd0403 KT for Q1_Forecasting Tool Miami and Cph 3" xfId="25027" xr:uid="{6C431A39-1D79-4783-8CC5-05A9DC297EFA}"/>
    <cellStyle name="£_fd0403 KT for Q1_Forecasting Tool Miami and Cph 4" xfId="25028" xr:uid="{242D50AF-86E6-4CB2-8A25-E6E045F26913}"/>
    <cellStyle name="£_fd0403 KT for Q1_Forecasting Tool Miami and Cph 5" xfId="25029" xr:uid="{B84A005B-B969-409F-9238-CF148AC7D1B1}"/>
    <cellStyle name="£_fd0403 KT for Q1_Forecasting Tool Miami and Cph_Australia" xfId="7470" xr:uid="{788F7B94-5EEF-4310-87DD-4575299352E3}"/>
    <cellStyle name="£_fd0403 KT for Q1_Forecasting Tool Miami and Cph_Australia 2" xfId="25030" xr:uid="{4BEA8B45-ED71-467B-9F42-5CC3155D22D2}"/>
    <cellStyle name="£_fd0403 KT for Q1_Forecasting Tool Miami and Cph_Australia F2 2010 template" xfId="7471" xr:uid="{108FEA02-791A-48F9-9142-2AB757BD7C00}"/>
    <cellStyle name="£_fd0403 KT for Q1_Forecasting Tool Miami and Cph_Australia F2 2010 template 2" xfId="25031" xr:uid="{EF50CE6C-1A56-4F74-9F38-4877A96D8B43}"/>
    <cellStyle name="£_fd0403 KT for Q1_Forecasting Tool Miami and Cph_IntMa Capex Report Oct10 PV" xfId="7472" xr:uid="{6A142F90-F585-45E3-8DC8-FD6E9478936D}"/>
    <cellStyle name="£_fd0403 KT for Q1_Forecasting Tool Miami and Cph_IntMa Capex Report Oct10 PV 2" xfId="25032" xr:uid="{F6B7C400-2B1E-41C7-884E-C697ECBF6BC2}"/>
    <cellStyle name="£_fd0403 KT for Q1_Forecasting Tool Miami and Cph_Summary Intnl Mkts" xfId="7473" xr:uid="{411BC362-7E10-4826-98F2-F9D88E7BF081}"/>
    <cellStyle name="£_fd0403 KT for Q1_Forecasting Tool Miami and Cph_Summary Intnl Mkts 2" xfId="25033" xr:uid="{3D4AC5CF-53CA-40CF-A51A-D699119F80F8}"/>
    <cellStyle name="£_fd0403 KT for Q1_Forecasting Tool Sanitas Consolidated" xfId="7474" xr:uid="{55431F80-C4C1-400B-ABA4-010B3A50EAA0}"/>
    <cellStyle name="£_fd0403 KT for Q1_Forecasting Tool Sanitas Consolidated 2" xfId="7475" xr:uid="{88148F37-E42D-48A1-A35C-E766F01BBA7F}"/>
    <cellStyle name="£_fd0403 KT for Q1_Forecasting Tool Sanitas Consolidated 2 2" xfId="25034" xr:uid="{9F0ACC44-274A-4E24-9642-BEBA67DC10FF}"/>
    <cellStyle name="£_fd0403 KT for Q1_Forecasting Tool Sanitas Consolidated 3" xfId="25035" xr:uid="{AB0CDEB8-1319-46E2-8366-9B3412777FF6}"/>
    <cellStyle name="£_fd0403 KT for Q1_Forecasting Tool Sanitas Consolidated 4" xfId="25036" xr:uid="{BBD64D35-93FA-48DB-B52A-6BF12564B9B9}"/>
    <cellStyle name="£_fd0403 KT for Q1_Forecasting Tool Sanitas Consolidated 5" xfId="25037" xr:uid="{B1D95119-1ED2-4AA5-ABC2-DA21E6FB13B4}"/>
    <cellStyle name="£_fd0403 KT for Q1_Forecasting Tool Sanitas Consolidated_Australia" xfId="7476" xr:uid="{A4AD1582-51F4-428D-B4A9-A9329226E450}"/>
    <cellStyle name="£_fd0403 KT for Q1_Forecasting Tool Sanitas Consolidated_Australia 2" xfId="25038" xr:uid="{6ED762AD-AF0E-4870-9B81-01E9190666B7}"/>
    <cellStyle name="£_fd0403 KT for Q1_Forecasting Tool Sanitas Consolidated_Australia F2 2010 template" xfId="7477" xr:uid="{16FBD82B-CE04-4817-AA4C-13921529BACC}"/>
    <cellStyle name="£_fd0403 KT for Q1_Forecasting Tool Sanitas Consolidated_Australia F2 2010 template 2" xfId="25039" xr:uid="{9063123A-6B3A-44AF-A295-F1562ED3BA50}"/>
    <cellStyle name="£_fd0403 KT for Q1_Forecasting Tool Sanitas Consolidated_IntMa Capex Report Oct10 PV" xfId="7478" xr:uid="{3CA41E1A-2462-4BA5-82AA-3E998E983BCE}"/>
    <cellStyle name="£_fd0403 KT for Q1_Forecasting Tool Sanitas Consolidated_IntMa Capex Report Oct10 PV 2" xfId="25040" xr:uid="{712B712E-9494-4A2E-AE2A-DF62770D84FF}"/>
    <cellStyle name="£_fd0403 KT for Q1_Forecasting Tool Sanitas Consolidated_Summary Intnl Mkts" xfId="7479" xr:uid="{10790E1F-2AA0-44B3-BD58-5F4CCEC64975}"/>
    <cellStyle name="£_fd0403 KT for Q1_Forecasting Tool Sanitas Consolidated_Summary Intnl Mkts 2" xfId="25041" xr:uid="{59B4D682-BFDB-4001-9660-7A7BB67A7DDF}"/>
    <cellStyle name="£_fd0403 KT for Q1_Group IS" xfId="7480" xr:uid="{DACD458D-A7FF-449C-A8DD-0425C2EE1E7F}"/>
    <cellStyle name="£_fd0403 KT for Q1_Group IS 2" xfId="7481" xr:uid="{20160919-A54E-4174-911C-5EA592F747F4}"/>
    <cellStyle name="£_fd0403 KT for Q1_Group IS 2 2" xfId="25042" xr:uid="{FF66174C-EC94-404E-8DEC-53CB252C68B5}"/>
    <cellStyle name="£_fd0403 KT for Q1_Group IS 3" xfId="25043" xr:uid="{C916B565-B268-4BF0-A2F5-E97E2F8C3265}"/>
    <cellStyle name="£_fd0403 KT for Q1_Group IS 4" xfId="25044" xr:uid="{20679274-A400-4B70-A552-5EDC407FAC75}"/>
    <cellStyle name="£_fd0403 KT for Q1_Group IS 5" xfId="25045" xr:uid="{9C5CE4E1-E042-46CC-9655-7D53D5600164}"/>
    <cellStyle name="£_fd0403 KT for Q1_Group IS_Australia" xfId="7482" xr:uid="{708F7DF6-D36E-4963-B5B1-E1A14EC92B98}"/>
    <cellStyle name="£_fd0403 KT for Q1_Group IS_Australia 2" xfId="25046" xr:uid="{48673FED-D86D-4CE3-A15B-C8C838ADB44F}"/>
    <cellStyle name="£_fd0403 KT for Q1_Group IS_Australia F2 2010 template" xfId="7483" xr:uid="{6EAE3E23-1C59-4FD4-9262-35F4DC25AE87}"/>
    <cellStyle name="£_fd0403 KT for Q1_Group IS_Australia F2 2010 template 2" xfId="25047" xr:uid="{251252AB-43B5-45E3-817F-89F046091591}"/>
    <cellStyle name="£_fd0403 KT for Q1_Group IS_IntMa Capex Report Oct10 PV" xfId="7484" xr:uid="{6F8CB229-F1BB-4A4F-A44B-055CA008AB88}"/>
    <cellStyle name="£_fd0403 KT for Q1_Group IS_IntMa Capex Report Oct10 PV 2" xfId="25048" xr:uid="{52DEAA10-D67A-46C4-9930-0997E5C34958}"/>
    <cellStyle name="£_fd0403 KT for Q1_Group IS_Summary Intnl Mkts" xfId="7485" xr:uid="{6C68ED52-3B65-4631-8873-0121CC9BD985}"/>
    <cellStyle name="£_fd0403 KT for Q1_Group IS_Summary Intnl Mkts 2" xfId="25049" xr:uid="{F2983B8C-C85A-4600-8453-CAC7BE9D330C}"/>
    <cellStyle name="£_fd0403 KT for Q1_Group SS" xfId="7486" xr:uid="{ADFDAF88-F4A8-4AF2-8536-972034AB9178}"/>
    <cellStyle name="£_fd0403 KT for Q1_Group SS 2" xfId="7487" xr:uid="{B95C6489-D46B-42D7-8571-DA100A2C9D40}"/>
    <cellStyle name="£_fd0403 KT for Q1_Group SS 2 2" xfId="25050" xr:uid="{F96CA4FD-3157-4AF7-BA12-66D58A0F0A4E}"/>
    <cellStyle name="£_fd0403 KT for Q1_Group SS 3" xfId="25051" xr:uid="{EB791878-087A-4F10-AA07-8E499853BFC6}"/>
    <cellStyle name="£_fd0403 KT for Q1_Group SS 4" xfId="25052" xr:uid="{FE916CDA-9CD4-4FB6-84A3-A843E0DFE861}"/>
    <cellStyle name="£_fd0403 KT for Q1_Group SS 5" xfId="25053" xr:uid="{D2A58F74-50A5-4768-B54B-CA7BB759E83D}"/>
    <cellStyle name="£_fd0403 KT for Q1_Group SS_Australia" xfId="7488" xr:uid="{46F277DE-689B-44AF-8744-012E1BB39DE6}"/>
    <cellStyle name="£_fd0403 KT for Q1_Group SS_Australia 2" xfId="25054" xr:uid="{635ABDA5-E373-44FF-AA6D-148DAB9F3EE3}"/>
    <cellStyle name="£_fd0403 KT for Q1_Group SS_Australia F2 2010 template" xfId="7489" xr:uid="{3061643D-F8A2-4414-AA20-11707AD0C756}"/>
    <cellStyle name="£_fd0403 KT for Q1_Group SS_Australia F2 2010 template 2" xfId="25055" xr:uid="{AA390E09-FFF8-4608-B84D-4537DE75C460}"/>
    <cellStyle name="£_fd0403 KT for Q1_Group SS_IntMa Capex Report Oct10 PV" xfId="7490" xr:uid="{9970629F-63DB-42E2-BDA5-EEDB2C223D99}"/>
    <cellStyle name="£_fd0403 KT for Q1_Group SS_IntMa Capex Report Oct10 PV 2" xfId="25056" xr:uid="{B0972076-C4E4-4FB4-8AF6-E903CEDF646D}"/>
    <cellStyle name="£_fd0403 KT for Q1_Group SS_Summary Intnl Mkts" xfId="7491" xr:uid="{EC18B26C-8446-4FAC-A7CA-3C1AD575D533}"/>
    <cellStyle name="£_fd0403 KT for Q1_Group SS_Summary Intnl Mkts 2" xfId="25057" xr:uid="{B10DB446-F927-470A-A3F5-612256AFB73B}"/>
    <cellStyle name="£_fd0403 KT for Q1_Health Dialog" xfId="7492" xr:uid="{75CFFD02-8F92-4ADA-9DA8-DD9D8B1F163C}"/>
    <cellStyle name="£_fd0403 KT for Q1_Health Dialog 2" xfId="7493" xr:uid="{49E0BB43-0856-42DA-A471-AC2E98E2B453}"/>
    <cellStyle name="£_fd0403 KT for Q1_Health Dialog 2 2" xfId="25058" xr:uid="{6C8FE669-1B82-4F35-B1CF-DAEB8B246C80}"/>
    <cellStyle name="£_fd0403 KT for Q1_Health Dialog 3" xfId="25059" xr:uid="{19CF716E-5BF1-4E4B-961C-5403038D91BF}"/>
    <cellStyle name="£_fd0403 KT for Q1_Health Dialog 4" xfId="25060" xr:uid="{6D220090-ABE0-45D7-A923-4D577B711D92}"/>
    <cellStyle name="£_fd0403 KT for Q1_Health Dialog 5" xfId="25061" xr:uid="{2A3F6A10-4D37-43A3-8621-561665E2AF2F}"/>
    <cellStyle name="£_fd0403 KT for Q1_Health Dialog_Australia" xfId="7494" xr:uid="{DE17F522-235B-468A-9C34-594007D854C3}"/>
    <cellStyle name="£_fd0403 KT for Q1_Health Dialog_Australia 2" xfId="25062" xr:uid="{F4582B10-307C-4701-B585-6444D67FB1FD}"/>
    <cellStyle name="£_fd0403 KT for Q1_Health Dialog_Australia F2 2010 template" xfId="7495" xr:uid="{CC52975E-A889-4C19-B7BC-CF047E2BF737}"/>
    <cellStyle name="£_fd0403 KT for Q1_Health Dialog_Australia F2 2010 template 2" xfId="25063" xr:uid="{64900149-4685-4848-9A86-6986690AE407}"/>
    <cellStyle name="£_fd0403 KT for Q1_Health Dialog_IntMa Capex Report Oct10 PV" xfId="7496" xr:uid="{D5A3D57F-DFBD-4361-A426-D41858FFDA28}"/>
    <cellStyle name="£_fd0403 KT for Q1_Health Dialog_IntMa Capex Report Oct10 PV 2" xfId="25064" xr:uid="{3E65766E-C5CE-430D-9676-AB1981328812}"/>
    <cellStyle name="£_fd0403 KT for Q1_Health Dialog_Summary Intnl Mkts" xfId="7497" xr:uid="{6DBFB91F-3834-4436-854F-47E08490A027}"/>
    <cellStyle name="£_fd0403 KT for Q1_Health Dialog_Summary Intnl Mkts 2" xfId="25065" xr:uid="{E6C1922B-2CA1-4CD4-A558-E3CB52201EDE}"/>
    <cellStyle name="£_fd0403 KT for Q1_Summary-Capex-Final" xfId="7498" xr:uid="{3A34E48B-0E85-4433-807C-F3A280354FF2}"/>
    <cellStyle name="£_fd0403 KT for Q1_Summary-Capex-Final 2" xfId="7499" xr:uid="{D373FCDE-A54A-465B-A244-DAEEA414D7B6}"/>
    <cellStyle name="£_fd0403 KT for Q1_Summary-Capex-Final 2 2" xfId="25066" xr:uid="{BC7613A0-4B27-40EE-A8B8-229FD5247666}"/>
    <cellStyle name="£_fd0403 KT for Q1_Summary-Capex-Final 3" xfId="25067" xr:uid="{8ED4C7E9-AB00-435A-94C5-A160A3F1DB06}"/>
    <cellStyle name="£_fd0403 KT for Q1_Summary-Capex-Final 4" xfId="25068" xr:uid="{E1A513F8-C30F-402E-B67B-D3BF14E789B8}"/>
    <cellStyle name="£_fd0403 KT for Q1_Summary-Capex-Final 5" xfId="25069" xr:uid="{AF19819C-7B09-460D-ABD0-DFA7397DF595}"/>
    <cellStyle name="£_fd0403 KT for Q1_Summary-Capex-Final_Australia" xfId="7500" xr:uid="{190CB595-9E03-491E-B821-1A98BBC4D4A5}"/>
    <cellStyle name="£_fd0403 KT for Q1_Summary-Capex-Final_Australia 2" xfId="25070" xr:uid="{CD93293F-E78A-4411-8D68-C72214431220}"/>
    <cellStyle name="£_fd0403 KT for Q1_Summary-Capex-Final_Australia F2 2010 template" xfId="7501" xr:uid="{A64E7D46-3B09-446A-BF9D-9A58B6959BC3}"/>
    <cellStyle name="£_fd0403 KT for Q1_Summary-Capex-Final_Australia F2 2010 template 2" xfId="25071" xr:uid="{C736A6BC-72FF-44D8-BA8F-51E1779AD766}"/>
    <cellStyle name="£_fd0403 KT for Q1_Summary-Capex-Final_IntMa Capex Report Oct10 PV" xfId="7502" xr:uid="{1CB3B005-8BE8-4986-9408-BF63786E1514}"/>
    <cellStyle name="£_fd0403 KT for Q1_Summary-Capex-Final_IntMa Capex Report Oct10 PV 2" xfId="25072" xr:uid="{13320ADC-4872-4F16-A8EE-9625413DC173}"/>
    <cellStyle name="£_fd0403 KT for Q1_Summary-Capex-Final_Summary Intnl Mkts" xfId="7503" xr:uid="{A3AC9EE8-A69D-4070-B466-4B6B5D10A6B1}"/>
    <cellStyle name="£_fd0403 KT for Q1_Summary-Capex-Final_Summary Intnl Mkts 2" xfId="25073" xr:uid="{4DCAD99B-94A0-4991-BEAC-03BBB49B21F4}"/>
    <cellStyle name="£_fd0403 KT for Q1_Total Care Services" xfId="7504" xr:uid="{2D2CF393-624D-4ACE-A38E-26C0973C322E}"/>
    <cellStyle name="£_fd0403 KT for Q1_Total Care Services 2" xfId="7505" xr:uid="{A7480966-C088-44F0-8FA0-99C31FF97D29}"/>
    <cellStyle name="£_fd0403 KT for Q1_Total Care Services 2 2" xfId="25074" xr:uid="{E7C3CD7D-F95B-4C02-9C62-258036C3877B}"/>
    <cellStyle name="£_fd0403 KT for Q1_Total Care Services 3" xfId="25075" xr:uid="{DADE3385-7C08-481D-A574-DAFCAC6FF3F4}"/>
    <cellStyle name="£_fd0403 KT for Q1_Total Care Services 4" xfId="25076" xr:uid="{36D66618-8001-4CB3-9F02-63EDF6346327}"/>
    <cellStyle name="£_fd0403 KT for Q1_Total Care Services 5" xfId="25077" xr:uid="{8ABAFCF0-EE9B-47C3-AFE4-666A378B21CD}"/>
    <cellStyle name="£_fd0403 KT for Q1_Total Care Services_Australia" xfId="7506" xr:uid="{3917E56E-2CC3-4224-8EDC-EF4C8C41ACFC}"/>
    <cellStyle name="£_fd0403 KT for Q1_Total Care Services_Australia 2" xfId="25078" xr:uid="{C68A850D-000B-4446-BEE3-41DBFCDB5979}"/>
    <cellStyle name="£_fd0403 KT for Q1_Total Care Services_Australia F2 2010 template" xfId="7507" xr:uid="{22026B91-7C3D-4789-AA51-9BB96F9A6872}"/>
    <cellStyle name="£_fd0403 KT for Q1_Total Care Services_Australia F2 2010 template 2" xfId="25079" xr:uid="{07A8C957-5073-4802-92DF-05170673D44E}"/>
    <cellStyle name="£_fd0403 KT for Q1_Total Care Services_IntMa Capex Report Oct10 PV" xfId="7508" xr:uid="{9CA0E4DB-66DB-4A0B-928E-1C80061D3B43}"/>
    <cellStyle name="£_fd0403 KT for Q1_Total Care Services_IntMa Capex Report Oct10 PV 2" xfId="25080" xr:uid="{32618DFE-D95E-422C-BA0F-17AD59D53DC4}"/>
    <cellStyle name="£_fd0403 KT for Q1_Total Care Services_Summary Intnl Mkts" xfId="7509" xr:uid="{302F4D00-9621-46EA-9FA8-33224ACCAC0C}"/>
    <cellStyle name="£_fd0403 KT for Q1_Total Care Services_Summary Intnl Mkts 2" xfId="25081" xr:uid="{87B2EEFC-104B-4FE3-BE56-B1021DAA9707}"/>
    <cellStyle name="£_fd0403 KT for Q1_UKM &amp; UKNA Central Costs-0906-Received" xfId="7510" xr:uid="{9C345B5E-506B-40E8-8238-B302BD134D3D}"/>
    <cellStyle name="£_fd0403 KT for Q1_UKM &amp; UKNA Central Costs-0906-Received 2" xfId="25082" xr:uid="{9FA5F512-B134-4AE0-94C4-502B6A15CEB7}"/>
    <cellStyle name="£_fd0403 KT for Q1_UKM (exc BHA &amp; Well)" xfId="7511" xr:uid="{6AF0FC69-465A-4C56-A358-D3B66C1861B7}"/>
    <cellStyle name="£_fd0403 KT for Q1_UKM (exc BHA &amp; Well) 2" xfId="7512" xr:uid="{3E17C54A-CC3F-4725-ADA3-7FE42FFDD90F}"/>
    <cellStyle name="£_fd0403 KT for Q1_UKM (exc BHA &amp; Well) 2 2" xfId="25083" xr:uid="{9A483F24-4737-4E19-B971-64B626CA8D9E}"/>
    <cellStyle name="£_fd0403 KT for Q1_UKM (exc BHA &amp; Well) 3" xfId="25084" xr:uid="{4D79829F-4F62-4AC5-877B-071B903BD5BD}"/>
    <cellStyle name="£_fd0403 KT for Q1_UKM (exc BHA &amp; Well) 4" xfId="25085" xr:uid="{6B877F7A-B98B-426E-BD8F-AE39BBBB3793}"/>
    <cellStyle name="£_fd0403 KT for Q1_UKM (exc BHA &amp; Well) 5" xfId="25086" xr:uid="{8401F10E-3443-4629-B617-EE9FAEA78BBD}"/>
    <cellStyle name="£_fd0403 KT for Q1_UKM (exc BHA &amp; Well)_Australia" xfId="7513" xr:uid="{1F3A3846-CFE1-409E-A7CA-3771BE1FC2F5}"/>
    <cellStyle name="£_fd0403 KT for Q1_UKM (exc BHA &amp; Well)_Australia 2" xfId="25087" xr:uid="{907805CB-D405-402C-A1F4-1BCF3B346905}"/>
    <cellStyle name="£_fd0403 KT for Q1_UKM (exc BHA &amp; Well)_Australia F2 2010 template" xfId="7514" xr:uid="{36503E72-D952-486D-901E-C1E74B8C2F27}"/>
    <cellStyle name="£_fd0403 KT for Q1_UKM (exc BHA &amp; Well)_Australia F2 2010 template 2" xfId="25088" xr:uid="{D108C15E-2C80-44EC-95EF-7940D8F3B095}"/>
    <cellStyle name="£_fd0403 KT for Q1_UKM (exc BHA &amp; Well)_IntMa Capex Report Oct10 PV" xfId="7515" xr:uid="{5430B79F-A210-42F7-8D60-F46F2D715AE3}"/>
    <cellStyle name="£_fd0403 KT for Q1_UKM (exc BHA &amp; Well)_IntMa Capex Report Oct10 PV 2" xfId="25089" xr:uid="{589921D4-06A5-46A2-ACE9-781F640F416A}"/>
    <cellStyle name="£_fd0403 KT for Q1_UKM (exc BHA &amp; Well)_Summary Intnl Mkts" xfId="7516" xr:uid="{C5215467-3E11-4472-A842-DD1855A3E243}"/>
    <cellStyle name="£_fd0403 KT for Q1_UKM (exc BHA &amp; Well)_Summary Intnl Mkts 2" xfId="25090" xr:uid="{D08E178F-F03D-4432-8267-33E1E6CB71BB}"/>
    <cellStyle name="£_fd0403 KT for Q1_UKNA Group 3YP" xfId="7517" xr:uid="{9F1D584C-9ABD-4D54-95BC-E35F3D98C07A}"/>
    <cellStyle name="£_fd0403 KT for Q1_UKNA Group 3YP 2" xfId="25091" xr:uid="{F32B6392-609A-4F77-B94D-1B480CC81811}"/>
    <cellStyle name="£_fd0403 KT for Q1_Wellness" xfId="7518" xr:uid="{332BC704-5E54-451C-9D26-7C1B410FB6B3}"/>
    <cellStyle name="£_fd0403 KT for Q1_Wellness 2" xfId="7519" xr:uid="{5C13C495-C55F-41E8-9D43-F6E6783AD328}"/>
    <cellStyle name="£_fd0403 KT for Q1_Wellness 2 2" xfId="25092" xr:uid="{38A4ECD9-FE77-45D3-B0DE-F308E380C220}"/>
    <cellStyle name="£_fd0403 KT for Q1_Wellness 3" xfId="25093" xr:uid="{DACC15D6-055F-49E3-AD74-D32D86C6A2C6}"/>
    <cellStyle name="£_fd0403 KT for Q1_Wellness 4" xfId="25094" xr:uid="{C1ECEA63-BEF0-4C28-AB75-49F383624639}"/>
    <cellStyle name="£_fd0403 KT for Q1_Wellness 5" xfId="25095" xr:uid="{22C37BCC-6AEF-4327-913C-21A4A60496AC}"/>
    <cellStyle name="£_fd0403 KT for Q1_Wellness_Australia" xfId="7520" xr:uid="{5E5166F5-E900-4E4F-B3BC-3C4662EF1537}"/>
    <cellStyle name="£_fd0403 KT for Q1_Wellness_Australia 2" xfId="25096" xr:uid="{A8333012-B768-4F3D-8A2B-8C66AA4BA7A9}"/>
    <cellStyle name="£_fd0403 KT for Q1_Wellness_Australia F2 2010 template" xfId="7521" xr:uid="{042429A2-23D5-48FA-BE7A-8B3943F90EE2}"/>
    <cellStyle name="£_fd0403 KT for Q1_Wellness_Australia F2 2010 template 2" xfId="25097" xr:uid="{272C3A6A-68BF-4602-82D7-B5ABDABEE9DB}"/>
    <cellStyle name="£_fd0403 KT for Q1_Wellness_IntMa Capex Report Oct10 PV" xfId="7522" xr:uid="{60268BB4-7670-4EE7-B675-9EE2B1D1A6B5}"/>
    <cellStyle name="£_fd0403 KT for Q1_Wellness_IntMa Capex Report Oct10 PV 2" xfId="25098" xr:uid="{F6BEC0DA-FAC1-4D08-AD8F-71950DC0397A}"/>
    <cellStyle name="£_fd0403 KT for Q1_Wellness_Summary Intnl Mkts" xfId="7523" xr:uid="{5835A9F7-D02B-415E-BD64-68D9C4EA29CF}"/>
    <cellStyle name="£_fd0403 KT for Q1_Wellness_Summary Intnl Mkts 2" xfId="25099" xr:uid="{EEFC1571-47B8-459C-B3B0-23AD46AA20E0}"/>
    <cellStyle name="£_FD11" xfId="7524" xr:uid="{065519D4-769B-4AE7-A257-98CB8C0D685F}"/>
    <cellStyle name="£_FD11 2" xfId="25100" xr:uid="{B3B31F30-F66B-4B32-903A-BAA4A1C1F3EF}"/>
    <cellStyle name="£_FD11_13.01.06" xfId="7525" xr:uid="{D024CF5E-6D1E-4CBB-AE40-5E1E38C986FC}"/>
    <cellStyle name="£_FD11_13.01.06 2" xfId="25101" xr:uid="{BA9BEB78-20BC-4FBA-92D0-93B871C5A3D6}"/>
    <cellStyle name="£_FD11_13.01.06_Australia F2 2010 template" xfId="7526" xr:uid="{81D59CFA-5480-466A-9ADA-E995D1446976}"/>
    <cellStyle name="£_FD11_13.01.06_Australia F2 2010 template 2" xfId="25102" xr:uid="{8055A820-27BD-4661-B514-6D26EDEDC53C}"/>
    <cellStyle name="£_FD11_Australia F2 2010 template" xfId="7527" xr:uid="{4BDDFECC-01D4-461D-8F90-01F8DB392184}"/>
    <cellStyle name="£_FD11_Australia F2 2010 template 2" xfId="25103" xr:uid="{AA115269-D833-41EC-AA14-1FDF6B2C6E82}"/>
    <cellStyle name="£_FD11_Sep04v1" xfId="7528" xr:uid="{C7D599C0-F697-4EFE-B6C6-C170E86DD25E}"/>
    <cellStyle name="£_FD11_Sep04v1 2" xfId="25104" xr:uid="{A0C313B0-76F2-4BCB-94AD-9B13EB0ED05F}"/>
    <cellStyle name="£_FD11_Sep04v1_Australia F2 2010 template" xfId="7529" xr:uid="{70775279-928F-4472-97D6-458E0EFE4BBC}"/>
    <cellStyle name="£_FD11_Sep04v1_Australia F2 2010 template 2" xfId="25105" xr:uid="{AC277715-C0AB-44F1-A0BB-B7E9A6AE767B}"/>
    <cellStyle name="£_FD110" xfId="7530" xr:uid="{665EB940-A393-404F-88E0-58E09CB89BE7}"/>
    <cellStyle name="£_FD110 2" xfId="25106" xr:uid="{0D4722E4-C574-4019-865B-045B6CB1A089}"/>
    <cellStyle name="£_FD110_Australia F2 2010 template" xfId="7531" xr:uid="{4C81138B-62DE-40B1-96E4-36EA21640FBF}"/>
    <cellStyle name="£_FD110_Australia F2 2010 template 2" xfId="25107" xr:uid="{0165248D-3B36-411E-A6F4-DF9333D56D87}"/>
    <cellStyle name="£_FD111" xfId="7532" xr:uid="{FD31BE71-4EBE-419C-A634-5BDE07323345}"/>
    <cellStyle name="£_FD111 2" xfId="25108" xr:uid="{B5927560-D38E-4FC6-8314-60C82D102A6C}"/>
    <cellStyle name="£_FD111_Australia F2 2010 template" xfId="7533" xr:uid="{BD62B45C-163C-4881-A0A2-5442D2C0A703}"/>
    <cellStyle name="£_FD111_Australia F2 2010 template 2" xfId="25109" xr:uid="{DB4D0C48-BE3A-4E4A-B614-472A8EFD0CC8}"/>
    <cellStyle name="£_FD113" xfId="7534" xr:uid="{74C3F5DC-AE86-447B-91C7-2147D58B888D}"/>
    <cellStyle name="£_FD113 2" xfId="25110" xr:uid="{0866270D-0FCE-4962-B4EF-A4AB982BC352}"/>
    <cellStyle name="£_FD113_Australia F2 2010 template" xfId="7535" xr:uid="{8133378F-67BD-4720-8302-3D76EBC4D61E}"/>
    <cellStyle name="£_FD113_Australia F2 2010 template 2" xfId="25111" xr:uid="{FC7097E7-0E3F-4ECB-8DEE-8E3822EB2D52}"/>
    <cellStyle name="£_FD11v1" xfId="7536" xr:uid="{B145744D-73BA-4B60-8B9F-F5010321DB08}"/>
    <cellStyle name="£_FD11v1 2" xfId="25112" xr:uid="{81BDDB71-CAC0-4267-BECD-5ECDF3F48613}"/>
    <cellStyle name="£_FD11v1_Australia F2 2010 template" xfId="7537" xr:uid="{224FD3C0-3903-4ECD-A280-31F8C9725F5F}"/>
    <cellStyle name="£_FD11v1_Australia F2 2010 template 2" xfId="25113" xr:uid="{E9A17E44-ECBD-4E75-A3F1-0140E094647C}"/>
    <cellStyle name="£_FD11v2" xfId="7538" xr:uid="{841D135C-48F0-414B-A68F-C579DF9BB5F4}"/>
    <cellStyle name="£_FD11v2 2" xfId="25114" xr:uid="{AB411B99-FF56-449E-82B3-13942C3029B5}"/>
    <cellStyle name="£_FD11v2_Australia F2 2010 template" xfId="7539" xr:uid="{261126E6-1512-4CB2-8A4C-32C52A157720}"/>
    <cellStyle name="£_FD11v2_Australia F2 2010 template 2" xfId="25115" xr:uid="{EE3D12D6-1899-4497-A950-85B103BD0AF1}"/>
    <cellStyle name="£_FEB" xfId="7540" xr:uid="{4552230A-C622-4048-ADDB-F8AE6972FA1D}"/>
    <cellStyle name="£_FEB 2" xfId="25116" xr:uid="{D67A5CD3-7F80-4E1D-BC0D-34A664C20028}"/>
    <cellStyle name="£_FEB_AUG" xfId="7541" xr:uid="{A3EFF7CD-20A4-4AEA-B47B-DDC005FE28BC}"/>
    <cellStyle name="£_FEB_AUG 2" xfId="25117" xr:uid="{E0B57E6C-B2C9-4A77-8854-6B5B5275BC5C}"/>
    <cellStyle name="£_FEB_EARN_2014" xfId="7542" xr:uid="{BC250ABB-E709-4808-B9B7-23EAEC2745E9}"/>
    <cellStyle name="£_FEB_EARN_2014 2" xfId="25118" xr:uid="{3EB7446D-EB35-453B-8F3D-491E159CD0B1}"/>
    <cellStyle name="£_Fin_Earn10_cal" xfId="7543" xr:uid="{04371202-E9EB-4AB2-9AD2-469CE827628C}"/>
    <cellStyle name="£_Fin_Earn10_cal 10" xfId="7544" xr:uid="{074E63DC-0331-4C3A-A067-5381B61D7684}"/>
    <cellStyle name="£_Fin_Earn10_cal 10 2" xfId="25119" xr:uid="{1519E1EC-A2D8-48B9-AFBC-780E0012CF13}"/>
    <cellStyle name="£_Fin_Earn10_cal 11" xfId="7545" xr:uid="{23ED74FA-0352-4962-A332-DC0F81F737E4}"/>
    <cellStyle name="£_Fin_Earn10_cal 11 2" xfId="25120" xr:uid="{B23AC5E7-18F4-41E5-9007-D6BFA9BD5D63}"/>
    <cellStyle name="£_Fin_Earn10_cal 12" xfId="7546" xr:uid="{01E9A9BD-AA4C-4215-AA6F-CCA60C7FC7BE}"/>
    <cellStyle name="£_Fin_Earn10_cal 12 2" xfId="25121" xr:uid="{C2A0EBDB-AA4C-4646-AB59-65F09FF28A6A}"/>
    <cellStyle name="£_Fin_Earn10_cal 13" xfId="7547" xr:uid="{B5A952AA-0FFB-4034-A68E-D42ABAF06404}"/>
    <cellStyle name="£_Fin_Earn10_cal 13 2" xfId="25122" xr:uid="{99DB00CF-DDA6-4454-9C04-80537E23FC41}"/>
    <cellStyle name="£_Fin_Earn10_cal 14" xfId="7548" xr:uid="{0AF53398-DA83-4CB7-B63A-82873E28AA86}"/>
    <cellStyle name="£_Fin_Earn10_cal 14 2" xfId="25123" xr:uid="{5E213349-5E2A-4E82-9F81-2235A91FF8CD}"/>
    <cellStyle name="£_Fin_Earn10_cal 15" xfId="7549" xr:uid="{23158A1F-E5D3-465F-8ECB-1058D61F4179}"/>
    <cellStyle name="£_Fin_Earn10_cal 15 2" xfId="25124" xr:uid="{E08FB2A0-DC32-4C59-AE29-AE95610A05BB}"/>
    <cellStyle name="£_Fin_Earn10_cal 16" xfId="7550" xr:uid="{DEC98A58-AB78-4ECD-BAD9-2BA9CF6DA2CB}"/>
    <cellStyle name="£_Fin_Earn10_cal 16 2" xfId="25125" xr:uid="{BD581FC0-072B-4932-8060-413349F4DFE5}"/>
    <cellStyle name="£_Fin_Earn10_cal 17" xfId="7551" xr:uid="{9DD828FB-F85C-406F-9546-F2C2E44215A3}"/>
    <cellStyle name="£_Fin_Earn10_cal 17 2" xfId="25126" xr:uid="{8A0BAB8C-FFD4-4B8A-BC16-915280834F31}"/>
    <cellStyle name="£_Fin_Earn10_cal 17 3" xfId="25127" xr:uid="{842C8F82-831E-47E8-AE9E-2655FD762676}"/>
    <cellStyle name="£_Fin_Earn10_cal 18" xfId="7552" xr:uid="{B20626F9-3FCA-475A-8BDB-C3FC04934E07}"/>
    <cellStyle name="£_Fin_Earn10_cal 18 2" xfId="25128" xr:uid="{2B390524-BA35-4093-BBA6-819F0EE9C096}"/>
    <cellStyle name="£_Fin_Earn10_cal 18 3" xfId="25129" xr:uid="{916114D6-30E2-4D6B-9C69-F0AC565D637B}"/>
    <cellStyle name="£_Fin_Earn10_cal 19" xfId="7553" xr:uid="{BD30DCD2-44DB-4C9E-AB48-7068271CE728}"/>
    <cellStyle name="£_Fin_Earn10_cal 19 2" xfId="25130" xr:uid="{EF21BD30-AF9E-4C7C-BFF0-4C55E9AD4C21}"/>
    <cellStyle name="£_Fin_Earn10_cal 19 3" xfId="25131" xr:uid="{0237896B-3A94-4510-8DCB-1F3DD906B48C}"/>
    <cellStyle name="£_Fin_Earn10_cal 2" xfId="7554" xr:uid="{8841A5E6-A600-4477-94D9-BFC741FC957A}"/>
    <cellStyle name="£_Fin_Earn10_cal 2 2" xfId="7555" xr:uid="{3BF6A69C-C0BE-44B5-9E1F-2DE24E72D2FE}"/>
    <cellStyle name="£_Fin_Earn10_cal 2 2 2" xfId="25132" xr:uid="{4F82D1BF-8A19-4778-BDDA-C322A36FC9CB}"/>
    <cellStyle name="£_Fin_Earn10_cal 2 3" xfId="7556" xr:uid="{6F0851DD-9289-4A27-812F-88B376DD5FE6}"/>
    <cellStyle name="£_Fin_Earn10_cal 2 3 2" xfId="25133" xr:uid="{41BACC8A-A216-4C01-8600-E689AFB08E94}"/>
    <cellStyle name="£_Fin_Earn10_cal 2 4" xfId="25134" xr:uid="{9371A74C-0454-451D-8A9E-0DC926306146}"/>
    <cellStyle name="£_Fin_Earn10_cal 20" xfId="7557" xr:uid="{4C6B7105-120D-4F77-9007-76C09D481F6B}"/>
    <cellStyle name="£_Fin_Earn10_cal 20 2" xfId="25135" xr:uid="{BAFC5BCD-EE74-45B1-9DBB-1FA8940C2ECA}"/>
    <cellStyle name="£_Fin_Earn10_cal 20 3" xfId="25136" xr:uid="{68148CB3-BD4B-49DA-B3FF-FDD37816A9D4}"/>
    <cellStyle name="£_Fin_Earn10_cal 21" xfId="7558" xr:uid="{8FAA8DCC-07A3-4FBE-BDB3-9557D77CBF23}"/>
    <cellStyle name="£_Fin_Earn10_cal 21 2" xfId="25137" xr:uid="{C8C281E2-233E-444A-A9AC-9256ADF88BE6}"/>
    <cellStyle name="£_Fin_Earn10_cal 21 3" xfId="25138" xr:uid="{5BB91823-C299-48D6-8257-D9A83DAD02C9}"/>
    <cellStyle name="£_Fin_Earn10_cal 22" xfId="7559" xr:uid="{7E5747E1-3088-4DF5-8C64-1C026C524AEC}"/>
    <cellStyle name="£_Fin_Earn10_cal 22 2" xfId="25139" xr:uid="{D4834B52-C865-4D7F-8909-16D0A680BACA}"/>
    <cellStyle name="£_Fin_Earn10_cal 22 3" xfId="25140" xr:uid="{1EF705AF-9E65-4976-95AF-6765B017B9DA}"/>
    <cellStyle name="£_Fin_Earn10_cal 23" xfId="7560" xr:uid="{4A7D2D8B-3677-44E4-AB26-342F64A0D396}"/>
    <cellStyle name="£_Fin_Earn10_cal 23 2" xfId="25141" xr:uid="{5B4AD45B-D386-4D57-8AA0-1E66050B133D}"/>
    <cellStyle name="£_Fin_Earn10_cal 23 3" xfId="25142" xr:uid="{74D3C5C6-A873-49AC-95C3-182AA53319FB}"/>
    <cellStyle name="£_Fin_Earn10_cal 24" xfId="7561" xr:uid="{8C6FA2DA-6835-43E3-B5DB-51A0822F5230}"/>
    <cellStyle name="£_Fin_Earn10_cal 24 2" xfId="25143" xr:uid="{D70F6494-6126-407C-B3A1-D8EFC77FC254}"/>
    <cellStyle name="£_Fin_Earn10_cal 24 3" xfId="25144" xr:uid="{4F2557DC-B19A-4AB6-9BD9-ED5723EFEB0B}"/>
    <cellStyle name="£_Fin_Earn10_cal 25" xfId="7562" xr:uid="{7A89580A-1D37-4DF1-99F9-1E5784BDBF92}"/>
    <cellStyle name="£_Fin_Earn10_cal 25 2" xfId="25145" xr:uid="{DA58A4AA-6F54-4EF4-81E1-FAE604EFEF5B}"/>
    <cellStyle name="£_Fin_Earn10_cal 25 3" xfId="25146" xr:uid="{0BDE7E29-9AEB-455A-BE2D-23FA5FCCB454}"/>
    <cellStyle name="£_Fin_Earn10_cal 26" xfId="7563" xr:uid="{C203B9A0-99C6-4622-9B7C-E43BCCD63FE7}"/>
    <cellStyle name="£_Fin_Earn10_cal 26 2" xfId="25147" xr:uid="{745BB73A-3927-41F9-B9B9-0047DA37E778}"/>
    <cellStyle name="£_Fin_Earn10_cal 26 3" xfId="25148" xr:uid="{7789FE1C-2B85-4193-A5A4-12C800608242}"/>
    <cellStyle name="£_Fin_Earn10_cal 27" xfId="25149" xr:uid="{786A5D4C-D463-41CE-AF83-12FEF93C4C3D}"/>
    <cellStyle name="£_Fin_Earn10_cal 27 2" xfId="25150" xr:uid="{976B8FDA-6A7B-4CE0-A673-71786D1B66DD}"/>
    <cellStyle name="£_Fin_Earn10_cal 28" xfId="25151" xr:uid="{2AD7912F-2BFB-4D91-8A35-9B0571626F5E}"/>
    <cellStyle name="£_Fin_Earn10_cal 28 2" xfId="25152" xr:uid="{905F8757-45B9-46B4-BC12-A57888D37594}"/>
    <cellStyle name="£_Fin_Earn10_cal 29" xfId="25153" xr:uid="{F7F4A69D-FEBA-47B9-85E9-0203C0B8EA4A}"/>
    <cellStyle name="£_Fin_Earn10_cal 29 2" xfId="25154" xr:uid="{697BC4CE-DCDD-49A3-B3E0-27E4779FCE11}"/>
    <cellStyle name="£_Fin_Earn10_cal 3" xfId="7564" xr:uid="{33C02E24-1886-4DD6-8409-CF11343B407C}"/>
    <cellStyle name="£_Fin_Earn10_cal 3 2" xfId="7565" xr:uid="{D22744B0-11FF-440A-9242-BACC240EA6BE}"/>
    <cellStyle name="£_Fin_Earn10_cal 3 2 2" xfId="25155" xr:uid="{52483CF4-25FA-42F9-8F9A-F8173899E067}"/>
    <cellStyle name="£_Fin_Earn10_cal 3 3" xfId="7566" xr:uid="{A1DF0963-A30D-4F58-937B-BF37478793D0}"/>
    <cellStyle name="£_Fin_Earn10_cal 3 3 2" xfId="25156" xr:uid="{F57C3C4E-D2D1-4749-BE75-BF68EA8151C8}"/>
    <cellStyle name="£_Fin_Earn10_cal 3 4" xfId="25157" xr:uid="{906A3263-CA2C-4253-8AD6-DF48CA28C73A}"/>
    <cellStyle name="£_Fin_Earn10_cal 30" xfId="25158" xr:uid="{6D9710C9-2B70-470A-976A-6D9CB957D160}"/>
    <cellStyle name="£_Fin_Earn10_cal 30 2" xfId="25159" xr:uid="{0B2E0B88-1212-4825-B613-B670BAE6CEB4}"/>
    <cellStyle name="£_Fin_Earn10_cal 31" xfId="25160" xr:uid="{4890D084-6F00-42C7-922B-1D7BBD156C67}"/>
    <cellStyle name="£_Fin_Earn10_cal 31 2" xfId="25161" xr:uid="{FC0E9E69-AA4E-45A2-89BE-811B4937BB1C}"/>
    <cellStyle name="£_Fin_Earn10_cal 32" xfId="25162" xr:uid="{39CAC7DB-CEB5-47DF-AB42-9E23053CCBFA}"/>
    <cellStyle name="£_Fin_Earn10_cal 32 2" xfId="25163" xr:uid="{C3B0F6BB-70D8-4E28-89D2-44222B95FBB7}"/>
    <cellStyle name="£_Fin_Earn10_cal 33" xfId="25164" xr:uid="{4D2C0F23-9BC7-4007-B319-AB87FE33B810}"/>
    <cellStyle name="£_Fin_Earn10_cal 33 2" xfId="25165" xr:uid="{B0DDA3D2-758E-4073-B319-4D9730211273}"/>
    <cellStyle name="£_Fin_Earn10_cal 34" xfId="25166" xr:uid="{C1B7A10B-6AF1-4624-980F-0D40C9606FA3}"/>
    <cellStyle name="£_Fin_Earn10_cal 34 2" xfId="25167" xr:uid="{DCF65638-7FFB-4F12-B94E-8BEC5E2E8BEA}"/>
    <cellStyle name="£_Fin_Earn10_cal 35" xfId="25168" xr:uid="{CE6AF49B-80B9-401C-A4A7-670A43DE396B}"/>
    <cellStyle name="£_Fin_Earn10_cal 35 2" xfId="25169" xr:uid="{C2EB04D0-CCAF-455B-BF9B-951A2971F5AA}"/>
    <cellStyle name="£_Fin_Earn10_cal 36" xfId="25170" xr:uid="{93A2A8A2-C256-4DCC-9FC3-F70DADA8D266}"/>
    <cellStyle name="£_Fin_Earn10_cal 37" xfId="25171" xr:uid="{4C8842A7-00AE-45E0-BCDA-B72D2BFD9F3C}"/>
    <cellStyle name="£_Fin_Earn10_cal 38" xfId="25172" xr:uid="{21639529-01B7-4F2B-8049-3E760EF97388}"/>
    <cellStyle name="£_Fin_Earn10_cal 39" xfId="25173" xr:uid="{24501050-3915-4BA9-9637-C09D5E8815C4}"/>
    <cellStyle name="£_Fin_Earn10_cal 4" xfId="7567" xr:uid="{22BD5D7C-1221-439D-BE85-96F3B749676B}"/>
    <cellStyle name="£_Fin_Earn10_cal 4 2" xfId="25174" xr:uid="{AD3A16D8-41FC-463B-B1F2-A829BEB58448}"/>
    <cellStyle name="£_Fin_Earn10_cal 40" xfId="25175" xr:uid="{1AE623BD-EA1D-4646-B9F0-E44DE1630EDA}"/>
    <cellStyle name="£_Fin_Earn10_cal 5" xfId="7568" xr:uid="{30D7337F-0A63-4F04-86F3-FB943AC1ED41}"/>
    <cellStyle name="£_Fin_Earn10_cal 5 2" xfId="7569" xr:uid="{DA2A6D4C-C30E-4FD7-A49B-7B05CEF56677}"/>
    <cellStyle name="£_Fin_Earn10_cal 5 2 2" xfId="25176" xr:uid="{3CC6BC58-7F15-4FC1-BCD8-912007E28150}"/>
    <cellStyle name="£_Fin_Earn10_cal 5 3" xfId="25177" xr:uid="{EE16FB25-1E9F-4295-AF65-1A88DB6FC3A1}"/>
    <cellStyle name="£_Fin_Earn10_cal 5 4" xfId="25178" xr:uid="{194054E8-0D50-45C6-B759-94D4FDCBD642}"/>
    <cellStyle name="£_Fin_Earn10_cal 6" xfId="7570" xr:uid="{629B8DEB-8B9E-4CEC-B1CE-F5F876E019D9}"/>
    <cellStyle name="£_Fin_Earn10_cal 6 2" xfId="25179" xr:uid="{41BE8C63-9964-4530-9C9D-03525D2D98E6}"/>
    <cellStyle name="£_Fin_Earn10_cal 7" xfId="7571" xr:uid="{1F7FF417-B068-42DB-BE2D-941EF61FF5F2}"/>
    <cellStyle name="£_Fin_Earn10_cal 7 2" xfId="25180" xr:uid="{EE99218A-567A-482D-8CB7-8CE90457B96F}"/>
    <cellStyle name="£_Fin_Earn10_cal 8" xfId="7572" xr:uid="{22CD60A8-6217-48F1-916E-7F1113D7271F}"/>
    <cellStyle name="£_Fin_Earn10_cal 8 2" xfId="25181" xr:uid="{CA64C757-A265-4C37-AFA7-CA280FC8F1EE}"/>
    <cellStyle name="£_Fin_Earn10_cal 9" xfId="7573" xr:uid="{B852E5E1-403E-4DCA-BD72-ED75A780B1F4}"/>
    <cellStyle name="£_Fin_Earn10_cal 9 2" xfId="25182" xr:uid="{3F4F0BAE-18C6-445E-ACD1-75BB1E60576B}"/>
    <cellStyle name="£_Fin_Earn10_cal_1" xfId="7574" xr:uid="{FB27DB4D-4990-4536-AFE1-A3C60AB8490D}"/>
    <cellStyle name="£_Fin_Earn10_cal_1 10" xfId="7575" xr:uid="{DAA89724-5A02-4169-8DB6-C8316A478AE8}"/>
    <cellStyle name="£_Fin_Earn10_cal_1 10 2" xfId="25183" xr:uid="{06A1B5AB-B59E-4E68-A2A7-1F1753802106}"/>
    <cellStyle name="£_Fin_Earn10_cal_1 11" xfId="7576" xr:uid="{A8EAD40D-A9DF-4D19-98B6-13D5D6154E1F}"/>
    <cellStyle name="£_Fin_Earn10_cal_1 11 2" xfId="25184" xr:uid="{B3AD16BD-A4C9-474D-A9CF-A3BBA8B5AD7A}"/>
    <cellStyle name="£_Fin_Earn10_cal_1 12" xfId="7577" xr:uid="{AD14519B-8542-4647-9DE9-09422A02AE1F}"/>
    <cellStyle name="£_Fin_Earn10_cal_1 12 2" xfId="25185" xr:uid="{F340A50B-22B3-4DAF-A57A-C2AC685B5934}"/>
    <cellStyle name="£_Fin_Earn10_cal_1 13" xfId="7578" xr:uid="{4E40E14C-E4F3-4038-B36A-7D10D45A1EF9}"/>
    <cellStyle name="£_Fin_Earn10_cal_1 13 2" xfId="25186" xr:uid="{17F12B36-C4A0-4599-A0F3-C3AD075B47A9}"/>
    <cellStyle name="£_Fin_Earn10_cal_1 14" xfId="7579" xr:uid="{10F8E30E-854E-4158-BAB1-D9833807547E}"/>
    <cellStyle name="£_Fin_Earn10_cal_1 14 2" xfId="25187" xr:uid="{9945C41E-9D56-4AEE-8DA0-148F813F56D5}"/>
    <cellStyle name="£_Fin_Earn10_cal_1 15" xfId="7580" xr:uid="{65BEB17C-D4C3-4FA5-9981-9A482CC512B0}"/>
    <cellStyle name="£_Fin_Earn10_cal_1 15 2" xfId="25188" xr:uid="{59C7DF68-D3FC-4D8E-94C5-6A816E97EFB2}"/>
    <cellStyle name="£_Fin_Earn10_cal_1 16" xfId="7581" xr:uid="{9CCF12D5-1477-42EF-9D48-B68DCED988F2}"/>
    <cellStyle name="£_Fin_Earn10_cal_1 16 2" xfId="25189" xr:uid="{0F6D6970-0DE3-4325-9E19-49938BEBF218}"/>
    <cellStyle name="£_Fin_Earn10_cal_1 17" xfId="7582" xr:uid="{60179D7F-E9D3-4BEE-B830-940B54708056}"/>
    <cellStyle name="£_Fin_Earn10_cal_1 17 2" xfId="25190" xr:uid="{58E95D99-72E7-4E7E-B77C-8BBA46F06A23}"/>
    <cellStyle name="£_Fin_Earn10_cal_1 17 3" xfId="25191" xr:uid="{FFEFE6CD-D58D-4094-B09B-647795157EA9}"/>
    <cellStyle name="£_Fin_Earn10_cal_1 18" xfId="7583" xr:uid="{9F8E25FE-C5A8-4FD0-BB44-1F4927ABC748}"/>
    <cellStyle name="£_Fin_Earn10_cal_1 18 2" xfId="25192" xr:uid="{759666EC-EEA1-4C36-9C0F-99AD0F884F0A}"/>
    <cellStyle name="£_Fin_Earn10_cal_1 18 3" xfId="25193" xr:uid="{AE7C7CA8-7EA9-43EA-BFB6-0518941AEF5B}"/>
    <cellStyle name="£_Fin_Earn10_cal_1 19" xfId="7584" xr:uid="{429A2124-CDFC-495A-84F1-B1160E8F888B}"/>
    <cellStyle name="£_Fin_Earn10_cal_1 19 2" xfId="25194" xr:uid="{016B6E90-F255-4491-8FFF-2E05C33BA691}"/>
    <cellStyle name="£_Fin_Earn10_cal_1 19 3" xfId="25195" xr:uid="{DD0CC64D-3800-4ABA-AFF4-368B92B34883}"/>
    <cellStyle name="£_Fin_Earn10_cal_1 2" xfId="7585" xr:uid="{9AE9260D-8021-469B-BFC2-D4EE698F68F9}"/>
    <cellStyle name="£_Fin_Earn10_cal_1 2 2" xfId="7586" xr:uid="{3DFA0BB0-29A7-472C-8C63-905EFE1ECF69}"/>
    <cellStyle name="£_Fin_Earn10_cal_1 2 2 2" xfId="25196" xr:uid="{C7F3894C-5031-4F47-B91C-4DF1F3411BAD}"/>
    <cellStyle name="£_Fin_Earn10_cal_1 2 3" xfId="25197" xr:uid="{BA5CAEEB-F8AF-428A-A0C5-759D621B2938}"/>
    <cellStyle name="£_Fin_Earn10_cal_1 20" xfId="7587" xr:uid="{B35CC9AC-9C81-4070-949B-8A3D625C2071}"/>
    <cellStyle name="£_Fin_Earn10_cal_1 20 2" xfId="25198" xr:uid="{2FFE48B2-1DE9-45ED-9795-5BB60185CEFF}"/>
    <cellStyle name="£_Fin_Earn10_cal_1 20 3" xfId="25199" xr:uid="{FFC6C911-8B9C-4EB2-8CAA-0EA764278D9C}"/>
    <cellStyle name="£_Fin_Earn10_cal_1 21" xfId="7588" xr:uid="{57DB6A1A-1C01-4C91-82C2-4614051AD8E3}"/>
    <cellStyle name="£_Fin_Earn10_cal_1 21 2" xfId="25200" xr:uid="{F6D4E02C-C668-4F3E-9CEF-FECF9B39EB3B}"/>
    <cellStyle name="£_Fin_Earn10_cal_1 21 3" xfId="25201" xr:uid="{24326475-427F-4FC6-B370-32EEED4FC425}"/>
    <cellStyle name="£_Fin_Earn10_cal_1 22" xfId="7589" xr:uid="{01B16F0C-D8D4-4842-A0D6-0D994E47B45B}"/>
    <cellStyle name="£_Fin_Earn10_cal_1 22 2" xfId="25202" xr:uid="{04AB0476-2814-4FA2-9FAF-9B93CA30570C}"/>
    <cellStyle name="£_Fin_Earn10_cal_1 22 3" xfId="25203" xr:uid="{AD07597C-0F47-4C46-9902-7E6178CA2C06}"/>
    <cellStyle name="£_Fin_Earn10_cal_1 23" xfId="7590" xr:uid="{998D9B82-BF21-4353-8D1B-37F196FFF5CD}"/>
    <cellStyle name="£_Fin_Earn10_cal_1 23 2" xfId="25204" xr:uid="{1554EB59-E0F6-4222-A156-19773D2C4357}"/>
    <cellStyle name="£_Fin_Earn10_cal_1 23 3" xfId="25205" xr:uid="{01D31AC7-77A0-4395-8D95-38DA20DBABBD}"/>
    <cellStyle name="£_Fin_Earn10_cal_1 24" xfId="7591" xr:uid="{1AD3ECF8-32F1-4BC0-B0D4-E9618AF72AD0}"/>
    <cellStyle name="£_Fin_Earn10_cal_1 24 2" xfId="25206" xr:uid="{28068662-D0BC-4FE2-A2F9-26FF1DB3D2AA}"/>
    <cellStyle name="£_Fin_Earn10_cal_1 24 3" xfId="25207" xr:uid="{224BD1FB-D464-4D43-A106-E7F476D7B374}"/>
    <cellStyle name="£_Fin_Earn10_cal_1 25" xfId="7592" xr:uid="{624E9BFF-F42B-48F1-A557-19C01CB184DD}"/>
    <cellStyle name="£_Fin_Earn10_cal_1 25 2" xfId="25208" xr:uid="{D140CAD8-48FA-48D3-A6E9-21BB39E2B5B5}"/>
    <cellStyle name="£_Fin_Earn10_cal_1 25 3" xfId="25209" xr:uid="{B99AB085-0CE8-4FD3-BC79-DE3B1C066540}"/>
    <cellStyle name="£_Fin_Earn10_cal_1 26" xfId="7593" xr:uid="{28A93E1B-50CD-498D-82A5-E881156CC298}"/>
    <cellStyle name="£_Fin_Earn10_cal_1 26 2" xfId="25210" xr:uid="{C5994981-4D6A-47A6-B04E-529CB11283F1}"/>
    <cellStyle name="£_Fin_Earn10_cal_1 26 3" xfId="25211" xr:uid="{3C10E90B-A831-4F19-9D9F-CF9ECD7797EA}"/>
    <cellStyle name="£_Fin_Earn10_cal_1 27" xfId="25212" xr:uid="{5A26A006-E743-4585-8080-25BCA4377BC8}"/>
    <cellStyle name="£_Fin_Earn10_cal_1 27 2" xfId="25213" xr:uid="{F82F0CD1-13A4-4A39-BCA8-3B8A3E02520D}"/>
    <cellStyle name="£_Fin_Earn10_cal_1 28" xfId="25214" xr:uid="{B9D9B975-0224-435B-85D4-7F82161690DC}"/>
    <cellStyle name="£_Fin_Earn10_cal_1 28 2" xfId="25215" xr:uid="{3F15C025-3FD6-4902-99F3-5DC895072178}"/>
    <cellStyle name="£_Fin_Earn10_cal_1 29" xfId="25216" xr:uid="{C1CAEC39-D5FA-4864-B4DD-6DD938B8868E}"/>
    <cellStyle name="£_Fin_Earn10_cal_1 29 2" xfId="25217" xr:uid="{2CA44B62-DE79-4BBF-A93F-B0E5B49C0FCD}"/>
    <cellStyle name="£_Fin_Earn10_cal_1 3" xfId="7594" xr:uid="{F02437B2-2F04-4A37-A798-88E86765A1DB}"/>
    <cellStyle name="£_Fin_Earn10_cal_1 3 2" xfId="7595" xr:uid="{264B70D5-EA18-4BAC-8C9A-95B099A3CA66}"/>
    <cellStyle name="£_Fin_Earn10_cal_1 3 2 2" xfId="25218" xr:uid="{CB6E6041-C49E-469E-98B7-4561B31B53C8}"/>
    <cellStyle name="£_Fin_Earn10_cal_1 3 3" xfId="25219" xr:uid="{B83A0B5C-C812-4331-835D-6DB4DE2DAE81}"/>
    <cellStyle name="£_Fin_Earn10_cal_1 30" xfId="25220" xr:uid="{D8428ACB-8258-4A67-A04D-62398CC278CE}"/>
    <cellStyle name="£_Fin_Earn10_cal_1 30 2" xfId="25221" xr:uid="{E2097F3D-DC9C-48B9-A73B-52353264AD9C}"/>
    <cellStyle name="£_Fin_Earn10_cal_1 31" xfId="25222" xr:uid="{90CF743D-3C4A-427C-B6F1-3B9491824D35}"/>
    <cellStyle name="£_Fin_Earn10_cal_1 31 2" xfId="25223" xr:uid="{1628F021-9597-46C1-90B5-7FFD75C96EE5}"/>
    <cellStyle name="£_Fin_Earn10_cal_1 32" xfId="25224" xr:uid="{034CE3C5-C4C2-41CF-9E84-AC5A0E1A4349}"/>
    <cellStyle name="£_Fin_Earn10_cal_1 32 2" xfId="25225" xr:uid="{D17C2248-0B28-4F73-9E11-A33F4CE70B43}"/>
    <cellStyle name="£_Fin_Earn10_cal_1 33" xfId="25226" xr:uid="{2D40151E-EA26-46D6-9C14-D99C4C40EE5E}"/>
    <cellStyle name="£_Fin_Earn10_cal_1 33 2" xfId="25227" xr:uid="{80C02F0C-B16F-4D61-A24B-E89C727E999E}"/>
    <cellStyle name="£_Fin_Earn10_cal_1 34" xfId="25228" xr:uid="{2D706E18-94ED-4351-A338-CD4D1160C197}"/>
    <cellStyle name="£_Fin_Earn10_cal_1 34 2" xfId="25229" xr:uid="{D8E14900-1F34-4081-A75E-5664B6B0946C}"/>
    <cellStyle name="£_Fin_Earn10_cal_1 35" xfId="25230" xr:uid="{C5ED3FC5-017B-4C24-A190-B509EE1971CC}"/>
    <cellStyle name="£_Fin_Earn10_cal_1 35 2" xfId="25231" xr:uid="{8B6E354A-938D-4EDC-9F08-2B5E2AB5A7F6}"/>
    <cellStyle name="£_Fin_Earn10_cal_1 36" xfId="25232" xr:uid="{80548AE6-287D-4AC7-9EE9-EA85D337EB7D}"/>
    <cellStyle name="£_Fin_Earn10_cal_1 37" xfId="25233" xr:uid="{CFAA3343-60AE-496D-A5F0-B9B160006EA3}"/>
    <cellStyle name="£_Fin_Earn10_cal_1 38" xfId="25234" xr:uid="{28DEE74C-A35F-4E28-9C64-7DC20F8443FD}"/>
    <cellStyle name="£_Fin_Earn10_cal_1 39" xfId="25235" xr:uid="{89EDA14C-AED7-4F20-8554-B27753D7DDEF}"/>
    <cellStyle name="£_Fin_Earn10_cal_1 4" xfId="7596" xr:uid="{F54C4E6D-D280-4D5B-9AF8-57645E7632B0}"/>
    <cellStyle name="£_Fin_Earn10_cal_1 4 2" xfId="25236" xr:uid="{682E36C6-0E61-4D18-B1A9-AA1E35A83B41}"/>
    <cellStyle name="£_Fin_Earn10_cal_1 40" xfId="25237" xr:uid="{B375F900-C633-406D-A736-959EB95DBD53}"/>
    <cellStyle name="£_Fin_Earn10_cal_1 5" xfId="7597" xr:uid="{08AC04D3-D617-4289-8999-2363301336BF}"/>
    <cellStyle name="£_Fin_Earn10_cal_1 5 2" xfId="7598" xr:uid="{F718B2DD-880D-421C-B6DE-4D7FC83E64D7}"/>
    <cellStyle name="£_Fin_Earn10_cal_1 5 2 2" xfId="25238" xr:uid="{3A6863DC-4861-4377-9226-E6B2A8313EB2}"/>
    <cellStyle name="£_Fin_Earn10_cal_1 5 3" xfId="25239" xr:uid="{29DC6ADE-7A9F-433E-A5EC-A2F08C963EB7}"/>
    <cellStyle name="£_Fin_Earn10_cal_1 5 4" xfId="25240" xr:uid="{0996FAB8-0B34-4CB8-A1C8-0315DEE8B53D}"/>
    <cellStyle name="£_Fin_Earn10_cal_1 6" xfId="7599" xr:uid="{FD735BDD-B906-4C67-A2B8-6EB492E40ADA}"/>
    <cellStyle name="£_Fin_Earn10_cal_1 6 2" xfId="25241" xr:uid="{305387DE-7D78-4E7C-9761-9A2A3AF3F2CB}"/>
    <cellStyle name="£_Fin_Earn10_cal_1 7" xfId="7600" xr:uid="{7D7F440E-6930-4087-897D-5F56D22A67E0}"/>
    <cellStyle name="£_Fin_Earn10_cal_1 7 2" xfId="25242" xr:uid="{B553D7DD-C0A8-479E-B22E-A50B27A7DA2E}"/>
    <cellStyle name="£_Fin_Earn10_cal_1 8" xfId="7601" xr:uid="{DD520358-9AB6-4259-B411-03CDD0A4D978}"/>
    <cellStyle name="£_Fin_Earn10_cal_1 8 2" xfId="25243" xr:uid="{ABB2202D-BBDB-4B90-8A15-3221C0692683}"/>
    <cellStyle name="£_Fin_Earn10_cal_1 9" xfId="7602" xr:uid="{ADD74E13-334F-487E-9896-86F3EFADA105}"/>
    <cellStyle name="£_Fin_Earn10_cal_1 9 2" xfId="25244" xr:uid="{35318162-0685-4609-94B6-C02BFA7EEE9B}"/>
    <cellStyle name="£_Fin_Earn10_cal_1_blu002a121a-12e-1 Rev 3_bups30.1.13" xfId="7603" xr:uid="{49881406-A633-40A5-8594-36B80CD792B9}"/>
    <cellStyle name="£_Fin_Earn10_cal_1_blu002a121a-12e-1 Rev 3_bups30.1.13 2" xfId="7604" xr:uid="{BC35FEB9-2FD8-43B1-A2D8-6B370748A8C8}"/>
    <cellStyle name="£_Fin_Earn10_cal_1_blu002a121a-12e-1 Rev 3_bups30.1.13 2 2" xfId="25245" xr:uid="{2616F4EF-8718-4E2A-93DA-3A4FD4F79FA7}"/>
    <cellStyle name="£_Fin_Earn10_cal_1_blu002a121a-12e-1 Rev 3_bups30.1.13 3" xfId="7605" xr:uid="{A2BFC0C4-BBF9-4245-8EC1-4C9BD7F4B202}"/>
    <cellStyle name="£_Fin_Earn10_cal_1_blu002a121a-12e-1 Rev 3_bups30.1.13 3 2" xfId="25246" xr:uid="{29ED2E22-9C6B-4FA0-A523-B69F392EEEED}"/>
    <cellStyle name="£_Fin_Earn10_cal_1_blu002a121a-12e-1 Rev 3_bups30.1.13 4" xfId="25247" xr:uid="{3114C9D5-2292-437D-86B9-9EECFF10034D}"/>
    <cellStyle name="£_Fin_Earn10_cal_1_DEC" xfId="7606" xr:uid="{2E67EE98-1453-464D-B598-9E8703531034}"/>
    <cellStyle name="£_Fin_Earn10_cal_1_DEC 2" xfId="25248" xr:uid="{851467BA-7116-4B7D-A098-CDC237A78C58}"/>
    <cellStyle name="£_Fin_Earn10_cal_1_DEC_AUG" xfId="7607" xr:uid="{B8B6D464-B45A-4FF2-B66C-C17C73B0167D}"/>
    <cellStyle name="£_Fin_Earn10_cal_1_DEC_AUG 2" xfId="25249" xr:uid="{B6989C50-1BC5-432D-B8A7-5FB6576C39A3}"/>
    <cellStyle name="£_Fin_Earn10_cal_1_DEC_EARN_2014" xfId="7608" xr:uid="{67A490C9-0A99-450F-94EC-F42631C6B169}"/>
    <cellStyle name="£_Fin_Earn10_cal_1_DEC_EARN_2014 2" xfId="25250" xr:uid="{883F56C4-C50C-4386-8833-EE7EF22A9C50}"/>
    <cellStyle name="£_Fin_Earn10_cal_1_DEFERAR" xfId="7609" xr:uid="{5212A8A5-9284-4121-BDFF-FC559B9675D3}"/>
    <cellStyle name="£_Fin_Earn10_cal_1_DEFERAR 2" xfId="25251" xr:uid="{5FED8949-F147-4E50-A0DB-C7F09AE476A5}"/>
    <cellStyle name="£_Fin_Earn10_cal_1_EBO_2013" xfId="7610" xr:uid="{1C722248-E52F-4F97-9043-123A12D8383C}"/>
    <cellStyle name="£_Fin_Earn10_cal_1_EBO_2013 2" xfId="7611" xr:uid="{6B4E65C8-62D8-4785-B50B-D8AF0932E7DD}"/>
    <cellStyle name="£_Fin_Earn10_cal_1_EBO_2013 2 2" xfId="25252" xr:uid="{E835D784-ECD3-43B6-B451-121E41C5FE5B}"/>
    <cellStyle name="£_Fin_Earn10_cal_1_EBO_2013 3" xfId="7612" xr:uid="{B784C208-A2B6-458E-915F-5459FED009EF}"/>
    <cellStyle name="£_Fin_Earn10_cal_1_EBO_2013 3 2" xfId="25253" xr:uid="{883B62BA-73BB-4051-9E11-F15D588BD17B}"/>
    <cellStyle name="£_Fin_Earn10_cal_1_EBO_2013 4" xfId="25254" xr:uid="{DC35921C-A639-4ACB-8103-1CB56233D06E}"/>
    <cellStyle name="£_Fin_Earn10_cal_1_FEB" xfId="7613" xr:uid="{0C3C39A7-F684-44B8-B342-D83C213CC550}"/>
    <cellStyle name="£_Fin_Earn10_cal_1_FEB 2" xfId="25255" xr:uid="{56D0929B-11E3-4563-A326-9819CD944161}"/>
    <cellStyle name="£_Fin_Earn10_cal_1_FEB_AUG" xfId="7614" xr:uid="{2C2CFB08-AA3B-43A9-9783-8C8BE38F3DBA}"/>
    <cellStyle name="£_Fin_Earn10_cal_1_FEB_AUG 2" xfId="25256" xr:uid="{98425789-18B9-4BD9-A998-1028F1B3CA14}"/>
    <cellStyle name="£_Fin_Earn10_cal_1_FEB_EARN_2014" xfId="7615" xr:uid="{89F21DDA-278C-4008-8C54-AB1A8C0A3995}"/>
    <cellStyle name="£_Fin_Earn10_cal_1_FEB_EARN_2014 2" xfId="25257" xr:uid="{858FCD6F-A005-44E3-B8D6-E85B193988AD}"/>
    <cellStyle name="£_Fin_Earn10_cal_1_JAN" xfId="7616" xr:uid="{1038DB8E-A7F3-49F5-923D-D901323BAE1E}"/>
    <cellStyle name="£_Fin_Earn10_cal_1_JAN 2" xfId="25258" xr:uid="{DA6862E9-1608-4FE9-BD08-02C1FEC8875F}"/>
    <cellStyle name="£_Fin_Earn10_cal_1_JAN_AUG" xfId="7617" xr:uid="{6F15F1A5-CA39-41B7-872D-5000FDB2B15C}"/>
    <cellStyle name="£_Fin_Earn10_cal_1_JAN_AUG 2" xfId="25259" xr:uid="{CA21DB14-EE93-49D9-97A8-2AA9583808C1}"/>
    <cellStyle name="£_Fin_Earn10_cal_1_JAN_EARN_2014" xfId="7618" xr:uid="{EE67AF74-BFA0-474B-9420-DDE9E883A561}"/>
    <cellStyle name="£_Fin_Earn10_cal_1_JAN_EARN_2014 2" xfId="25260" xr:uid="{1E8E4481-4845-4EAF-BC1F-89790068A5BB}"/>
    <cellStyle name="£_Fin_Earn10_cal_1_JUN" xfId="7619" xr:uid="{0EA603C7-012D-4469-A5F1-B9FCD57878E3}"/>
    <cellStyle name="£_Fin_Earn10_cal_1_JUN 2" xfId="25261" xr:uid="{BF25235D-184E-49BD-8A90-501F5E3FF74E}"/>
    <cellStyle name="£_Fin_Earn10_cal_1_MAR" xfId="7620" xr:uid="{3D3BCCCD-521F-4ACC-9900-CFDE79B64953}"/>
    <cellStyle name="£_Fin_Earn10_cal_1_MAR 2" xfId="25262" xr:uid="{3340FFA7-6073-4A59-B070-F38FD7CD33F0}"/>
    <cellStyle name="£_Fin_Earn10_cal_1_MAR_AUG" xfId="7621" xr:uid="{A92A504F-F0D3-48C6-814C-C0E696CB10FE}"/>
    <cellStyle name="£_Fin_Earn10_cal_1_MAR_AUG 2" xfId="25263" xr:uid="{1C22F84B-4B03-49B7-AE56-FF377F8C8CDD}"/>
    <cellStyle name="£_Fin_Earn10_cal_1_MAR_EARN_2014" xfId="7622" xr:uid="{04FD40CE-945A-4D66-BD1B-0FD7FF4E1ABE}"/>
    <cellStyle name="£_Fin_Earn10_cal_1_MAR_EARN_2014 2" xfId="25264" xr:uid="{E998EC09-6FE6-483E-96C6-EA1A5F5A9E64}"/>
    <cellStyle name="£_Fin_Earn10_cal_1_NOV" xfId="7623" xr:uid="{D0AD6AE2-5B99-422C-A020-7123AC318766}"/>
    <cellStyle name="£_Fin_Earn10_cal_1_NOV 2" xfId="25265" xr:uid="{F856D8F2-1A15-4CBF-B548-730C3010F08F}"/>
    <cellStyle name="£_Fin_Earn10_cal_1_NOV_AUG" xfId="7624" xr:uid="{BFB24138-06DE-48A5-95AA-7D78787ADE4C}"/>
    <cellStyle name="£_Fin_Earn10_cal_1_NOV_AUG 2" xfId="25266" xr:uid="{74903C9E-4DBA-4986-B7D7-14ADF9E2C18D}"/>
    <cellStyle name="£_Fin_Earn10_cal_1_NOV_EARN_2014" xfId="7625" xr:uid="{D5DAD7B9-7291-4902-8091-181FE47CC827}"/>
    <cellStyle name="£_Fin_Earn10_cal_1_NOV_EARN_2014 2" xfId="25267" xr:uid="{BD6ADA0B-651B-4E48-900F-B29C66BCD83E}"/>
    <cellStyle name="£_Fin_Earn10_cal_1_OCT'13" xfId="7626" xr:uid="{55EEA521-3693-44A3-806C-89804EB07A87}"/>
    <cellStyle name="£_Fin_Earn10_cal_1_OCT'13 2" xfId="7627" xr:uid="{45DC4429-0A23-466F-A05F-01AF4957F758}"/>
    <cellStyle name="£_Fin_Earn10_cal_1_OCT'13 2 2" xfId="25268" xr:uid="{13B346F6-807A-449F-9178-2DE2641D9DF4}"/>
    <cellStyle name="£_Fin_Earn10_cal_1_OCT'13 3" xfId="7628" xr:uid="{CB62FCD5-78FF-4D06-B5ED-E1136B2595EA}"/>
    <cellStyle name="£_Fin_Earn10_cal_1_OCT'13 3 2" xfId="25269" xr:uid="{0102CB58-11DA-412A-9EAE-989887FBDF89}"/>
    <cellStyle name="£_Fin_Earn10_cal_1_OCT'13 4" xfId="7629" xr:uid="{DE2AC30B-E842-45DA-B737-C9DB17A23D49}"/>
    <cellStyle name="£_Fin_Earn10_cal_1_OCT'13 4 2" xfId="25270" xr:uid="{EA096110-C948-4037-BDDD-4A39AA227BA6}"/>
    <cellStyle name="£_Fin_Earn10_cal_1_OCT'13 5" xfId="25271" xr:uid="{51F949E9-538C-450E-9FAB-25DA5F298A32}"/>
    <cellStyle name="£_Fin_Earn10_cal_1_OCT'13_RECONCILE-ACCRUED-2014" xfId="7630" xr:uid="{53AFFFC0-C3B3-4FF1-80D2-2DF3B471733B}"/>
    <cellStyle name="£_Fin_Earn10_cal_1_OCT'13_RECONCILE-ACCRUED-2014 2" xfId="7631" xr:uid="{E57EE343-31FA-4A13-9B3E-09A8BAAA8D8C}"/>
    <cellStyle name="£_Fin_Earn10_cal_1_OCT'13_RECONCILE-ACCRUED-2014 2 2" xfId="25272" xr:uid="{D673698F-B95B-46BE-9A63-33FC112A4829}"/>
    <cellStyle name="£_Fin_Earn10_cal_1_OCT'13_RECONCILE-ACCRUED-2014 3" xfId="7632" xr:uid="{D2F17FFB-B988-497E-839E-93508EDC109A}"/>
    <cellStyle name="£_Fin_Earn10_cal_1_OCT'13_RECONCILE-ACCRUED-2014 3 2" xfId="25273" xr:uid="{E55CAA7B-3D0A-48D0-87A2-EF81AD45AE43}"/>
    <cellStyle name="£_Fin_Earn10_cal_1_OCT'13_RECONCILE-ACCRUED-2014 4" xfId="25274" xr:uid="{A1D97CD7-284D-4E31-9678-1828067D8469}"/>
    <cellStyle name="£_Fin_Earn10_cal_1_Sheet1" xfId="7633" xr:uid="{D135D287-174E-49B8-B827-1F8D79594055}"/>
    <cellStyle name="£_Fin_Earn10_cal_1_Sheet1 2" xfId="25275" xr:uid="{AC2630DB-5698-4B71-876A-3DDCBA356EA1}"/>
    <cellStyle name="£_Fin_Earn10_cal_1_TB" xfId="7634" xr:uid="{FC0639F0-7FBB-47ED-B9A5-5A574B030EE4}"/>
    <cellStyle name="£_Fin_Earn10_cal_1_TB 2" xfId="25276" xr:uid="{240F60D2-B559-4D72-B58E-E551C2D53FC1}"/>
    <cellStyle name="£_Fin_Earn10_cal_1_TB_1" xfId="7635" xr:uid="{93F9135F-6CBE-4C55-98F8-C6371DA84FD2}"/>
    <cellStyle name="£_Fin_Earn10_cal_1_TB_1 2" xfId="25277" xr:uid="{D86ED316-DE5E-4329-A1F8-3C14351E7BBD}"/>
    <cellStyle name="£_Fin_Earn10_cal_2010F2(1st)" xfId="7636" xr:uid="{981E94DB-BF38-44EA-8010-5A74F3E3BD94}"/>
    <cellStyle name="£_Fin_Earn10_cal_2010F2(1st) 10" xfId="7637" xr:uid="{E00E8E87-827D-4C73-AD23-FAD2425F81E0}"/>
    <cellStyle name="£_Fin_Earn10_cal_2010F2(1st) 10 2" xfId="25278" xr:uid="{49DB828C-1707-4DEC-9E2B-27C5EFBB6CD9}"/>
    <cellStyle name="£_Fin_Earn10_cal_2010F2(1st) 11" xfId="7638" xr:uid="{7C8FA267-12E8-45D3-8855-271E4C38E0F7}"/>
    <cellStyle name="£_Fin_Earn10_cal_2010F2(1st) 11 2" xfId="25279" xr:uid="{57C96916-D002-46BC-90D2-D0EF67EF145A}"/>
    <cellStyle name="£_Fin_Earn10_cal_2010F2(1st) 12" xfId="7639" xr:uid="{AE9D35E1-3C0A-4025-BFF0-B7985149A51D}"/>
    <cellStyle name="£_Fin_Earn10_cal_2010F2(1st) 12 2" xfId="25280" xr:uid="{03FAD4A8-089F-44A3-BC6C-9670C9C64A2B}"/>
    <cellStyle name="£_Fin_Earn10_cal_2010F2(1st) 13" xfId="7640" xr:uid="{E42238D8-FF30-4352-85EA-03126BCEA815}"/>
    <cellStyle name="£_Fin_Earn10_cal_2010F2(1st) 13 2" xfId="25281" xr:uid="{1305C696-647F-4453-A386-CBC9E30AA16B}"/>
    <cellStyle name="£_Fin_Earn10_cal_2010F2(1st) 14" xfId="7641" xr:uid="{2EA3E1D9-8EF7-4FB5-94E5-E995FA07A41A}"/>
    <cellStyle name="£_Fin_Earn10_cal_2010F2(1st) 14 2" xfId="25282" xr:uid="{0101EE7F-CA6C-4A65-A2F5-1989EAD2CCCD}"/>
    <cellStyle name="£_Fin_Earn10_cal_2010F2(1st) 15" xfId="7642" xr:uid="{66F38750-3FA6-4030-9712-D0DFB7E71FF4}"/>
    <cellStyle name="£_Fin_Earn10_cal_2010F2(1st) 15 2" xfId="25283" xr:uid="{85B219FB-54E2-4E94-9155-95AAD0C174F1}"/>
    <cellStyle name="£_Fin_Earn10_cal_2010F2(1st) 16" xfId="7643" xr:uid="{6D070D4D-2187-4A0A-90CB-85C1D8797D68}"/>
    <cellStyle name="£_Fin_Earn10_cal_2010F2(1st) 16 2" xfId="25284" xr:uid="{00871CBA-F7E3-48C2-B894-5A40CCA9BB41}"/>
    <cellStyle name="£_Fin_Earn10_cal_2010F2(1st) 17" xfId="7644" xr:uid="{A4F7D137-3F29-458C-9401-38544EA0040C}"/>
    <cellStyle name="£_Fin_Earn10_cal_2010F2(1st) 17 2" xfId="25285" xr:uid="{16F52895-DD33-4516-9F65-8CB8D90A9CB6}"/>
    <cellStyle name="£_Fin_Earn10_cal_2010F2(1st) 17 3" xfId="25286" xr:uid="{F4C948B8-CCF8-42F9-B3FD-E9B7F927588A}"/>
    <cellStyle name="£_Fin_Earn10_cal_2010F2(1st) 18" xfId="7645" xr:uid="{39B076AC-FA23-460D-AFEE-84F8EEBB7F02}"/>
    <cellStyle name="£_Fin_Earn10_cal_2010F2(1st) 18 2" xfId="25287" xr:uid="{9ED7736C-F075-43FE-B8D3-D4EC1C187504}"/>
    <cellStyle name="£_Fin_Earn10_cal_2010F2(1st) 18 3" xfId="25288" xr:uid="{77A4BC01-B3D6-4096-90F3-0164DEFFAB6A}"/>
    <cellStyle name="£_Fin_Earn10_cal_2010F2(1st) 19" xfId="7646" xr:uid="{2A40090E-B915-4068-997C-FD001D250E0D}"/>
    <cellStyle name="£_Fin_Earn10_cal_2010F2(1st) 19 2" xfId="25289" xr:uid="{9D20DED5-9D49-4497-AF8D-B97CF2FA4A4F}"/>
    <cellStyle name="£_Fin_Earn10_cal_2010F2(1st) 19 3" xfId="25290" xr:uid="{7B2F941B-BEEF-4A72-AE1E-B05D7A295A69}"/>
    <cellStyle name="£_Fin_Earn10_cal_2010F2(1st) 2" xfId="7647" xr:uid="{5A9C6402-5CA2-4DB9-A5E0-209F8ABDC0DC}"/>
    <cellStyle name="£_Fin_Earn10_cal_2010F2(1st) 2 2" xfId="7648" xr:uid="{6611D6BA-C040-4B6E-BFE0-2E79B3F2F3D1}"/>
    <cellStyle name="£_Fin_Earn10_cal_2010F2(1st) 2 2 2" xfId="25291" xr:uid="{ACF5DF41-877E-4A4A-9F77-BB9864D312B0}"/>
    <cellStyle name="£_Fin_Earn10_cal_2010F2(1st) 2 3" xfId="25292" xr:uid="{0CDFE513-C374-4AE0-9093-C51259AF446F}"/>
    <cellStyle name="£_Fin_Earn10_cal_2010F2(1st) 20" xfId="7649" xr:uid="{0CCB4837-66B2-4B8F-91BE-45348C0C92AE}"/>
    <cellStyle name="£_Fin_Earn10_cal_2010F2(1st) 20 2" xfId="25293" xr:uid="{196228EB-2BB6-4769-8C82-EAF2C50C585C}"/>
    <cellStyle name="£_Fin_Earn10_cal_2010F2(1st) 20 3" xfId="25294" xr:uid="{40016617-26C3-45F4-97A7-996396881D25}"/>
    <cellStyle name="£_Fin_Earn10_cal_2010F2(1st) 21" xfId="7650" xr:uid="{8A0422F1-272F-46DF-BF65-D0956423694F}"/>
    <cellStyle name="£_Fin_Earn10_cal_2010F2(1st) 21 2" xfId="25295" xr:uid="{5CA20F2B-D0B7-4E3A-9A9E-D65199102DDF}"/>
    <cellStyle name="£_Fin_Earn10_cal_2010F2(1st) 21 3" xfId="25296" xr:uid="{7173D6F7-1AFB-4BEE-B6C5-996E5E0BEC43}"/>
    <cellStyle name="£_Fin_Earn10_cal_2010F2(1st) 22" xfId="7651" xr:uid="{E7FB3810-27EA-4255-B6B8-6CC770D68B96}"/>
    <cellStyle name="£_Fin_Earn10_cal_2010F2(1st) 22 2" xfId="25297" xr:uid="{70D479F7-D9DB-4397-840F-DB5F988D753F}"/>
    <cellStyle name="£_Fin_Earn10_cal_2010F2(1st) 22 3" xfId="25298" xr:uid="{46BDB560-1C58-4EB1-9983-43EF01490059}"/>
    <cellStyle name="£_Fin_Earn10_cal_2010F2(1st) 23" xfId="7652" xr:uid="{72F593E3-24B6-46FF-8C8A-ACDAE2B87C92}"/>
    <cellStyle name="£_Fin_Earn10_cal_2010F2(1st) 23 2" xfId="25299" xr:uid="{C4961CD8-9F2D-4D3A-B343-6833DBE29942}"/>
    <cellStyle name="£_Fin_Earn10_cal_2010F2(1st) 23 3" xfId="25300" xr:uid="{357C08CC-0F6D-4B1B-9D2B-B548B71DCCDA}"/>
    <cellStyle name="£_Fin_Earn10_cal_2010F2(1st) 24" xfId="7653" xr:uid="{07237A8C-3C18-442A-B792-8FAE54638C44}"/>
    <cellStyle name="£_Fin_Earn10_cal_2010F2(1st) 24 2" xfId="25301" xr:uid="{3001AEE5-540C-4AE9-91C5-A72295E24A51}"/>
    <cellStyle name="£_Fin_Earn10_cal_2010F2(1st) 24 3" xfId="25302" xr:uid="{9B272F75-0DEE-44BF-AB53-6520D3716037}"/>
    <cellStyle name="£_Fin_Earn10_cal_2010F2(1st) 25" xfId="7654" xr:uid="{343A949D-D4BD-447F-AE4B-DB0E550357CB}"/>
    <cellStyle name="£_Fin_Earn10_cal_2010F2(1st) 25 2" xfId="25303" xr:uid="{7671473B-8DA4-4026-8617-D186E2F0DC12}"/>
    <cellStyle name="£_Fin_Earn10_cal_2010F2(1st) 25 3" xfId="25304" xr:uid="{C4AE402E-3DF2-44DE-B07C-0C0EABB72B64}"/>
    <cellStyle name="£_Fin_Earn10_cal_2010F2(1st) 26" xfId="7655" xr:uid="{C256E208-6D43-4E54-8958-D490E3211BF3}"/>
    <cellStyle name="£_Fin_Earn10_cal_2010F2(1st) 26 2" xfId="25305" xr:uid="{B04A9303-4445-4CA3-8AF2-8400F2E1811C}"/>
    <cellStyle name="£_Fin_Earn10_cal_2010F2(1st) 26 3" xfId="25306" xr:uid="{DE82DA62-2274-4464-8F60-A7AAD1E26B2B}"/>
    <cellStyle name="£_Fin_Earn10_cal_2010F2(1st) 27" xfId="25307" xr:uid="{E4AE6141-0BF4-4FFA-B414-C8E5E5FCBD24}"/>
    <cellStyle name="£_Fin_Earn10_cal_2010F2(1st) 27 2" xfId="25308" xr:uid="{A946366C-BE12-4F08-A729-207C35C0CE9C}"/>
    <cellStyle name="£_Fin_Earn10_cal_2010F2(1st) 28" xfId="25309" xr:uid="{2923A881-D4CB-49FD-BB25-145AF259FD58}"/>
    <cellStyle name="£_Fin_Earn10_cal_2010F2(1st) 28 2" xfId="25310" xr:uid="{E9025947-0602-4440-A6E7-83B671E8B628}"/>
    <cellStyle name="£_Fin_Earn10_cal_2010F2(1st) 29" xfId="25311" xr:uid="{46B503A8-2841-4FD3-8E3A-EC221B40382F}"/>
    <cellStyle name="£_Fin_Earn10_cal_2010F2(1st) 29 2" xfId="25312" xr:uid="{F0BB1454-D50B-409D-A69B-4CB559758630}"/>
    <cellStyle name="£_Fin_Earn10_cal_2010F2(1st) 3" xfId="7656" xr:uid="{6B22500C-2589-4D0A-93D1-D88FA4C0F3C7}"/>
    <cellStyle name="£_Fin_Earn10_cal_2010F2(1st) 3 2" xfId="7657" xr:uid="{43D825FD-A451-4846-854A-D8AD954995AE}"/>
    <cellStyle name="£_Fin_Earn10_cal_2010F2(1st) 3 2 2" xfId="25313" xr:uid="{5B937BB3-D3FC-449D-B0A3-EAFC9EB08344}"/>
    <cellStyle name="£_Fin_Earn10_cal_2010F2(1st) 3 3" xfId="25314" xr:uid="{69A35887-D119-4583-9AC4-6388114849EC}"/>
    <cellStyle name="£_Fin_Earn10_cal_2010F2(1st) 30" xfId="25315" xr:uid="{BCA97811-AC95-4295-99B8-D240109D4631}"/>
    <cellStyle name="£_Fin_Earn10_cal_2010F2(1st) 30 2" xfId="25316" xr:uid="{8D52BFCC-9A93-4190-BB63-20DD20697FB7}"/>
    <cellStyle name="£_Fin_Earn10_cal_2010F2(1st) 31" xfId="25317" xr:uid="{1D5CEE97-ABEC-4BFF-A711-663732BE8DE3}"/>
    <cellStyle name="£_Fin_Earn10_cal_2010F2(1st) 31 2" xfId="25318" xr:uid="{6E756947-26FF-4A6C-A66F-3B9B3A243423}"/>
    <cellStyle name="£_Fin_Earn10_cal_2010F2(1st) 32" xfId="25319" xr:uid="{D29CE404-BF14-411C-88FD-957DEFA10419}"/>
    <cellStyle name="£_Fin_Earn10_cal_2010F2(1st) 32 2" xfId="25320" xr:uid="{3611E493-1EFA-4B74-AF3F-3AA1DFD4C543}"/>
    <cellStyle name="£_Fin_Earn10_cal_2010F2(1st) 33" xfId="25321" xr:uid="{5C2CB418-E6BE-4E21-9BF1-CDD0E876F6CF}"/>
    <cellStyle name="£_Fin_Earn10_cal_2010F2(1st) 33 2" xfId="25322" xr:uid="{B2E768B8-C88F-4FAE-9EE5-B3BB83CB7595}"/>
    <cellStyle name="£_Fin_Earn10_cal_2010F2(1st) 34" xfId="25323" xr:uid="{B229FEA7-0D2B-4673-BD03-BB990FE7AEA4}"/>
    <cellStyle name="£_Fin_Earn10_cal_2010F2(1st) 34 2" xfId="25324" xr:uid="{7AAF7959-A7D5-461C-A23B-AB96CCF1FF15}"/>
    <cellStyle name="£_Fin_Earn10_cal_2010F2(1st) 35" xfId="25325" xr:uid="{390F3545-04F7-4194-AFEE-86D4AF5E0580}"/>
    <cellStyle name="£_Fin_Earn10_cal_2010F2(1st) 35 2" xfId="25326" xr:uid="{AF060827-2888-48D4-A332-50F1F42CFC21}"/>
    <cellStyle name="£_Fin_Earn10_cal_2010F2(1st) 36" xfId="25327" xr:uid="{2819BAA4-6493-40CC-97D5-405893651AA4}"/>
    <cellStyle name="£_Fin_Earn10_cal_2010F2(1st) 37" xfId="25328" xr:uid="{C98AF7A1-B0B4-44EE-9B38-7B88909335EC}"/>
    <cellStyle name="£_Fin_Earn10_cal_2010F2(1st) 38" xfId="25329" xr:uid="{334C6D80-B5E2-4156-97D6-05FB313C1212}"/>
    <cellStyle name="£_Fin_Earn10_cal_2010F2(1st) 39" xfId="25330" xr:uid="{64130968-6B74-46B3-A95F-8B4A4C0FA7BA}"/>
    <cellStyle name="£_Fin_Earn10_cal_2010F2(1st) 4" xfId="7658" xr:uid="{0D1965D0-A5A6-406D-8DDC-B0B24A6AB577}"/>
    <cellStyle name="£_Fin_Earn10_cal_2010F2(1st) 4 2" xfId="25331" xr:uid="{686AE85B-92B2-4B41-A647-69B1E3B604BA}"/>
    <cellStyle name="£_Fin_Earn10_cal_2010F2(1st) 40" xfId="25332" xr:uid="{2E315007-3DC9-498D-8D09-A681D722CF87}"/>
    <cellStyle name="£_Fin_Earn10_cal_2010F2(1st) 5" xfId="7659" xr:uid="{19D3C8D0-520F-482F-8A70-4E14F016B6DC}"/>
    <cellStyle name="£_Fin_Earn10_cal_2010F2(1st) 5 2" xfId="7660" xr:uid="{00F9ABD3-13A1-47C7-A269-41ADFC2D0C4A}"/>
    <cellStyle name="£_Fin_Earn10_cal_2010F2(1st) 5 2 2" xfId="25333" xr:uid="{C51522C2-EEA7-44B6-A4B3-8C82FB129F37}"/>
    <cellStyle name="£_Fin_Earn10_cal_2010F2(1st) 5 3" xfId="25334" xr:uid="{6C600834-E516-4A3C-A828-425A5B2D4B5D}"/>
    <cellStyle name="£_Fin_Earn10_cal_2010F2(1st) 5 4" xfId="25335" xr:uid="{43CC41F5-2D50-4D2E-8CA4-438DBAC4CF32}"/>
    <cellStyle name="£_Fin_Earn10_cal_2010F2(1st) 6" xfId="7661" xr:uid="{2C0D85BB-9171-4A54-A00D-ECE352C18BDE}"/>
    <cellStyle name="£_Fin_Earn10_cal_2010F2(1st) 6 2" xfId="25336" xr:uid="{F49D9309-F80B-4363-9B34-9DF62C8E2320}"/>
    <cellStyle name="£_Fin_Earn10_cal_2010F2(1st) 7" xfId="7662" xr:uid="{3DD64089-D4A7-4F4C-B7C9-DFF133903C20}"/>
    <cellStyle name="£_Fin_Earn10_cal_2010F2(1st) 7 2" xfId="25337" xr:uid="{75116078-3BF8-472C-B4D5-DCFCC8F4DA04}"/>
    <cellStyle name="£_Fin_Earn10_cal_2010F2(1st) 8" xfId="7663" xr:uid="{8792555B-1560-4199-B8C7-DB9B9345F166}"/>
    <cellStyle name="£_Fin_Earn10_cal_2010F2(1st) 8 2" xfId="25338" xr:uid="{6218FDCF-1296-449A-9D50-CAFE96BC5E6B}"/>
    <cellStyle name="£_Fin_Earn10_cal_2010F2(1st) 9" xfId="7664" xr:uid="{D25C0219-3354-4F4C-A1C8-C15C83977B85}"/>
    <cellStyle name="£_Fin_Earn10_cal_2010F2(1st) 9 2" xfId="25339" xr:uid="{E1BE6AC3-DF9D-4490-9F40-EC76FF98DC6D}"/>
    <cellStyle name="£_Fin_Earn10_cal_2010F2(1st)_blu002a121a-12e-1 Rev 3_bups30.1.13" xfId="7665" xr:uid="{D9363C1D-4045-439F-BF15-40A737BDF714}"/>
    <cellStyle name="£_Fin_Earn10_cal_2010F2(1st)_blu002a121a-12e-1 Rev 3_bups30.1.13 2" xfId="7666" xr:uid="{D07A511D-C78D-472A-903C-415A0647DD19}"/>
    <cellStyle name="£_Fin_Earn10_cal_2010F2(1st)_blu002a121a-12e-1 Rev 3_bups30.1.13 2 2" xfId="25340" xr:uid="{896AEF48-540D-493D-B6DD-95ACF590CDAB}"/>
    <cellStyle name="£_Fin_Earn10_cal_2010F2(1st)_blu002a121a-12e-1 Rev 3_bups30.1.13 3" xfId="7667" xr:uid="{2DE431F0-FFBC-4188-8C39-BF01167D753F}"/>
    <cellStyle name="£_Fin_Earn10_cal_2010F2(1st)_blu002a121a-12e-1 Rev 3_bups30.1.13 3 2" xfId="25341" xr:uid="{DB9DD7E7-9B60-4B5D-8187-5F233E54B002}"/>
    <cellStyle name="£_Fin_Earn10_cal_2010F2(1st)_blu002a121a-12e-1 Rev 3_bups30.1.13 4" xfId="25342" xr:uid="{49D9006E-C3BC-442F-9969-35BD38790E4E}"/>
    <cellStyle name="£_Fin_Earn10_cal_2010F2(1st)_DEC" xfId="7668" xr:uid="{DBA6E26A-1876-4EE4-9B7A-BFC530106428}"/>
    <cellStyle name="£_Fin_Earn10_cal_2010F2(1st)_DEC 2" xfId="25343" xr:uid="{058B82F5-88DA-4293-9DA9-34567E178693}"/>
    <cellStyle name="£_Fin_Earn10_cal_2010F2(1st)_DEC_AUG" xfId="7669" xr:uid="{F372A5D5-F8A9-4DCB-9E23-1F774A6612AA}"/>
    <cellStyle name="£_Fin_Earn10_cal_2010F2(1st)_DEC_AUG 2" xfId="25344" xr:uid="{B31E68C0-82EA-4074-8E27-BBA108C30739}"/>
    <cellStyle name="£_Fin_Earn10_cal_2010F2(1st)_DEC_EARN_2014" xfId="7670" xr:uid="{D17A7F9D-D096-4D2C-B840-F903B49BDE44}"/>
    <cellStyle name="£_Fin_Earn10_cal_2010F2(1st)_DEC_EARN_2014 2" xfId="25345" xr:uid="{14A7B348-3F8A-40D4-BD09-EAC131CD8260}"/>
    <cellStyle name="£_Fin_Earn10_cal_2010F2(1st)_DEFERAR" xfId="7671" xr:uid="{8845F266-F388-4F65-819D-A6F1232C2CB6}"/>
    <cellStyle name="£_Fin_Earn10_cal_2010F2(1st)_DEFERAR 2" xfId="25346" xr:uid="{5A30BB12-7E9D-4747-8DDA-5878EB3266F5}"/>
    <cellStyle name="£_Fin_Earn10_cal_2010F2(1st)_EBO_2013" xfId="7672" xr:uid="{BC9DA671-E856-4D5C-913F-59815D9CF338}"/>
    <cellStyle name="£_Fin_Earn10_cal_2010F2(1st)_EBO_2013 2" xfId="7673" xr:uid="{C0244A13-4492-4872-89CE-2076F56C561F}"/>
    <cellStyle name="£_Fin_Earn10_cal_2010F2(1st)_EBO_2013 2 2" xfId="25347" xr:uid="{CE6A99C9-DB26-44EB-8D63-637DC1A9F2C5}"/>
    <cellStyle name="£_Fin_Earn10_cal_2010F2(1st)_EBO_2013 3" xfId="7674" xr:uid="{00C74F98-57AC-4794-AF94-8D4CB3051454}"/>
    <cellStyle name="£_Fin_Earn10_cal_2010F2(1st)_EBO_2013 3 2" xfId="25348" xr:uid="{D0D0C9C4-1E69-496D-8494-55D4F3372301}"/>
    <cellStyle name="£_Fin_Earn10_cal_2010F2(1st)_EBO_2013 4" xfId="25349" xr:uid="{99018801-0667-4AA2-B023-6CBC89543A7D}"/>
    <cellStyle name="£_Fin_Earn10_cal_2010F2(1st)_FEB" xfId="7675" xr:uid="{A5568E89-1319-4721-9394-30CA650E944C}"/>
    <cellStyle name="£_Fin_Earn10_cal_2010F2(1st)_FEB 2" xfId="25350" xr:uid="{0825A972-9650-40AE-96DA-C0E0929E1630}"/>
    <cellStyle name="£_Fin_Earn10_cal_2010F2(1st)_FEB_AUG" xfId="7676" xr:uid="{2A327BA4-3402-4C90-8B0D-466DAE83478F}"/>
    <cellStyle name="£_Fin_Earn10_cal_2010F2(1st)_FEB_AUG 2" xfId="25351" xr:uid="{E9A1CC2E-727C-4B98-A87B-D8F938F8D53B}"/>
    <cellStyle name="£_Fin_Earn10_cal_2010F2(1st)_FEB_EARN_2014" xfId="7677" xr:uid="{4AC96E43-FA0E-4135-AFE7-35F79AB1D203}"/>
    <cellStyle name="£_Fin_Earn10_cal_2010F2(1st)_FEB_EARN_2014 2" xfId="25352" xr:uid="{09B74775-673C-4459-9F56-9185A1C1F31B}"/>
    <cellStyle name="£_Fin_Earn10_cal_2010F2(1st)_JAN" xfId="7678" xr:uid="{DDF2B7B1-EE6A-4EE2-A595-055106AF6F67}"/>
    <cellStyle name="£_Fin_Earn10_cal_2010F2(1st)_JAN 2" xfId="25353" xr:uid="{6257A423-7343-440E-BB77-19E2174629C3}"/>
    <cellStyle name="£_Fin_Earn10_cal_2010F2(1st)_JAN_AUG" xfId="7679" xr:uid="{14DB78FD-6F18-452A-94A8-27A2A26104F2}"/>
    <cellStyle name="£_Fin_Earn10_cal_2010F2(1st)_JAN_AUG 2" xfId="25354" xr:uid="{4F71E6E9-41B8-436F-A391-D01E06A6B308}"/>
    <cellStyle name="£_Fin_Earn10_cal_2010F2(1st)_JAN_EARN_2014" xfId="7680" xr:uid="{CEF54435-99B3-4C64-92C1-E498F7FA77D0}"/>
    <cellStyle name="£_Fin_Earn10_cal_2010F2(1st)_JAN_EARN_2014 2" xfId="25355" xr:uid="{FA554779-EEC5-4EB7-A053-AF2B49ADA528}"/>
    <cellStyle name="£_Fin_Earn10_cal_2010F2(1st)_JUN" xfId="7681" xr:uid="{78B5C2D8-9245-41F4-A74F-80362F956DED}"/>
    <cellStyle name="£_Fin_Earn10_cal_2010F2(1st)_JUN 2" xfId="25356" xr:uid="{23D9E434-1A3E-4674-A16A-D04A2550227F}"/>
    <cellStyle name="£_Fin_Earn10_cal_2010F2(1st)_MAR" xfId="7682" xr:uid="{3FCD913A-0E05-4B00-BF0E-38EA15988881}"/>
    <cellStyle name="£_Fin_Earn10_cal_2010F2(1st)_MAR 2" xfId="25357" xr:uid="{384CA5FE-1355-4CD5-9A8A-B7E7D23BB2D0}"/>
    <cellStyle name="£_Fin_Earn10_cal_2010F2(1st)_MAR_AUG" xfId="7683" xr:uid="{1173CF21-6045-4FD9-82A5-01FE8FD4AD02}"/>
    <cellStyle name="£_Fin_Earn10_cal_2010F2(1st)_MAR_AUG 2" xfId="25358" xr:uid="{FA7FED29-2154-4729-9398-201174AD869A}"/>
    <cellStyle name="£_Fin_Earn10_cal_2010F2(1st)_MAR_EARN_2014" xfId="7684" xr:uid="{DF2BD5C0-8879-4F56-BCAC-C5DD133E10D8}"/>
    <cellStyle name="£_Fin_Earn10_cal_2010F2(1st)_MAR_EARN_2014 2" xfId="25359" xr:uid="{F3AF674A-D0EF-4397-81B9-4F81EBF94E31}"/>
    <cellStyle name="£_Fin_Earn10_cal_2010F2(1st)_NOV" xfId="7685" xr:uid="{66AB65BD-2E98-4505-AA04-4C275FCA8CD8}"/>
    <cellStyle name="£_Fin_Earn10_cal_2010F2(1st)_NOV 2" xfId="25360" xr:uid="{88AD5DA3-8548-4F7E-BD4D-A2207BC67F7A}"/>
    <cellStyle name="£_Fin_Earn10_cal_2010F2(1st)_NOV_AUG" xfId="7686" xr:uid="{BF0B6F5B-D4E1-48CF-97A7-2734B1610A00}"/>
    <cellStyle name="£_Fin_Earn10_cal_2010F2(1st)_NOV_AUG 2" xfId="25361" xr:uid="{3F6CB39D-DE46-41AF-930B-C36E65A2C1EE}"/>
    <cellStyle name="£_Fin_Earn10_cal_2010F2(1st)_NOV_EARN_2014" xfId="7687" xr:uid="{AEE24243-1505-4C6D-B99E-BE970C28E1B4}"/>
    <cellStyle name="£_Fin_Earn10_cal_2010F2(1st)_NOV_EARN_2014 2" xfId="25362" xr:uid="{45D06318-BACB-4A51-B9E2-9EC3A8DC2D25}"/>
    <cellStyle name="£_Fin_Earn10_cal_2010F2(1st)_OCT'13" xfId="7688" xr:uid="{553CA7EB-00C2-4805-92DE-637DADBBFC7C}"/>
    <cellStyle name="£_Fin_Earn10_cal_2010F2(1st)_OCT'13 2" xfId="7689" xr:uid="{85C6EF89-93CE-4BD5-AC1B-638D4B924A38}"/>
    <cellStyle name="£_Fin_Earn10_cal_2010F2(1st)_OCT'13 2 2" xfId="25363" xr:uid="{11C4E7A0-4780-4F68-9447-761A1159DADB}"/>
    <cellStyle name="£_Fin_Earn10_cal_2010F2(1st)_OCT'13 3" xfId="7690" xr:uid="{AFF74A8C-E8CB-4A0D-BB55-27DE5ACE1D60}"/>
    <cellStyle name="£_Fin_Earn10_cal_2010F2(1st)_OCT'13 3 2" xfId="25364" xr:uid="{9B99B6D2-E2C1-4283-BE99-1E267057C8BD}"/>
    <cellStyle name="£_Fin_Earn10_cal_2010F2(1st)_OCT'13 4" xfId="7691" xr:uid="{B7811693-0E70-4CE0-B831-5A5685544DA9}"/>
    <cellStyle name="£_Fin_Earn10_cal_2010F2(1st)_OCT'13 4 2" xfId="25365" xr:uid="{0443E530-40F3-4DFD-948B-F5FA5C9CD375}"/>
    <cellStyle name="£_Fin_Earn10_cal_2010F2(1st)_OCT'13 5" xfId="25366" xr:uid="{3FD9756F-23B8-4209-B0DA-05AC5C138066}"/>
    <cellStyle name="£_Fin_Earn10_cal_2010F2(1st)_OCT'13_RECONCILE-ACCRUED-2014" xfId="7692" xr:uid="{670A4ED3-FB36-4763-BA6C-A0C3C4DCF03B}"/>
    <cellStyle name="£_Fin_Earn10_cal_2010F2(1st)_OCT'13_RECONCILE-ACCRUED-2014 2" xfId="7693" xr:uid="{394D1534-952D-4EB9-BDE9-24F92D01C4A8}"/>
    <cellStyle name="£_Fin_Earn10_cal_2010F2(1st)_OCT'13_RECONCILE-ACCRUED-2014 2 2" xfId="25367" xr:uid="{AC0482CB-CA6B-4AFD-8865-2A59609A8DBA}"/>
    <cellStyle name="£_Fin_Earn10_cal_2010F2(1st)_OCT'13_RECONCILE-ACCRUED-2014 3" xfId="7694" xr:uid="{F5988E8E-CBE8-42DE-8672-E6E888DCF7E3}"/>
    <cellStyle name="£_Fin_Earn10_cal_2010F2(1st)_OCT'13_RECONCILE-ACCRUED-2014 3 2" xfId="25368" xr:uid="{4B3F3E01-44B0-4C00-8D3A-7443A84B1666}"/>
    <cellStyle name="£_Fin_Earn10_cal_2010F2(1st)_OCT'13_RECONCILE-ACCRUED-2014 4" xfId="25369" xr:uid="{474570F0-B113-42F8-8F54-93C3C8DF3447}"/>
    <cellStyle name="£_Fin_Earn10_cal_2010F2(1st)_Sheet1" xfId="7695" xr:uid="{F5F783A2-8352-42DF-A51C-D9477C9BA7E9}"/>
    <cellStyle name="£_Fin_Earn10_cal_2010F2(1st)_Sheet1 2" xfId="25370" xr:uid="{A9484DA7-FFCE-4C7D-8E80-765EB2A4BE3E}"/>
    <cellStyle name="£_Fin_Earn10_cal_2010F2(1st)_TB" xfId="7696" xr:uid="{F8B8F4D0-8A98-4E52-892C-61EA722D8FE1}"/>
    <cellStyle name="£_Fin_Earn10_cal_2010F2(1st)_TB 2" xfId="25371" xr:uid="{A0F74589-44F0-43B3-B06D-1DA222A82DF5}"/>
    <cellStyle name="£_Fin_Earn10_cal_2010F2(1st)_TB_1" xfId="7697" xr:uid="{9A5C5562-0064-4535-AB25-44BE6CB9DA4A}"/>
    <cellStyle name="£_Fin_Earn10_cal_2010F2(1st)_TB_1 2" xfId="25372" xr:uid="{E8C22E0E-88AA-47A1-B353-D60685AB230F}"/>
    <cellStyle name="£_Fin_Earn10_cal_3YP(2013-2015)" xfId="7698" xr:uid="{A0EE6643-E49D-4591-A123-EBC65F500B91}"/>
    <cellStyle name="£_Fin_Earn10_cal_3YP(2013-2015) 2" xfId="25373" xr:uid="{705723A6-1FBF-4C32-9891-4AD6187361BF}"/>
    <cellStyle name="£_Fin_Earn10_cal_3YP2011-2013" xfId="7699" xr:uid="{E8EAC0C4-A86B-4378-B4EF-0FE65303D16F}"/>
    <cellStyle name="£_Fin_Earn10_cal_3YP2011-2013 2" xfId="25374" xr:uid="{0A64D8E9-F14A-4712-88F3-4C671894F41C}"/>
    <cellStyle name="£_Fin_Earn10_cal_3YP2011-2013(R1)" xfId="7700" xr:uid="{4DB1122B-1F6F-441D-BDE4-BE92A84389EC}"/>
    <cellStyle name="£_Fin_Earn10_cal_3YP2011-2013(R1) 10" xfId="7701" xr:uid="{694B3149-56CD-4A75-8FE1-4F0D053AF1B5}"/>
    <cellStyle name="£_Fin_Earn10_cal_3YP2011-2013(R1) 10 2" xfId="25375" xr:uid="{92D77DA4-CAF6-4813-837B-2FC1A3A1FF1C}"/>
    <cellStyle name="£_Fin_Earn10_cal_3YP2011-2013(R1) 11" xfId="7702" xr:uid="{1D583194-2C1D-4290-BC4F-327071C8579C}"/>
    <cellStyle name="£_Fin_Earn10_cal_3YP2011-2013(R1) 11 2" xfId="25376" xr:uid="{2553E369-152F-4811-A37A-9C0BD8702DE5}"/>
    <cellStyle name="£_Fin_Earn10_cal_3YP2011-2013(R1) 12" xfId="7703" xr:uid="{21846214-2808-4157-882D-CD890F53B533}"/>
    <cellStyle name="£_Fin_Earn10_cal_3YP2011-2013(R1) 12 2" xfId="25377" xr:uid="{7A603161-C35A-4C01-8778-C27EED65ABB4}"/>
    <cellStyle name="£_Fin_Earn10_cal_3YP2011-2013(R1) 13" xfId="7704" xr:uid="{DF5B1E40-137F-4376-9C02-90F5A8C38799}"/>
    <cellStyle name="£_Fin_Earn10_cal_3YP2011-2013(R1) 13 2" xfId="25378" xr:uid="{5BB448A6-6184-427A-9FF9-AC0C7241D40A}"/>
    <cellStyle name="£_Fin_Earn10_cal_3YP2011-2013(R1) 14" xfId="7705" xr:uid="{F482C4ED-D8FB-4DDF-9708-871B45895B23}"/>
    <cellStyle name="£_Fin_Earn10_cal_3YP2011-2013(R1) 14 2" xfId="25379" xr:uid="{574FA843-5B81-4404-B773-A496307E58AA}"/>
    <cellStyle name="£_Fin_Earn10_cal_3YP2011-2013(R1) 15" xfId="7706" xr:uid="{37FC56D5-2FD0-4D63-9C1C-9DAEDB521D4E}"/>
    <cellStyle name="£_Fin_Earn10_cal_3YP2011-2013(R1) 15 2" xfId="25380" xr:uid="{C36A375D-7FEA-4FDB-B29F-D029DE504BAC}"/>
    <cellStyle name="£_Fin_Earn10_cal_3YP2011-2013(R1) 16" xfId="7707" xr:uid="{1C389BE0-CB79-41C0-AF47-E2C2B5BB34A7}"/>
    <cellStyle name="£_Fin_Earn10_cal_3YP2011-2013(R1) 16 2" xfId="25381" xr:uid="{27135997-4AD4-43CC-972B-B14A753F8A3B}"/>
    <cellStyle name="£_Fin_Earn10_cal_3YP2011-2013(R1) 17" xfId="7708" xr:uid="{B0B62493-1CC0-4F6C-96EB-1D556ABA845B}"/>
    <cellStyle name="£_Fin_Earn10_cal_3YP2011-2013(R1) 17 2" xfId="25382" xr:uid="{C1538E05-1E4A-4EF9-9248-26C92619D4E2}"/>
    <cellStyle name="£_Fin_Earn10_cal_3YP2011-2013(R1) 17 3" xfId="25383" xr:uid="{59FF67A1-1DB7-4545-AE46-54BECE9D556E}"/>
    <cellStyle name="£_Fin_Earn10_cal_3YP2011-2013(R1) 18" xfId="7709" xr:uid="{B6E97B28-C7BD-472F-847B-1762A871EDD0}"/>
    <cellStyle name="£_Fin_Earn10_cal_3YP2011-2013(R1) 18 2" xfId="25384" xr:uid="{4B29FE25-5EC8-48F2-ABA6-29BFFA374077}"/>
    <cellStyle name="£_Fin_Earn10_cal_3YP2011-2013(R1) 18 3" xfId="25385" xr:uid="{BBC1951C-0FFB-4649-8652-295EE3E72CEB}"/>
    <cellStyle name="£_Fin_Earn10_cal_3YP2011-2013(R1) 19" xfId="7710" xr:uid="{1AECE3C0-4CDF-4ABB-90E8-2D9F2130D657}"/>
    <cellStyle name="£_Fin_Earn10_cal_3YP2011-2013(R1) 19 2" xfId="25386" xr:uid="{0BA0076B-88E8-4730-A9EA-A90B7A278172}"/>
    <cellStyle name="£_Fin_Earn10_cal_3YP2011-2013(R1) 19 3" xfId="25387" xr:uid="{42C023EA-1AC9-4C59-98A5-51682DBCDD1C}"/>
    <cellStyle name="£_Fin_Earn10_cal_3YP2011-2013(R1) 2" xfId="7711" xr:uid="{0A210F91-A04F-42E0-AF80-AF71759304C7}"/>
    <cellStyle name="£_Fin_Earn10_cal_3YP2011-2013(R1) 2 2" xfId="7712" xr:uid="{3171E0E5-2EFD-47B9-BA32-EF827D924E56}"/>
    <cellStyle name="£_Fin_Earn10_cal_3YP2011-2013(R1) 2 2 2" xfId="25388" xr:uid="{65A56B49-6CC8-45F9-A317-12E23A3C82A0}"/>
    <cellStyle name="£_Fin_Earn10_cal_3YP2011-2013(R1) 2 3" xfId="25389" xr:uid="{FCB3F34F-2A91-44C9-B095-26A72F4EF633}"/>
    <cellStyle name="£_Fin_Earn10_cal_3YP2011-2013(R1) 20" xfId="7713" xr:uid="{5D7DECCA-D488-44DC-9355-2AFC034319BB}"/>
    <cellStyle name="£_Fin_Earn10_cal_3YP2011-2013(R1) 20 2" xfId="25390" xr:uid="{8711240C-284E-4FEC-994B-578D43CCC520}"/>
    <cellStyle name="£_Fin_Earn10_cal_3YP2011-2013(R1) 20 3" xfId="25391" xr:uid="{1DD29B56-B0B2-4315-A544-2042D5423050}"/>
    <cellStyle name="£_Fin_Earn10_cal_3YP2011-2013(R1) 21" xfId="7714" xr:uid="{1AEC768A-94BF-475A-A328-81E52A688B73}"/>
    <cellStyle name="£_Fin_Earn10_cal_3YP2011-2013(R1) 21 2" xfId="25392" xr:uid="{BC43FB50-B64E-4D05-9C04-96FDD523EAD9}"/>
    <cellStyle name="£_Fin_Earn10_cal_3YP2011-2013(R1) 21 3" xfId="25393" xr:uid="{EEEFB38E-5EFE-4E8E-9539-44BD59281119}"/>
    <cellStyle name="£_Fin_Earn10_cal_3YP2011-2013(R1) 22" xfId="7715" xr:uid="{5F6D6ED5-F56F-433D-B361-2D929F25376B}"/>
    <cellStyle name="£_Fin_Earn10_cal_3YP2011-2013(R1) 22 2" xfId="25394" xr:uid="{C3A05EA2-11E4-4329-BB2B-A65655EBAFD5}"/>
    <cellStyle name="£_Fin_Earn10_cal_3YP2011-2013(R1) 22 3" xfId="25395" xr:uid="{10244405-C5F3-470F-850D-5076A9199E4A}"/>
    <cellStyle name="£_Fin_Earn10_cal_3YP2011-2013(R1) 23" xfId="7716" xr:uid="{3F2BB913-135D-4B61-A7F4-4FF934211AC0}"/>
    <cellStyle name="£_Fin_Earn10_cal_3YP2011-2013(R1) 23 2" xfId="25396" xr:uid="{322DC5E2-05EC-40DE-8339-D006F65ECC26}"/>
    <cellStyle name="£_Fin_Earn10_cal_3YP2011-2013(R1) 23 3" xfId="25397" xr:uid="{D7CC778B-684F-4D45-85FD-7962A875DA09}"/>
    <cellStyle name="£_Fin_Earn10_cal_3YP2011-2013(R1) 24" xfId="7717" xr:uid="{500DD802-97E0-4AFA-98CD-284CDF9D45F4}"/>
    <cellStyle name="£_Fin_Earn10_cal_3YP2011-2013(R1) 24 2" xfId="25398" xr:uid="{FE4FDABF-D6BC-4AB1-9722-267368B202E3}"/>
    <cellStyle name="£_Fin_Earn10_cal_3YP2011-2013(R1) 24 3" xfId="25399" xr:uid="{3CF42FD2-0930-431B-9547-6AD02F321F5D}"/>
    <cellStyle name="£_Fin_Earn10_cal_3YP2011-2013(R1) 25" xfId="7718" xr:uid="{2C6A752C-73D0-495B-9872-9DCB78708437}"/>
    <cellStyle name="£_Fin_Earn10_cal_3YP2011-2013(R1) 25 2" xfId="25400" xr:uid="{18C65216-E4AA-473C-9C85-D8AE828873FC}"/>
    <cellStyle name="£_Fin_Earn10_cal_3YP2011-2013(R1) 25 3" xfId="25401" xr:uid="{AF408B62-4CA6-4637-A281-F06B8E030EF2}"/>
    <cellStyle name="£_Fin_Earn10_cal_3YP2011-2013(R1) 26" xfId="7719" xr:uid="{D506ACFE-4A21-4B9C-A885-0FD07EC0FC00}"/>
    <cellStyle name="£_Fin_Earn10_cal_3YP2011-2013(R1) 26 2" xfId="25402" xr:uid="{0C93BB8B-696C-42BB-A5C8-D1BDB6D10B8E}"/>
    <cellStyle name="£_Fin_Earn10_cal_3YP2011-2013(R1) 26 3" xfId="25403" xr:uid="{A7D837F9-953B-484F-BE03-BFDDF07012E0}"/>
    <cellStyle name="£_Fin_Earn10_cal_3YP2011-2013(R1) 27" xfId="25404" xr:uid="{3A9AE9F4-A6FE-4FDF-B3C4-E5D7502FD52C}"/>
    <cellStyle name="£_Fin_Earn10_cal_3YP2011-2013(R1) 27 2" xfId="25405" xr:uid="{7862DB7C-5113-4756-9537-02D940978781}"/>
    <cellStyle name="£_Fin_Earn10_cal_3YP2011-2013(R1) 28" xfId="25406" xr:uid="{EBDF5BB0-4C47-47F3-A5BB-47D90D4BF558}"/>
    <cellStyle name="£_Fin_Earn10_cal_3YP2011-2013(R1) 28 2" xfId="25407" xr:uid="{78F73A00-DE19-4E59-B065-C2BF8EE80287}"/>
    <cellStyle name="£_Fin_Earn10_cal_3YP2011-2013(R1) 29" xfId="25408" xr:uid="{1E89F2C7-1EA9-473D-B58B-A288DB15835B}"/>
    <cellStyle name="£_Fin_Earn10_cal_3YP2011-2013(R1) 29 2" xfId="25409" xr:uid="{A63A2ED1-6131-466A-8778-5C7FC195A783}"/>
    <cellStyle name="£_Fin_Earn10_cal_3YP2011-2013(R1) 3" xfId="7720" xr:uid="{A768C396-6560-427B-B7CA-8230058862DA}"/>
    <cellStyle name="£_Fin_Earn10_cal_3YP2011-2013(R1) 3 2" xfId="7721" xr:uid="{81DFDCBC-01E3-4CF0-B0CA-AA9CB04AEB58}"/>
    <cellStyle name="£_Fin_Earn10_cal_3YP2011-2013(R1) 3 2 2" xfId="25410" xr:uid="{060C4542-5E6E-41C0-82E5-887A2CC50E2B}"/>
    <cellStyle name="£_Fin_Earn10_cal_3YP2011-2013(R1) 3 3" xfId="25411" xr:uid="{DC9F6A68-5C08-411F-879D-79AC175CE3D7}"/>
    <cellStyle name="£_Fin_Earn10_cal_3YP2011-2013(R1) 30" xfId="25412" xr:uid="{4FE3491F-DC8B-48FC-9FAC-B77981FA7374}"/>
    <cellStyle name="£_Fin_Earn10_cal_3YP2011-2013(R1) 30 2" xfId="25413" xr:uid="{1E2365E6-6C90-4945-A9AB-021B99AA4AA2}"/>
    <cellStyle name="£_Fin_Earn10_cal_3YP2011-2013(R1) 31" xfId="25414" xr:uid="{CD597CF2-CB9A-4EA2-B113-3185017F0AF8}"/>
    <cellStyle name="£_Fin_Earn10_cal_3YP2011-2013(R1) 31 2" xfId="25415" xr:uid="{D628D832-E223-48D2-9585-0000C3F05FDD}"/>
    <cellStyle name="£_Fin_Earn10_cal_3YP2011-2013(R1) 32" xfId="25416" xr:uid="{9B2E3B58-2E1C-4389-86BD-79283376D7FE}"/>
    <cellStyle name="£_Fin_Earn10_cal_3YP2011-2013(R1) 32 2" xfId="25417" xr:uid="{EAB4A987-BA5D-4B84-9F5C-32E7860E2691}"/>
    <cellStyle name="£_Fin_Earn10_cal_3YP2011-2013(R1) 33" xfId="25418" xr:uid="{E024C371-A7BB-4252-A549-8529C1B71A0F}"/>
    <cellStyle name="£_Fin_Earn10_cal_3YP2011-2013(R1) 33 2" xfId="25419" xr:uid="{52BAD2CD-77CD-4DFD-BC2D-F335A738D163}"/>
    <cellStyle name="£_Fin_Earn10_cal_3YP2011-2013(R1) 34" xfId="25420" xr:uid="{AFB98BF0-285E-469C-B62A-F94DE85D5C77}"/>
    <cellStyle name="£_Fin_Earn10_cal_3YP2011-2013(R1) 34 2" xfId="25421" xr:uid="{7B137CEB-EF62-46A4-A24E-3AEE07550A41}"/>
    <cellStyle name="£_Fin_Earn10_cal_3YP2011-2013(R1) 35" xfId="25422" xr:uid="{8BC8C26E-DE04-474A-9E6D-A7C3C7704422}"/>
    <cellStyle name="£_Fin_Earn10_cal_3YP2011-2013(R1) 35 2" xfId="25423" xr:uid="{AD804651-1AD3-4EAE-AC67-744E82011F69}"/>
    <cellStyle name="£_Fin_Earn10_cal_3YP2011-2013(R1) 36" xfId="25424" xr:uid="{5E94BF5D-2AE3-41C2-B290-0D5B968CDDE6}"/>
    <cellStyle name="£_Fin_Earn10_cal_3YP2011-2013(R1) 37" xfId="25425" xr:uid="{C142D1D6-4ED0-4023-94E4-18E1C7C917CF}"/>
    <cellStyle name="£_Fin_Earn10_cal_3YP2011-2013(R1) 38" xfId="25426" xr:uid="{5BE602B4-2E6F-45F5-8AB8-F0AB4040CBD8}"/>
    <cellStyle name="£_Fin_Earn10_cal_3YP2011-2013(R1) 39" xfId="25427" xr:uid="{B7344CB2-9567-4B3F-B933-2E2ECCA0E076}"/>
    <cellStyle name="£_Fin_Earn10_cal_3YP2011-2013(R1) 4" xfId="7722" xr:uid="{5EF6FB64-A574-4D91-BE9C-DEF22500D6F2}"/>
    <cellStyle name="£_Fin_Earn10_cal_3YP2011-2013(R1) 4 2" xfId="25428" xr:uid="{49168293-822F-4AC9-8764-D8D09A45E4A5}"/>
    <cellStyle name="£_Fin_Earn10_cal_3YP2011-2013(R1) 40" xfId="25429" xr:uid="{DC0A295A-BF67-436F-B8AC-0A2DC3F253A6}"/>
    <cellStyle name="£_Fin_Earn10_cal_3YP2011-2013(R1) 5" xfId="7723" xr:uid="{196A4F65-62EB-4DEE-9BC5-BC5205CA96F8}"/>
    <cellStyle name="£_Fin_Earn10_cal_3YP2011-2013(R1) 5 2" xfId="7724" xr:uid="{16012D0D-2A9D-4262-90FE-CF24DF8EF92F}"/>
    <cellStyle name="£_Fin_Earn10_cal_3YP2011-2013(R1) 5 2 2" xfId="25430" xr:uid="{ED1225BB-2455-4534-B013-A01271A2C1FF}"/>
    <cellStyle name="£_Fin_Earn10_cal_3YP2011-2013(R1) 5 3" xfId="25431" xr:uid="{D9C035BF-A6E5-464A-96E5-70AF9009F64C}"/>
    <cellStyle name="£_Fin_Earn10_cal_3YP2011-2013(R1) 5 4" xfId="25432" xr:uid="{751A15B5-D0B0-4E43-8DF0-278303E991E9}"/>
    <cellStyle name="£_Fin_Earn10_cal_3YP2011-2013(R1) 6" xfId="7725" xr:uid="{5ECF9F00-888E-4BD9-8EC3-AAA94937A9EF}"/>
    <cellStyle name="£_Fin_Earn10_cal_3YP2011-2013(R1) 6 2" xfId="25433" xr:uid="{A6D4AB8F-E875-4281-A906-28450B3FD074}"/>
    <cellStyle name="£_Fin_Earn10_cal_3YP2011-2013(R1) 7" xfId="7726" xr:uid="{30AE4D5C-3AD2-484B-A7D3-6A65C32E637B}"/>
    <cellStyle name="£_Fin_Earn10_cal_3YP2011-2013(R1) 7 2" xfId="25434" xr:uid="{2E857CB3-3E4D-4BEC-A50E-D20BB9A7A1FC}"/>
    <cellStyle name="£_Fin_Earn10_cal_3YP2011-2013(R1) 8" xfId="7727" xr:uid="{90A58B52-D293-40B3-84F0-2ABE2AE65B4F}"/>
    <cellStyle name="£_Fin_Earn10_cal_3YP2011-2013(R1) 8 2" xfId="25435" xr:uid="{F5DA5F19-B887-46EA-B555-941D9F9642F1}"/>
    <cellStyle name="£_Fin_Earn10_cal_3YP2011-2013(R1) 9" xfId="7728" xr:uid="{4AE20050-65C7-4C27-A254-F1EA8E251ADA}"/>
    <cellStyle name="£_Fin_Earn10_cal_3YP2011-2013(R1) 9 2" xfId="25436" xr:uid="{6BC86275-DDE4-40D5-92C7-687EFF4BC08C}"/>
    <cellStyle name="£_Fin_Earn10_cal_3YP2011-2013(R1)_blu002a121a-12e-1 Rev 3_bups30.1.13" xfId="7729" xr:uid="{D269D091-8FFE-4CAB-97AC-20F5C709D45E}"/>
    <cellStyle name="£_Fin_Earn10_cal_3YP2011-2013(R1)_blu002a121a-12e-1 Rev 3_bups30.1.13 2" xfId="7730" xr:uid="{16C70D60-7329-44CC-A5AD-0F9A36254AAE}"/>
    <cellStyle name="£_Fin_Earn10_cal_3YP2011-2013(R1)_blu002a121a-12e-1 Rev 3_bups30.1.13 2 2" xfId="25437" xr:uid="{C6E7A62C-F338-48E4-91F2-DEB056F2F4D7}"/>
    <cellStyle name="£_Fin_Earn10_cal_3YP2011-2013(R1)_blu002a121a-12e-1 Rev 3_bups30.1.13 3" xfId="7731" xr:uid="{10EEE42A-2F59-4667-8B84-97AE4F0451C9}"/>
    <cellStyle name="£_Fin_Earn10_cal_3YP2011-2013(R1)_blu002a121a-12e-1 Rev 3_bups30.1.13 3 2" xfId="25438" xr:uid="{E62A8AFD-6BD9-45DD-A1F9-C33231A65F8E}"/>
    <cellStyle name="£_Fin_Earn10_cal_3YP2011-2013(R1)_blu002a121a-12e-1 Rev 3_bups30.1.13 4" xfId="25439" xr:uid="{FBDA6FDE-41C7-4E3A-AE15-4B8F65378539}"/>
    <cellStyle name="£_Fin_Earn10_cal_3YP2011-2013(R1)_DEC" xfId="7732" xr:uid="{88EEE822-2495-4760-9968-6C02943FAF02}"/>
    <cellStyle name="£_Fin_Earn10_cal_3YP2011-2013(R1)_DEC 2" xfId="25440" xr:uid="{48AAFA9E-6E20-4A9A-8E8F-B992D1FA3F84}"/>
    <cellStyle name="£_Fin_Earn10_cal_3YP2011-2013(R1)_DEC_AUG" xfId="7733" xr:uid="{AE491D0C-7158-4485-8469-E9092291777F}"/>
    <cellStyle name="£_Fin_Earn10_cal_3YP2011-2013(R1)_DEC_AUG 2" xfId="25441" xr:uid="{4362F37C-A32D-4C52-97CF-13A780A57C9D}"/>
    <cellStyle name="£_Fin_Earn10_cal_3YP2011-2013(R1)_DEC_EARN_2014" xfId="7734" xr:uid="{9A5F1518-1EA0-4427-9A77-8F1A7C0DE4E3}"/>
    <cellStyle name="£_Fin_Earn10_cal_3YP2011-2013(R1)_DEC_EARN_2014 2" xfId="25442" xr:uid="{D78CE191-11E1-4733-B18F-AB6D2902C1D3}"/>
    <cellStyle name="£_Fin_Earn10_cal_3YP2011-2013(R1)_DEFERAR" xfId="7735" xr:uid="{13497EED-410E-4784-BA24-1975F69FC6FC}"/>
    <cellStyle name="£_Fin_Earn10_cal_3YP2011-2013(R1)_DEFERAR 2" xfId="25443" xr:uid="{47E0656D-0B38-451A-A457-219342806BF3}"/>
    <cellStyle name="£_Fin_Earn10_cal_3YP2011-2013(R1)_EBO_2013" xfId="7736" xr:uid="{E209CF69-3BD5-4312-8C04-7C87B6D6893D}"/>
    <cellStyle name="£_Fin_Earn10_cal_3YP2011-2013(R1)_EBO_2013 2" xfId="7737" xr:uid="{C0ECB1AD-28B6-4123-9F6F-8AB225985E3E}"/>
    <cellStyle name="£_Fin_Earn10_cal_3YP2011-2013(R1)_EBO_2013 2 2" xfId="25444" xr:uid="{492447AD-2703-4969-983E-E90CD70BB39E}"/>
    <cellStyle name="£_Fin_Earn10_cal_3YP2011-2013(R1)_EBO_2013 3" xfId="7738" xr:uid="{4F01E779-999F-4674-8232-A58A03992685}"/>
    <cellStyle name="£_Fin_Earn10_cal_3YP2011-2013(R1)_EBO_2013 3 2" xfId="25445" xr:uid="{D9613F21-4EB3-4A6B-8E37-8A8216C295DC}"/>
    <cellStyle name="£_Fin_Earn10_cal_3YP2011-2013(R1)_EBO_2013 4" xfId="25446" xr:uid="{65D8AE4F-B03A-4FE2-A966-FB9C2B928F77}"/>
    <cellStyle name="£_Fin_Earn10_cal_3YP2011-2013(R1)_FEB" xfId="7739" xr:uid="{A67FFB7C-A701-40CE-AF0D-66E6806C7B31}"/>
    <cellStyle name="£_Fin_Earn10_cal_3YP2011-2013(R1)_FEB 2" xfId="25447" xr:uid="{647C8752-D10D-4027-AE95-B8AE7358407C}"/>
    <cellStyle name="£_Fin_Earn10_cal_3YP2011-2013(R1)_FEB_AUG" xfId="7740" xr:uid="{97DB2F3C-7903-440D-B744-4EA5EE53EA6C}"/>
    <cellStyle name="£_Fin_Earn10_cal_3YP2011-2013(R1)_FEB_AUG 2" xfId="25448" xr:uid="{2B835270-ED9E-4342-98A7-C34BFCC429F7}"/>
    <cellStyle name="£_Fin_Earn10_cal_3YP2011-2013(R1)_FEB_EARN_2014" xfId="7741" xr:uid="{7FBE19C8-3BB7-4113-96B7-CBEBABE58C1C}"/>
    <cellStyle name="£_Fin_Earn10_cal_3YP2011-2013(R1)_FEB_EARN_2014 2" xfId="25449" xr:uid="{371883C2-E01F-457C-B218-2760B7608D7D}"/>
    <cellStyle name="£_Fin_Earn10_cal_3YP2011-2013(R1)_JAN" xfId="7742" xr:uid="{72AA21F5-40A2-4091-AC9C-E660447D102D}"/>
    <cellStyle name="£_Fin_Earn10_cal_3YP2011-2013(R1)_JAN 2" xfId="25450" xr:uid="{58830B2D-0163-4777-897F-19FB7D039CC0}"/>
    <cellStyle name="£_Fin_Earn10_cal_3YP2011-2013(R1)_JAN_AUG" xfId="7743" xr:uid="{48712B60-2401-4890-AD27-9AABD925BB39}"/>
    <cellStyle name="£_Fin_Earn10_cal_3YP2011-2013(R1)_JAN_AUG 2" xfId="25451" xr:uid="{321645D8-2B9B-4440-80D2-5B93E106EC5E}"/>
    <cellStyle name="£_Fin_Earn10_cal_3YP2011-2013(R1)_JAN_EARN_2014" xfId="7744" xr:uid="{7466EBD9-AB42-4CEA-BB08-858F0CF4CFCB}"/>
    <cellStyle name="£_Fin_Earn10_cal_3YP2011-2013(R1)_JAN_EARN_2014 2" xfId="25452" xr:uid="{0BCB170C-3632-4BCD-9236-480F77C0DC87}"/>
    <cellStyle name="£_Fin_Earn10_cal_3YP2011-2013(R1)_JUN" xfId="7745" xr:uid="{2E1A5A99-FF30-4D24-B300-4F421066CB3F}"/>
    <cellStyle name="£_Fin_Earn10_cal_3YP2011-2013(R1)_JUN 2" xfId="25453" xr:uid="{881B5DD0-E44E-4D86-9255-527291A406C8}"/>
    <cellStyle name="£_Fin_Earn10_cal_3YP2011-2013(R1)_MAR" xfId="7746" xr:uid="{70701123-CD1B-41B5-BE93-CA19E059B84E}"/>
    <cellStyle name="£_Fin_Earn10_cal_3YP2011-2013(R1)_MAR 2" xfId="25454" xr:uid="{9CA7227F-9118-4E32-8EA5-684DE2355A82}"/>
    <cellStyle name="£_Fin_Earn10_cal_3YP2011-2013(R1)_MAR_AUG" xfId="7747" xr:uid="{0D7D7956-B08C-4A6D-8472-998570DD0D31}"/>
    <cellStyle name="£_Fin_Earn10_cal_3YP2011-2013(R1)_MAR_AUG 2" xfId="25455" xr:uid="{053C7AB1-CD30-4227-A42B-5B74CE6BD37C}"/>
    <cellStyle name="£_Fin_Earn10_cal_3YP2011-2013(R1)_MAR_EARN_2014" xfId="7748" xr:uid="{D849A320-1B0B-4CD0-B740-0382475DD56A}"/>
    <cellStyle name="£_Fin_Earn10_cal_3YP2011-2013(R1)_MAR_EARN_2014 2" xfId="25456" xr:uid="{9626FC44-8C74-4291-97BF-C3E845B7464D}"/>
    <cellStyle name="£_Fin_Earn10_cal_3YP2011-2013(R1)_NOV" xfId="7749" xr:uid="{FD41C14B-4E1A-4F3B-8BDD-CF5B1D7120D4}"/>
    <cellStyle name="£_Fin_Earn10_cal_3YP2011-2013(R1)_NOV 2" xfId="25457" xr:uid="{FBE9FE73-23DD-48F8-8D7C-813BF22630E0}"/>
    <cellStyle name="£_Fin_Earn10_cal_3YP2011-2013(R1)_NOV_AUG" xfId="7750" xr:uid="{4333396F-9B40-4B4F-96B6-3A13080CB889}"/>
    <cellStyle name="£_Fin_Earn10_cal_3YP2011-2013(R1)_NOV_AUG 2" xfId="25458" xr:uid="{1399CC57-5C45-4711-8CD1-5214E919C866}"/>
    <cellStyle name="£_Fin_Earn10_cal_3YP2011-2013(R1)_NOV_EARN_2014" xfId="7751" xr:uid="{4066EBCB-BFB3-4052-8987-DFDAB741A5E4}"/>
    <cellStyle name="£_Fin_Earn10_cal_3YP2011-2013(R1)_NOV_EARN_2014 2" xfId="25459" xr:uid="{29B8229A-DB4F-4BE8-9293-A3012A2247EB}"/>
    <cellStyle name="£_Fin_Earn10_cal_3YP2011-2013(R1)_OCT'13" xfId="7752" xr:uid="{8EC51BDA-6DE0-430B-B66B-D25608704BB5}"/>
    <cellStyle name="£_Fin_Earn10_cal_3YP2011-2013(R1)_OCT'13 2" xfId="7753" xr:uid="{E0DF0005-5842-45BD-B70A-B6F9914CD3D8}"/>
    <cellStyle name="£_Fin_Earn10_cal_3YP2011-2013(R1)_OCT'13 2 2" xfId="25460" xr:uid="{F95B26F8-5BBA-4AD3-8EE7-4169D4FA41E3}"/>
    <cellStyle name="£_Fin_Earn10_cal_3YP2011-2013(R1)_OCT'13 3" xfId="7754" xr:uid="{A9A6F0DF-94B4-486F-BF04-113E6C4CE928}"/>
    <cellStyle name="£_Fin_Earn10_cal_3YP2011-2013(R1)_OCT'13 3 2" xfId="25461" xr:uid="{2066DBC8-9B55-4B84-8FF0-14BF10736FE9}"/>
    <cellStyle name="£_Fin_Earn10_cal_3YP2011-2013(R1)_OCT'13 4" xfId="7755" xr:uid="{50F9D3E0-1166-4931-ABD2-74F63A4F104E}"/>
    <cellStyle name="£_Fin_Earn10_cal_3YP2011-2013(R1)_OCT'13 4 2" xfId="25462" xr:uid="{87ABEB93-F246-4AF3-8EE8-3529BBAFFED3}"/>
    <cellStyle name="£_Fin_Earn10_cal_3YP2011-2013(R1)_OCT'13 5" xfId="25463" xr:uid="{58819B90-5262-4730-B89A-66AB16DA3D01}"/>
    <cellStyle name="£_Fin_Earn10_cal_3YP2011-2013(R1)_OCT'13_RECONCILE-ACCRUED-2014" xfId="7756" xr:uid="{9AD17553-5B83-4528-856F-FCF3EDE07E83}"/>
    <cellStyle name="£_Fin_Earn10_cal_3YP2011-2013(R1)_OCT'13_RECONCILE-ACCRUED-2014 2" xfId="7757" xr:uid="{6A8DCEBF-A901-49E1-8AE4-BCA9685643E1}"/>
    <cellStyle name="£_Fin_Earn10_cal_3YP2011-2013(R1)_OCT'13_RECONCILE-ACCRUED-2014 2 2" xfId="25464" xr:uid="{BF864F1D-CB55-420D-9F55-B8EC3E05BD6B}"/>
    <cellStyle name="£_Fin_Earn10_cal_3YP2011-2013(R1)_OCT'13_RECONCILE-ACCRUED-2014 3" xfId="7758" xr:uid="{AA045295-7D1E-42F1-B6AC-C3A84EEF954F}"/>
    <cellStyle name="£_Fin_Earn10_cal_3YP2011-2013(R1)_OCT'13_RECONCILE-ACCRUED-2014 3 2" xfId="25465" xr:uid="{3CA6290E-987C-45D4-9658-91D47EF6A477}"/>
    <cellStyle name="£_Fin_Earn10_cal_3YP2011-2013(R1)_OCT'13_RECONCILE-ACCRUED-2014 4" xfId="25466" xr:uid="{0EEE7BC8-ECC9-45A7-8A5D-FF43EB05CE02}"/>
    <cellStyle name="£_Fin_Earn10_cal_3YP2011-2013(R1)_Sheet1" xfId="7759" xr:uid="{E120EB48-EF7E-4947-9E21-D7E88ACB51AA}"/>
    <cellStyle name="£_Fin_Earn10_cal_3YP2011-2013(R1)_Sheet1 2" xfId="25467" xr:uid="{70452378-8688-4521-B44E-B75B25F7BF96}"/>
    <cellStyle name="£_Fin_Earn10_cal_3YP2011-2013(R1)_TB" xfId="7760" xr:uid="{47AF551B-4C83-4552-BD40-8C3BD6935F93}"/>
    <cellStyle name="£_Fin_Earn10_cal_3YP2011-2013(R1)_TB 2" xfId="25468" xr:uid="{B991B150-E9EC-4DB7-91F3-4F41D53F44A7}"/>
    <cellStyle name="£_Fin_Earn10_cal_3YP2011-2013(R1)_TB_1" xfId="7761" xr:uid="{CFEBDF47-7F2C-4A37-A49B-294F6A4311A2}"/>
    <cellStyle name="£_Fin_Earn10_cal_3YP2011-2013(R1)_TB_1 2" xfId="25469" xr:uid="{B7721A52-395A-4D3A-B6BE-808EBFB19999}"/>
    <cellStyle name="£_Fin_Earn10_cal_AUG" xfId="7762" xr:uid="{BE10A310-B335-4263-9DDE-1CE46D680867}"/>
    <cellStyle name="£_Fin_Earn10_cal_AUG 2" xfId="25470" xr:uid="{C36E8A4E-AB47-4C62-A7CF-B6DA193AE0FD}"/>
    <cellStyle name="£_Fin_Earn10_cal_Backup of blu002a121b-03e-1 Rev(poo9.5.12)" xfId="7763" xr:uid="{6F41521D-1802-4B4A-B6A5-260B406BC3DA}"/>
    <cellStyle name="£_Fin_Earn10_cal_Backup of blu002a121b-03e-1 Rev(poo9.5.12) 2" xfId="7764" xr:uid="{79713841-3DFC-4260-A0BF-A1C6334DA3E8}"/>
    <cellStyle name="£_Fin_Earn10_cal_Backup of blu002a121b-03e-1 Rev(poo9.5.12) 2 2" xfId="25471" xr:uid="{2DF85C6C-DBD4-4C8E-A43B-AC86AD15B7F1}"/>
    <cellStyle name="£_Fin_Earn10_cal_Backup of blu002a121b-03e-1 Rev(poo9.5.12) 3" xfId="7765" xr:uid="{B77A63B7-7609-44C3-BB83-AB57513F2FC7}"/>
    <cellStyle name="£_Fin_Earn10_cal_Backup of blu002a121b-03e-1 Rev(poo9.5.12) 3 2" xfId="25472" xr:uid="{9EBDEEEF-867E-4E40-9B11-939CB01D44A9}"/>
    <cellStyle name="£_Fin_Earn10_cal_Backup of blu002a121b-03e-1 Rev(poo9.5.12) 4" xfId="25473" xr:uid="{37ED2C21-7BF8-4A56-9E89-C929E6CCC770}"/>
    <cellStyle name="£_Fin_Earn10_cal_blu002a121a-12e-1 Rev 3_bups30.1.13" xfId="7766" xr:uid="{A346D71D-7F2E-474D-9166-FEF78373BFFB}"/>
    <cellStyle name="£_Fin_Earn10_cal_blu002a121a-12e-1 Rev 3_bups30.1.13 2" xfId="25474" xr:uid="{06BA746C-9D48-4236-95CA-389FEC9D74F1}"/>
    <cellStyle name="£_Fin_Earn10_cal_blu002a121b-06e-(bupa1.8.12)" xfId="7767" xr:uid="{E504B857-1291-4DE1-9E0F-CE8C26CC612A}"/>
    <cellStyle name="£_Fin_Earn10_cal_blu002a121b-06e-(bupa1.8.12) 2" xfId="7768" xr:uid="{95F66BC5-F27C-4644-8644-035A02B170E7}"/>
    <cellStyle name="£_Fin_Earn10_cal_blu002a121b-06e-(bupa1.8.12) 2 2" xfId="25475" xr:uid="{ADE2F539-A15A-4A53-9DB4-FE36FA7E7665}"/>
    <cellStyle name="£_Fin_Earn10_cal_blu002a121b-06e-(bupa1.8.12) 3" xfId="7769" xr:uid="{D92EB241-CDAA-4DD0-A0D3-2E771DB9F54F}"/>
    <cellStyle name="£_Fin_Earn10_cal_blu002a121b-06e-(bupa1.8.12) 3 2" xfId="25476" xr:uid="{EC7EBB94-62BD-40FD-B44A-58D458A442B8}"/>
    <cellStyle name="£_Fin_Earn10_cal_blu002a121b-06e-(bupa1.8.12) 4" xfId="25477" xr:uid="{BD04CEDD-79E7-424C-8C22-8EF767C82E96}"/>
    <cellStyle name="£_Fin_Earn10_cal_blu002a121b-06e-(bupa1.8.12)_blu002a121a-12e-1 Rev 3_bups30.1.13" xfId="7770" xr:uid="{52DB7D4C-9DCE-40F7-BEBE-E503F8C89580}"/>
    <cellStyle name="£_Fin_Earn10_cal_blu002a121b-06e-(bupa1.8.12)_blu002a121a-12e-1 Rev 3_bups30.1.13 2" xfId="7771" xr:uid="{CD753CD2-C1F7-4C4D-AF19-C01C3E1D4DAD}"/>
    <cellStyle name="£_Fin_Earn10_cal_blu002a121b-06e-(bupa1.8.12)_blu002a121a-12e-1 Rev 3_bups30.1.13 2 2" xfId="25478" xr:uid="{D9E5C8F9-D39A-43B6-A45B-69869D46B400}"/>
    <cellStyle name="£_Fin_Earn10_cal_blu002a121b-06e-(bupa1.8.12)_blu002a121a-12e-1 Rev 3_bups30.1.13 3" xfId="7772" xr:uid="{1BE0794E-8E4A-4737-B40C-F7764238168F}"/>
    <cellStyle name="£_Fin_Earn10_cal_blu002a121b-06e-(bupa1.8.12)_blu002a121a-12e-1 Rev 3_bups30.1.13 3 2" xfId="25479" xr:uid="{BCAC223F-9921-4ED9-BED9-22B32606F5F9}"/>
    <cellStyle name="£_Fin_Earn10_cal_blu002a121b-06e-(bupa1.8.12)_blu002a121a-12e-1 Rev 3_bups30.1.13 4" xfId="25480" xr:uid="{282BD6B2-92A2-4E26-B15D-77363177FBD1}"/>
    <cellStyle name="£_Fin_Earn10_cal_blu002a121b-06e-(bupa1.8.12)_EBO_2013" xfId="7773" xr:uid="{FA46529F-9930-4412-B0B8-9D950BE6DA32}"/>
    <cellStyle name="£_Fin_Earn10_cal_blu002a121b-06e-(bupa1.8.12)_EBO_2013 2" xfId="7774" xr:uid="{BEE681B2-3304-4007-88EF-11407F7D4D0F}"/>
    <cellStyle name="£_Fin_Earn10_cal_blu002a121b-06e-(bupa1.8.12)_EBO_2013 2 2" xfId="25481" xr:uid="{932C80F6-5954-42F5-B0BE-5B2B0D20A1FD}"/>
    <cellStyle name="£_Fin_Earn10_cal_blu002a121b-06e-(bupa1.8.12)_EBO_2013 3" xfId="7775" xr:uid="{309AD984-58D3-4A16-89D9-42C8182084B8}"/>
    <cellStyle name="£_Fin_Earn10_cal_blu002a121b-06e-(bupa1.8.12)_EBO_2013 3 2" xfId="25482" xr:uid="{F402FB3B-3F35-45F1-8782-DB8C7622D14E}"/>
    <cellStyle name="£_Fin_Earn10_cal_blu002a121b-06e-(bupa1.8.12)_EBO_2013 4" xfId="25483" xr:uid="{7C34D68D-3817-4EAC-B67A-BA65619B2A6E}"/>
    <cellStyle name="£_Fin_Earn10_cal_blu002a121b-06e-(bupa1.8.12)_Sheet1" xfId="7776" xr:uid="{BC33A2F4-5EF4-4904-89BF-AF35FA0CA91B}"/>
    <cellStyle name="£_Fin_Earn10_cal_blu002a121b-06e-(bupa1.8.12)_Sheet1 2" xfId="25484" xr:uid="{74C6B824-397B-4FE3-B621-CD675F6A9B85}"/>
    <cellStyle name="£_Fin_Earn10_cal_Book1" xfId="7777" xr:uid="{5D9AB6D0-4134-4187-B2C2-1C79910DFD73}"/>
    <cellStyle name="£_Fin_Earn10_cal_Book1 2" xfId="7778" xr:uid="{75609201-532C-4570-A82D-C3CDDE2BC129}"/>
    <cellStyle name="£_Fin_Earn10_cal_Book1 2 2" xfId="25485" xr:uid="{3D1BF9A2-B245-456B-AF12-533199AC24AD}"/>
    <cellStyle name="£_Fin_Earn10_cal_Book1 3" xfId="7779" xr:uid="{291F1DA6-AF2A-4118-8AF1-863916B9445C}"/>
    <cellStyle name="£_Fin_Earn10_cal_Book1 3 2" xfId="25486" xr:uid="{06130F17-CA76-4130-BFD5-64F7F542AF11}"/>
    <cellStyle name="£_Fin_Earn10_cal_Book1 4" xfId="25487" xr:uid="{18210EC8-EAED-44DE-BA1E-37E4E0D5BC19}"/>
    <cellStyle name="£_Fin_Earn10_cal_Book1 5" xfId="25488" xr:uid="{59D52A9D-7AD4-44DE-AEED-D23047F00716}"/>
    <cellStyle name="£_Fin_Earn10_cal_Book1 6" xfId="25489" xr:uid="{B842922B-7BEC-4FBA-8271-3DCFBB09F3B4}"/>
    <cellStyle name="£_Fin_Earn10_cal_Book1_AUG" xfId="7780" xr:uid="{964B0563-D729-462E-83C7-A22322255875}"/>
    <cellStyle name="£_Fin_Earn10_cal_Book1_AUG 2" xfId="25490" xr:uid="{89B5491F-FF23-4197-86D5-BE480345255E}"/>
    <cellStyle name="£_Fin_Earn10_cal_Book1_Backup of blu002a121b-03e-1 Rev(poo9.5.12)" xfId="7781" xr:uid="{E8AB3937-C471-4128-A51A-EB723BD60A90}"/>
    <cellStyle name="£_Fin_Earn10_cal_Book1_Backup of blu002a121b-03e-1 Rev(poo9.5.12) 2" xfId="25491" xr:uid="{3F25BCE5-0EB8-468B-BD9E-4FA940B1360D}"/>
    <cellStyle name="£_Fin_Earn10_cal_Book1_blu002a121a-12e-1 Rev 3_bups30.1.13" xfId="7782" xr:uid="{28FC9879-5822-41B3-826E-CFBE9D7CF660}"/>
    <cellStyle name="£_Fin_Earn10_cal_Book1_blu002a121a-12e-1 Rev 3_bups30.1.13 2" xfId="7783" xr:uid="{F6A13AD8-12F9-4D00-9422-E9D51D524EA1}"/>
    <cellStyle name="£_Fin_Earn10_cal_Book1_blu002a121a-12e-1 Rev 3_bups30.1.13 2 2" xfId="25492" xr:uid="{4A9B219E-E3DC-4819-B4C3-A3A79851CA3B}"/>
    <cellStyle name="£_Fin_Earn10_cal_Book1_blu002a121a-12e-1 Rev 3_bups30.1.13 3" xfId="7784" xr:uid="{98709FEC-F3BA-4534-BF90-AA4D674A896A}"/>
    <cellStyle name="£_Fin_Earn10_cal_Book1_blu002a121a-12e-1 Rev 3_bups30.1.13 3 2" xfId="25493" xr:uid="{73F86D6F-1EE5-4EB8-AFB8-A89D4056CEFF}"/>
    <cellStyle name="£_Fin_Earn10_cal_Book1_blu002a121a-12e-1 Rev 3_bups30.1.13 4" xfId="25494" xr:uid="{AEE1ED8F-8D41-4DA1-85AD-C21580659D75}"/>
    <cellStyle name="£_Fin_Earn10_cal_Book1_blu002a121b-09e-1 Rev 2(BupaQ3)" xfId="7785" xr:uid="{F160853C-D276-45DE-8F44-ED0E9E8FD6D9}"/>
    <cellStyle name="£_Fin_Earn10_cal_Book1_blu002a121b-09e-1 Rev 2(BupaQ3) 2" xfId="25495" xr:uid="{94091D27-50E4-4967-89BE-108E7EC5342D}"/>
    <cellStyle name="£_Fin_Earn10_cal_Book1_DEC" xfId="7786" xr:uid="{DB9E68F4-051D-4BD5-A33B-EA03CD46F821}"/>
    <cellStyle name="£_Fin_Earn10_cal_Book1_DEC 2" xfId="25496" xr:uid="{1E86F321-8D03-4518-81FC-8AEF01CCF7AA}"/>
    <cellStyle name="£_Fin_Earn10_cal_Book1_DEFERAR" xfId="7787" xr:uid="{D7DE69FE-81C2-45D2-B856-D54F862ADB2B}"/>
    <cellStyle name="£_Fin_Earn10_cal_Book1_DEFERAR 2" xfId="25497" xr:uid="{6B97C5F4-23ED-48E0-ACD2-10AE4FA8E1AB}"/>
    <cellStyle name="£_Fin_Earn10_cal_Book1_EARN_2013" xfId="7788" xr:uid="{EB057F16-F1CD-4442-9FD3-CBA1235D2C15}"/>
    <cellStyle name="£_Fin_Earn10_cal_Book1_EARN_2013 2" xfId="25498" xr:uid="{D1F37225-4D99-4873-A18A-722F95332879}"/>
    <cellStyle name="£_Fin_Earn10_cal_Book1_EARN_2014" xfId="7789" xr:uid="{43666EB8-3F40-4A19-85BB-40B5CF1C5B15}"/>
    <cellStyle name="£_Fin_Earn10_cal_Book1_EARN_2014 2" xfId="25499" xr:uid="{D6524A6F-3648-4385-942A-674B232CD258}"/>
    <cellStyle name="£_Fin_Earn10_cal_Book1_EBO_2013" xfId="7790" xr:uid="{CE819CB3-8FA5-422F-8B6A-2B7254F0DA2A}"/>
    <cellStyle name="£_Fin_Earn10_cal_Book1_EBO_2013 2" xfId="7791" xr:uid="{3FEA68AD-089F-41FB-A9A8-E345A7169827}"/>
    <cellStyle name="£_Fin_Earn10_cal_Book1_EBO_2013 2 2" xfId="25500" xr:uid="{C010D2B3-3AC8-4452-B7D3-11C8CF78FF64}"/>
    <cellStyle name="£_Fin_Earn10_cal_Book1_EBO_2013 3" xfId="7792" xr:uid="{B81B8AE1-EBA3-44DE-9A7A-651F5CAA4388}"/>
    <cellStyle name="£_Fin_Earn10_cal_Book1_EBO_2013 3 2" xfId="25501" xr:uid="{E288B858-F438-46B4-ABC7-1D5E2B373CB5}"/>
    <cellStyle name="£_Fin_Earn10_cal_Book1_EBO_2013 4" xfId="25502" xr:uid="{CCF9001E-8FF7-41C4-857A-4124691FDD88}"/>
    <cellStyle name="£_Fin_Earn10_cal_Book1_FEB" xfId="7793" xr:uid="{A926208F-7B25-4E38-9A35-BC7F6ACFB52C}"/>
    <cellStyle name="£_Fin_Earn10_cal_Book1_FEB 2" xfId="25503" xr:uid="{425EAD57-231D-48B4-B2B5-7FD1B51F18EB}"/>
    <cellStyle name="£_Fin_Earn10_cal_Book1_JAN" xfId="7794" xr:uid="{5ACB2E6A-E91A-402C-8DDE-645F1E421C08}"/>
    <cellStyle name="£_Fin_Earn10_cal_Book1_JAN 2" xfId="25504" xr:uid="{1F9D4646-A562-4569-8E65-E22A9ED956F1}"/>
    <cellStyle name="£_Fin_Earn10_cal_Book1_JUN" xfId="7795" xr:uid="{61DCF1FF-5AC0-4648-8253-E714DD1DD1F2}"/>
    <cellStyle name="£_Fin_Earn10_cal_Book1_JUN 2" xfId="25505" xr:uid="{80C0E109-15C8-4E05-B137-71EE96E0F4CC}"/>
    <cellStyle name="£_Fin_Earn10_cal_Book1_MAR" xfId="7796" xr:uid="{55BAA15F-EDED-4C49-9597-6C273D140DCB}"/>
    <cellStyle name="£_Fin_Earn10_cal_Book1_MAR 2" xfId="25506" xr:uid="{C11BD13C-8F0C-4051-97A9-13B9C7C81C2B}"/>
    <cellStyle name="£_Fin_Earn10_cal_Book1_NOV" xfId="7797" xr:uid="{1B2B2FE5-32F9-4864-BB55-236311C8B9D0}"/>
    <cellStyle name="£_Fin_Earn10_cal_Book1_NOV 2" xfId="25507" xr:uid="{2974536F-3E05-4C8F-BAEF-FAE289BF0848}"/>
    <cellStyle name="£_Fin_Earn10_cal_Book1_OCT'13" xfId="7798" xr:uid="{FCF768E8-BEDB-40C8-A941-48D599D3BDB5}"/>
    <cellStyle name="£_Fin_Earn10_cal_Book1_OCT'13 2" xfId="7799" xr:uid="{0ADDD4A4-4DAA-4451-AAB0-CC92A0FC7173}"/>
    <cellStyle name="£_Fin_Earn10_cal_Book1_OCT'13 2 2" xfId="25508" xr:uid="{79F1A6FE-0DFA-42EA-BDFB-CC45A7FEFECB}"/>
    <cellStyle name="£_Fin_Earn10_cal_Book1_OCT'13 3" xfId="7800" xr:uid="{B36C121D-B62D-4688-AD6C-1C14675DC20D}"/>
    <cellStyle name="£_Fin_Earn10_cal_Book1_OCT'13 3 2" xfId="25509" xr:uid="{D9C11EC4-BCD9-42C4-AC36-A1B564B7810F}"/>
    <cellStyle name="£_Fin_Earn10_cal_Book1_OCT'13 4" xfId="25510" xr:uid="{89B7C248-9A4B-4329-865D-2F5864D3A07D}"/>
    <cellStyle name="£_Fin_Earn10_cal_Book1_RECONCILE-ACCRUED-2013" xfId="7801" xr:uid="{4CB8C065-AB11-4255-8D8A-9F7C7F56A898}"/>
    <cellStyle name="£_Fin_Earn10_cal_Book1_RECONCILE-ACCRUED-2013 2" xfId="7802" xr:uid="{08B8F526-1E01-4F85-BCB8-EA1172069F8A}"/>
    <cellStyle name="£_Fin_Earn10_cal_Book1_RECONCILE-ACCRUED-2013 2 2" xfId="25511" xr:uid="{3CDF59C7-9D54-42C5-AF4C-33FD53792A5D}"/>
    <cellStyle name="£_Fin_Earn10_cal_Book1_RECONCILE-ACCRUED-2013 3" xfId="7803" xr:uid="{E6792F52-0864-4F5A-B9CF-1B1396386068}"/>
    <cellStyle name="£_Fin_Earn10_cal_Book1_RECONCILE-ACCRUED-2013 3 2" xfId="25512" xr:uid="{0ED59615-2197-426F-96AC-3B78127EEFDE}"/>
    <cellStyle name="£_Fin_Earn10_cal_Book1_RECONCILE-ACCRUED-2013 4" xfId="25513" xr:uid="{E27DA3C6-612C-48D0-B56E-4F9AD5BA9753}"/>
    <cellStyle name="£_Fin_Earn10_cal_Book1_RECONCILE-ACCRUED-2014" xfId="7804" xr:uid="{C509FB71-D764-4447-8375-DD2D62D2A4DA}"/>
    <cellStyle name="£_Fin_Earn10_cal_Book1_RECONCILE-ACCRUED-2014 2" xfId="7805" xr:uid="{C7ED8BAF-18A7-41D8-ACD8-3CF72F09544A}"/>
    <cellStyle name="£_Fin_Earn10_cal_Book1_RECONCILE-ACCRUED-2014 2 2" xfId="25514" xr:uid="{7B5E774E-AA28-42ED-83A2-13C23E0638AE}"/>
    <cellStyle name="£_Fin_Earn10_cal_Book1_RECONCILE-ACCRUED-2014 3" xfId="7806" xr:uid="{1FCA24EC-577C-40FF-A46A-CD796C54EF33}"/>
    <cellStyle name="£_Fin_Earn10_cal_Book1_RECONCILE-ACCRUED-2014 3 2" xfId="25515" xr:uid="{5AFEB89E-41DE-4F6F-991E-FF282A928D69}"/>
    <cellStyle name="£_Fin_Earn10_cal_Book1_RECONCILE-ACCRUED-2014 4" xfId="25516" xr:uid="{3F25CB4D-41A1-4150-8758-4EA3D3666207}"/>
    <cellStyle name="£_Fin_Earn10_cal_Book1_Sheet1" xfId="7807" xr:uid="{AFDB67B9-2B81-4CBA-8033-0C9C1F9892A9}"/>
    <cellStyle name="£_Fin_Earn10_cal_Book1_Sheet1 2" xfId="25517" xr:uid="{C506693E-89D5-4791-9BCE-BDDE8C7F13E1}"/>
    <cellStyle name="£_Fin_Earn10_cal_Commission" xfId="7808" xr:uid="{D128893A-889E-4CE2-A393-B73ABFCB851A}"/>
    <cellStyle name="£_Fin_Earn10_cal_Commission 2" xfId="25518" xr:uid="{D1910C1B-26F4-4967-9E60-EBD441C6D06E}"/>
    <cellStyle name="£_Fin_Earn10_cal_DEC" xfId="7809" xr:uid="{1C5091C8-E6C3-4FBE-88D0-AA1C170440FD}"/>
    <cellStyle name="£_Fin_Earn10_cal_DEC 2" xfId="25519" xr:uid="{F59386A4-21EB-47FB-9B7A-B6970F9CEFC1}"/>
    <cellStyle name="£_Fin_Earn10_cal_DEC_AUG" xfId="7810" xr:uid="{F446D7AA-16CD-4F3B-985F-6C514EAA0682}"/>
    <cellStyle name="£_Fin_Earn10_cal_DEC_AUG 2" xfId="25520" xr:uid="{616A29BD-8993-4722-A786-6D05440987F1}"/>
    <cellStyle name="£_Fin_Earn10_cal_DEC_EARN_2014" xfId="7811" xr:uid="{0B1C3AA0-9EF5-4931-9086-9316778DB652}"/>
    <cellStyle name="£_Fin_Earn10_cal_DEC_EARN_2014 2" xfId="25521" xr:uid="{A44D05E2-49B7-4000-981F-EDAE78C0C350}"/>
    <cellStyle name="£_Fin_Earn10_cal_DEFERAR" xfId="7812" xr:uid="{C99B96BB-81FB-4FA4-BD60-094C306333DA}"/>
    <cellStyle name="£_Fin_Earn10_cal_DEFERAR 2" xfId="25522" xr:uid="{7A6767B8-7F0F-4D7E-B4C9-21C0F91CCF69}"/>
    <cellStyle name="£_Fin_Earn10_cal_Detail" xfId="7813" xr:uid="{4589306F-542B-41A5-9DB4-50FF15691D27}"/>
    <cellStyle name="£_Fin_Earn10_cal_Detail 2" xfId="25523" xr:uid="{570F01FA-6AE0-475E-9FED-CDE0D089CDB5}"/>
    <cellStyle name="£_Fin_Earn10_cal_Earn" xfId="7814" xr:uid="{F7D49479-B9A8-4EDD-9B66-D0943D9E8A98}"/>
    <cellStyle name="£_Fin_Earn10_cal_Earn 2" xfId="25524" xr:uid="{2AC17483-EC9B-47A5-8FE4-B2A669D31824}"/>
    <cellStyle name="£_Fin_Earn10_cal_EARN_2013" xfId="7815" xr:uid="{EDD68FBF-FA40-4CC8-BE32-DDFABB83C813}"/>
    <cellStyle name="£_Fin_Earn10_cal_EARN_2013 2" xfId="25525" xr:uid="{831DCF8C-EB11-42CE-83C2-F5BC6F9B6E35}"/>
    <cellStyle name="£_Fin_Earn10_cal_EARN_2014" xfId="7816" xr:uid="{F39638F2-3181-41A5-BC70-AD01E0721602}"/>
    <cellStyle name="£_Fin_Earn10_cal_EARN_2014 2" xfId="25526" xr:uid="{D258073C-B6B5-46FD-BDA4-7AF63AACB78A}"/>
    <cellStyle name="£_Fin_Earn10_cal_Earn12_channel" xfId="7817" xr:uid="{5DF56FD9-522F-4ECB-9EFC-607AB5EBCE14}"/>
    <cellStyle name="£_Fin_Earn10_cal_Earn12_channel 2" xfId="7818" xr:uid="{558C410E-BA1B-465D-ADB3-6F15994A28D0}"/>
    <cellStyle name="£_Fin_Earn10_cal_Earn12_channel 2 2" xfId="25527" xr:uid="{777F003D-DD51-43BF-9AAA-9E788893B16C}"/>
    <cellStyle name="£_Fin_Earn10_cal_Earn12_channel 3" xfId="7819" xr:uid="{D45CE009-6169-42CA-8C47-5188B409CC3B}"/>
    <cellStyle name="£_Fin_Earn10_cal_Earn12_channel 3 2" xfId="25528" xr:uid="{FCAE065F-46FF-44BE-AE02-2F6EEB5F7E13}"/>
    <cellStyle name="£_Fin_Earn10_cal_Earn12_channel 4" xfId="25529" xr:uid="{151CA75A-B34D-412A-B8E6-86466045304C}"/>
    <cellStyle name="£_Fin_Earn10_cal_Earn12_channel 5" xfId="25530" xr:uid="{8960EC6E-8833-4759-BAC4-02538BE73901}"/>
    <cellStyle name="£_Fin_Earn10_cal_Earn12_channel 6" xfId="25531" xr:uid="{47F5292B-8FD7-4A62-9E8A-4C85112E2394}"/>
    <cellStyle name="£_Fin_Earn10_cal_Earn12_channel_AUG" xfId="7820" xr:uid="{83B9D82D-3AB4-40BF-8521-2E54F3057622}"/>
    <cellStyle name="£_Fin_Earn10_cal_Earn12_channel_AUG 2" xfId="25532" xr:uid="{168ECF99-FC24-4B08-B23D-C02F01D68302}"/>
    <cellStyle name="£_Fin_Earn10_cal_Earn12_channel_DEC" xfId="7821" xr:uid="{3C5E5AF8-73FB-4C03-A062-98914B530D81}"/>
    <cellStyle name="£_Fin_Earn10_cal_Earn12_channel_DEC 2" xfId="25533" xr:uid="{F22B6EFE-1B85-441F-9968-1582F4CD97C3}"/>
    <cellStyle name="£_Fin_Earn10_cal_Earn12_channel_DEFERAR" xfId="7822" xr:uid="{342BFAC5-5659-4184-B5F0-7EA5E2028E56}"/>
    <cellStyle name="£_Fin_Earn10_cal_Earn12_channel_DEFERAR 2" xfId="25534" xr:uid="{38AE3BEE-9F22-4A87-818E-DA1E941B1C70}"/>
    <cellStyle name="£_Fin_Earn10_cal_Earn12_channel_EARN_2013" xfId="7823" xr:uid="{8F0192C8-07C3-421B-A3AD-A1E9288986E4}"/>
    <cellStyle name="£_Fin_Earn10_cal_Earn12_channel_EARN_2013 2" xfId="25535" xr:uid="{E439545D-3DE5-4EDB-B6BB-66BA22C18F20}"/>
    <cellStyle name="£_Fin_Earn10_cal_Earn12_channel_EARN_2014" xfId="7824" xr:uid="{7B1FA4EB-0348-4690-AED8-5791C5F291C7}"/>
    <cellStyle name="£_Fin_Earn10_cal_Earn12_channel_EARN_2014 2" xfId="25536" xr:uid="{87635DFB-7EF6-4E67-8012-7FBDB611E974}"/>
    <cellStyle name="£_Fin_Earn10_cal_Earn12_channel_FEB" xfId="7825" xr:uid="{AAACD19C-20B1-46DA-AA73-ECECD4E16ECF}"/>
    <cellStyle name="£_Fin_Earn10_cal_Earn12_channel_FEB 2" xfId="25537" xr:uid="{8C03B7E1-58E2-4CB4-9EF1-E94DCC992A74}"/>
    <cellStyle name="£_Fin_Earn10_cal_Earn12_channel_JAN" xfId="7826" xr:uid="{3ECF8295-3FF0-4F3E-BDED-08D0F882986D}"/>
    <cellStyle name="£_Fin_Earn10_cal_Earn12_channel_JAN 2" xfId="25538" xr:uid="{8DA04422-590C-4B1B-8CC0-2A9978669D03}"/>
    <cellStyle name="£_Fin_Earn10_cal_Earn12_channel_JUN" xfId="7827" xr:uid="{99DAE5A3-F9DF-471F-B8CF-E53EEA3A47B9}"/>
    <cellStyle name="£_Fin_Earn10_cal_Earn12_channel_JUN 2" xfId="25539" xr:uid="{52BDAB68-3935-4AF3-912E-ED957A8931C3}"/>
    <cellStyle name="£_Fin_Earn10_cal_Earn12_channel_MAR" xfId="7828" xr:uid="{002FF23C-4E41-42B8-89E2-156E68EB0905}"/>
    <cellStyle name="£_Fin_Earn10_cal_Earn12_channel_MAR 2" xfId="25540" xr:uid="{7BB827A5-8603-4D7B-826A-BE53AA1443A6}"/>
    <cellStyle name="£_Fin_Earn10_cal_Earn12_channel_NOV" xfId="7829" xr:uid="{BC24AF34-C3FC-4524-80EE-69E8FA5BB770}"/>
    <cellStyle name="£_Fin_Earn10_cal_Earn12_channel_NOV 2" xfId="25541" xr:uid="{7C5E05E3-2B58-469A-B629-F3F8E702CAA5}"/>
    <cellStyle name="£_Fin_Earn10_cal_Earn12_channel_OCT'13" xfId="7830" xr:uid="{F85DDC26-A8DC-456E-9A6C-ED1991F7C6F6}"/>
    <cellStyle name="£_Fin_Earn10_cal_Earn12_channel_OCT'13 2" xfId="7831" xr:uid="{26C00907-D814-468E-AF84-92EB1995FF91}"/>
    <cellStyle name="£_Fin_Earn10_cal_Earn12_channel_OCT'13 2 2" xfId="25542" xr:uid="{C8D8418E-BF97-4A24-AE7B-5A3DCED7DC28}"/>
    <cellStyle name="£_Fin_Earn10_cal_Earn12_channel_OCT'13 3" xfId="7832" xr:uid="{B7B79EC7-7BEB-43D3-B3F9-10865BCA9423}"/>
    <cellStyle name="£_Fin_Earn10_cal_Earn12_channel_OCT'13 3 2" xfId="25543" xr:uid="{A9049FB7-6155-4B09-B3F8-3C56432512D6}"/>
    <cellStyle name="£_Fin_Earn10_cal_Earn12_channel_OCT'13 4" xfId="25544" xr:uid="{86D990BA-00B6-43ED-96BF-16CE9F68C822}"/>
    <cellStyle name="£_Fin_Earn10_cal_Earn12_channel_RECONCILE-ACCRUED-2013" xfId="7833" xr:uid="{4F6B0F49-1146-4EA6-9F4D-FF770A582B94}"/>
    <cellStyle name="£_Fin_Earn10_cal_Earn12_channel_RECONCILE-ACCRUED-2013 2" xfId="7834" xr:uid="{3AA497BF-2FE7-46F9-B5E9-5E4FFD8F0407}"/>
    <cellStyle name="£_Fin_Earn10_cal_Earn12_channel_RECONCILE-ACCRUED-2013 2 2" xfId="25545" xr:uid="{401BC2FE-3DCC-4196-84ED-A961C9955628}"/>
    <cellStyle name="£_Fin_Earn10_cal_Earn12_channel_RECONCILE-ACCRUED-2013 3" xfId="7835" xr:uid="{9B27ED82-9712-4230-A663-2C2852A82E1B}"/>
    <cellStyle name="£_Fin_Earn10_cal_Earn12_channel_RECONCILE-ACCRUED-2013 3 2" xfId="25546" xr:uid="{B0F8D03F-6729-4D61-B102-141B8EB2A324}"/>
    <cellStyle name="£_Fin_Earn10_cal_Earn12_channel_RECONCILE-ACCRUED-2013 4" xfId="25547" xr:uid="{7A1B4612-5D9F-42D5-89EB-C0CA533DE616}"/>
    <cellStyle name="£_Fin_Earn10_cal_Earn12_channel_RECONCILE-ACCRUED-2014" xfId="7836" xr:uid="{B6E184C5-A633-4370-9F63-5BCC15B8B726}"/>
    <cellStyle name="£_Fin_Earn10_cal_Earn12_channel_RECONCILE-ACCRUED-2014 2" xfId="7837" xr:uid="{2C436E1F-5CA3-48E8-A7EA-31C1DEB88628}"/>
    <cellStyle name="£_Fin_Earn10_cal_Earn12_channel_RECONCILE-ACCRUED-2014 2 2" xfId="25548" xr:uid="{A76FB77E-49EF-4F13-B60A-4EB766A26D50}"/>
    <cellStyle name="£_Fin_Earn10_cal_Earn12_channel_RECONCILE-ACCRUED-2014 3" xfId="7838" xr:uid="{106F31C7-845A-4E37-92E5-CF13CE1112C1}"/>
    <cellStyle name="£_Fin_Earn10_cal_Earn12_channel_RECONCILE-ACCRUED-2014 3 2" xfId="25549" xr:uid="{925ACAFF-7F4C-4B04-8870-04737599035C}"/>
    <cellStyle name="£_Fin_Earn10_cal_Earn12_channel_RECONCILE-ACCRUED-2014 4" xfId="25550" xr:uid="{90E608A7-CF5F-44B2-8AD8-F8EFD7E1E8DE}"/>
    <cellStyle name="£_Fin_Earn10_cal_Earn2011" xfId="7839" xr:uid="{68687D61-5563-4426-8B6E-32E153BEF3D6}"/>
    <cellStyle name="£_Fin_Earn10_cal_Earn2011 2" xfId="7840" xr:uid="{CBC78F60-0EFF-4FA8-9E54-09D71970D38B}"/>
    <cellStyle name="£_Fin_Earn10_cal_Earn2011 2 2" xfId="25551" xr:uid="{8368BABD-9029-4D61-B53A-703A0647D0FD}"/>
    <cellStyle name="£_Fin_Earn10_cal_Earn2011 3" xfId="7841" xr:uid="{FC1B77FC-DCF4-4AD3-A1F2-1EE0D2E6A5CE}"/>
    <cellStyle name="£_Fin_Earn10_cal_Earn2011 3 2" xfId="25552" xr:uid="{890C540A-3EB3-4322-AFB7-2809E0B7DB44}"/>
    <cellStyle name="£_Fin_Earn10_cal_Earn2011 4" xfId="25553" xr:uid="{C3885565-8398-46E7-AA3A-773FDB7DB853}"/>
    <cellStyle name="£_Fin_Earn10_cal_Earn2011 5" xfId="25554" xr:uid="{0D5A154A-9E1E-4DBF-904D-BAE62F3166C8}"/>
    <cellStyle name="£_Fin_Earn10_cal_Earn2011 6" xfId="25555" xr:uid="{77C4AD44-BCB4-4437-AB22-AA176D47A566}"/>
    <cellStyle name="£_Fin_Earn10_cal_Earn2011_AUG" xfId="7842" xr:uid="{8BC06FDD-8AD9-4B57-929B-24ED6FBA94CF}"/>
    <cellStyle name="£_Fin_Earn10_cal_Earn2011_AUG 2" xfId="25556" xr:uid="{CB3E42B7-569B-47A7-8A28-847492FB4598}"/>
    <cellStyle name="£_Fin_Earn10_cal_Earn2011_Backup of blu002a121b-03e-1 Rev(poo9.5.12)" xfId="7843" xr:uid="{5C285734-C16C-4725-9507-A22A74672B92}"/>
    <cellStyle name="£_Fin_Earn10_cal_Earn2011_Backup of blu002a121b-03e-1 Rev(poo9.5.12) 2" xfId="25557" xr:uid="{AAF8A96B-D6F7-4225-B19E-771FF02B4ACF}"/>
    <cellStyle name="£_Fin_Earn10_cal_Earn2011_blu002a121a-12e-1 Rev 3_bups28.1.13" xfId="7844" xr:uid="{1DB3424C-757D-428C-8412-5EAF452EE2F1}"/>
    <cellStyle name="£_Fin_Earn10_cal_Earn2011_blu002a121a-12e-1 Rev 3_bups28.1.13 2" xfId="25558" xr:uid="{BF2A00EA-61BB-4D29-9A66-939E4D6C8FB7}"/>
    <cellStyle name="£_Fin_Earn10_cal_Earn2011_blu002a121b-09e-1 Rev 2(BupaQ3)" xfId="7845" xr:uid="{3C024499-310E-4AD2-B0BF-9144EC51D504}"/>
    <cellStyle name="£_Fin_Earn10_cal_Earn2011_blu002a121b-09e-1 Rev 2(BupaQ3) 2" xfId="25559" xr:uid="{D2304397-0FEA-460C-8D05-E5C6FA85F6F5}"/>
    <cellStyle name="£_Fin_Earn10_cal_Earn2011_Book1" xfId="7846" xr:uid="{95D1AA95-B2F7-46E6-82DB-091E58DC956B}"/>
    <cellStyle name="£_Fin_Earn10_cal_Earn2011_Book1 2" xfId="25560" xr:uid="{5418F092-94DB-497E-BF8A-634AE90FB609}"/>
    <cellStyle name="£_Fin_Earn10_cal_Earn2011_DEC" xfId="7847" xr:uid="{27A9FF37-B7D0-4B21-9D7B-6823084B048A}"/>
    <cellStyle name="£_Fin_Earn10_cal_Earn2011_DEC 2" xfId="25561" xr:uid="{AEC6244E-D93C-4850-A522-AE98768229C4}"/>
    <cellStyle name="£_Fin_Earn10_cal_Earn2011_DEFERAR" xfId="7848" xr:uid="{386822B9-D237-418A-9BEB-2DD5CD7A3907}"/>
    <cellStyle name="£_Fin_Earn10_cal_Earn2011_DEFERAR 2" xfId="25562" xr:uid="{507420EF-49AC-4828-AFF8-5DC0012E4C6C}"/>
    <cellStyle name="£_Fin_Earn10_cal_Earn2011_EARN_2013" xfId="7849" xr:uid="{1F7639E6-862B-466E-93A1-D79A157E6B5F}"/>
    <cellStyle name="£_Fin_Earn10_cal_Earn2011_EARN_2013 2" xfId="25563" xr:uid="{14F60A88-D839-4B28-BC2A-AC060CE39CD1}"/>
    <cellStyle name="£_Fin_Earn10_cal_Earn2011_EARN_2014" xfId="7850" xr:uid="{5FDC79ED-DF13-43EB-8158-FFF620C4F937}"/>
    <cellStyle name="£_Fin_Earn10_cal_Earn2011_EARN_2014 2" xfId="25564" xr:uid="{92D7E602-3DB3-4A81-9957-8550B0D3870E}"/>
    <cellStyle name="£_Fin_Earn10_cal_Earn2011_exp" xfId="7851" xr:uid="{BE8AB721-CF64-4D8D-9ED6-6F65DEC0F7B4}"/>
    <cellStyle name="£_Fin_Earn10_cal_Earn2011_exp 2" xfId="25565" xr:uid="{4AD8F65C-BE34-4ED7-BFCA-A6293CD14F9F}"/>
    <cellStyle name="£_Fin_Earn10_cal_Earn2011_FEB" xfId="7852" xr:uid="{5312BEBF-A5AB-49A1-9934-2F0CCC12B779}"/>
    <cellStyle name="£_Fin_Earn10_cal_Earn2011_FEB 2" xfId="25566" xr:uid="{EA510829-6013-44D2-9839-0F1AB3DCF626}"/>
    <cellStyle name="£_Fin_Earn10_cal_Earn2011_JAN" xfId="7853" xr:uid="{757A1B24-730B-40D2-8E40-00959E33F15F}"/>
    <cellStyle name="£_Fin_Earn10_cal_Earn2011_JAN 2" xfId="25567" xr:uid="{FB9918DA-6FEB-4A7E-84F0-2C198A6E058D}"/>
    <cellStyle name="£_Fin_Earn10_cal_Earn2011_JUN" xfId="7854" xr:uid="{FC42F3EC-5FC9-45F7-9FAE-7A4432D28909}"/>
    <cellStyle name="£_Fin_Earn10_cal_Earn2011_JUN 2" xfId="25568" xr:uid="{9042DB2D-1465-4BC5-BEE3-BC46252A8A2F}"/>
    <cellStyle name="£_Fin_Earn10_cal_Earn2011_MAR" xfId="7855" xr:uid="{C8450902-618F-4FDD-9B4A-51B33094577D}"/>
    <cellStyle name="£_Fin_Earn10_cal_Earn2011_MAR 2" xfId="25569" xr:uid="{F55AC9B5-36D3-4209-81C7-6F132D826174}"/>
    <cellStyle name="£_Fin_Earn10_cal_Earn2011_NOV" xfId="7856" xr:uid="{37557132-7120-4A9B-A3C9-7859634252B1}"/>
    <cellStyle name="£_Fin_Earn10_cal_Earn2011_NOV 2" xfId="25570" xr:uid="{D6953807-FD8C-4689-85F8-AA5DB61ED253}"/>
    <cellStyle name="£_Fin_Earn10_cal_Earn2011_OCT'13" xfId="7857" xr:uid="{ED9E7849-768C-4805-8969-026A27757492}"/>
    <cellStyle name="£_Fin_Earn10_cal_Earn2011_OCT'13 2" xfId="7858" xr:uid="{F3568D74-0E84-4F84-9DC0-8089D0747E13}"/>
    <cellStyle name="£_Fin_Earn10_cal_Earn2011_OCT'13 2 2" xfId="25571" xr:uid="{4A51EFE5-1A60-4AA8-AA88-95D8B309C043}"/>
    <cellStyle name="£_Fin_Earn10_cal_Earn2011_OCT'13 3" xfId="7859" xr:uid="{9E485135-A61F-4626-9690-927A603AC6A7}"/>
    <cellStyle name="£_Fin_Earn10_cal_Earn2011_OCT'13 3 2" xfId="25572" xr:uid="{1C2870D7-42A2-4AEA-9BF3-9B12B633B5C5}"/>
    <cellStyle name="£_Fin_Earn10_cal_Earn2011_OCT'13 4" xfId="25573" xr:uid="{108EB795-0475-4D27-9E86-BF1BEECDB786}"/>
    <cellStyle name="£_Fin_Earn10_cal_Earn2011_RECONCILE-ACCRUED-2013" xfId="7860" xr:uid="{DA3566E3-EE80-4C2F-A5C7-B7F199E24D31}"/>
    <cellStyle name="£_Fin_Earn10_cal_Earn2011_RECONCILE-ACCRUED-2013 2" xfId="7861" xr:uid="{6802CAFB-5D4B-49F2-A78B-7AA89EE77F78}"/>
    <cellStyle name="£_Fin_Earn10_cal_Earn2011_RECONCILE-ACCRUED-2013 2 2" xfId="25574" xr:uid="{D4E0695E-C314-4F95-97A4-35799A506E0B}"/>
    <cellStyle name="£_Fin_Earn10_cal_Earn2011_RECONCILE-ACCRUED-2013 3" xfId="7862" xr:uid="{6907F849-6431-4F71-92A8-F964CBD18835}"/>
    <cellStyle name="£_Fin_Earn10_cal_Earn2011_RECONCILE-ACCRUED-2013 3 2" xfId="25575" xr:uid="{7E814678-ED04-4BD3-BAF3-5A3E0C9357DC}"/>
    <cellStyle name="£_Fin_Earn10_cal_Earn2011_RECONCILE-ACCRUED-2013 4" xfId="25576" xr:uid="{1A8DA7B6-5EB0-446D-A0BD-7531E8545EA2}"/>
    <cellStyle name="£_Fin_Earn10_cal_Earn2011_RECONCILE-ACCRUED-2014" xfId="7863" xr:uid="{594F16BF-CA00-44C3-9D3D-BC3745813360}"/>
    <cellStyle name="£_Fin_Earn10_cal_Earn2011_RECONCILE-ACCRUED-2014 2" xfId="7864" xr:uid="{94C369AB-0621-4812-BF79-EEAEC9CA1942}"/>
    <cellStyle name="£_Fin_Earn10_cal_Earn2011_RECONCILE-ACCRUED-2014 2 2" xfId="25577" xr:uid="{4FDCEF38-1EEB-491D-9225-E9450CCF2620}"/>
    <cellStyle name="£_Fin_Earn10_cal_Earn2011_RECONCILE-ACCRUED-2014 3" xfId="7865" xr:uid="{9B8D6073-5D7A-4DBA-BCCC-D920B27743CD}"/>
    <cellStyle name="£_Fin_Earn10_cal_Earn2011_RECONCILE-ACCRUED-2014 3 2" xfId="25578" xr:uid="{2AB71CCC-943E-44D7-BBAF-C04BEE8340E3}"/>
    <cellStyle name="£_Fin_Earn10_cal_Earn2011_RECONCILE-ACCRUED-2014 4" xfId="25579" xr:uid="{67C37F06-6671-4F09-9932-E036125007B5}"/>
    <cellStyle name="£_Fin_Earn10_cal_Earn2012" xfId="7866" xr:uid="{7620EEF1-2241-4849-87AD-67ABE08C4729}"/>
    <cellStyle name="£_Fin_Earn10_cal_Earn2012 2" xfId="7867" xr:uid="{C9E85DCF-4240-4094-A3E8-D44B5CDA5A78}"/>
    <cellStyle name="£_Fin_Earn10_cal_Earn2012 2 2" xfId="25580" xr:uid="{3A638951-D796-4DB9-84A1-85FD39D033B9}"/>
    <cellStyle name="£_Fin_Earn10_cal_Earn2012 3" xfId="7868" xr:uid="{62E4F8B1-12A2-4C3A-910C-B6E4E4AABB6A}"/>
    <cellStyle name="£_Fin_Earn10_cal_Earn2012 3 2" xfId="25581" xr:uid="{52DFD09A-7E65-4C71-A5C4-23EB2F408814}"/>
    <cellStyle name="£_Fin_Earn10_cal_Earn2012 4" xfId="25582" xr:uid="{EF2D9474-AD99-4161-B6CD-6BBAFDBB3FD9}"/>
    <cellStyle name="£_Fin_Earn10_cal_Earn2012 5" xfId="25583" xr:uid="{15431899-3E44-4257-94DA-E0595C9C83EA}"/>
    <cellStyle name="£_Fin_Earn10_cal_Earn2012 6" xfId="25584" xr:uid="{2659DD42-6CF8-4BCF-8E0A-BF20D728A61E}"/>
    <cellStyle name="£_Fin_Earn10_cal_Earn2012_AUG" xfId="7869" xr:uid="{196842F5-E087-4933-96E5-2FF094873BB0}"/>
    <cellStyle name="£_Fin_Earn10_cal_Earn2012_AUG 2" xfId="25585" xr:uid="{68AB31B0-C055-4999-8DFE-BEFB1A438768}"/>
    <cellStyle name="£_Fin_Earn10_cal_Earn2012_DEC" xfId="7870" xr:uid="{FA4F8EC3-4B88-416F-B5A0-1B8344854824}"/>
    <cellStyle name="£_Fin_Earn10_cal_Earn2012_DEC 2" xfId="25586" xr:uid="{E803DABC-66EA-4959-80E8-2094FAC7FE26}"/>
    <cellStyle name="£_Fin_Earn10_cal_Earn2012_DEFERAR" xfId="7871" xr:uid="{AA6FDA3E-2E35-44B4-A790-B9EC4A1A6136}"/>
    <cellStyle name="£_Fin_Earn10_cal_Earn2012_DEFERAR 2" xfId="25587" xr:uid="{AC298306-D81E-4CFE-9AE8-A8CEEF5B88D6}"/>
    <cellStyle name="£_Fin_Earn10_cal_Earn2012_EARN_2013" xfId="7872" xr:uid="{A841FAA8-B278-4046-8343-86D36BA2D364}"/>
    <cellStyle name="£_Fin_Earn10_cal_Earn2012_EARN_2013 2" xfId="25588" xr:uid="{975EDE44-4E2C-4FE0-B14A-659229FB5E0C}"/>
    <cellStyle name="£_Fin_Earn10_cal_Earn2012_EARN_2014" xfId="7873" xr:uid="{4AE9AB99-1A7C-4F68-99BD-9F9A656985BB}"/>
    <cellStyle name="£_Fin_Earn10_cal_Earn2012_EARN_2014 2" xfId="25589" xr:uid="{735B274F-2AD0-4BF3-BA3D-15DA959F23F2}"/>
    <cellStyle name="£_Fin_Earn10_cal_Earn2012_FEB" xfId="7874" xr:uid="{A97958A6-2ECA-4597-A838-E1C88B543EBB}"/>
    <cellStyle name="£_Fin_Earn10_cal_Earn2012_FEB 2" xfId="25590" xr:uid="{7E609A16-91EF-45FA-9F5B-57F06330599B}"/>
    <cellStyle name="£_Fin_Earn10_cal_Earn2012_JAN" xfId="7875" xr:uid="{E32B6050-C25C-4033-BC92-2817EC887084}"/>
    <cellStyle name="£_Fin_Earn10_cal_Earn2012_JAN 2" xfId="25591" xr:uid="{F1954DBA-20D5-4778-A3C9-DAB42B2316A7}"/>
    <cellStyle name="£_Fin_Earn10_cal_Earn2012_JUN" xfId="7876" xr:uid="{6FC46245-9D40-4386-BCEB-E77DFAF84326}"/>
    <cellStyle name="£_Fin_Earn10_cal_Earn2012_JUN 2" xfId="25592" xr:uid="{0E7F94EA-4C73-4954-80C7-D5A9C0A97AD9}"/>
    <cellStyle name="£_Fin_Earn10_cal_Earn2012_MAR" xfId="7877" xr:uid="{80470B0A-1442-4ECC-AEF9-92B22EEC2096}"/>
    <cellStyle name="£_Fin_Earn10_cal_Earn2012_MAR 2" xfId="25593" xr:uid="{316BFB5F-0418-4BFF-AE2F-E9079BB83A04}"/>
    <cellStyle name="£_Fin_Earn10_cal_Earn2012_NOV" xfId="7878" xr:uid="{21A4CD2D-D38D-4224-A748-BCAF0BD0CA42}"/>
    <cellStyle name="£_Fin_Earn10_cal_Earn2012_NOV 2" xfId="25594" xr:uid="{94BCBB6A-AA22-4203-9BA3-3A6478B70B31}"/>
    <cellStyle name="£_Fin_Earn10_cal_Earn2012_OCT'13" xfId="7879" xr:uid="{B194F133-A98E-41CD-B01C-FB594B96FFB5}"/>
    <cellStyle name="£_Fin_Earn10_cal_Earn2012_OCT'13 2" xfId="7880" xr:uid="{9657C46F-DAF8-4437-B7E0-973AAA34DEAB}"/>
    <cellStyle name="£_Fin_Earn10_cal_Earn2012_OCT'13 2 2" xfId="25595" xr:uid="{B77703A8-0740-4A4C-B110-AB7AC99AF1F4}"/>
    <cellStyle name="£_Fin_Earn10_cal_Earn2012_OCT'13 3" xfId="7881" xr:uid="{0A14B837-B468-4181-BEA1-B4265CCAC249}"/>
    <cellStyle name="£_Fin_Earn10_cal_Earn2012_OCT'13 3 2" xfId="25596" xr:uid="{D45F2C6E-9044-4142-8535-823115C0E23B}"/>
    <cellStyle name="£_Fin_Earn10_cal_Earn2012_OCT'13 4" xfId="25597" xr:uid="{1CB2B281-D429-4A58-97A9-821EAFE60CB9}"/>
    <cellStyle name="£_Fin_Earn10_cal_Earn2012_RECONCILE-ACCRUED-2013" xfId="7882" xr:uid="{4FDD68BB-360D-4B82-88A4-6CF8C927BEA5}"/>
    <cellStyle name="£_Fin_Earn10_cal_Earn2012_RECONCILE-ACCRUED-2013 2" xfId="7883" xr:uid="{361440F1-F6B1-431E-B509-8D1B449A6960}"/>
    <cellStyle name="£_Fin_Earn10_cal_Earn2012_RECONCILE-ACCRUED-2013 2 2" xfId="25598" xr:uid="{5C9A24DA-77EF-4746-A4CE-5A6301354245}"/>
    <cellStyle name="£_Fin_Earn10_cal_Earn2012_RECONCILE-ACCRUED-2013 3" xfId="7884" xr:uid="{E56E337C-F0ED-4A47-BC59-E5EAC7353A22}"/>
    <cellStyle name="£_Fin_Earn10_cal_Earn2012_RECONCILE-ACCRUED-2013 3 2" xfId="25599" xr:uid="{0B181935-87A7-4DEA-95C1-ADCF9C643432}"/>
    <cellStyle name="£_Fin_Earn10_cal_Earn2012_RECONCILE-ACCRUED-2013 4" xfId="25600" xr:uid="{60C0A0E2-8A01-4CE7-9898-DCE017EB6B9E}"/>
    <cellStyle name="£_Fin_Earn10_cal_Earn2012_RECONCILE-ACCRUED-2014" xfId="7885" xr:uid="{6E96AB1E-AE9F-4023-8C71-69C73518A31A}"/>
    <cellStyle name="£_Fin_Earn10_cal_Earn2012_RECONCILE-ACCRUED-2014 2" xfId="7886" xr:uid="{49CC68BA-CE72-4246-AFB9-6F7A05115BDF}"/>
    <cellStyle name="£_Fin_Earn10_cal_Earn2012_RECONCILE-ACCRUED-2014 2 2" xfId="25601" xr:uid="{BCBB8ED6-9137-407C-B9A3-19947040AE28}"/>
    <cellStyle name="£_Fin_Earn10_cal_Earn2012_RECONCILE-ACCRUED-2014 3" xfId="7887" xr:uid="{397EF427-6060-45E0-9EFB-C1897BD358CD}"/>
    <cellStyle name="£_Fin_Earn10_cal_Earn2012_RECONCILE-ACCRUED-2014 3 2" xfId="25602" xr:uid="{8D167D3D-407F-4FC4-986A-3A3BA345F39C}"/>
    <cellStyle name="£_Fin_Earn10_cal_Earn2012_RECONCILE-ACCRUED-2014 4" xfId="25603" xr:uid="{B1E39BC5-40AC-455F-9378-1E6CBEDE9EC0}"/>
    <cellStyle name="£_Fin_Earn10_cal_EarnAOP2013_channel" xfId="7888" xr:uid="{87126833-1F17-48C9-BF6F-6483D7FC03B2}"/>
    <cellStyle name="£_Fin_Earn10_cal_EarnAOP2013_channel 2" xfId="25604" xr:uid="{2DD5D959-FE22-4971-B23D-0B25E9854644}"/>
    <cellStyle name="£_Fin_Earn10_cal_EarnF1" xfId="7889" xr:uid="{0F16267D-EBEE-40AF-891B-49C7CCAF5E5C}"/>
    <cellStyle name="£_Fin_Earn10_cal_EarnF1 2" xfId="25605" xr:uid="{29F0C2A0-E973-4F63-865B-022BA61566B3}"/>
    <cellStyle name="£_Fin_Earn10_cal_EarnF1 3" xfId="25606" xr:uid="{9575D544-0386-491C-9644-7E8BEA23E6A2}"/>
    <cellStyle name="£_Fin_Earn10_cal_EarnF1 4" xfId="25607" xr:uid="{4E004E0D-7FE1-4EC7-9EA4-F37514A8772B}"/>
    <cellStyle name="£_Fin_Earn10_cal_EBO_2013" xfId="7890" xr:uid="{C22C93ED-3271-4DA4-BAD0-422AD76529F0}"/>
    <cellStyle name="£_Fin_Earn10_cal_EBO_2013 2" xfId="7891" xr:uid="{4DA43981-28F0-411A-955D-6C2788D3031B}"/>
    <cellStyle name="£_Fin_Earn10_cal_EBO_2013 2 2" xfId="25608" xr:uid="{B0F7EAFD-D7C2-4304-BA8C-6B6690507762}"/>
    <cellStyle name="£_Fin_Earn10_cal_EBO_2013 3" xfId="7892" xr:uid="{BD725C5D-CE1A-4B56-A10B-607DA79E5EB9}"/>
    <cellStyle name="£_Fin_Earn10_cal_EBO_2013 3 2" xfId="25609" xr:uid="{F321F63D-CE73-4B53-AE86-9374183804D1}"/>
    <cellStyle name="£_Fin_Earn10_cal_EBO_2013 4" xfId="25610" xr:uid="{173D873C-7839-4CC3-87AE-118EF36AF9B7}"/>
    <cellStyle name="£_Fin_Earn10_cal_exp" xfId="7893" xr:uid="{67270F23-CF44-499F-BE9D-FA4D4ECB1DE3}"/>
    <cellStyle name="£_Fin_Earn10_cal_exp 2" xfId="7894" xr:uid="{0CCAD575-7B93-445C-B2CB-B3AA569F60EF}"/>
    <cellStyle name="£_Fin_Earn10_cal_exp 2 2" xfId="25611" xr:uid="{E98A02F7-A207-43A7-9EDD-C229A2257B11}"/>
    <cellStyle name="£_Fin_Earn10_cal_exp 3" xfId="7895" xr:uid="{903216BA-72BD-46B6-A642-D11DAE2A0D39}"/>
    <cellStyle name="£_Fin_Earn10_cal_exp 3 2" xfId="25612" xr:uid="{82951E43-6449-4915-AD5D-18FBAD53DD4A}"/>
    <cellStyle name="£_Fin_Earn10_cal_exp 4" xfId="7896" xr:uid="{03DB060E-8FF0-4088-A980-D5FCC0264488}"/>
    <cellStyle name="£_Fin_Earn10_cal_exp 4 2" xfId="25613" xr:uid="{5C070F1A-F581-4223-8B86-A4123113F0EA}"/>
    <cellStyle name="£_Fin_Earn10_cal_exp 5" xfId="25614" xr:uid="{362B8601-E631-4A29-A291-E1FDE13BE47A}"/>
    <cellStyle name="£_Fin_Earn10_cal_FEB" xfId="7897" xr:uid="{672DBF06-4415-414A-9455-A1D7526D862E}"/>
    <cellStyle name="£_Fin_Earn10_cal_FEB 2" xfId="25615" xr:uid="{B299E2D9-FC64-47F5-96BA-4B3B96FE1841}"/>
    <cellStyle name="£_Fin_Earn10_cal_FEB_AUG" xfId="7898" xr:uid="{D0C74052-D395-410A-A6E0-C496894A4667}"/>
    <cellStyle name="£_Fin_Earn10_cal_FEB_AUG 2" xfId="25616" xr:uid="{05894EBC-5124-46BE-A4E7-9093FF8773A8}"/>
    <cellStyle name="£_Fin_Earn10_cal_FEB_EARN_2014" xfId="7899" xr:uid="{6128754E-0838-43C0-ACD4-A10535FD2262}"/>
    <cellStyle name="£_Fin_Earn10_cal_FEB_EARN_2014 2" xfId="25617" xr:uid="{57073156-163C-4970-B3E9-ABA8C9E46050}"/>
    <cellStyle name="£_Fin_Earn10_cal_Fin_Earn10_cal" xfId="7900" xr:uid="{E23AA5DB-4C88-4737-92DD-1A593EB9928F}"/>
    <cellStyle name="£_Fin_Earn10_cal_Fin_Earn10_cal 10" xfId="7901" xr:uid="{B50A6B8D-2C5C-4506-8A20-A1698204650F}"/>
    <cellStyle name="£_Fin_Earn10_cal_Fin_Earn10_cal 10 2" xfId="25618" xr:uid="{DA0DE787-CBC8-4EC4-B7C9-9A3DF1602FA7}"/>
    <cellStyle name="£_Fin_Earn10_cal_Fin_Earn10_cal 11" xfId="7902" xr:uid="{55B4C269-2BF3-4AD9-950C-106479CAEB49}"/>
    <cellStyle name="£_Fin_Earn10_cal_Fin_Earn10_cal 11 2" xfId="25619" xr:uid="{C9D1BEB3-5B5C-41DD-9387-AB88EB2BEE74}"/>
    <cellStyle name="£_Fin_Earn10_cal_Fin_Earn10_cal 12" xfId="7903" xr:uid="{BD9C0AE5-5DBA-4993-8985-0621957418E5}"/>
    <cellStyle name="£_Fin_Earn10_cal_Fin_Earn10_cal 12 2" xfId="25620" xr:uid="{1FFCD34A-BE9F-49F1-AD73-952AD70CA260}"/>
    <cellStyle name="£_Fin_Earn10_cal_Fin_Earn10_cal 13" xfId="7904" xr:uid="{732FA1A8-E23B-440F-9039-9905815CABE6}"/>
    <cellStyle name="£_Fin_Earn10_cal_Fin_Earn10_cal 13 2" xfId="25621" xr:uid="{34EF22DE-0771-4DDA-ACB6-0D6354A21015}"/>
    <cellStyle name="£_Fin_Earn10_cal_Fin_Earn10_cal 14" xfId="7905" xr:uid="{FA8F4576-3260-45D9-8E45-2EF84100B3BB}"/>
    <cellStyle name="£_Fin_Earn10_cal_Fin_Earn10_cal 14 2" xfId="25622" xr:uid="{8A2BA5F8-D808-47DF-8FFF-8ECD287498BE}"/>
    <cellStyle name="£_Fin_Earn10_cal_Fin_Earn10_cal 15" xfId="7906" xr:uid="{77BFA1D6-794E-4179-AC6C-7943D58E63F6}"/>
    <cellStyle name="£_Fin_Earn10_cal_Fin_Earn10_cal 15 2" xfId="25623" xr:uid="{C9779AAB-C79B-4C3C-94B7-4F4F4C46142E}"/>
    <cellStyle name="£_Fin_Earn10_cal_Fin_Earn10_cal 16" xfId="7907" xr:uid="{BC9A89D7-872E-4581-8B68-ED605DBB41D9}"/>
    <cellStyle name="£_Fin_Earn10_cal_Fin_Earn10_cal 16 2" xfId="25624" xr:uid="{DCE4FFCB-94B9-4ED8-9B98-338C9555C6FD}"/>
    <cellStyle name="£_Fin_Earn10_cal_Fin_Earn10_cal 17" xfId="7908" xr:uid="{1E23D636-1986-4CD3-9622-0F754DEAC0FB}"/>
    <cellStyle name="£_Fin_Earn10_cal_Fin_Earn10_cal 17 2" xfId="25625" xr:uid="{4E23107D-6BB9-4A58-B7FA-A0C584C445F4}"/>
    <cellStyle name="£_Fin_Earn10_cal_Fin_Earn10_cal 17 3" xfId="25626" xr:uid="{60A2AACE-81D9-49B5-802D-EA50BD6E2A89}"/>
    <cellStyle name="£_Fin_Earn10_cal_Fin_Earn10_cal 18" xfId="7909" xr:uid="{5C300DFF-A59A-4293-8337-D0548863941E}"/>
    <cellStyle name="£_Fin_Earn10_cal_Fin_Earn10_cal 18 2" xfId="25627" xr:uid="{74F7EE52-1AED-4456-B2EB-7174800DB75C}"/>
    <cellStyle name="£_Fin_Earn10_cal_Fin_Earn10_cal 18 3" xfId="25628" xr:uid="{54E064DB-4C42-4723-9FBB-D695C5D1E9D8}"/>
    <cellStyle name="£_Fin_Earn10_cal_Fin_Earn10_cal 19" xfId="7910" xr:uid="{83CC1BC9-5096-4535-957D-A70880FCF12F}"/>
    <cellStyle name="£_Fin_Earn10_cal_Fin_Earn10_cal 19 2" xfId="25629" xr:uid="{01B73E9B-7E83-42AE-B982-7DBAD7AFED11}"/>
    <cellStyle name="£_Fin_Earn10_cal_Fin_Earn10_cal 19 3" xfId="25630" xr:uid="{1AB9F6E6-5D51-4A60-9158-AD21CD15BAEB}"/>
    <cellStyle name="£_Fin_Earn10_cal_Fin_Earn10_cal 2" xfId="7911" xr:uid="{D9AD49E6-4B6D-446C-ACC3-0452DDA3D538}"/>
    <cellStyle name="£_Fin_Earn10_cal_Fin_Earn10_cal 2 2" xfId="7912" xr:uid="{853BBC5A-95ED-46F2-81E2-AFC21C47B611}"/>
    <cellStyle name="£_Fin_Earn10_cal_Fin_Earn10_cal 2 2 2" xfId="25631" xr:uid="{9349D89B-0EF9-4DD3-A4C3-03633495D023}"/>
    <cellStyle name="£_Fin_Earn10_cal_Fin_Earn10_cal 2 3" xfId="25632" xr:uid="{541B7C7B-7F03-410A-ADFA-40CC96EB0010}"/>
    <cellStyle name="£_Fin_Earn10_cal_Fin_Earn10_cal 20" xfId="7913" xr:uid="{90D7CAE0-ADF2-4ABE-A86D-A561FED33094}"/>
    <cellStyle name="£_Fin_Earn10_cal_Fin_Earn10_cal 20 2" xfId="25633" xr:uid="{9FBC0820-F511-48ED-8DB8-677ABB1E181A}"/>
    <cellStyle name="£_Fin_Earn10_cal_Fin_Earn10_cal 20 3" xfId="25634" xr:uid="{61EC6174-0AF7-4559-A4F1-BE3DEB14A4AC}"/>
    <cellStyle name="£_Fin_Earn10_cal_Fin_Earn10_cal 21" xfId="7914" xr:uid="{D8E376FF-E7F3-4187-9FBD-6DF1E4580C1B}"/>
    <cellStyle name="£_Fin_Earn10_cal_Fin_Earn10_cal 21 2" xfId="25635" xr:uid="{26EDDF04-F1C8-4D34-9687-B544C278592D}"/>
    <cellStyle name="£_Fin_Earn10_cal_Fin_Earn10_cal 21 3" xfId="25636" xr:uid="{C3EA90E6-4D21-4897-8C7D-ED35A5E94DF4}"/>
    <cellStyle name="£_Fin_Earn10_cal_Fin_Earn10_cal 22" xfId="7915" xr:uid="{368B1EA8-96C1-4FC5-9695-969AF0A49F75}"/>
    <cellStyle name="£_Fin_Earn10_cal_Fin_Earn10_cal 22 2" xfId="25637" xr:uid="{128E2111-32F7-4AD5-A227-FF9E6084C400}"/>
    <cellStyle name="£_Fin_Earn10_cal_Fin_Earn10_cal 22 3" xfId="25638" xr:uid="{2BBE26D8-1ABD-4917-8113-91CC10FE89E7}"/>
    <cellStyle name="£_Fin_Earn10_cal_Fin_Earn10_cal 23" xfId="7916" xr:uid="{AFDF7E9E-09EC-4F17-8550-EAA080579C80}"/>
    <cellStyle name="£_Fin_Earn10_cal_Fin_Earn10_cal 23 2" xfId="25639" xr:uid="{D7B1EED5-7CCE-434F-8CAA-FB3C2A5AEBC9}"/>
    <cellStyle name="£_Fin_Earn10_cal_Fin_Earn10_cal 23 3" xfId="25640" xr:uid="{E89478EF-A81B-47B9-872D-385FC920BB54}"/>
    <cellStyle name="£_Fin_Earn10_cal_Fin_Earn10_cal 24" xfId="7917" xr:uid="{81349AE9-6183-4DFD-BAD0-54F68776E053}"/>
    <cellStyle name="£_Fin_Earn10_cal_Fin_Earn10_cal 24 2" xfId="25641" xr:uid="{FB0879E4-09CF-4C92-9C93-8CEC7F655DB1}"/>
    <cellStyle name="£_Fin_Earn10_cal_Fin_Earn10_cal 24 3" xfId="25642" xr:uid="{B9126697-FB2A-452E-A4AA-F59EA3999D9B}"/>
    <cellStyle name="£_Fin_Earn10_cal_Fin_Earn10_cal 25" xfId="7918" xr:uid="{B091BE3F-06C3-4FE1-8EB3-36826CD464B5}"/>
    <cellStyle name="£_Fin_Earn10_cal_Fin_Earn10_cal 25 2" xfId="25643" xr:uid="{FC5A0C71-03F6-4175-B9B6-28982FCAE6F7}"/>
    <cellStyle name="£_Fin_Earn10_cal_Fin_Earn10_cal 25 3" xfId="25644" xr:uid="{0338739D-0C52-4D95-8E24-257D77117DD4}"/>
    <cellStyle name="£_Fin_Earn10_cal_Fin_Earn10_cal 26" xfId="7919" xr:uid="{E2E0943B-7967-4525-BF93-FE3C999DAA78}"/>
    <cellStyle name="£_Fin_Earn10_cal_Fin_Earn10_cal 26 2" xfId="25645" xr:uid="{48E85FED-0CA4-4D0A-986C-7C6FF33E2991}"/>
    <cellStyle name="£_Fin_Earn10_cal_Fin_Earn10_cal 26 3" xfId="25646" xr:uid="{235DB3A9-1363-4479-99F2-F203407405BC}"/>
    <cellStyle name="£_Fin_Earn10_cal_Fin_Earn10_cal 27" xfId="25647" xr:uid="{0D382302-9A62-482F-BF98-F5644782275D}"/>
    <cellStyle name="£_Fin_Earn10_cal_Fin_Earn10_cal 27 2" xfId="25648" xr:uid="{789E9B39-1161-4078-A303-218C0B52C146}"/>
    <cellStyle name="£_Fin_Earn10_cal_Fin_Earn10_cal 28" xfId="25649" xr:uid="{2B8A884B-A7A8-42D0-967F-0A0E360F89B3}"/>
    <cellStyle name="£_Fin_Earn10_cal_Fin_Earn10_cal 28 2" xfId="25650" xr:uid="{E108EC52-4A56-4DF5-A8EC-45EFB70AA666}"/>
    <cellStyle name="£_Fin_Earn10_cal_Fin_Earn10_cal 29" xfId="25651" xr:uid="{04B624F8-B326-4367-8FB3-C4D73E1DBB7B}"/>
    <cellStyle name="£_Fin_Earn10_cal_Fin_Earn10_cal 29 2" xfId="25652" xr:uid="{22ED2AF8-67A8-45D4-A802-BDEB739A9766}"/>
    <cellStyle name="£_Fin_Earn10_cal_Fin_Earn10_cal 3" xfId="7920" xr:uid="{AB847D35-4F82-40C6-9D25-4A4AD3F64627}"/>
    <cellStyle name="£_Fin_Earn10_cal_Fin_Earn10_cal 3 2" xfId="7921" xr:uid="{C2535C41-3F8E-4015-8582-3C2291001F5E}"/>
    <cellStyle name="£_Fin_Earn10_cal_Fin_Earn10_cal 3 2 2" xfId="25653" xr:uid="{65757CB3-7AD4-4AF6-9A2B-B5B5C41BCA5A}"/>
    <cellStyle name="£_Fin_Earn10_cal_Fin_Earn10_cal 3 3" xfId="25654" xr:uid="{D3405879-83AB-43D0-B81B-064054A588A3}"/>
    <cellStyle name="£_Fin_Earn10_cal_Fin_Earn10_cal 30" xfId="25655" xr:uid="{EC6E931F-EDFE-461E-81E9-7FAE352EACDF}"/>
    <cellStyle name="£_Fin_Earn10_cal_Fin_Earn10_cal 30 2" xfId="25656" xr:uid="{30E2A2AF-098F-4393-B920-14E74AA0BCF5}"/>
    <cellStyle name="£_Fin_Earn10_cal_Fin_Earn10_cal 31" xfId="25657" xr:uid="{A7391BBB-E3A3-4AA2-B403-69AFAD13E3AF}"/>
    <cellStyle name="£_Fin_Earn10_cal_Fin_Earn10_cal 31 2" xfId="25658" xr:uid="{A971E775-61F7-446F-97C2-BB369A8AE51E}"/>
    <cellStyle name="£_Fin_Earn10_cal_Fin_Earn10_cal 32" xfId="25659" xr:uid="{8733B8A0-DABF-454A-94CC-FFD282E4659A}"/>
    <cellStyle name="£_Fin_Earn10_cal_Fin_Earn10_cal 32 2" xfId="25660" xr:uid="{55EE4781-54D2-45D6-8D7C-553CEAF1669B}"/>
    <cellStyle name="£_Fin_Earn10_cal_Fin_Earn10_cal 33" xfId="25661" xr:uid="{04F0ABDF-F80A-4B0E-9A14-B281C5473440}"/>
    <cellStyle name="£_Fin_Earn10_cal_Fin_Earn10_cal 33 2" xfId="25662" xr:uid="{3814A12B-53EA-456D-966B-80E2D2BBB8BC}"/>
    <cellStyle name="£_Fin_Earn10_cal_Fin_Earn10_cal 34" xfId="25663" xr:uid="{E0167356-8FEB-4F90-8DA8-C5EA3BEEFFDC}"/>
    <cellStyle name="£_Fin_Earn10_cal_Fin_Earn10_cal 34 2" xfId="25664" xr:uid="{A311AFF5-83D0-40DE-83C6-D80E7E8EE221}"/>
    <cellStyle name="£_Fin_Earn10_cal_Fin_Earn10_cal 35" xfId="25665" xr:uid="{65550AA1-A3E8-4B7D-B2D7-DD8835FABA2B}"/>
    <cellStyle name="£_Fin_Earn10_cal_Fin_Earn10_cal 35 2" xfId="25666" xr:uid="{C604B537-6782-4608-9513-2ECF846538DD}"/>
    <cellStyle name="£_Fin_Earn10_cal_Fin_Earn10_cal 36" xfId="25667" xr:uid="{34481741-D24A-4986-956D-10F6ED02301C}"/>
    <cellStyle name="£_Fin_Earn10_cal_Fin_Earn10_cal 37" xfId="25668" xr:uid="{05CE9F5F-3266-4400-9D6F-0C0D3A2BEAEE}"/>
    <cellStyle name="£_Fin_Earn10_cal_Fin_Earn10_cal 38" xfId="25669" xr:uid="{C6C1EF55-731E-462E-B149-2799F4FA9A2A}"/>
    <cellStyle name="£_Fin_Earn10_cal_Fin_Earn10_cal 39" xfId="25670" xr:uid="{2EF6CEB0-5F4A-484D-8FB6-D35C67872B9C}"/>
    <cellStyle name="£_Fin_Earn10_cal_Fin_Earn10_cal 4" xfId="7922" xr:uid="{4F4D83D6-7E21-4719-ACA8-EC2E85E34F38}"/>
    <cellStyle name="£_Fin_Earn10_cal_Fin_Earn10_cal 4 2" xfId="25671" xr:uid="{F79E8154-EB42-4CF6-BAA4-D872F01C24EC}"/>
    <cellStyle name="£_Fin_Earn10_cal_Fin_Earn10_cal 40" xfId="25672" xr:uid="{AD93A9DD-DBFD-4103-8230-FE7681903F2C}"/>
    <cellStyle name="£_Fin_Earn10_cal_Fin_Earn10_cal 5" xfId="7923" xr:uid="{5B2C654E-B582-40BD-998C-E4838169E0B9}"/>
    <cellStyle name="£_Fin_Earn10_cal_Fin_Earn10_cal 5 2" xfId="7924" xr:uid="{5829F72C-8B7D-4D7D-9B1E-47D62EBAF709}"/>
    <cellStyle name="£_Fin_Earn10_cal_Fin_Earn10_cal 5 2 2" xfId="25673" xr:uid="{7594D960-6929-422F-B83B-6C133F08985A}"/>
    <cellStyle name="£_Fin_Earn10_cal_Fin_Earn10_cal 5 3" xfId="25674" xr:uid="{98C5C720-A119-4E64-88EC-DD0C84F2BFB9}"/>
    <cellStyle name="£_Fin_Earn10_cal_Fin_Earn10_cal 5 4" xfId="25675" xr:uid="{B3163AA0-6E4A-49F5-B607-E7C6E462670A}"/>
    <cellStyle name="£_Fin_Earn10_cal_Fin_Earn10_cal 6" xfId="7925" xr:uid="{D5421462-C1A3-4ED1-8790-4528036400F7}"/>
    <cellStyle name="£_Fin_Earn10_cal_Fin_Earn10_cal 6 2" xfId="25676" xr:uid="{64B9247B-4364-476C-B5AE-99ADB30BEC9B}"/>
    <cellStyle name="£_Fin_Earn10_cal_Fin_Earn10_cal 7" xfId="7926" xr:uid="{010D6B09-0AB3-40CD-A627-7E1549A94733}"/>
    <cellStyle name="£_Fin_Earn10_cal_Fin_Earn10_cal 7 2" xfId="25677" xr:uid="{7BFFCB32-BD36-4D66-A89A-5A215461209A}"/>
    <cellStyle name="£_Fin_Earn10_cal_Fin_Earn10_cal 8" xfId="7927" xr:uid="{64CFAEDF-1F52-4938-A20D-2BF30064ECE4}"/>
    <cellStyle name="£_Fin_Earn10_cal_Fin_Earn10_cal 8 2" xfId="25678" xr:uid="{BB835F17-F142-4FA3-ADF1-D75642BBF8DC}"/>
    <cellStyle name="£_Fin_Earn10_cal_Fin_Earn10_cal 9" xfId="7928" xr:uid="{E464BEFB-38A5-45C1-ABCA-2B1E134232C3}"/>
    <cellStyle name="£_Fin_Earn10_cal_Fin_Earn10_cal 9 2" xfId="25679" xr:uid="{69B93D65-448C-4D04-82D2-524C989D1C42}"/>
    <cellStyle name="£_Fin_Earn10_cal_Fin_Earn10_cal_blu002a121a-12e-1 Rev 3_bups30.1.13" xfId="7929" xr:uid="{C9CBC5D1-C31B-464C-AF8E-9C76316ED93F}"/>
    <cellStyle name="£_Fin_Earn10_cal_Fin_Earn10_cal_blu002a121a-12e-1 Rev 3_bups30.1.13 2" xfId="7930" xr:uid="{6C1B03F7-4082-4EEF-8F9D-DA5F30D7F6F1}"/>
    <cellStyle name="£_Fin_Earn10_cal_Fin_Earn10_cal_blu002a121a-12e-1 Rev 3_bups30.1.13 2 2" xfId="25680" xr:uid="{959A9A84-E1AC-410F-8F7F-4E59A02D34D1}"/>
    <cellStyle name="£_Fin_Earn10_cal_Fin_Earn10_cal_blu002a121a-12e-1 Rev 3_bups30.1.13 3" xfId="7931" xr:uid="{DB135E88-0F23-4C72-8249-DADB832CFB3B}"/>
    <cellStyle name="£_Fin_Earn10_cal_Fin_Earn10_cal_blu002a121a-12e-1 Rev 3_bups30.1.13 3 2" xfId="25681" xr:uid="{7DE013B0-D7CC-42EE-9CB7-CE315EFF130E}"/>
    <cellStyle name="£_Fin_Earn10_cal_Fin_Earn10_cal_blu002a121a-12e-1 Rev 3_bups30.1.13 4" xfId="25682" xr:uid="{094697F6-A17F-4F12-B35F-DEC0FBD14923}"/>
    <cellStyle name="£_Fin_Earn10_cal_Fin_Earn10_cal_DEC" xfId="7932" xr:uid="{37112205-05F0-490E-A1AF-9562B3EBB1B5}"/>
    <cellStyle name="£_Fin_Earn10_cal_Fin_Earn10_cal_DEC 2" xfId="25683" xr:uid="{69EEA323-FEA7-445A-98E9-AC815FBE7DF3}"/>
    <cellStyle name="£_Fin_Earn10_cal_Fin_Earn10_cal_DEC_AUG" xfId="7933" xr:uid="{A511C8F6-E6A3-4E39-9BD5-AF60E1B4C9B1}"/>
    <cellStyle name="£_Fin_Earn10_cal_Fin_Earn10_cal_DEC_AUG 2" xfId="25684" xr:uid="{6F0A8E01-299D-4FE8-B994-FBBCF3355201}"/>
    <cellStyle name="£_Fin_Earn10_cal_Fin_Earn10_cal_DEC_EARN_2014" xfId="7934" xr:uid="{F0F9A02E-855A-46CE-A023-71F0FF131A0E}"/>
    <cellStyle name="£_Fin_Earn10_cal_Fin_Earn10_cal_DEC_EARN_2014 2" xfId="25685" xr:uid="{7C141496-E656-4A03-8B11-6D519FD18B68}"/>
    <cellStyle name="£_Fin_Earn10_cal_Fin_Earn10_cal_DEFERAR" xfId="7935" xr:uid="{7FA3081D-788E-42F6-815B-BBCCDC7E9763}"/>
    <cellStyle name="£_Fin_Earn10_cal_Fin_Earn10_cal_DEFERAR 2" xfId="25686" xr:uid="{84AA5114-6B9D-40C9-93A8-A5DD1C9DDD47}"/>
    <cellStyle name="£_Fin_Earn10_cal_Fin_Earn10_cal_EBO_2013" xfId="7936" xr:uid="{29C19E7C-D85B-4E30-96FA-05A513E814FF}"/>
    <cellStyle name="£_Fin_Earn10_cal_Fin_Earn10_cal_EBO_2013 2" xfId="7937" xr:uid="{DFA19ABE-2ED6-49D2-97A9-70C03227A884}"/>
    <cellStyle name="£_Fin_Earn10_cal_Fin_Earn10_cal_EBO_2013 2 2" xfId="25687" xr:uid="{08C4A393-FC67-41B6-AC3D-939DAE762B42}"/>
    <cellStyle name="£_Fin_Earn10_cal_Fin_Earn10_cal_EBO_2013 3" xfId="7938" xr:uid="{25A9A738-D9CF-45B3-9068-7A8FB40326ED}"/>
    <cellStyle name="£_Fin_Earn10_cal_Fin_Earn10_cal_EBO_2013 3 2" xfId="25688" xr:uid="{B4E43FAB-C9BB-430A-91A7-41522FD8781E}"/>
    <cellStyle name="£_Fin_Earn10_cal_Fin_Earn10_cal_EBO_2013 4" xfId="25689" xr:uid="{CEE3D7D7-5F6D-48F8-BF5A-E216D7047491}"/>
    <cellStyle name="£_Fin_Earn10_cal_Fin_Earn10_cal_FEB" xfId="7939" xr:uid="{56754932-F7AB-4B51-AE37-690A7FCDACCC}"/>
    <cellStyle name="£_Fin_Earn10_cal_Fin_Earn10_cal_FEB 2" xfId="25690" xr:uid="{C142B5D9-DAE8-48B4-B62D-C829ED68FAE9}"/>
    <cellStyle name="£_Fin_Earn10_cal_Fin_Earn10_cal_FEB_AUG" xfId="7940" xr:uid="{0E397A9B-BDC8-4642-9EF9-35F502168716}"/>
    <cellStyle name="£_Fin_Earn10_cal_Fin_Earn10_cal_FEB_AUG 2" xfId="25691" xr:uid="{D36DB51A-CF92-45E6-AE32-DEE3D8623D77}"/>
    <cellStyle name="£_Fin_Earn10_cal_Fin_Earn10_cal_FEB_EARN_2014" xfId="7941" xr:uid="{C07566EC-4F3C-4E78-B303-396B2B1D4BB3}"/>
    <cellStyle name="£_Fin_Earn10_cal_Fin_Earn10_cal_FEB_EARN_2014 2" xfId="25692" xr:uid="{8CB80129-F429-444E-928E-1D48348B5B26}"/>
    <cellStyle name="£_Fin_Earn10_cal_Fin_Earn10_cal_JAN" xfId="7942" xr:uid="{9CFA2E48-1F41-4AC4-A5C2-74E7966C2D38}"/>
    <cellStyle name="£_Fin_Earn10_cal_Fin_Earn10_cal_JAN 2" xfId="25693" xr:uid="{6571FE49-BE5E-4306-8E5F-11004E8C554D}"/>
    <cellStyle name="£_Fin_Earn10_cal_Fin_Earn10_cal_JAN_AUG" xfId="7943" xr:uid="{69E3AF68-32FA-4C7D-9F45-E1DF7B2C4B85}"/>
    <cellStyle name="£_Fin_Earn10_cal_Fin_Earn10_cal_JAN_AUG 2" xfId="25694" xr:uid="{E35EE6A4-225D-4A0E-8DE3-451F222ACD26}"/>
    <cellStyle name="£_Fin_Earn10_cal_Fin_Earn10_cal_JAN_EARN_2014" xfId="7944" xr:uid="{63515A98-8F82-40B2-A807-05576CD736A0}"/>
    <cellStyle name="£_Fin_Earn10_cal_Fin_Earn10_cal_JAN_EARN_2014 2" xfId="25695" xr:uid="{C76A2827-307D-4756-B5CC-361C75850E7B}"/>
    <cellStyle name="£_Fin_Earn10_cal_Fin_Earn10_cal_JUN" xfId="7945" xr:uid="{3445B3C5-4A2E-4F6B-8F07-E1C1D660F97B}"/>
    <cellStyle name="£_Fin_Earn10_cal_Fin_Earn10_cal_JUN 2" xfId="25696" xr:uid="{D4A94AAE-0213-439B-96F9-CAA31FBA4620}"/>
    <cellStyle name="£_Fin_Earn10_cal_Fin_Earn10_cal_MAR" xfId="7946" xr:uid="{678B0C70-F3D9-439E-96CD-7FA183BDF46D}"/>
    <cellStyle name="£_Fin_Earn10_cal_Fin_Earn10_cal_MAR 2" xfId="25697" xr:uid="{11251418-6281-442C-841E-171E2A34848F}"/>
    <cellStyle name="£_Fin_Earn10_cal_Fin_Earn10_cal_MAR_AUG" xfId="7947" xr:uid="{54009AD1-80BB-4964-B1FD-C53AE0DC7AD7}"/>
    <cellStyle name="£_Fin_Earn10_cal_Fin_Earn10_cal_MAR_AUG 2" xfId="25698" xr:uid="{8A9BBD21-0E91-4491-9189-7A639D539946}"/>
    <cellStyle name="£_Fin_Earn10_cal_Fin_Earn10_cal_MAR_EARN_2014" xfId="7948" xr:uid="{BA5AC30C-3B50-455D-81A8-F4D64B97E735}"/>
    <cellStyle name="£_Fin_Earn10_cal_Fin_Earn10_cal_MAR_EARN_2014 2" xfId="25699" xr:uid="{AA2B2B9E-32F9-4D78-9642-34FF5A6DAACC}"/>
    <cellStyle name="£_Fin_Earn10_cal_Fin_Earn10_cal_NOV" xfId="7949" xr:uid="{7A209CAF-ECC9-4547-A85B-67B1E3251364}"/>
    <cellStyle name="£_Fin_Earn10_cal_Fin_Earn10_cal_NOV 2" xfId="25700" xr:uid="{100D9EF1-E458-4372-B339-8CB4F3A8EDD6}"/>
    <cellStyle name="£_Fin_Earn10_cal_Fin_Earn10_cal_NOV_AUG" xfId="7950" xr:uid="{07231E2D-597A-4363-AA45-A8F880D56C34}"/>
    <cellStyle name="£_Fin_Earn10_cal_Fin_Earn10_cal_NOV_AUG 2" xfId="25701" xr:uid="{E61DF295-D8F7-4930-934A-869FBD60FCE3}"/>
    <cellStyle name="£_Fin_Earn10_cal_Fin_Earn10_cal_NOV_EARN_2014" xfId="7951" xr:uid="{C05B262B-EA29-4E3B-81C8-50D2D18658C0}"/>
    <cellStyle name="£_Fin_Earn10_cal_Fin_Earn10_cal_NOV_EARN_2014 2" xfId="25702" xr:uid="{FF06FD5D-A7F2-448B-9A0F-BF12DA174E7F}"/>
    <cellStyle name="£_Fin_Earn10_cal_Fin_Earn10_cal_OCT'13" xfId="7952" xr:uid="{162A42C8-F778-405A-B1F6-C5A96C9E2BC6}"/>
    <cellStyle name="£_Fin_Earn10_cal_Fin_Earn10_cal_OCT'13 2" xfId="7953" xr:uid="{303843B6-DF42-4E33-B8AA-946EE8D050BC}"/>
    <cellStyle name="£_Fin_Earn10_cal_Fin_Earn10_cal_OCT'13 2 2" xfId="25703" xr:uid="{4ED91FD4-37DD-4965-9AA7-CBD4C8206448}"/>
    <cellStyle name="£_Fin_Earn10_cal_Fin_Earn10_cal_OCT'13 3" xfId="7954" xr:uid="{71368C06-0A95-407C-A569-2554E1291A80}"/>
    <cellStyle name="£_Fin_Earn10_cal_Fin_Earn10_cal_OCT'13 3 2" xfId="25704" xr:uid="{F76BB763-0C0C-40A3-B00A-8F85FB2B5779}"/>
    <cellStyle name="£_Fin_Earn10_cal_Fin_Earn10_cal_OCT'13 4" xfId="7955" xr:uid="{55F48C7E-CD7D-4844-9156-3C4DB210F352}"/>
    <cellStyle name="£_Fin_Earn10_cal_Fin_Earn10_cal_OCT'13 4 2" xfId="25705" xr:uid="{29C20318-11D2-436B-87CF-04E39D9543A0}"/>
    <cellStyle name="£_Fin_Earn10_cal_Fin_Earn10_cal_OCT'13 5" xfId="25706" xr:uid="{79E90D54-F818-44E1-82D5-876F57A9D3D6}"/>
    <cellStyle name="£_Fin_Earn10_cal_Fin_Earn10_cal_OCT'13_RECONCILE-ACCRUED-2014" xfId="7956" xr:uid="{223EF2DC-61F5-43D5-AAE4-CEEFBA575714}"/>
    <cellStyle name="£_Fin_Earn10_cal_Fin_Earn10_cal_OCT'13_RECONCILE-ACCRUED-2014 2" xfId="7957" xr:uid="{DA9B8F9E-42B9-48AA-8E7C-94F53D57348D}"/>
    <cellStyle name="£_Fin_Earn10_cal_Fin_Earn10_cal_OCT'13_RECONCILE-ACCRUED-2014 2 2" xfId="25707" xr:uid="{A33E85EA-CCCE-45CF-9FC2-DD84FCB2F460}"/>
    <cellStyle name="£_Fin_Earn10_cal_Fin_Earn10_cal_OCT'13_RECONCILE-ACCRUED-2014 3" xfId="7958" xr:uid="{9459C64F-1EA0-4D01-8824-227ADECED06A}"/>
    <cellStyle name="£_Fin_Earn10_cal_Fin_Earn10_cal_OCT'13_RECONCILE-ACCRUED-2014 3 2" xfId="25708" xr:uid="{62459A3F-0051-43CB-A5AC-02351E31ADA9}"/>
    <cellStyle name="£_Fin_Earn10_cal_Fin_Earn10_cal_OCT'13_RECONCILE-ACCRUED-2014 4" xfId="25709" xr:uid="{6307F9FE-906F-4849-80D7-5794E44FA99B}"/>
    <cellStyle name="£_Fin_Earn10_cal_Fin_Earn10_cal_Sheet1" xfId="7959" xr:uid="{7DD0AB33-F9E8-4537-A721-5F611A1B035C}"/>
    <cellStyle name="£_Fin_Earn10_cal_Fin_Earn10_cal_Sheet1 2" xfId="25710" xr:uid="{606681D0-B5F0-4858-B097-3B7051FE1A4F}"/>
    <cellStyle name="£_Fin_Earn10_cal_Fin_Earn10_cal_TB" xfId="7960" xr:uid="{D1111758-A2A7-4B73-B4E6-5DC94064C72C}"/>
    <cellStyle name="£_Fin_Earn10_cal_Fin_Earn10_cal_TB 2" xfId="25711" xr:uid="{4D8B2C31-D4CD-4986-8208-B26197D3223D}"/>
    <cellStyle name="£_Fin_Earn10_cal_Fin_Earn10_cal_TB_1" xfId="7961" xr:uid="{FF77B53F-705A-42D1-9637-4409E4EB0669}"/>
    <cellStyle name="£_Fin_Earn10_cal_Fin_Earn10_cal_TB_1 2" xfId="25712" xr:uid="{D9CE96A3-D2DA-4EF4-B11D-76EF36D8E287}"/>
    <cellStyle name="£_Fin_Earn10_cal_HR_Budget F2-2013 - 2014" xfId="7962" xr:uid="{6C4F45B6-7246-470A-AE84-C43EFD3DE181}"/>
    <cellStyle name="£_Fin_Earn10_cal_HR_Budget F2-2013 - 2014 2" xfId="25713" xr:uid="{25678F00-52C1-4FBC-B9C4-AB3BBF17732E}"/>
    <cellStyle name="£_Fin_Earn10_cal_IS_CAPEX_2013 - VPC" xfId="7963" xr:uid="{A2EBCD76-AAED-4F49-B219-0600800A82BB}"/>
    <cellStyle name="£_Fin_Earn10_cal_IS_CAPEX_2013 - VPC 2" xfId="25714" xr:uid="{BEC0D254-D1B8-433D-997E-047F52655309}"/>
    <cellStyle name="£_Fin_Earn10_cal_Jan" xfId="7964" xr:uid="{B46AAFA5-16A0-46A3-8A67-BAB051934F6D}"/>
    <cellStyle name="£_Fin_Earn10_cal_Jan 2" xfId="25715" xr:uid="{A9C1FD4B-5CAF-4996-9686-E5DB3F9180FD}"/>
    <cellStyle name="£_Fin_Earn10_cal_JAN_1" xfId="7965" xr:uid="{284C7710-4FA7-4604-9C63-BD358CAD7142}"/>
    <cellStyle name="£_Fin_Earn10_cal_JAN_1 2" xfId="25716" xr:uid="{DF8C2C4B-D49B-4156-A034-BD498448F404}"/>
    <cellStyle name="£_Fin_Earn10_cal_JAN_1_AUG" xfId="7966" xr:uid="{AD2B816B-B1F3-4D48-8CCB-74678A9ACBA6}"/>
    <cellStyle name="£_Fin_Earn10_cal_JAN_1_AUG 2" xfId="25717" xr:uid="{68E7EB72-9A87-44DD-B058-407E484205C9}"/>
    <cellStyle name="£_Fin_Earn10_cal_JAN_1_EARN_2014" xfId="7967" xr:uid="{060FE755-B23D-4233-A64C-895B127D8342}"/>
    <cellStyle name="£_Fin_Earn10_cal_JAN_1_EARN_2014 2" xfId="25718" xr:uid="{368CA5A6-1AEF-4815-A788-FFEEF0CE75B7}"/>
    <cellStyle name="£_Fin_Earn10_cal_JUN" xfId="7968" xr:uid="{0AC14D55-00E2-40F2-B52F-5C83C5E9B791}"/>
    <cellStyle name="£_Fin_Earn10_cal_JUN 2" xfId="25719" xr:uid="{44B0CDFB-3E0A-4421-8702-918753089CE0}"/>
    <cellStyle name="£_Fin_Earn10_cal_MAR" xfId="7969" xr:uid="{7EDDB988-7B7B-4727-B05A-D6C65593E57E}"/>
    <cellStyle name="£_Fin_Earn10_cal_MAR 2" xfId="25720" xr:uid="{F6E89EBF-FCB6-4D65-8ED2-3C6466B9DA0A}"/>
    <cellStyle name="£_Fin_Earn10_cal_MAR_AUG" xfId="7970" xr:uid="{4AEE1F77-10EC-4D33-86C0-1EA6E47E210D}"/>
    <cellStyle name="£_Fin_Earn10_cal_MAR_AUG 2" xfId="25721" xr:uid="{E41CCE7E-CFAF-439B-B881-383ACFBBE20B}"/>
    <cellStyle name="£_Fin_Earn10_cal_MAR_EARN_2014" xfId="7971" xr:uid="{CFB17641-558A-4517-AD13-C2DC12C3361F}"/>
    <cellStyle name="£_Fin_Earn10_cal_MAR_EARN_2014 2" xfId="25722" xr:uid="{B3829569-2438-49ED-8E99-EB9465197FFA}"/>
    <cellStyle name="£_Fin_Earn10_cal_Member2011" xfId="7972" xr:uid="{06A776B4-8417-4314-9407-57DDE1B94A70}"/>
    <cellStyle name="£_Fin_Earn10_cal_Member2011 2" xfId="7973" xr:uid="{1A0EA9F3-2B6C-44AB-B528-ED7DB6FDFA72}"/>
    <cellStyle name="£_Fin_Earn10_cal_Member2011 2 2" xfId="25723" xr:uid="{48536E42-6F4B-42AD-A3D4-81354AF23C69}"/>
    <cellStyle name="£_Fin_Earn10_cal_Member2011 3" xfId="7974" xr:uid="{54A490DE-7D65-4483-B9AE-2F0B28B779F6}"/>
    <cellStyle name="£_Fin_Earn10_cal_Member2011 3 2" xfId="25724" xr:uid="{E741D3E2-97BE-46E0-92D8-2821DA066948}"/>
    <cellStyle name="£_Fin_Earn10_cal_Member2011 4" xfId="25725" xr:uid="{B09CA48F-9A3B-4B50-A67E-54E1DA84DB37}"/>
    <cellStyle name="£_Fin_Earn10_cal_Member2011 5" xfId="25726" xr:uid="{5DB2095A-57A1-4C69-9A52-931D0B752DEB}"/>
    <cellStyle name="£_Fin_Earn10_cal_Member2011 6" xfId="25727" xr:uid="{2F36F25C-3B29-4292-AD97-677BF66648D8}"/>
    <cellStyle name="£_Fin_Earn10_cal_Member2011_AUG" xfId="7975" xr:uid="{62207986-6452-449F-80EE-A903D4D15D1E}"/>
    <cellStyle name="£_Fin_Earn10_cal_Member2011_AUG 2" xfId="25728" xr:uid="{45D1D759-20EA-482F-8A1C-728D288C5579}"/>
    <cellStyle name="£_Fin_Earn10_cal_Member2011_DEC" xfId="7976" xr:uid="{EF1D4B00-4F03-4DF3-A478-D619ED0904F7}"/>
    <cellStyle name="£_Fin_Earn10_cal_Member2011_DEC 2" xfId="25729" xr:uid="{245E833A-25CF-4388-8068-AFF6C0C0434B}"/>
    <cellStyle name="£_Fin_Earn10_cal_Member2011_DEFERAR" xfId="7977" xr:uid="{28E318BB-168E-44C6-A3B5-BC216FB30598}"/>
    <cellStyle name="£_Fin_Earn10_cal_Member2011_DEFERAR 2" xfId="25730" xr:uid="{6F540E70-2975-4D47-905D-D3293B362E1F}"/>
    <cellStyle name="£_Fin_Earn10_cal_Member2011_EARN_2013" xfId="7978" xr:uid="{EDC18722-349B-4FD0-9B4A-09748D625313}"/>
    <cellStyle name="£_Fin_Earn10_cal_Member2011_EARN_2013 2" xfId="25731" xr:uid="{81DC3F0A-B0A0-4BB9-94BC-A651EB635578}"/>
    <cellStyle name="£_Fin_Earn10_cal_Member2011_EARN_2014" xfId="7979" xr:uid="{03C92428-A7A9-41CF-8ACB-6CC330E091E4}"/>
    <cellStyle name="£_Fin_Earn10_cal_Member2011_EARN_2014 2" xfId="25732" xr:uid="{0171C1AB-9E67-469B-86F9-BDCC2D50CBF5}"/>
    <cellStyle name="£_Fin_Earn10_cal_Member2011_FEB" xfId="7980" xr:uid="{661EE105-FCE4-4A45-8F5E-3BEB65F71F8A}"/>
    <cellStyle name="£_Fin_Earn10_cal_Member2011_FEB 2" xfId="25733" xr:uid="{42AEC5C5-D7AB-4B27-A8A6-10F4F66D40F1}"/>
    <cellStyle name="£_Fin_Earn10_cal_Member2011_JAN" xfId="7981" xr:uid="{CCEA7D7F-DEB7-414B-B11D-C106762299F9}"/>
    <cellStyle name="£_Fin_Earn10_cal_Member2011_JAN 2" xfId="25734" xr:uid="{FF72DA1F-B56A-4718-B1F4-D6491074D439}"/>
    <cellStyle name="£_Fin_Earn10_cal_Member2011_JUN" xfId="7982" xr:uid="{62AF3689-7EB8-41E7-BF8C-473AA5E40E9B}"/>
    <cellStyle name="£_Fin_Earn10_cal_Member2011_JUN 2" xfId="25735" xr:uid="{603D8102-E196-4F47-8A4F-68EA3DB81E49}"/>
    <cellStyle name="£_Fin_Earn10_cal_Member2011_MAR" xfId="7983" xr:uid="{8A39B0C2-2E49-4277-A2BF-4BD89090CECB}"/>
    <cellStyle name="£_Fin_Earn10_cal_Member2011_MAR 2" xfId="25736" xr:uid="{9B96FA2A-EAA8-41E9-92B4-4A69BD76975A}"/>
    <cellStyle name="£_Fin_Earn10_cal_Member2011_NOV" xfId="7984" xr:uid="{4ADCE080-2D76-40CA-A1BF-F49CB089816F}"/>
    <cellStyle name="£_Fin_Earn10_cal_Member2011_NOV 2" xfId="25737" xr:uid="{EB7F800B-16FE-4C45-8E46-2E0D187A3605}"/>
    <cellStyle name="£_Fin_Earn10_cal_Member2011_OCT'13" xfId="7985" xr:uid="{0911E67D-D55E-44E4-971F-1558C912FAAE}"/>
    <cellStyle name="£_Fin_Earn10_cal_Member2011_OCT'13 2" xfId="7986" xr:uid="{A27984AF-609C-42E2-8F6E-215BDCEFAE30}"/>
    <cellStyle name="£_Fin_Earn10_cal_Member2011_OCT'13 2 2" xfId="25738" xr:uid="{829F6D34-1260-4920-B506-550B279A2165}"/>
    <cellStyle name="£_Fin_Earn10_cal_Member2011_OCT'13 3" xfId="7987" xr:uid="{FD019CEC-5D81-4EF2-95B8-EEC5ADF840EA}"/>
    <cellStyle name="£_Fin_Earn10_cal_Member2011_OCT'13 3 2" xfId="25739" xr:uid="{DDBD40E9-6F89-4B90-B56D-996195C6FD7C}"/>
    <cellStyle name="£_Fin_Earn10_cal_Member2011_OCT'13 4" xfId="25740" xr:uid="{8598C926-2525-4480-B833-384E79DA8143}"/>
    <cellStyle name="£_Fin_Earn10_cal_Member2011_RECONCILE-ACCRUED-2013" xfId="7988" xr:uid="{03A0F64A-1A06-4312-9013-DF4F655EC87B}"/>
    <cellStyle name="£_Fin_Earn10_cal_Member2011_RECONCILE-ACCRUED-2013 2" xfId="7989" xr:uid="{DAB55F16-0296-405C-9C63-245CF7456358}"/>
    <cellStyle name="£_Fin_Earn10_cal_Member2011_RECONCILE-ACCRUED-2013 2 2" xfId="25741" xr:uid="{7E74C5FA-D29A-4235-AC78-5A56C256A5CB}"/>
    <cellStyle name="£_Fin_Earn10_cal_Member2011_RECONCILE-ACCRUED-2013 3" xfId="7990" xr:uid="{33AADC5D-8972-4E0C-8DEE-9B565A4D4493}"/>
    <cellStyle name="£_Fin_Earn10_cal_Member2011_RECONCILE-ACCRUED-2013 3 2" xfId="25742" xr:uid="{9CDC8902-C192-473B-8317-F41342214DBD}"/>
    <cellStyle name="£_Fin_Earn10_cal_Member2011_RECONCILE-ACCRUED-2013 4" xfId="25743" xr:uid="{6561DB39-064F-4A68-8C2B-E7F7FB49D321}"/>
    <cellStyle name="£_Fin_Earn10_cal_Member2011_RECONCILE-ACCRUED-2014" xfId="7991" xr:uid="{7E5C2507-C6E4-4870-B424-487311B61EC6}"/>
    <cellStyle name="£_Fin_Earn10_cal_Member2011_RECONCILE-ACCRUED-2014 2" xfId="7992" xr:uid="{967C2A34-E000-4FBA-8641-1BF0DEEDF4AA}"/>
    <cellStyle name="£_Fin_Earn10_cal_Member2011_RECONCILE-ACCRUED-2014 2 2" xfId="25744" xr:uid="{5ACD4A16-50E8-494B-9196-390A6EC146BB}"/>
    <cellStyle name="£_Fin_Earn10_cal_Member2011_RECONCILE-ACCRUED-2014 3" xfId="7993" xr:uid="{DECFFD21-E74D-4324-ABEA-BCE97A0BCC03}"/>
    <cellStyle name="£_Fin_Earn10_cal_Member2011_RECONCILE-ACCRUED-2014 3 2" xfId="25745" xr:uid="{797E9B4B-A23B-434A-83D7-32CC70701EB9}"/>
    <cellStyle name="£_Fin_Earn10_cal_Member2011_RECONCILE-ACCRUED-2014 4" xfId="25746" xr:uid="{7A270671-F3F6-43AA-9DCB-6E85F7410DB4}"/>
    <cellStyle name="£_Fin_Earn10_cal_NOV" xfId="7994" xr:uid="{94E9014D-029C-4D40-8559-EECC0204C818}"/>
    <cellStyle name="£_Fin_Earn10_cal_NOV 2" xfId="25747" xr:uid="{E21F00EF-E245-4FD6-915B-2CBE1450FD9D}"/>
    <cellStyle name="£_Fin_Earn10_cal_NOV_AUG" xfId="7995" xr:uid="{E462F8B8-6342-48DE-AD7C-1C5E449DBE47}"/>
    <cellStyle name="£_Fin_Earn10_cal_NOV_AUG 2" xfId="25748" xr:uid="{94ADFCEB-3842-40D2-BABD-C618E212E3AA}"/>
    <cellStyle name="£_Fin_Earn10_cal_NOV_EARN_2014" xfId="7996" xr:uid="{4EF1B3BE-13C8-4DCA-9353-54BC50BF0D74}"/>
    <cellStyle name="£_Fin_Earn10_cal_NOV_EARN_2014 2" xfId="25749" xr:uid="{9B644A2C-F5E2-433B-A9C9-899FB948D97B}"/>
    <cellStyle name="£_Fin_Earn10_cal_OCT'13" xfId="7997" xr:uid="{E61F3A6F-27A5-4F7E-9E25-B0A973473435}"/>
    <cellStyle name="£_Fin_Earn10_cal_OCT'13 2" xfId="7998" xr:uid="{BBB099A4-FC85-4333-9FE8-3B1CCA03B58D}"/>
    <cellStyle name="£_Fin_Earn10_cal_OCT'13 2 2" xfId="25750" xr:uid="{1957E56F-C579-4888-A5CC-4093918E2239}"/>
    <cellStyle name="£_Fin_Earn10_cal_OCT'13 3" xfId="7999" xr:uid="{CE301CF3-D3BE-4339-AA73-BFE8C523BD1D}"/>
    <cellStyle name="£_Fin_Earn10_cal_OCT'13 3 2" xfId="25751" xr:uid="{A72CADB0-C5F1-4094-9F00-D253B7796075}"/>
    <cellStyle name="£_Fin_Earn10_cal_OCT'13 4" xfId="8000" xr:uid="{D855DA7D-4C98-41E4-94F7-AE285E91753D}"/>
    <cellStyle name="£_Fin_Earn10_cal_OCT'13 4 2" xfId="25752" xr:uid="{A4DD7390-6C8B-4276-875D-87349E33C694}"/>
    <cellStyle name="£_Fin_Earn10_cal_OCT'13 5" xfId="25753" xr:uid="{1FCFDD9D-49BE-43CB-BC60-3EE5C53AEA86}"/>
    <cellStyle name="£_Fin_Earn10_cal_OCT'13_RECONCILE-ACCRUED-2014" xfId="8001" xr:uid="{6A83AB27-3C72-46F1-80BD-00CCAD07916E}"/>
    <cellStyle name="£_Fin_Earn10_cal_OCT'13_RECONCILE-ACCRUED-2014 2" xfId="8002" xr:uid="{047C7F72-99D9-46EE-8483-A5D6FF8A4657}"/>
    <cellStyle name="£_Fin_Earn10_cal_OCT'13_RECONCILE-ACCRUED-2014 2 2" xfId="25754" xr:uid="{86F074BC-ACC5-451C-BE94-08D477B3E354}"/>
    <cellStyle name="£_Fin_Earn10_cal_OCT'13_RECONCILE-ACCRUED-2014 3" xfId="8003" xr:uid="{D204789C-3CA4-4547-86FA-5D81CDD2BD74}"/>
    <cellStyle name="£_Fin_Earn10_cal_OCT'13_RECONCILE-ACCRUED-2014 3 2" xfId="25755" xr:uid="{B4FC8D42-08EB-4451-9D48-FDD25B336343}"/>
    <cellStyle name="£_Fin_Earn10_cal_OCT'13_RECONCILE-ACCRUED-2014 4" xfId="25756" xr:uid="{39E49439-63C2-4653-86BD-BB048E887F12}"/>
    <cellStyle name="£_Fin_Earn10_cal_PL&amp;Earn2013(Revisedprofit)" xfId="8004" xr:uid="{FD3F0C3B-065A-4A0C-A59A-34592BCF1F8F}"/>
    <cellStyle name="£_Fin_Earn10_cal_PL&amp;Earn2013(Revisedprofit) 2" xfId="25757" xr:uid="{C3E11110-CC14-4A31-A809-1C11707F0C55}"/>
    <cellStyle name="£_Fin_Earn10_cal_PL(2013F1)" xfId="8005" xr:uid="{E37F58E1-2A10-4AC1-B59D-19742F5538CA}"/>
    <cellStyle name="£_Fin_Earn10_cal_PL(2013F1) 2" xfId="25758" xr:uid="{B36A002D-8339-4249-9EF0-AD3B1A11848A}"/>
    <cellStyle name="£_Fin_Earn10_cal_PL2012" xfId="8006" xr:uid="{68392E2A-9848-4C5B-B257-C2D88A357C67}"/>
    <cellStyle name="£_Fin_Earn10_cal_PL2012 2" xfId="8007" xr:uid="{AEE1B0BA-F781-4773-B0FD-62C40EB0FDFB}"/>
    <cellStyle name="£_Fin_Earn10_cal_PL2012 2 2" xfId="25759" xr:uid="{F0EEA766-AAFD-49E0-B0B9-3BB7FD96DEC5}"/>
    <cellStyle name="£_Fin_Earn10_cal_PL2012 3" xfId="25760" xr:uid="{36B54113-414C-4DAF-B60C-D0B0CA3AD772}"/>
    <cellStyle name="£_Fin_Earn10_cal_PL2012F2" xfId="8008" xr:uid="{8D1F1EED-88E3-4C88-AEC6-29DD9417FC36}"/>
    <cellStyle name="£_Fin_Earn10_cal_PL2012F2 2" xfId="8009" xr:uid="{AFFF9EE3-78B7-4A93-BFE6-CC62AF79EB32}"/>
    <cellStyle name="£_Fin_Earn10_cal_PL2012F2 2 2" xfId="25761" xr:uid="{E0ED745E-81E4-44C1-9BB7-45952A1DE39B}"/>
    <cellStyle name="£_Fin_Earn10_cal_PL2012F2 3" xfId="25762" xr:uid="{C03A54F8-40F9-4CCC-91F8-D832F2B112C5}"/>
    <cellStyle name="£_Fin_Earn10_cal_Saleplan2010_(kent)" xfId="8010" xr:uid="{59B41484-7A38-40CF-ADB2-5A3F2CBAEBD3}"/>
    <cellStyle name="£_Fin_Earn10_cal_Saleplan2010_(kent) 10" xfId="8011" xr:uid="{53F800A9-1C1F-4854-9676-38B14E9D309B}"/>
    <cellStyle name="£_Fin_Earn10_cal_Saleplan2010_(kent) 10 2" xfId="25763" xr:uid="{E5968810-76FD-4C3E-9BDC-0303EE1114FD}"/>
    <cellStyle name="£_Fin_Earn10_cal_Saleplan2010_(kent) 11" xfId="8012" xr:uid="{5DCA1891-9947-4564-9185-4B7C377A6B56}"/>
    <cellStyle name="£_Fin_Earn10_cal_Saleplan2010_(kent) 11 2" xfId="25764" xr:uid="{D0188219-1C95-4A08-AE41-9FE52DC50777}"/>
    <cellStyle name="£_Fin_Earn10_cal_Saleplan2010_(kent) 12" xfId="8013" xr:uid="{0ECBE303-38E5-417E-B5AB-6A6D2AEE370E}"/>
    <cellStyle name="£_Fin_Earn10_cal_Saleplan2010_(kent) 12 2" xfId="25765" xr:uid="{0561AB13-E389-48AA-9035-C0B7304404FF}"/>
    <cellStyle name="£_Fin_Earn10_cal_Saleplan2010_(kent) 13" xfId="8014" xr:uid="{D0E68E8C-0BC6-4894-AAC0-11DA9C6F3B05}"/>
    <cellStyle name="£_Fin_Earn10_cal_Saleplan2010_(kent) 13 2" xfId="25766" xr:uid="{495F896E-4C33-484F-96FA-254A4DE96F7B}"/>
    <cellStyle name="£_Fin_Earn10_cal_Saleplan2010_(kent) 14" xfId="8015" xr:uid="{6C68CD5B-A7EE-46AB-8D1B-E437AC07C54A}"/>
    <cellStyle name="£_Fin_Earn10_cal_Saleplan2010_(kent) 14 2" xfId="25767" xr:uid="{5AEEA553-EB93-4FA1-8F51-9BD3338DDBF3}"/>
    <cellStyle name="£_Fin_Earn10_cal_Saleplan2010_(kent) 15" xfId="8016" xr:uid="{4D4167FA-9C6F-4327-8E4D-FE46FFCE29DB}"/>
    <cellStyle name="£_Fin_Earn10_cal_Saleplan2010_(kent) 15 2" xfId="25768" xr:uid="{CEFC1300-9EFC-4DF0-AF98-EC2B47BF0187}"/>
    <cellStyle name="£_Fin_Earn10_cal_Saleplan2010_(kent) 16" xfId="8017" xr:uid="{DF5D62CF-DEE0-4BCD-BE71-48E60C5735C6}"/>
    <cellStyle name="£_Fin_Earn10_cal_Saleplan2010_(kent) 16 2" xfId="25769" xr:uid="{02780512-73CC-4A1B-A64D-64732BEDD57D}"/>
    <cellStyle name="£_Fin_Earn10_cal_Saleplan2010_(kent) 17" xfId="8018" xr:uid="{0D0FC8DD-FD0D-473F-B63A-4317DFE8027E}"/>
    <cellStyle name="£_Fin_Earn10_cal_Saleplan2010_(kent) 17 2" xfId="25770" xr:uid="{8844335F-C0F8-49B0-BBA1-16D2F221A82A}"/>
    <cellStyle name="£_Fin_Earn10_cal_Saleplan2010_(kent) 17 3" xfId="25771" xr:uid="{E55A488C-CA6D-46A4-B6F3-0058FBA25DCF}"/>
    <cellStyle name="£_Fin_Earn10_cal_Saleplan2010_(kent) 18" xfId="8019" xr:uid="{FF8E960D-9BEF-426F-BD91-E960E1D881A4}"/>
    <cellStyle name="£_Fin_Earn10_cal_Saleplan2010_(kent) 18 2" xfId="25772" xr:uid="{0C1F8329-1F61-4638-92D7-4B3A581FE07D}"/>
    <cellStyle name="£_Fin_Earn10_cal_Saleplan2010_(kent) 18 3" xfId="25773" xr:uid="{B88C99D8-2115-488B-8C78-8E5A8453C540}"/>
    <cellStyle name="£_Fin_Earn10_cal_Saleplan2010_(kent) 19" xfId="8020" xr:uid="{62DB3C95-EDFE-4FF7-BC5B-57324B3F7E90}"/>
    <cellStyle name="£_Fin_Earn10_cal_Saleplan2010_(kent) 19 2" xfId="25774" xr:uid="{960AA2FC-3F3B-4D89-82AC-8A49644C6074}"/>
    <cellStyle name="£_Fin_Earn10_cal_Saleplan2010_(kent) 19 3" xfId="25775" xr:uid="{9FC5D943-BD0A-43F8-BCF4-A860E5E6E116}"/>
    <cellStyle name="£_Fin_Earn10_cal_Saleplan2010_(kent) 2" xfId="8021" xr:uid="{744887AE-3715-4542-9D92-403202F71EA3}"/>
    <cellStyle name="£_Fin_Earn10_cal_Saleplan2010_(kent) 2 2" xfId="8022" xr:uid="{23761F4A-FB4F-432D-B319-4288E4603FA8}"/>
    <cellStyle name="£_Fin_Earn10_cal_Saleplan2010_(kent) 2 2 2" xfId="25776" xr:uid="{5273643B-D339-4FEA-84B9-8CBEDFA2873E}"/>
    <cellStyle name="£_Fin_Earn10_cal_Saleplan2010_(kent) 2 3" xfId="25777" xr:uid="{10BEEDDD-045E-4F4E-B16E-7CB51FD35E6D}"/>
    <cellStyle name="£_Fin_Earn10_cal_Saleplan2010_(kent) 20" xfId="8023" xr:uid="{E309FCB1-4C25-4B79-BBD5-9719D5CB7F52}"/>
    <cellStyle name="£_Fin_Earn10_cal_Saleplan2010_(kent) 20 2" xfId="25778" xr:uid="{1D622467-9DFB-48BC-BFF4-227744223375}"/>
    <cellStyle name="£_Fin_Earn10_cal_Saleplan2010_(kent) 20 3" xfId="25779" xr:uid="{DDA0A487-C7B0-4B5E-B5C3-1B6993EA984E}"/>
    <cellStyle name="£_Fin_Earn10_cal_Saleplan2010_(kent) 21" xfId="8024" xr:uid="{209A5E56-231A-475B-B52B-E9B77A909E01}"/>
    <cellStyle name="£_Fin_Earn10_cal_Saleplan2010_(kent) 21 2" xfId="25780" xr:uid="{DDF72B17-FB0B-4E1F-B192-37E3A2042094}"/>
    <cellStyle name="£_Fin_Earn10_cal_Saleplan2010_(kent) 21 3" xfId="25781" xr:uid="{98F0218A-8752-4652-AB38-1D8995A92BEC}"/>
    <cellStyle name="£_Fin_Earn10_cal_Saleplan2010_(kent) 22" xfId="8025" xr:uid="{CB2B08E6-BA00-4C94-8EB6-56CE629196C2}"/>
    <cellStyle name="£_Fin_Earn10_cal_Saleplan2010_(kent) 22 2" xfId="25782" xr:uid="{C632228F-0EDA-483F-9D31-82279AF968D8}"/>
    <cellStyle name="£_Fin_Earn10_cal_Saleplan2010_(kent) 22 3" xfId="25783" xr:uid="{9564A531-39DD-4D31-90B8-8C7BAC50CB4A}"/>
    <cellStyle name="£_Fin_Earn10_cal_Saleplan2010_(kent) 23" xfId="8026" xr:uid="{8F2A462C-45B2-4EA5-9794-64F13CB5BCF3}"/>
    <cellStyle name="£_Fin_Earn10_cal_Saleplan2010_(kent) 23 2" xfId="25784" xr:uid="{36E74886-5732-48AB-9E3F-668962E484AF}"/>
    <cellStyle name="£_Fin_Earn10_cal_Saleplan2010_(kent) 23 3" xfId="25785" xr:uid="{7A3D2D05-B4ED-4A3C-9F21-98598ECD1A40}"/>
    <cellStyle name="£_Fin_Earn10_cal_Saleplan2010_(kent) 24" xfId="8027" xr:uid="{C6EDE165-3D64-46F9-98FA-0753E7537601}"/>
    <cellStyle name="£_Fin_Earn10_cal_Saleplan2010_(kent) 24 2" xfId="25786" xr:uid="{CC2B392B-2913-49A7-A3B5-16A1F3318B34}"/>
    <cellStyle name="£_Fin_Earn10_cal_Saleplan2010_(kent) 24 3" xfId="25787" xr:uid="{35E0EC33-445E-40F1-9406-5CD951DD2D3E}"/>
    <cellStyle name="£_Fin_Earn10_cal_Saleplan2010_(kent) 25" xfId="8028" xr:uid="{E988832E-244B-4687-934D-97892EDA4411}"/>
    <cellStyle name="£_Fin_Earn10_cal_Saleplan2010_(kent) 25 2" xfId="25788" xr:uid="{67349BBA-E0D4-4FC2-9DFD-B1870A6C2019}"/>
    <cellStyle name="£_Fin_Earn10_cal_Saleplan2010_(kent) 25 3" xfId="25789" xr:uid="{68CF259B-EE85-49CC-826F-A8338F4CA184}"/>
    <cellStyle name="£_Fin_Earn10_cal_Saleplan2010_(kent) 26" xfId="8029" xr:uid="{955D3A10-C7C2-423F-9802-D544CF1E3A6D}"/>
    <cellStyle name="£_Fin_Earn10_cal_Saleplan2010_(kent) 26 2" xfId="25790" xr:uid="{C81E183B-75B1-41ED-A130-EFDC081994B3}"/>
    <cellStyle name="£_Fin_Earn10_cal_Saleplan2010_(kent) 26 3" xfId="25791" xr:uid="{0CAA86EA-A081-410D-BBB9-813A63B39A86}"/>
    <cellStyle name="£_Fin_Earn10_cal_Saleplan2010_(kent) 27" xfId="25792" xr:uid="{A1E75BAD-5087-44A5-8BA7-56D961AEEAFC}"/>
    <cellStyle name="£_Fin_Earn10_cal_Saleplan2010_(kent) 27 2" xfId="25793" xr:uid="{B38C67CE-CF39-4167-812C-43FEAFD4C9E3}"/>
    <cellStyle name="£_Fin_Earn10_cal_Saleplan2010_(kent) 28" xfId="25794" xr:uid="{392C311A-2313-4EBE-B2AF-1EB92C14F308}"/>
    <cellStyle name="£_Fin_Earn10_cal_Saleplan2010_(kent) 28 2" xfId="25795" xr:uid="{2D5E5C69-3BA1-4E19-9AE4-8EF3700C0C03}"/>
    <cellStyle name="£_Fin_Earn10_cal_Saleplan2010_(kent) 29" xfId="25796" xr:uid="{63A417B5-F5F4-441B-ADF5-AEC100968ADE}"/>
    <cellStyle name="£_Fin_Earn10_cal_Saleplan2010_(kent) 29 2" xfId="25797" xr:uid="{D4B128D4-5E99-43BA-9C3B-4B2531D604F0}"/>
    <cellStyle name="£_Fin_Earn10_cal_Saleplan2010_(kent) 3" xfId="8030" xr:uid="{6E0DAF66-8A05-4695-965B-849F4E0FD6B6}"/>
    <cellStyle name="£_Fin_Earn10_cal_Saleplan2010_(kent) 3 2" xfId="8031" xr:uid="{D25F9DF4-3B5D-4AEF-B1ED-7B195789BCAC}"/>
    <cellStyle name="£_Fin_Earn10_cal_Saleplan2010_(kent) 3 2 2" xfId="25798" xr:uid="{A923D107-F9BA-4090-81E0-8B9816A18C8C}"/>
    <cellStyle name="£_Fin_Earn10_cal_Saleplan2010_(kent) 3 3" xfId="25799" xr:uid="{C203C1FE-4F0A-406B-893E-56E97760B530}"/>
    <cellStyle name="£_Fin_Earn10_cal_Saleplan2010_(kent) 30" xfId="25800" xr:uid="{DD7FCDEC-C360-4019-BDE7-8FE190F47A6D}"/>
    <cellStyle name="£_Fin_Earn10_cal_Saleplan2010_(kent) 30 2" xfId="25801" xr:uid="{304289D8-3D81-4511-AE04-16256830EEB6}"/>
    <cellStyle name="£_Fin_Earn10_cal_Saleplan2010_(kent) 31" xfId="25802" xr:uid="{AA4AE24D-CE7E-4DE4-BFF4-5732CD24C5B8}"/>
    <cellStyle name="£_Fin_Earn10_cal_Saleplan2010_(kent) 31 2" xfId="25803" xr:uid="{23D99334-4B06-4B5F-9A75-7F7FA2813FA9}"/>
    <cellStyle name="£_Fin_Earn10_cal_Saleplan2010_(kent) 32" xfId="25804" xr:uid="{745C59F7-0CFF-42CF-972F-FE761490D39E}"/>
    <cellStyle name="£_Fin_Earn10_cal_Saleplan2010_(kent) 32 2" xfId="25805" xr:uid="{BBF14754-649E-4ED0-914B-C38F2C45B823}"/>
    <cellStyle name="£_Fin_Earn10_cal_Saleplan2010_(kent) 33" xfId="25806" xr:uid="{D81192E2-5AE9-4B4E-9C1A-E1448C451FC9}"/>
    <cellStyle name="£_Fin_Earn10_cal_Saleplan2010_(kent) 33 2" xfId="25807" xr:uid="{1203D0A3-7C7D-4892-A1D1-0109FD967720}"/>
    <cellStyle name="£_Fin_Earn10_cal_Saleplan2010_(kent) 34" xfId="25808" xr:uid="{34B0E710-DE3B-4F3E-9D3F-0349BFF645AA}"/>
    <cellStyle name="£_Fin_Earn10_cal_Saleplan2010_(kent) 34 2" xfId="25809" xr:uid="{F5140A75-A0B8-4AA1-9F54-48429389F4AA}"/>
    <cellStyle name="£_Fin_Earn10_cal_Saleplan2010_(kent) 35" xfId="25810" xr:uid="{F516381E-2C74-4562-9A94-E721E659DC5E}"/>
    <cellStyle name="£_Fin_Earn10_cal_Saleplan2010_(kent) 35 2" xfId="25811" xr:uid="{9E3D3C4C-827C-46E8-93B3-D4763E856C05}"/>
    <cellStyle name="£_Fin_Earn10_cal_Saleplan2010_(kent) 36" xfId="25812" xr:uid="{7486E9CA-2546-4C8A-B8DF-EE8A968FB403}"/>
    <cellStyle name="£_Fin_Earn10_cal_Saleplan2010_(kent) 37" xfId="25813" xr:uid="{76306CF3-AC8A-4EF0-837B-451A79CBC0EB}"/>
    <cellStyle name="£_Fin_Earn10_cal_Saleplan2010_(kent) 38" xfId="25814" xr:uid="{6118B02F-81A9-4E7C-B53B-D58F651052E8}"/>
    <cellStyle name="£_Fin_Earn10_cal_Saleplan2010_(kent) 39" xfId="25815" xr:uid="{0BB08668-76C4-4C28-8A4C-6C6535238F6E}"/>
    <cellStyle name="£_Fin_Earn10_cal_Saleplan2010_(kent) 4" xfId="8032" xr:uid="{C82C9503-5CDE-45F8-98E7-A2526A6AD20E}"/>
    <cellStyle name="£_Fin_Earn10_cal_Saleplan2010_(kent) 4 2" xfId="25816" xr:uid="{533CAC68-741E-4DA5-9435-75AE61DE1976}"/>
    <cellStyle name="£_Fin_Earn10_cal_Saleplan2010_(kent) 40" xfId="25817" xr:uid="{E2F38FE1-FCBF-44FF-A9ED-FEA8F7C8541E}"/>
    <cellStyle name="£_Fin_Earn10_cal_Saleplan2010_(kent) 5" xfId="8033" xr:uid="{B8DEB575-D126-435B-82F2-61E89B1C50BD}"/>
    <cellStyle name="£_Fin_Earn10_cal_Saleplan2010_(kent) 5 2" xfId="8034" xr:uid="{D3E7A649-1764-439C-8202-6B19BF0D100F}"/>
    <cellStyle name="£_Fin_Earn10_cal_Saleplan2010_(kent) 5 2 2" xfId="25818" xr:uid="{77E1B587-770B-4938-9096-2F19C84DE118}"/>
    <cellStyle name="£_Fin_Earn10_cal_Saleplan2010_(kent) 5 3" xfId="25819" xr:uid="{4CA72A9D-4534-4152-9A6F-51DEE1A7A775}"/>
    <cellStyle name="£_Fin_Earn10_cal_Saleplan2010_(kent) 5 4" xfId="25820" xr:uid="{985A909D-07BB-43C8-9C75-35D9B1AE4E97}"/>
    <cellStyle name="£_Fin_Earn10_cal_Saleplan2010_(kent) 6" xfId="8035" xr:uid="{ABEE6C4A-A6BE-4A7A-A874-49A15C5A5EC8}"/>
    <cellStyle name="£_Fin_Earn10_cal_Saleplan2010_(kent) 6 2" xfId="25821" xr:uid="{F4348EF0-029A-4038-AD5F-495F78E8D2DA}"/>
    <cellStyle name="£_Fin_Earn10_cal_Saleplan2010_(kent) 7" xfId="8036" xr:uid="{6F76B7E7-CD81-4895-97B4-3F9142176D79}"/>
    <cellStyle name="£_Fin_Earn10_cal_Saleplan2010_(kent) 7 2" xfId="25822" xr:uid="{9F16ED6F-EE39-49E7-9352-1E55652E3FCE}"/>
    <cellStyle name="£_Fin_Earn10_cal_Saleplan2010_(kent) 8" xfId="8037" xr:uid="{2E85462F-F3D5-43A0-A8F8-1F29680D1A79}"/>
    <cellStyle name="£_Fin_Earn10_cal_Saleplan2010_(kent) 8 2" xfId="25823" xr:uid="{B59A8F46-C119-4C42-8BC5-B5F634DE9BB4}"/>
    <cellStyle name="£_Fin_Earn10_cal_Saleplan2010_(kent) 9" xfId="8038" xr:uid="{75824401-7B7B-42F3-98CA-9F1E8F299008}"/>
    <cellStyle name="£_Fin_Earn10_cal_Saleplan2010_(kent) 9 2" xfId="25824" xr:uid="{965BE414-D578-40D4-8F50-3BCDFA9E5609}"/>
    <cellStyle name="£_Fin_Earn10_cal_Saleplan2010_(kent)_blu002a121a-12e-1 Rev 3_bups30.1.13" xfId="8039" xr:uid="{0B59993D-2CD6-4E6D-9290-7A750EF404EA}"/>
    <cellStyle name="£_Fin_Earn10_cal_Saleplan2010_(kent)_blu002a121a-12e-1 Rev 3_bups30.1.13 2" xfId="8040" xr:uid="{0ACE6219-A225-4642-A2CF-3B7721139888}"/>
    <cellStyle name="£_Fin_Earn10_cal_Saleplan2010_(kent)_blu002a121a-12e-1 Rev 3_bups30.1.13 2 2" xfId="25825" xr:uid="{CC6BEFEE-0C20-4C06-AC3D-EFBC0B4837EF}"/>
    <cellStyle name="£_Fin_Earn10_cal_Saleplan2010_(kent)_blu002a121a-12e-1 Rev 3_bups30.1.13 3" xfId="8041" xr:uid="{6CDC4962-CBF3-4F95-8BFF-8810BBFC301F}"/>
    <cellStyle name="£_Fin_Earn10_cal_Saleplan2010_(kent)_blu002a121a-12e-1 Rev 3_bups30.1.13 3 2" xfId="25826" xr:uid="{923FD0E4-980E-4386-8851-02F9A5A6B9E1}"/>
    <cellStyle name="£_Fin_Earn10_cal_Saleplan2010_(kent)_blu002a121a-12e-1 Rev 3_bups30.1.13 4" xfId="25827" xr:uid="{5626CBE0-77DB-47D7-B021-D7BE4D41F637}"/>
    <cellStyle name="£_Fin_Earn10_cal_Saleplan2010_(kent)_DEC" xfId="8042" xr:uid="{B579B85A-0489-4B03-9007-FAA237148129}"/>
    <cellStyle name="£_Fin_Earn10_cal_Saleplan2010_(kent)_DEC 2" xfId="25828" xr:uid="{0693A59C-4926-4EA5-A357-D4CBBD81CEAE}"/>
    <cellStyle name="£_Fin_Earn10_cal_Saleplan2010_(kent)_DEC_AUG" xfId="8043" xr:uid="{3B9F40F7-2EFC-49DC-B181-84B513AE0E5C}"/>
    <cellStyle name="£_Fin_Earn10_cal_Saleplan2010_(kent)_DEC_AUG 2" xfId="25829" xr:uid="{A190238D-B313-444E-9A85-CD035B34DAEB}"/>
    <cellStyle name="£_Fin_Earn10_cal_Saleplan2010_(kent)_DEC_EARN_2014" xfId="8044" xr:uid="{3AEE1AEC-1EA2-46C0-8AFF-2E8656EA9D80}"/>
    <cellStyle name="£_Fin_Earn10_cal_Saleplan2010_(kent)_DEC_EARN_2014 2" xfId="25830" xr:uid="{69B40198-1901-4858-9DC5-221222A8E950}"/>
    <cellStyle name="£_Fin_Earn10_cal_Saleplan2010_(kent)_DEFERAR" xfId="8045" xr:uid="{3EE18C54-26E8-46D8-81B3-7B63E53441F0}"/>
    <cellStyle name="£_Fin_Earn10_cal_Saleplan2010_(kent)_DEFERAR 2" xfId="25831" xr:uid="{80488D8D-753F-416B-B09F-82B9B605AC74}"/>
    <cellStyle name="£_Fin_Earn10_cal_Saleplan2010_(kent)_EBO_2013" xfId="8046" xr:uid="{FAF52775-EA8D-4051-BBD6-FFC8AA1E0672}"/>
    <cellStyle name="£_Fin_Earn10_cal_Saleplan2010_(kent)_EBO_2013 2" xfId="8047" xr:uid="{D9036C8D-E821-402D-B419-B4F7295A2C92}"/>
    <cellStyle name="£_Fin_Earn10_cal_Saleplan2010_(kent)_EBO_2013 2 2" xfId="25832" xr:uid="{3FCF6055-BACC-4E54-98E2-22E961182566}"/>
    <cellStyle name="£_Fin_Earn10_cal_Saleplan2010_(kent)_EBO_2013 3" xfId="8048" xr:uid="{4A630D63-4E99-418F-9AF7-931A42A6959D}"/>
    <cellStyle name="£_Fin_Earn10_cal_Saleplan2010_(kent)_EBO_2013 3 2" xfId="25833" xr:uid="{22F58688-EBE7-4EB1-A424-BE5EF9730C4F}"/>
    <cellStyle name="£_Fin_Earn10_cal_Saleplan2010_(kent)_EBO_2013 4" xfId="25834" xr:uid="{820D71CE-A4CB-40DF-85DF-0E07ED014492}"/>
    <cellStyle name="£_Fin_Earn10_cal_Saleplan2010_(kent)_FEB" xfId="8049" xr:uid="{25A167D9-DC19-47CB-A51C-92B5AE7DB5EA}"/>
    <cellStyle name="£_Fin_Earn10_cal_Saleplan2010_(kent)_FEB 2" xfId="25835" xr:uid="{06D435F2-A2CA-461E-BB7E-C2B23C78A70E}"/>
    <cellStyle name="£_Fin_Earn10_cal_Saleplan2010_(kent)_FEB_AUG" xfId="8050" xr:uid="{92240E03-F9F6-4ED7-920C-D82B593372C6}"/>
    <cellStyle name="£_Fin_Earn10_cal_Saleplan2010_(kent)_FEB_AUG 2" xfId="25836" xr:uid="{EC868565-37F5-4A6F-99E9-C77D43702775}"/>
    <cellStyle name="£_Fin_Earn10_cal_Saleplan2010_(kent)_FEB_EARN_2014" xfId="8051" xr:uid="{4CFB1A31-5978-41A7-8280-DEDA3DF22E30}"/>
    <cellStyle name="£_Fin_Earn10_cal_Saleplan2010_(kent)_FEB_EARN_2014 2" xfId="25837" xr:uid="{EEE345D6-2063-4B5F-9250-43404F815A47}"/>
    <cellStyle name="£_Fin_Earn10_cal_Saleplan2010_(kent)_JAN" xfId="8052" xr:uid="{EC4412EA-53A4-415B-8581-B7FD8A444414}"/>
    <cellStyle name="£_Fin_Earn10_cal_Saleplan2010_(kent)_JAN 2" xfId="25838" xr:uid="{987B7F1F-3FD8-45FF-971B-DD4247A227D9}"/>
    <cellStyle name="£_Fin_Earn10_cal_Saleplan2010_(kent)_JAN_AUG" xfId="8053" xr:uid="{31371875-E1B3-4275-A71A-710BE3790EED}"/>
    <cellStyle name="£_Fin_Earn10_cal_Saleplan2010_(kent)_JAN_AUG 2" xfId="25839" xr:uid="{25AB005D-A82E-4684-BF9D-62D501A150A3}"/>
    <cellStyle name="£_Fin_Earn10_cal_Saleplan2010_(kent)_JAN_EARN_2014" xfId="8054" xr:uid="{75F29E53-030D-4EF2-AE2A-988ACFF962EF}"/>
    <cellStyle name="£_Fin_Earn10_cal_Saleplan2010_(kent)_JAN_EARN_2014 2" xfId="25840" xr:uid="{DDEA2A51-60E2-4A43-BAE4-38A5B5B6FDD6}"/>
    <cellStyle name="£_Fin_Earn10_cal_Saleplan2010_(kent)_JUN" xfId="8055" xr:uid="{BC09EBE6-76D8-499E-9C08-1C41537BE387}"/>
    <cellStyle name="£_Fin_Earn10_cal_Saleplan2010_(kent)_JUN 2" xfId="25841" xr:uid="{C74D22BE-8E13-41E5-A8CE-8553DFBEC30A}"/>
    <cellStyle name="£_Fin_Earn10_cal_Saleplan2010_(kent)_MAR" xfId="8056" xr:uid="{FA86729C-C1E3-4403-9AEB-49253C724464}"/>
    <cellStyle name="£_Fin_Earn10_cal_Saleplan2010_(kent)_MAR 2" xfId="25842" xr:uid="{A9C53FC4-976D-455E-B9CC-A5329015D3AD}"/>
    <cellStyle name="£_Fin_Earn10_cal_Saleplan2010_(kent)_MAR_AUG" xfId="8057" xr:uid="{0441714B-2BF0-459C-8ABB-B245FB5B7AE8}"/>
    <cellStyle name="£_Fin_Earn10_cal_Saleplan2010_(kent)_MAR_AUG 2" xfId="25843" xr:uid="{F59B2E9F-FC7E-404A-B5F1-DDFC410C4578}"/>
    <cellStyle name="£_Fin_Earn10_cal_Saleplan2010_(kent)_MAR_EARN_2014" xfId="8058" xr:uid="{94148BD8-651F-48F7-AD57-9DC98BC39E43}"/>
    <cellStyle name="£_Fin_Earn10_cal_Saleplan2010_(kent)_MAR_EARN_2014 2" xfId="25844" xr:uid="{E3EF4028-843D-46AE-B23A-00B8B950AA56}"/>
    <cellStyle name="£_Fin_Earn10_cal_Saleplan2010_(kent)_NOV" xfId="8059" xr:uid="{FCF05D73-8AD2-464C-B8F3-F350C35C4EF2}"/>
    <cellStyle name="£_Fin_Earn10_cal_Saleplan2010_(kent)_NOV 2" xfId="25845" xr:uid="{0A2E0F19-BDBE-4E87-9F81-0A3001C90F76}"/>
    <cellStyle name="£_Fin_Earn10_cal_Saleplan2010_(kent)_NOV_AUG" xfId="8060" xr:uid="{EFDE89E1-BB62-4680-8C55-2D0CFC2699FA}"/>
    <cellStyle name="£_Fin_Earn10_cal_Saleplan2010_(kent)_NOV_AUG 2" xfId="25846" xr:uid="{7F01EFAD-A203-4756-BC6C-232F4503208F}"/>
    <cellStyle name="£_Fin_Earn10_cal_Saleplan2010_(kent)_NOV_EARN_2014" xfId="8061" xr:uid="{704BF91D-30C9-4C68-ADAB-A1854A505849}"/>
    <cellStyle name="£_Fin_Earn10_cal_Saleplan2010_(kent)_NOV_EARN_2014 2" xfId="25847" xr:uid="{ABAA2B80-EFF0-4F26-89B9-0C7AB10BC3E8}"/>
    <cellStyle name="£_Fin_Earn10_cal_Saleplan2010_(kent)_OCT'13" xfId="8062" xr:uid="{6D4D2839-A661-4035-8E70-1B45A83902DB}"/>
    <cellStyle name="£_Fin_Earn10_cal_Saleplan2010_(kent)_OCT'13 2" xfId="8063" xr:uid="{D6206F68-275C-44B0-8425-CCF570DA75D9}"/>
    <cellStyle name="£_Fin_Earn10_cal_Saleplan2010_(kent)_OCT'13 2 2" xfId="25848" xr:uid="{67698618-F71F-4CE8-B788-427FA20F541D}"/>
    <cellStyle name="£_Fin_Earn10_cal_Saleplan2010_(kent)_OCT'13 3" xfId="8064" xr:uid="{17670A71-38B5-4561-938B-578323067C12}"/>
    <cellStyle name="£_Fin_Earn10_cal_Saleplan2010_(kent)_OCT'13 3 2" xfId="25849" xr:uid="{0B23AEF7-ACBA-4BF4-98E2-428BAE11CE1B}"/>
    <cellStyle name="£_Fin_Earn10_cal_Saleplan2010_(kent)_OCT'13 4" xfId="8065" xr:uid="{ED9BE202-8AD2-4038-BD9F-E6E556F14EC4}"/>
    <cellStyle name="£_Fin_Earn10_cal_Saleplan2010_(kent)_OCT'13 4 2" xfId="25850" xr:uid="{0F7535E8-59AB-40AB-9DA8-486825CD49A5}"/>
    <cellStyle name="£_Fin_Earn10_cal_Saleplan2010_(kent)_OCT'13 5" xfId="25851" xr:uid="{DD4C85C8-5CD3-4E7A-9368-188AB8563645}"/>
    <cellStyle name="£_Fin_Earn10_cal_Saleplan2010_(kent)_OCT'13_RECONCILE-ACCRUED-2014" xfId="8066" xr:uid="{A8CF0433-EC35-4D9B-AAE0-E73ED59FF146}"/>
    <cellStyle name="£_Fin_Earn10_cal_Saleplan2010_(kent)_OCT'13_RECONCILE-ACCRUED-2014 2" xfId="8067" xr:uid="{7F3B470E-84D9-47ED-8311-88D4FBEB86C0}"/>
    <cellStyle name="£_Fin_Earn10_cal_Saleplan2010_(kent)_OCT'13_RECONCILE-ACCRUED-2014 2 2" xfId="25852" xr:uid="{E75BA8AC-B78B-4BAE-B7FE-98888D52E34E}"/>
    <cellStyle name="£_Fin_Earn10_cal_Saleplan2010_(kent)_OCT'13_RECONCILE-ACCRUED-2014 3" xfId="8068" xr:uid="{C167EEAD-611C-48B8-9EF8-E72E74FEF0F6}"/>
    <cellStyle name="£_Fin_Earn10_cal_Saleplan2010_(kent)_OCT'13_RECONCILE-ACCRUED-2014 3 2" xfId="25853" xr:uid="{5CA082BC-375E-42ED-A1C4-A463FA21F18D}"/>
    <cellStyle name="£_Fin_Earn10_cal_Saleplan2010_(kent)_OCT'13_RECONCILE-ACCRUED-2014 4" xfId="25854" xr:uid="{7D8B0999-EDED-48BC-8F59-40767A86612A}"/>
    <cellStyle name="£_Fin_Earn10_cal_Saleplan2010_(kent)_Sheet1" xfId="8069" xr:uid="{2B6FB1E7-B07F-4852-B34B-96E49E335050}"/>
    <cellStyle name="£_Fin_Earn10_cal_Saleplan2010_(kent)_Sheet1 2" xfId="25855" xr:uid="{E7243C23-BFAB-4468-8BD7-EF81F1DEA1B1}"/>
    <cellStyle name="£_Fin_Earn10_cal_Saleplan2010_(kent)_TB" xfId="8070" xr:uid="{7B030823-CF2E-4459-9F73-FDAC15464121}"/>
    <cellStyle name="£_Fin_Earn10_cal_Saleplan2010_(kent)_TB 2" xfId="25856" xr:uid="{7DF36507-CD1E-4BC5-8075-15F744A57F78}"/>
    <cellStyle name="£_Fin_Earn10_cal_Saleplan2010_(kent)_TB_1" xfId="8071" xr:uid="{FC034ADC-F01C-4FD6-8DDE-1D139F9891B5}"/>
    <cellStyle name="£_Fin_Earn10_cal_Saleplan2010_(kent)_TB_1 2" xfId="25857" xr:uid="{A8E265B7-3BAE-47D4-A4F8-F2A5F72EC50A}"/>
    <cellStyle name="£_Fin_Earn10_cal_Sheet1" xfId="8072" xr:uid="{3FB57C15-DE81-49B8-B550-E3924F30A4D2}"/>
    <cellStyle name="£_Fin_Earn10_cal_Sheet1 2" xfId="25858" xr:uid="{81A0589A-DD20-438A-B0FE-9D872922A9F6}"/>
    <cellStyle name="£_Fin_Earn10_cal_Sum" xfId="8073" xr:uid="{3C3A490B-6596-405D-9D92-1B5F9DD3F986}"/>
    <cellStyle name="£_Fin_Earn10_cal_Sum 2" xfId="25859" xr:uid="{CC583666-45B8-4ADB-9FBE-88D000099552}"/>
    <cellStyle name="£_Fin_Earn10_cal_Tax cal._2012" xfId="8074" xr:uid="{B9AAE956-04FF-4C66-A372-029A38A941E0}"/>
    <cellStyle name="£_Fin_Earn10_cal_Tax cal._2012 2" xfId="25860" xr:uid="{844D9F68-4A39-403C-BC1D-16B511588A48}"/>
    <cellStyle name="£_Fin_Earn10_cal_TB" xfId="8075" xr:uid="{F0B919ED-EBD7-4165-A59B-DCD9B508AF32}"/>
    <cellStyle name="£_Fin_Earn10_cal_TB 2" xfId="25861" xr:uid="{337BA2D4-F398-4479-8BCF-03F7EBDDA26F}"/>
    <cellStyle name="£_Fin_Earn10_cal_TB_1" xfId="8076" xr:uid="{DE027797-10A9-4D3A-9D9D-612372EFA25D}"/>
    <cellStyle name="£_Fin_Earn10_cal_TB_1 2" xfId="25862" xr:uid="{C319E941-33FF-41B9-B0C1-5C14AC07C6CA}"/>
    <cellStyle name="£_Fin_Earn10_cal_TB_Sep2012" xfId="8077" xr:uid="{429EBB7B-E6D6-421E-B5D5-25AF8FB38490}"/>
    <cellStyle name="£_Fin_Earn10_cal_TB_Sep2012 2" xfId="8078" xr:uid="{96981866-6321-4C42-B778-162CDC669995}"/>
    <cellStyle name="£_Fin_Earn10_cal_TB_Sep2012 2 2" xfId="25863" xr:uid="{9B48CD00-CA77-4417-8A3C-E194568BA20F}"/>
    <cellStyle name="£_Fin_Earn10_cal_TB_Sep2012 3" xfId="8079" xr:uid="{C0229909-282A-44CD-BF4E-C17F61CFB28C}"/>
    <cellStyle name="£_Fin_Earn10_cal_TB_Sep2012 3 2" xfId="25864" xr:uid="{675304A0-6C06-4CBE-84FC-E0586C989A28}"/>
    <cellStyle name="£_Fin_Earn10_cal_TB_Sep2012 4" xfId="25865" xr:uid="{0F18CCAB-FBF9-44CF-BC2D-47F8078701F3}"/>
    <cellStyle name="£_Fin_Earn10_cal_TB_Sep2012_blu002a121a-12e-1 Rev 3_bups30.1.13" xfId="8080" xr:uid="{D9F992B9-316F-441A-BF70-2EC659EF8359}"/>
    <cellStyle name="£_Fin_Earn10_cal_TB_Sep2012_blu002a121a-12e-1 Rev 3_bups30.1.13 2" xfId="8081" xr:uid="{69D38B94-2105-4DEC-9E70-A641D49DF0AA}"/>
    <cellStyle name="£_Fin_Earn10_cal_TB_Sep2012_blu002a121a-12e-1 Rev 3_bups30.1.13 2 2" xfId="25866" xr:uid="{1C77E60A-B16D-42AC-8220-5E5E744ED6C1}"/>
    <cellStyle name="£_Fin_Earn10_cal_TB_Sep2012_blu002a121a-12e-1 Rev 3_bups30.1.13 3" xfId="8082" xr:uid="{AC8D2C79-4B28-441E-98F5-B784DD107888}"/>
    <cellStyle name="£_Fin_Earn10_cal_TB_Sep2012_blu002a121a-12e-1 Rev 3_bups30.1.13 3 2" xfId="25867" xr:uid="{65AF521A-1A4E-4C43-A7D4-842247355163}"/>
    <cellStyle name="£_Fin_Earn10_cal_TB_Sep2012_blu002a121a-12e-1 Rev 3_bups30.1.13 4" xfId="25868" xr:uid="{FE1F0386-C01E-4BC7-A874-1A9AB70B5A47}"/>
    <cellStyle name="£_Fin_Earn10_cal_TB_Sep2012_EBO_2013" xfId="8083" xr:uid="{1033A069-F947-43F8-AD2F-E0B9F0F21F4E}"/>
    <cellStyle name="£_Fin_Earn10_cal_TB_Sep2012_EBO_2013 2" xfId="8084" xr:uid="{EFC0C1F2-4BC7-49C9-BABC-494CFC64E9A9}"/>
    <cellStyle name="£_Fin_Earn10_cal_TB_Sep2012_EBO_2013 2 2" xfId="25869" xr:uid="{28913AF8-EBE8-4B44-B2EB-835FDF0041AE}"/>
    <cellStyle name="£_Fin_Earn10_cal_TB_Sep2012_EBO_2013 3" xfId="8085" xr:uid="{8FE8B8D8-05D4-4A23-B9DD-D033ED92D720}"/>
    <cellStyle name="£_Fin_Earn10_cal_TB_Sep2012_EBO_2013 3 2" xfId="25870" xr:uid="{67316CB5-0D89-49F4-BAA5-1E2926B019B0}"/>
    <cellStyle name="£_Fin_Earn10_cal_TB_Sep2012_EBO_2013 4" xfId="25871" xr:uid="{91250388-6E42-4813-97BC-9DD620C3EBBC}"/>
    <cellStyle name="£_Fin_Earn10_cal_TB_Sep2012_Sheet1" xfId="8086" xr:uid="{5CB85902-8E83-4EC8-AE7D-0F6EE228DCB1}"/>
    <cellStyle name="£_Fin_Earn10_cal_TB_Sep2012_Sheet1 2" xfId="25872" xr:uid="{183FB954-AF61-4EBE-BAED-283A787A7FF5}"/>
    <cellStyle name="£_Fin_Earn10_cal_Thailand PMI 3YP Excel pack(22.08.11)" xfId="8087" xr:uid="{27271B87-926A-453D-8913-473C63F23512}"/>
    <cellStyle name="£_Fin_Earn10_cal_Thailand PMI 3YP Excel pack(22.08.11) 2" xfId="25873" xr:uid="{67412301-1008-440C-9E5E-50589D7A3FBC}"/>
    <cellStyle name="£_Fin_PL_2010" xfId="8088" xr:uid="{0222B9A9-5B31-4713-939E-87E396FA65BD}"/>
    <cellStyle name="£_Fin_PL_2010 10" xfId="8089" xr:uid="{41168A6D-74E3-49BA-9A14-DC388C9EA737}"/>
    <cellStyle name="£_Fin_PL_2010 10 2" xfId="25874" xr:uid="{D71EEAF0-6EAE-43D3-847A-0896E7C54CCA}"/>
    <cellStyle name="£_Fin_PL_2010 11" xfId="8090" xr:uid="{0387B648-C189-438C-929F-C93267A1E8F7}"/>
    <cellStyle name="£_Fin_PL_2010 11 2" xfId="25875" xr:uid="{23E89B34-4639-43E4-A3F0-896D65E0EDA7}"/>
    <cellStyle name="£_Fin_PL_2010 12" xfId="8091" xr:uid="{771B21BC-90DD-4428-B473-135217331B6A}"/>
    <cellStyle name="£_Fin_PL_2010 12 2" xfId="25876" xr:uid="{B4B01632-3ACF-440B-9DEE-3D26E88EDAD2}"/>
    <cellStyle name="£_Fin_PL_2010 13" xfId="8092" xr:uid="{7005DA2C-3790-483F-8F08-991B229D56F7}"/>
    <cellStyle name="£_Fin_PL_2010 13 2" xfId="25877" xr:uid="{8D3E92B7-F27D-43E7-8270-D800D99969A4}"/>
    <cellStyle name="£_Fin_PL_2010 14" xfId="8093" xr:uid="{035A4526-1517-4C85-9D64-4AC8B003F052}"/>
    <cellStyle name="£_Fin_PL_2010 14 2" xfId="25878" xr:uid="{DE84D149-9B22-4057-BED2-7C193F5B1E72}"/>
    <cellStyle name="£_Fin_PL_2010 15" xfId="8094" xr:uid="{8371B4FB-552A-4CE2-AC10-508854F537E7}"/>
    <cellStyle name="£_Fin_PL_2010 15 2" xfId="25879" xr:uid="{48662D74-63F9-4FB3-9FA2-A931AFC1B482}"/>
    <cellStyle name="£_Fin_PL_2010 16" xfId="8095" xr:uid="{82686D87-5BEA-48F2-8B11-D7BAAC1D7789}"/>
    <cellStyle name="£_Fin_PL_2010 16 2" xfId="25880" xr:uid="{E0095AC8-5909-46C6-8063-906DC014B54E}"/>
    <cellStyle name="£_Fin_PL_2010 17" xfId="8096" xr:uid="{CC31A788-733A-4D6A-A9E0-4167636FDF73}"/>
    <cellStyle name="£_Fin_PL_2010 17 2" xfId="25881" xr:uid="{33FE8877-06C5-4F3D-88C6-634977B68CF8}"/>
    <cellStyle name="£_Fin_PL_2010 17 3" xfId="25882" xr:uid="{F061AE98-C98D-468A-A822-7CC8500E3FF5}"/>
    <cellStyle name="£_Fin_PL_2010 18" xfId="8097" xr:uid="{900857FD-EBD1-4884-9D10-E51D079871C7}"/>
    <cellStyle name="£_Fin_PL_2010 18 2" xfId="25883" xr:uid="{68DF72E7-A9E4-4F28-8CC5-6E054254A107}"/>
    <cellStyle name="£_Fin_PL_2010 18 3" xfId="25884" xr:uid="{D9FB6556-0060-4C3E-95C5-107DD03BABD7}"/>
    <cellStyle name="£_Fin_PL_2010 19" xfId="8098" xr:uid="{01C541FE-E5F4-49E2-B384-3E4C459D97BE}"/>
    <cellStyle name="£_Fin_PL_2010 19 2" xfId="25885" xr:uid="{FB1C0A59-6470-4AB7-8721-056F56500317}"/>
    <cellStyle name="£_Fin_PL_2010 19 3" xfId="25886" xr:uid="{4A9A9AC8-CDF5-4FBD-8363-EA305A95D566}"/>
    <cellStyle name="£_Fin_PL_2010 2" xfId="8099" xr:uid="{B13D5506-5003-4AC6-976E-B4B6E73CD808}"/>
    <cellStyle name="£_Fin_PL_2010 2 2" xfId="8100" xr:uid="{7342736B-7F00-421D-8E46-30A385F3B137}"/>
    <cellStyle name="£_Fin_PL_2010 2 2 2" xfId="25887" xr:uid="{1D014C92-6BCE-4AA9-9893-051581977487}"/>
    <cellStyle name="£_Fin_PL_2010 2 3" xfId="8101" xr:uid="{C484CA66-47CF-41CA-BE9F-4FB9F1D856FD}"/>
    <cellStyle name="£_Fin_PL_2010 2 3 2" xfId="25888" xr:uid="{53404246-BF6B-4171-99FA-B40BAAF83E4F}"/>
    <cellStyle name="£_Fin_PL_2010 2 4" xfId="25889" xr:uid="{AC24EEBA-E190-4B92-ACDE-86450665D344}"/>
    <cellStyle name="£_Fin_PL_2010 20" xfId="8102" xr:uid="{A5AD883F-FA00-4B1F-ADEA-CB94125C3F66}"/>
    <cellStyle name="£_Fin_PL_2010 20 2" xfId="25890" xr:uid="{ACA77A75-2F64-41BC-B87C-9E39A8506DF4}"/>
    <cellStyle name="£_Fin_PL_2010 20 3" xfId="25891" xr:uid="{D9D7E6FB-B48B-438F-9E24-0DFF6745EF67}"/>
    <cellStyle name="£_Fin_PL_2010 21" xfId="8103" xr:uid="{C85A397E-B66B-42A3-AB94-40D565FD55CE}"/>
    <cellStyle name="£_Fin_PL_2010 21 2" xfId="25892" xr:uid="{F384E0E5-D1D0-46A0-A137-DB9EF9C5613D}"/>
    <cellStyle name="£_Fin_PL_2010 21 3" xfId="25893" xr:uid="{C9283A82-FD22-4254-B1E0-2D8F677D9063}"/>
    <cellStyle name="£_Fin_PL_2010 22" xfId="8104" xr:uid="{1F2DCE18-C121-4D58-923D-EB73071F8580}"/>
    <cellStyle name="£_Fin_PL_2010 22 2" xfId="25894" xr:uid="{42A055AD-3A25-4436-BEDD-03486E63EE59}"/>
    <cellStyle name="£_Fin_PL_2010 22 3" xfId="25895" xr:uid="{C1C7EE0B-1360-4DEA-B057-357ED89533CB}"/>
    <cellStyle name="£_Fin_PL_2010 23" xfId="8105" xr:uid="{CB0C3E37-1EB2-4CC1-8304-092A6F80897C}"/>
    <cellStyle name="£_Fin_PL_2010 23 2" xfId="25896" xr:uid="{F227FD40-044F-4376-8A81-D8BAD85705E8}"/>
    <cellStyle name="£_Fin_PL_2010 23 3" xfId="25897" xr:uid="{7C0FBFDA-2C33-470B-9257-C273F9BEB4C1}"/>
    <cellStyle name="£_Fin_PL_2010 24" xfId="8106" xr:uid="{B3D719F4-9E4B-4439-9AAF-8D0FDDE8E980}"/>
    <cellStyle name="£_Fin_PL_2010 24 2" xfId="25898" xr:uid="{546C3D6D-C493-4EEA-A49A-582BBFACD4C4}"/>
    <cellStyle name="£_Fin_PL_2010 24 3" xfId="25899" xr:uid="{E7212EA2-7BFD-4B20-93AA-1B7A148E4868}"/>
    <cellStyle name="£_Fin_PL_2010 25" xfId="8107" xr:uid="{495F12A1-875C-4701-923A-149F95FF3DBB}"/>
    <cellStyle name="£_Fin_PL_2010 25 2" xfId="25900" xr:uid="{F16FC26B-A152-4A72-A567-D73F2A956BD3}"/>
    <cellStyle name="£_Fin_PL_2010 25 3" xfId="25901" xr:uid="{DD61FC70-411D-4A85-A96D-06A2EC4357BC}"/>
    <cellStyle name="£_Fin_PL_2010 26" xfId="8108" xr:uid="{9B5B52AA-A7A0-4F5C-AA8B-08AC25D4C829}"/>
    <cellStyle name="£_Fin_PL_2010 26 2" xfId="25902" xr:uid="{1EC6E4AE-4A28-4CC5-9F22-FA665186E3C8}"/>
    <cellStyle name="£_Fin_PL_2010 26 3" xfId="25903" xr:uid="{0A26ED25-046F-440D-A98C-52885B537749}"/>
    <cellStyle name="£_Fin_PL_2010 27" xfId="25904" xr:uid="{E49AF6B9-5C82-48E7-A4ED-E5F918B99726}"/>
    <cellStyle name="£_Fin_PL_2010 27 2" xfId="25905" xr:uid="{34984BCF-830A-46DB-8342-21D7411208A5}"/>
    <cellStyle name="£_Fin_PL_2010 28" xfId="25906" xr:uid="{D3D12497-9C09-4652-8487-0E038CDDFF98}"/>
    <cellStyle name="£_Fin_PL_2010 28 2" xfId="25907" xr:uid="{644DD8A5-9AF5-44B7-9826-13C7AFE7C349}"/>
    <cellStyle name="£_Fin_PL_2010 29" xfId="25908" xr:uid="{07E0F7FB-ACEB-46FC-B867-DBEB14C29B9D}"/>
    <cellStyle name="£_Fin_PL_2010 29 2" xfId="25909" xr:uid="{53C01876-8C16-44D6-B12B-12C2452A1D58}"/>
    <cellStyle name="£_Fin_PL_2010 3" xfId="8109" xr:uid="{22747316-9AB6-4F56-B78A-ADAC61227F34}"/>
    <cellStyle name="£_Fin_PL_2010 3 2" xfId="8110" xr:uid="{A4308800-E8F0-4A26-BE66-60B9C4FA7420}"/>
    <cellStyle name="£_Fin_PL_2010 3 2 2" xfId="25910" xr:uid="{1727252D-58AA-472F-B532-265F7E6CCF6D}"/>
    <cellStyle name="£_Fin_PL_2010 3 3" xfId="8111" xr:uid="{3C729284-36BD-41B7-8362-433403DDB27E}"/>
    <cellStyle name="£_Fin_PL_2010 3 3 2" xfId="25911" xr:uid="{100CAE6E-B890-40C1-821F-E2933DD9C62A}"/>
    <cellStyle name="£_Fin_PL_2010 3 4" xfId="25912" xr:uid="{04EA0E84-B557-4B3A-B27C-1BB1C2D4F727}"/>
    <cellStyle name="£_Fin_PL_2010 30" xfId="25913" xr:uid="{4D5CFC5C-9016-4DA7-9BD7-7A12E1096BD2}"/>
    <cellStyle name="£_Fin_PL_2010 30 2" xfId="25914" xr:uid="{92BAC574-2131-496F-B994-366D6CEBD727}"/>
    <cellStyle name="£_Fin_PL_2010 31" xfId="25915" xr:uid="{C6F3D717-6121-41D5-AEEF-1FEF2F4B150E}"/>
    <cellStyle name="£_Fin_PL_2010 31 2" xfId="25916" xr:uid="{7F4EDAD7-8A5D-462D-81A0-7300F6DF8975}"/>
    <cellStyle name="£_Fin_PL_2010 32" xfId="25917" xr:uid="{F06A7EA7-EE0A-4F71-B261-86E77F3AEB45}"/>
    <cellStyle name="£_Fin_PL_2010 32 2" xfId="25918" xr:uid="{90B56C59-902F-4460-9C29-3C0BC4477537}"/>
    <cellStyle name="£_Fin_PL_2010 33" xfId="25919" xr:uid="{82EDDE5B-E74F-40C8-AC88-D1EEC742EA3B}"/>
    <cellStyle name="£_Fin_PL_2010 33 2" xfId="25920" xr:uid="{2BD144B6-96C6-4915-B7DF-CB791EF8CEF0}"/>
    <cellStyle name="£_Fin_PL_2010 34" xfId="25921" xr:uid="{DBF41320-8EC7-4675-9B0C-A028C94C3763}"/>
    <cellStyle name="£_Fin_PL_2010 34 2" xfId="25922" xr:uid="{BFE8BED0-0847-4201-BF91-82E3E13D8E24}"/>
    <cellStyle name="£_Fin_PL_2010 35" xfId="25923" xr:uid="{E6FCDB8B-9211-458D-B051-0E199801D0D6}"/>
    <cellStyle name="£_Fin_PL_2010 35 2" xfId="25924" xr:uid="{41C1E50F-2759-4A3D-9A9C-43FD6EE6993E}"/>
    <cellStyle name="£_Fin_PL_2010 36" xfId="25925" xr:uid="{06C15DE2-83DD-4017-B7AB-20A1F3650E2A}"/>
    <cellStyle name="£_Fin_PL_2010 37" xfId="25926" xr:uid="{A40B7656-BD18-4827-89A8-E9965658F9B6}"/>
    <cellStyle name="£_Fin_PL_2010 38" xfId="25927" xr:uid="{D69EF254-9C70-4154-A746-87268B0E8C92}"/>
    <cellStyle name="£_Fin_PL_2010 39" xfId="25928" xr:uid="{AB63FE91-0402-4D6A-9A1E-EF27B894CCE7}"/>
    <cellStyle name="£_Fin_PL_2010 4" xfId="8112" xr:uid="{E74D0777-9417-4911-A127-928DC2C59E83}"/>
    <cellStyle name="£_Fin_PL_2010 4 2" xfId="25929" xr:uid="{61B3A976-A511-4E1C-BB3D-B7FB003DBC82}"/>
    <cellStyle name="£_Fin_PL_2010 40" xfId="25930" xr:uid="{4F88FF1A-F0CF-4A2F-8183-588135D467B1}"/>
    <cellStyle name="£_Fin_PL_2010 5" xfId="8113" xr:uid="{7F390743-67D4-45BB-9BB7-FB5F957C572E}"/>
    <cellStyle name="£_Fin_PL_2010 5 2" xfId="8114" xr:uid="{52D088BF-A4E0-401F-84CA-7223FD3901EC}"/>
    <cellStyle name="£_Fin_PL_2010 5 2 2" xfId="25931" xr:uid="{03AC48C7-94F6-47DE-B6F6-777CF3559375}"/>
    <cellStyle name="£_Fin_PL_2010 5 3" xfId="25932" xr:uid="{D68E3484-18A6-4B96-AB58-78C893CA5A16}"/>
    <cellStyle name="£_Fin_PL_2010 5 4" xfId="25933" xr:uid="{1926590F-71C7-4766-B385-992654111620}"/>
    <cellStyle name="£_Fin_PL_2010 6" xfId="8115" xr:uid="{C2A38BDA-2727-49D7-962D-0350D4D0D69D}"/>
    <cellStyle name="£_Fin_PL_2010 6 2" xfId="25934" xr:uid="{C2FEF8DD-1015-45C9-AA73-9D9068452968}"/>
    <cellStyle name="£_Fin_PL_2010 7" xfId="8116" xr:uid="{33B3BD76-FEC2-463F-89E3-C3E7BC98BFAB}"/>
    <cellStyle name="£_Fin_PL_2010 7 2" xfId="25935" xr:uid="{F04B7371-B462-4E0C-A17D-F4675630C942}"/>
    <cellStyle name="£_Fin_PL_2010 8" xfId="8117" xr:uid="{2E6C40A3-5F6E-4FAB-92A7-1C4DE0FAD329}"/>
    <cellStyle name="£_Fin_PL_2010 8 2" xfId="25936" xr:uid="{DAB2DE95-CF05-49A7-B087-D435095F5107}"/>
    <cellStyle name="£_Fin_PL_2010 9" xfId="8118" xr:uid="{60E3D83E-676C-4F30-8025-5CC514CC3089}"/>
    <cellStyle name="£_Fin_PL_2010 9 2" xfId="25937" xr:uid="{CB2954F2-B374-423F-9799-BCF5E1D59436}"/>
    <cellStyle name="£_Fin_PL_2010_2010F2(1st)" xfId="8119" xr:uid="{59ED9C31-B849-40F1-A996-F722066701CB}"/>
    <cellStyle name="£_Fin_PL_2010_2010F2(1st) 10" xfId="8120" xr:uid="{8668AA98-6132-4C1A-8C64-D822CDA30C12}"/>
    <cellStyle name="£_Fin_PL_2010_2010F2(1st) 10 2" xfId="25938" xr:uid="{1483187D-C161-4A06-BFEC-E356B2EE53BB}"/>
    <cellStyle name="£_Fin_PL_2010_2010F2(1st) 11" xfId="8121" xr:uid="{2A6B700B-0B5E-4025-B197-AABDA1AAA74B}"/>
    <cellStyle name="£_Fin_PL_2010_2010F2(1st) 11 2" xfId="25939" xr:uid="{62B3D418-BF59-4988-B69D-84B8255EFD82}"/>
    <cellStyle name="£_Fin_PL_2010_2010F2(1st) 12" xfId="8122" xr:uid="{282CC7EE-EB7A-434E-ABD9-3484F7555B24}"/>
    <cellStyle name="£_Fin_PL_2010_2010F2(1st) 12 2" xfId="25940" xr:uid="{A12540F8-96FB-4A75-8915-FECAD0DB0F20}"/>
    <cellStyle name="£_Fin_PL_2010_2010F2(1st) 13" xfId="8123" xr:uid="{53249622-019A-4D67-AE16-D7317E1D26D0}"/>
    <cellStyle name="£_Fin_PL_2010_2010F2(1st) 13 2" xfId="25941" xr:uid="{F914D1CB-B222-4447-871D-A3995A0F7303}"/>
    <cellStyle name="£_Fin_PL_2010_2010F2(1st) 14" xfId="8124" xr:uid="{9EF07A53-87EF-44B6-A206-5996803C06CA}"/>
    <cellStyle name="£_Fin_PL_2010_2010F2(1st) 14 2" xfId="25942" xr:uid="{478C8355-2055-49BF-8D63-758EC33ED68C}"/>
    <cellStyle name="£_Fin_PL_2010_2010F2(1st) 15" xfId="8125" xr:uid="{F5B74A01-E036-469F-B62F-ABB019949903}"/>
    <cellStyle name="£_Fin_PL_2010_2010F2(1st) 15 2" xfId="25943" xr:uid="{C4ED3DF7-5E32-4624-AF61-AEAC545879C1}"/>
    <cellStyle name="£_Fin_PL_2010_2010F2(1st) 16" xfId="8126" xr:uid="{6773CACC-CF56-4FA1-BFBC-73E82EA9DF91}"/>
    <cellStyle name="£_Fin_PL_2010_2010F2(1st) 16 2" xfId="25944" xr:uid="{8ACF5EFE-F09A-4876-9CE8-5BC06CFF3C2F}"/>
    <cellStyle name="£_Fin_PL_2010_2010F2(1st) 17" xfId="8127" xr:uid="{86808E25-D270-45E3-B274-5F682CE08A39}"/>
    <cellStyle name="£_Fin_PL_2010_2010F2(1st) 17 2" xfId="25945" xr:uid="{5D3FC40E-7C06-4EAB-B839-910C7E358EC2}"/>
    <cellStyle name="£_Fin_PL_2010_2010F2(1st) 17 3" xfId="25946" xr:uid="{59E067E1-F16E-4497-B94B-4FBEBACC61E1}"/>
    <cellStyle name="£_Fin_PL_2010_2010F2(1st) 18" xfId="8128" xr:uid="{4CB12EDA-1667-4071-A6BB-1807DB75BE94}"/>
    <cellStyle name="£_Fin_PL_2010_2010F2(1st) 18 2" xfId="25947" xr:uid="{610F6BA5-A056-4676-A6D9-A28853B5862C}"/>
    <cellStyle name="£_Fin_PL_2010_2010F2(1st) 18 3" xfId="25948" xr:uid="{E2314FA1-3B4E-4076-89FE-0D90ECE12C64}"/>
    <cellStyle name="£_Fin_PL_2010_2010F2(1st) 19" xfId="8129" xr:uid="{14039CA3-2D55-4982-9A01-5A4B692391F8}"/>
    <cellStyle name="£_Fin_PL_2010_2010F2(1st) 19 2" xfId="25949" xr:uid="{3BEF211B-1BD6-4B6A-82A2-3545B3937DE8}"/>
    <cellStyle name="£_Fin_PL_2010_2010F2(1st) 19 3" xfId="25950" xr:uid="{9B9A29CF-60A0-4FA9-BE2D-B201F23556BB}"/>
    <cellStyle name="£_Fin_PL_2010_2010F2(1st) 2" xfId="8130" xr:uid="{98280DD7-5224-42DC-B193-F9BE148B8EC6}"/>
    <cellStyle name="£_Fin_PL_2010_2010F2(1st) 2 2" xfId="8131" xr:uid="{5E21B69A-B59C-4319-94B3-9D5E246DFEFB}"/>
    <cellStyle name="£_Fin_PL_2010_2010F2(1st) 2 2 2" xfId="25951" xr:uid="{1B6C136C-7B92-40D7-A2EA-C07116E87B93}"/>
    <cellStyle name="£_Fin_PL_2010_2010F2(1st) 2 3" xfId="25952" xr:uid="{A999B314-C4C1-4D8E-BC91-EAA7E7C62B23}"/>
    <cellStyle name="£_Fin_PL_2010_2010F2(1st) 20" xfId="8132" xr:uid="{3454EC98-ED6D-45B0-80EB-19FCF663A936}"/>
    <cellStyle name="£_Fin_PL_2010_2010F2(1st) 20 2" xfId="25953" xr:uid="{84B14419-45EE-4256-91D8-92C59865F25D}"/>
    <cellStyle name="£_Fin_PL_2010_2010F2(1st) 20 3" xfId="25954" xr:uid="{806395BC-2BAA-4152-9B09-F27CB4F36FA1}"/>
    <cellStyle name="£_Fin_PL_2010_2010F2(1st) 21" xfId="8133" xr:uid="{91F93108-D9C6-42BF-9C69-73763DAE2822}"/>
    <cellStyle name="£_Fin_PL_2010_2010F2(1st) 21 2" xfId="25955" xr:uid="{F7F668A1-E10A-4BB0-A524-2DA6A3367D66}"/>
    <cellStyle name="£_Fin_PL_2010_2010F2(1st) 21 3" xfId="25956" xr:uid="{EFB6C807-18BA-4AFA-AEF0-2AC41B9A7556}"/>
    <cellStyle name="£_Fin_PL_2010_2010F2(1st) 22" xfId="8134" xr:uid="{55F7E07C-CAAE-4B56-84F6-F56C24A0F1D0}"/>
    <cellStyle name="£_Fin_PL_2010_2010F2(1st) 22 2" xfId="25957" xr:uid="{0084A643-12E4-425C-AE7C-E4FE9CD9CE28}"/>
    <cellStyle name="£_Fin_PL_2010_2010F2(1st) 22 3" xfId="25958" xr:uid="{D048FB8E-6DC3-4254-844E-08D6C6F76C28}"/>
    <cellStyle name="£_Fin_PL_2010_2010F2(1st) 23" xfId="8135" xr:uid="{77C2F24C-810C-4117-B25F-AF9F5F323CAE}"/>
    <cellStyle name="£_Fin_PL_2010_2010F2(1st) 23 2" xfId="25959" xr:uid="{1111881D-5AC5-488D-B1FF-8C1F2B6E72BF}"/>
    <cellStyle name="£_Fin_PL_2010_2010F2(1st) 23 3" xfId="25960" xr:uid="{84704EE5-0FEF-4514-A330-2FAA8B384500}"/>
    <cellStyle name="£_Fin_PL_2010_2010F2(1st) 24" xfId="8136" xr:uid="{D62AB4EA-8908-4F6F-963B-3AB458D4A1F1}"/>
    <cellStyle name="£_Fin_PL_2010_2010F2(1st) 24 2" xfId="25961" xr:uid="{2219D699-D5C1-41F2-A086-9E69DA3694E6}"/>
    <cellStyle name="£_Fin_PL_2010_2010F2(1st) 24 3" xfId="25962" xr:uid="{832077DD-B2B5-4D04-8893-9EDDB077558F}"/>
    <cellStyle name="£_Fin_PL_2010_2010F2(1st) 25" xfId="8137" xr:uid="{35EF7317-18B1-4207-956B-E54C8047590A}"/>
    <cellStyle name="£_Fin_PL_2010_2010F2(1st) 25 2" xfId="25963" xr:uid="{BBCF11BB-16D2-480A-A516-5ADC66B07F25}"/>
    <cellStyle name="£_Fin_PL_2010_2010F2(1st) 25 3" xfId="25964" xr:uid="{C7B6982E-F4FD-4C7B-A92C-AB38D42A5B8C}"/>
    <cellStyle name="£_Fin_PL_2010_2010F2(1st) 26" xfId="8138" xr:uid="{7B21FF6A-02BB-4F08-A9F2-C9754DA88C8A}"/>
    <cellStyle name="£_Fin_PL_2010_2010F2(1st) 26 2" xfId="25965" xr:uid="{988D2C21-9711-4EFB-9B95-EFD13DF529CD}"/>
    <cellStyle name="£_Fin_PL_2010_2010F2(1st) 26 3" xfId="25966" xr:uid="{241F2227-A053-4068-B2B7-F73095378ED2}"/>
    <cellStyle name="£_Fin_PL_2010_2010F2(1st) 27" xfId="25967" xr:uid="{A38EC345-FD75-42E9-933B-B44C2D4B3320}"/>
    <cellStyle name="£_Fin_PL_2010_2010F2(1st) 27 2" xfId="25968" xr:uid="{41C8CF68-5D49-4649-955E-4C1713A27421}"/>
    <cellStyle name="£_Fin_PL_2010_2010F2(1st) 28" xfId="25969" xr:uid="{C32D0753-9B29-4171-B44E-0CCF342D3E32}"/>
    <cellStyle name="£_Fin_PL_2010_2010F2(1st) 28 2" xfId="25970" xr:uid="{EC76DB5B-74BA-45E8-90E7-991BC5C44743}"/>
    <cellStyle name="£_Fin_PL_2010_2010F2(1st) 29" xfId="25971" xr:uid="{9E210738-042A-4081-88D9-524436E9ACC2}"/>
    <cellStyle name="£_Fin_PL_2010_2010F2(1st) 29 2" xfId="25972" xr:uid="{F1141FDE-69DB-4679-BB30-12D8B1987D99}"/>
    <cellStyle name="£_Fin_PL_2010_2010F2(1st) 3" xfId="8139" xr:uid="{B66E46D3-1B8C-466E-B9E3-C9FAB159927A}"/>
    <cellStyle name="£_Fin_PL_2010_2010F2(1st) 3 2" xfId="8140" xr:uid="{DF7123D9-7270-4935-8580-8BD86B9F616B}"/>
    <cellStyle name="£_Fin_PL_2010_2010F2(1st) 3 2 2" xfId="25973" xr:uid="{2FCA309D-A477-4C3D-8D5C-2E5819178838}"/>
    <cellStyle name="£_Fin_PL_2010_2010F2(1st) 3 3" xfId="25974" xr:uid="{D5D738E5-2A91-40A1-95A2-F205D785D1AB}"/>
    <cellStyle name="£_Fin_PL_2010_2010F2(1st) 30" xfId="25975" xr:uid="{D9CB2716-46AE-4D9F-AAE8-372044F8D870}"/>
    <cellStyle name="£_Fin_PL_2010_2010F2(1st) 30 2" xfId="25976" xr:uid="{F3B4D0E8-2D1B-40B0-B7C1-D742EA70D180}"/>
    <cellStyle name="£_Fin_PL_2010_2010F2(1st) 31" xfId="25977" xr:uid="{0B1E142C-4FFD-4667-8CE1-94768B05BB8B}"/>
    <cellStyle name="£_Fin_PL_2010_2010F2(1st) 31 2" xfId="25978" xr:uid="{988111D6-8874-4C22-8D50-FC836FEC2075}"/>
    <cellStyle name="£_Fin_PL_2010_2010F2(1st) 32" xfId="25979" xr:uid="{A7ACCD07-3262-49E0-A14C-75690CF1ABF0}"/>
    <cellStyle name="£_Fin_PL_2010_2010F2(1st) 32 2" xfId="25980" xr:uid="{F6F55BBC-524A-4174-8162-EF83E52AB46A}"/>
    <cellStyle name="£_Fin_PL_2010_2010F2(1st) 33" xfId="25981" xr:uid="{22BD5152-4405-453D-B18E-1FB1676BACA0}"/>
    <cellStyle name="£_Fin_PL_2010_2010F2(1st) 33 2" xfId="25982" xr:uid="{269178F6-7E64-4EB3-A95B-EA7BDC3E29B6}"/>
    <cellStyle name="£_Fin_PL_2010_2010F2(1st) 34" xfId="25983" xr:uid="{58AC08BA-E93C-4847-82FE-A698438953A8}"/>
    <cellStyle name="£_Fin_PL_2010_2010F2(1st) 34 2" xfId="25984" xr:uid="{1886FF4A-240A-4A26-B287-4B76E7131927}"/>
    <cellStyle name="£_Fin_PL_2010_2010F2(1st) 35" xfId="25985" xr:uid="{569E009F-6843-4179-A7C0-83F5E2F928F7}"/>
    <cellStyle name="£_Fin_PL_2010_2010F2(1st) 35 2" xfId="25986" xr:uid="{EB7D12B5-F8F0-47FB-AB82-984F45632303}"/>
    <cellStyle name="£_Fin_PL_2010_2010F2(1st) 36" xfId="25987" xr:uid="{80E15CE7-EF2A-4F28-A012-D97F520A0419}"/>
    <cellStyle name="£_Fin_PL_2010_2010F2(1st) 37" xfId="25988" xr:uid="{991DE45B-5E16-43EC-A0D1-5FCE8B02AFE6}"/>
    <cellStyle name="£_Fin_PL_2010_2010F2(1st) 38" xfId="25989" xr:uid="{E0366202-0FA7-4E7E-90B0-E109264345E1}"/>
    <cellStyle name="£_Fin_PL_2010_2010F2(1st) 39" xfId="25990" xr:uid="{6EDE37B2-22A3-46D5-8CBC-3BECEEA88932}"/>
    <cellStyle name="£_Fin_PL_2010_2010F2(1st) 4" xfId="8141" xr:uid="{D4EE29D1-3F0C-4D8D-A63A-E1A6E1C8061B}"/>
    <cellStyle name="£_Fin_PL_2010_2010F2(1st) 4 2" xfId="25991" xr:uid="{4FF20EFA-ADAA-46AF-9050-F487B89FB3FD}"/>
    <cellStyle name="£_Fin_PL_2010_2010F2(1st) 40" xfId="25992" xr:uid="{FBB2CAC6-BD22-481B-B489-795027B6B973}"/>
    <cellStyle name="£_Fin_PL_2010_2010F2(1st) 5" xfId="8142" xr:uid="{70A68A55-CAF5-442D-A3DE-4EEEBF9D5E71}"/>
    <cellStyle name="£_Fin_PL_2010_2010F2(1st) 5 2" xfId="8143" xr:uid="{C7C44E87-16C4-4A6F-9ECC-788D0C31F318}"/>
    <cellStyle name="£_Fin_PL_2010_2010F2(1st) 5 2 2" xfId="25993" xr:uid="{41E4FDE9-6389-439A-B519-44FF3A4C2640}"/>
    <cellStyle name="£_Fin_PL_2010_2010F2(1st) 5 3" xfId="25994" xr:uid="{25B6E266-75A7-45E2-852F-3AA0B7ED1181}"/>
    <cellStyle name="£_Fin_PL_2010_2010F2(1st) 5 4" xfId="25995" xr:uid="{92FA795C-6799-4996-8E09-B883DF382545}"/>
    <cellStyle name="£_Fin_PL_2010_2010F2(1st) 6" xfId="8144" xr:uid="{00B2328F-16EB-4C79-B11C-A0EF794616B5}"/>
    <cellStyle name="£_Fin_PL_2010_2010F2(1st) 6 2" xfId="25996" xr:uid="{730BBE0C-5EC0-4735-B51C-3EE4CD2A138F}"/>
    <cellStyle name="£_Fin_PL_2010_2010F2(1st) 7" xfId="8145" xr:uid="{52C49BBD-4545-4F52-BFDB-2F8254089D25}"/>
    <cellStyle name="£_Fin_PL_2010_2010F2(1st) 7 2" xfId="25997" xr:uid="{DA471559-B4D2-42A2-B191-CA9E75B316F1}"/>
    <cellStyle name="£_Fin_PL_2010_2010F2(1st) 8" xfId="8146" xr:uid="{D46BC02B-98AD-4682-828B-CCFE3CC39DC1}"/>
    <cellStyle name="£_Fin_PL_2010_2010F2(1st) 8 2" xfId="25998" xr:uid="{4148ACBC-F04C-4CCB-9CFF-06AB8160C247}"/>
    <cellStyle name="£_Fin_PL_2010_2010F2(1st) 9" xfId="8147" xr:uid="{B890C17E-DF7C-4505-8611-11A7076B33BB}"/>
    <cellStyle name="£_Fin_PL_2010_2010F2(1st) 9 2" xfId="25999" xr:uid="{1CEE1FF6-0C8E-4E60-B412-74B4DDEB88A0}"/>
    <cellStyle name="£_Fin_PL_2010_2010F2(1st)_blu002a121a-12e-1 Rev 3_bups30.1.13" xfId="8148" xr:uid="{9D72796C-6BD3-466A-88DF-02C4FDC70FEC}"/>
    <cellStyle name="£_Fin_PL_2010_2010F2(1st)_blu002a121a-12e-1 Rev 3_bups30.1.13 2" xfId="8149" xr:uid="{519A29D8-C60D-407E-B313-015F52C0F7D2}"/>
    <cellStyle name="£_Fin_PL_2010_2010F2(1st)_blu002a121a-12e-1 Rev 3_bups30.1.13 2 2" xfId="26000" xr:uid="{6EE4A8F2-0116-43BF-89E5-1105CD5B084A}"/>
    <cellStyle name="£_Fin_PL_2010_2010F2(1st)_blu002a121a-12e-1 Rev 3_bups30.1.13 3" xfId="8150" xr:uid="{56423F9E-6FFD-4363-A091-B7A5A428E85B}"/>
    <cellStyle name="£_Fin_PL_2010_2010F2(1st)_blu002a121a-12e-1 Rev 3_bups30.1.13 3 2" xfId="26001" xr:uid="{A48CA087-23A7-48C6-B3B6-EA06AC0C1E91}"/>
    <cellStyle name="£_Fin_PL_2010_2010F2(1st)_blu002a121a-12e-1 Rev 3_bups30.1.13 4" xfId="26002" xr:uid="{CFEE55B7-9CF6-4AD7-A36B-1265223140D0}"/>
    <cellStyle name="£_Fin_PL_2010_2010F2(1st)_DEC" xfId="8151" xr:uid="{7D9B8437-CB28-4B99-AF22-CD1DE3D708DC}"/>
    <cellStyle name="£_Fin_PL_2010_2010F2(1st)_DEC 2" xfId="26003" xr:uid="{629B80D1-A3F1-4E3A-8697-939A76D92A4F}"/>
    <cellStyle name="£_Fin_PL_2010_2010F2(1st)_DEC_AUG" xfId="8152" xr:uid="{C2CC0029-E341-4A26-BC1B-4E08D7BCC89E}"/>
    <cellStyle name="£_Fin_PL_2010_2010F2(1st)_DEC_AUG 2" xfId="26004" xr:uid="{64C5018E-98C7-47DB-ACC0-275D48E461BE}"/>
    <cellStyle name="£_Fin_PL_2010_2010F2(1st)_DEC_EARN_2014" xfId="8153" xr:uid="{CFD1CF82-E4CD-422D-84BA-C8971F97FAD6}"/>
    <cellStyle name="£_Fin_PL_2010_2010F2(1st)_DEC_EARN_2014 2" xfId="26005" xr:uid="{05B27EBD-1310-4E3C-95EF-203C637E1B06}"/>
    <cellStyle name="£_Fin_PL_2010_2010F2(1st)_DEFERAR" xfId="8154" xr:uid="{3826485C-920F-4CD6-B35A-76D9B7D7FBBB}"/>
    <cellStyle name="£_Fin_PL_2010_2010F2(1st)_DEFERAR 2" xfId="26006" xr:uid="{0F4D5B1D-FCAC-4E8E-BA92-E4E3A30994F5}"/>
    <cellStyle name="£_Fin_PL_2010_2010F2(1st)_EBO_2013" xfId="8155" xr:uid="{07F69CB8-92BE-431D-9FCD-57EBC89255B8}"/>
    <cellStyle name="£_Fin_PL_2010_2010F2(1st)_EBO_2013 2" xfId="8156" xr:uid="{96E1D854-95F3-4E5A-B7A9-113938C9023A}"/>
    <cellStyle name="£_Fin_PL_2010_2010F2(1st)_EBO_2013 2 2" xfId="26007" xr:uid="{10A76B62-23A5-489B-A119-E38A463EA122}"/>
    <cellStyle name="£_Fin_PL_2010_2010F2(1st)_EBO_2013 3" xfId="8157" xr:uid="{E4A38BA3-4CDB-4EE2-8D38-44231A44EF09}"/>
    <cellStyle name="£_Fin_PL_2010_2010F2(1st)_EBO_2013 3 2" xfId="26008" xr:uid="{0C1FF7FB-7B59-476E-8282-EDF5F97B0DDD}"/>
    <cellStyle name="£_Fin_PL_2010_2010F2(1st)_EBO_2013 4" xfId="26009" xr:uid="{423D6B50-3651-4BDB-9CE9-FC1406282E69}"/>
    <cellStyle name="£_Fin_PL_2010_2010F2(1st)_FEB" xfId="8158" xr:uid="{341817D5-63F7-4C7C-9514-8A78C1DC7341}"/>
    <cellStyle name="£_Fin_PL_2010_2010F2(1st)_FEB 2" xfId="26010" xr:uid="{B948A793-ADD4-4B8D-AD89-027886C9CC36}"/>
    <cellStyle name="£_Fin_PL_2010_2010F2(1st)_FEB_AUG" xfId="8159" xr:uid="{2D9D88FC-890C-4B65-ADCC-E7F5527834E8}"/>
    <cellStyle name="£_Fin_PL_2010_2010F2(1st)_FEB_AUG 2" xfId="26011" xr:uid="{EFBF99F7-9824-48A4-826A-EB87E0FE9C4F}"/>
    <cellStyle name="£_Fin_PL_2010_2010F2(1st)_FEB_EARN_2014" xfId="8160" xr:uid="{B5473682-DE06-40B4-9CE4-ABE8675595F0}"/>
    <cellStyle name="£_Fin_PL_2010_2010F2(1st)_FEB_EARN_2014 2" xfId="26012" xr:uid="{6A884B85-352C-4E3C-8BDA-C24C0ED269E9}"/>
    <cellStyle name="£_Fin_PL_2010_2010F2(1st)_JAN" xfId="8161" xr:uid="{8291C9F2-AAD4-4227-BBEC-0085BBA0AAC5}"/>
    <cellStyle name="£_Fin_PL_2010_2010F2(1st)_JAN 2" xfId="26013" xr:uid="{E7857089-243A-4427-8197-66B45CB7B9E5}"/>
    <cellStyle name="£_Fin_PL_2010_2010F2(1st)_JAN_AUG" xfId="8162" xr:uid="{0862384C-84EE-4860-AA5E-43BF3925EFCA}"/>
    <cellStyle name="£_Fin_PL_2010_2010F2(1st)_JAN_AUG 2" xfId="26014" xr:uid="{ACA996DD-12CD-4DEC-9605-18370486493F}"/>
    <cellStyle name="£_Fin_PL_2010_2010F2(1st)_JAN_EARN_2014" xfId="8163" xr:uid="{915CF04B-D7A8-443C-BA83-055DDAFCFCF0}"/>
    <cellStyle name="£_Fin_PL_2010_2010F2(1st)_JAN_EARN_2014 2" xfId="26015" xr:uid="{F0FCE1D1-70AF-4886-9140-53BD049F1A77}"/>
    <cellStyle name="£_Fin_PL_2010_2010F2(1st)_JUN" xfId="8164" xr:uid="{5B0AFE49-C0CE-42DC-8319-37510C09E402}"/>
    <cellStyle name="£_Fin_PL_2010_2010F2(1st)_JUN 2" xfId="26016" xr:uid="{0607399B-6893-40B9-A3CA-F07CF0BE76A3}"/>
    <cellStyle name="£_Fin_PL_2010_2010F2(1st)_MAR" xfId="8165" xr:uid="{CE662440-B2D0-4AF1-BEF5-23EE23DCCF12}"/>
    <cellStyle name="£_Fin_PL_2010_2010F2(1st)_MAR 2" xfId="26017" xr:uid="{72CF94D0-4F2F-400E-8DAA-640515F4FF7E}"/>
    <cellStyle name="£_Fin_PL_2010_2010F2(1st)_MAR_AUG" xfId="8166" xr:uid="{36DCB13A-4A03-45CE-9C13-0C18DCE01FF6}"/>
    <cellStyle name="£_Fin_PL_2010_2010F2(1st)_MAR_AUG 2" xfId="26018" xr:uid="{5A93A9B6-ADDC-4FBC-84D2-4055AA19E4A7}"/>
    <cellStyle name="£_Fin_PL_2010_2010F2(1st)_MAR_EARN_2014" xfId="8167" xr:uid="{587B318B-C089-45BE-BD89-FC46FBE270E1}"/>
    <cellStyle name="£_Fin_PL_2010_2010F2(1st)_MAR_EARN_2014 2" xfId="26019" xr:uid="{22105CB1-00D0-49C9-BDF4-4E5C5DE3C056}"/>
    <cellStyle name="£_Fin_PL_2010_2010F2(1st)_NOV" xfId="8168" xr:uid="{5208F0BF-DC13-4F0B-952C-E26D5B9AE419}"/>
    <cellStyle name="£_Fin_PL_2010_2010F2(1st)_NOV 2" xfId="26020" xr:uid="{E6072702-3F90-4EDF-86C7-50D1E5FA55B1}"/>
    <cellStyle name="£_Fin_PL_2010_2010F2(1st)_NOV_AUG" xfId="8169" xr:uid="{D83F2337-D5B2-471E-BF74-E755B8A147C9}"/>
    <cellStyle name="£_Fin_PL_2010_2010F2(1st)_NOV_AUG 2" xfId="26021" xr:uid="{4E539BA0-7BE4-4B82-B298-B100DD5D55B8}"/>
    <cellStyle name="£_Fin_PL_2010_2010F2(1st)_NOV_EARN_2014" xfId="8170" xr:uid="{AB024792-327F-48D6-81CB-D604EF6881D4}"/>
    <cellStyle name="£_Fin_PL_2010_2010F2(1st)_NOV_EARN_2014 2" xfId="26022" xr:uid="{9E063DEB-2F08-4AE8-9ED3-EC60B47D8AE5}"/>
    <cellStyle name="£_Fin_PL_2010_2010F2(1st)_OCT'13" xfId="8171" xr:uid="{EA1E1096-46AA-4ABC-B483-E1561D24608A}"/>
    <cellStyle name="£_Fin_PL_2010_2010F2(1st)_OCT'13 2" xfId="8172" xr:uid="{01476880-892A-42C1-944C-6B7ADC2B6E0E}"/>
    <cellStyle name="£_Fin_PL_2010_2010F2(1st)_OCT'13 2 2" xfId="26023" xr:uid="{EC25212C-E386-4197-A1A5-67BD455F4791}"/>
    <cellStyle name="£_Fin_PL_2010_2010F2(1st)_OCT'13 3" xfId="8173" xr:uid="{DDA00F77-88BD-4F19-9471-AD81A3BCFBF6}"/>
    <cellStyle name="£_Fin_PL_2010_2010F2(1st)_OCT'13 3 2" xfId="26024" xr:uid="{23715346-7607-4543-A4A0-049F94C207AA}"/>
    <cellStyle name="£_Fin_PL_2010_2010F2(1st)_OCT'13 4" xfId="8174" xr:uid="{DE695FBB-6606-4F54-A3C3-2074CFDE9048}"/>
    <cellStyle name="£_Fin_PL_2010_2010F2(1st)_OCT'13 4 2" xfId="26025" xr:uid="{54015493-4C63-442B-8A0B-AFFB240BA50A}"/>
    <cellStyle name="£_Fin_PL_2010_2010F2(1st)_OCT'13 5" xfId="26026" xr:uid="{683F4A66-D8B9-4E98-B37B-67213C1BD177}"/>
    <cellStyle name="£_Fin_PL_2010_2010F2(1st)_OCT'13_RECONCILE-ACCRUED-2014" xfId="8175" xr:uid="{436739B5-A5B0-4367-AD7C-F65901703D93}"/>
    <cellStyle name="£_Fin_PL_2010_2010F2(1st)_OCT'13_RECONCILE-ACCRUED-2014 2" xfId="8176" xr:uid="{3D0CE6A1-973C-417F-BE28-9683FCE86E76}"/>
    <cellStyle name="£_Fin_PL_2010_2010F2(1st)_OCT'13_RECONCILE-ACCRUED-2014 2 2" xfId="26027" xr:uid="{5BDFAFDC-3658-4FEA-AC0C-7D4EDFD228C6}"/>
    <cellStyle name="£_Fin_PL_2010_2010F2(1st)_OCT'13_RECONCILE-ACCRUED-2014 3" xfId="8177" xr:uid="{66F67E75-010D-452F-8B5F-47F882A9BEFC}"/>
    <cellStyle name="£_Fin_PL_2010_2010F2(1st)_OCT'13_RECONCILE-ACCRUED-2014 3 2" xfId="26028" xr:uid="{442E139C-7D6C-4133-807A-496F773F8D59}"/>
    <cellStyle name="£_Fin_PL_2010_2010F2(1st)_OCT'13_RECONCILE-ACCRUED-2014 4" xfId="26029" xr:uid="{4B6EB22F-3681-43EF-A182-96668A57E2DB}"/>
    <cellStyle name="£_Fin_PL_2010_2010F2(1st)_Sheet1" xfId="8178" xr:uid="{59B219B9-E833-4558-8D46-E83CB1A675F2}"/>
    <cellStyle name="£_Fin_PL_2010_2010F2(1st)_Sheet1 2" xfId="26030" xr:uid="{E648C6CD-6F15-43B9-BE68-7DDA8004E3B3}"/>
    <cellStyle name="£_Fin_PL_2010_2010F2(1st)_TB" xfId="8179" xr:uid="{F7C24BB0-7A74-4BCC-82FC-8606F518995D}"/>
    <cellStyle name="£_Fin_PL_2010_2010F2(1st)_TB 2" xfId="26031" xr:uid="{606D11E0-9FDB-4AC5-8984-942B02940EC8}"/>
    <cellStyle name="£_Fin_PL_2010_2010F2(1st)_TB_1" xfId="8180" xr:uid="{9612C2D1-34BF-44CF-BB54-97A10BF0E912}"/>
    <cellStyle name="£_Fin_PL_2010_2010F2(1st)_TB_1 2" xfId="26032" xr:uid="{2011676A-A2EC-4E3F-8C3D-F9F2F3D78DB7}"/>
    <cellStyle name="£_Fin_PL_2010_3YP(2013-2015)" xfId="8181" xr:uid="{8DEBA168-9104-4FD3-B5D5-24B9AED78DF9}"/>
    <cellStyle name="£_Fin_PL_2010_3YP(2013-2015) 2" xfId="26033" xr:uid="{E08D3311-F19C-4E52-9E17-BDB12BEC6019}"/>
    <cellStyle name="£_Fin_PL_2010_3YP2011-2013" xfId="8182" xr:uid="{56378FC4-96EA-45EE-8C7D-E5F129ADAC6F}"/>
    <cellStyle name="£_Fin_PL_2010_3YP2011-2013 2" xfId="26034" xr:uid="{972F1B15-DB56-44E7-890E-69CE19B39F14}"/>
    <cellStyle name="£_Fin_PL_2010_3YP2011-2013(R1)" xfId="8183" xr:uid="{3B9390FA-7C21-496B-A74C-47774802525C}"/>
    <cellStyle name="£_Fin_PL_2010_3YP2011-2013(R1) 10" xfId="8184" xr:uid="{6D68F4E3-D3F2-4017-BF3B-BD6A9066BA49}"/>
    <cellStyle name="£_Fin_PL_2010_3YP2011-2013(R1) 10 2" xfId="26035" xr:uid="{A12B5FB9-0A39-459A-8D4B-1299AC08793C}"/>
    <cellStyle name="£_Fin_PL_2010_3YP2011-2013(R1) 11" xfId="8185" xr:uid="{3272F673-6868-4693-88D5-FCC15D819D62}"/>
    <cellStyle name="£_Fin_PL_2010_3YP2011-2013(R1) 11 2" xfId="26036" xr:uid="{E474B689-7BEE-48DC-A60F-D600E6424B64}"/>
    <cellStyle name="£_Fin_PL_2010_3YP2011-2013(R1) 12" xfId="8186" xr:uid="{B38C3BE4-7102-40DF-9A45-4B5BE59C9DBA}"/>
    <cellStyle name="£_Fin_PL_2010_3YP2011-2013(R1) 12 2" xfId="26037" xr:uid="{FB7CE43A-14C2-41B9-B3ED-C1100DC39316}"/>
    <cellStyle name="£_Fin_PL_2010_3YP2011-2013(R1) 13" xfId="8187" xr:uid="{62F97D61-C8E3-4BC0-A962-D49CCED9FC4E}"/>
    <cellStyle name="£_Fin_PL_2010_3YP2011-2013(R1) 13 2" xfId="26038" xr:uid="{6E29B8F8-546D-4EB6-816D-CA96EC0F6529}"/>
    <cellStyle name="£_Fin_PL_2010_3YP2011-2013(R1) 14" xfId="8188" xr:uid="{DB284224-643E-4331-8913-568691983306}"/>
    <cellStyle name="£_Fin_PL_2010_3YP2011-2013(R1) 14 2" xfId="26039" xr:uid="{9F136814-3D19-4AD0-876C-8BDA6378A5BF}"/>
    <cellStyle name="£_Fin_PL_2010_3YP2011-2013(R1) 15" xfId="8189" xr:uid="{ED8E4B4D-C016-48FE-91C2-6FE8D45DB31E}"/>
    <cellStyle name="£_Fin_PL_2010_3YP2011-2013(R1) 15 2" xfId="26040" xr:uid="{22E83318-7871-4990-A902-2C9D998CF0EC}"/>
    <cellStyle name="£_Fin_PL_2010_3YP2011-2013(R1) 16" xfId="8190" xr:uid="{DA4818B6-05DB-422D-847D-CBD434C436B2}"/>
    <cellStyle name="£_Fin_PL_2010_3YP2011-2013(R1) 16 2" xfId="26041" xr:uid="{D7C38BB3-8F63-42F8-AEAA-F17DDDD3F824}"/>
    <cellStyle name="£_Fin_PL_2010_3YP2011-2013(R1) 17" xfId="8191" xr:uid="{82CCA43E-B750-42B3-9E15-FD42ADE3D8C2}"/>
    <cellStyle name="£_Fin_PL_2010_3YP2011-2013(R1) 17 2" xfId="26042" xr:uid="{73132566-75E6-4B57-AC6F-AE48B8A1231C}"/>
    <cellStyle name="£_Fin_PL_2010_3YP2011-2013(R1) 17 3" xfId="26043" xr:uid="{7C85A771-5F8E-4D79-87D0-9DA3675C6B0D}"/>
    <cellStyle name="£_Fin_PL_2010_3YP2011-2013(R1) 18" xfId="8192" xr:uid="{F27BE8EC-D22D-417F-988E-94CA15A22428}"/>
    <cellStyle name="£_Fin_PL_2010_3YP2011-2013(R1) 18 2" xfId="26044" xr:uid="{A098D306-CA20-48A3-8B89-A64DE3D1D4F9}"/>
    <cellStyle name="£_Fin_PL_2010_3YP2011-2013(R1) 18 3" xfId="26045" xr:uid="{F8E980F7-F8E9-45E1-841F-EEBF0DC58F4A}"/>
    <cellStyle name="£_Fin_PL_2010_3YP2011-2013(R1) 19" xfId="8193" xr:uid="{3B038E4D-67F1-4585-9868-B826C366D63C}"/>
    <cellStyle name="£_Fin_PL_2010_3YP2011-2013(R1) 19 2" xfId="26046" xr:uid="{E51E124F-5F1B-44DC-980B-62702AF4C3C1}"/>
    <cellStyle name="£_Fin_PL_2010_3YP2011-2013(R1) 19 3" xfId="26047" xr:uid="{052592FD-5F70-450C-A583-5939D1575B36}"/>
    <cellStyle name="£_Fin_PL_2010_3YP2011-2013(R1) 2" xfId="8194" xr:uid="{362D1841-6A90-4F1A-BD17-7EF64D2A5A7C}"/>
    <cellStyle name="£_Fin_PL_2010_3YP2011-2013(R1) 2 2" xfId="8195" xr:uid="{3D45A726-89A0-4805-95A1-64A2AEB181A4}"/>
    <cellStyle name="£_Fin_PL_2010_3YP2011-2013(R1) 2 2 2" xfId="26048" xr:uid="{CB860DB4-D3C8-41EB-8A96-B10A588CE51D}"/>
    <cellStyle name="£_Fin_PL_2010_3YP2011-2013(R1) 2 3" xfId="26049" xr:uid="{A1690BD2-5112-4ACE-AC89-C679F9672F75}"/>
    <cellStyle name="£_Fin_PL_2010_3YP2011-2013(R1) 20" xfId="8196" xr:uid="{429C001E-1D4C-4409-BEFB-5A4AE2F2C672}"/>
    <cellStyle name="£_Fin_PL_2010_3YP2011-2013(R1) 20 2" xfId="26050" xr:uid="{212CFE56-8304-46A5-AAAD-C748F3B0AFE1}"/>
    <cellStyle name="£_Fin_PL_2010_3YP2011-2013(R1) 20 3" xfId="26051" xr:uid="{19A34632-731F-4814-9A42-8B5A086987D4}"/>
    <cellStyle name="£_Fin_PL_2010_3YP2011-2013(R1) 21" xfId="8197" xr:uid="{5AB66713-CFF7-4564-B44A-722BFA27D733}"/>
    <cellStyle name="£_Fin_PL_2010_3YP2011-2013(R1) 21 2" xfId="26052" xr:uid="{ED1357F7-411F-496C-8219-791260E4A296}"/>
    <cellStyle name="£_Fin_PL_2010_3YP2011-2013(R1) 21 3" xfId="26053" xr:uid="{F3187DFA-418A-48EC-902C-AAFAF120F461}"/>
    <cellStyle name="£_Fin_PL_2010_3YP2011-2013(R1) 22" xfId="8198" xr:uid="{98466DD8-EDEB-4D66-9158-43A1156D2823}"/>
    <cellStyle name="£_Fin_PL_2010_3YP2011-2013(R1) 22 2" xfId="26054" xr:uid="{37944BC2-DCA0-46A9-BA9B-CFC7AD596718}"/>
    <cellStyle name="£_Fin_PL_2010_3YP2011-2013(R1) 22 3" xfId="26055" xr:uid="{70338E0E-4B19-46BB-A31D-D0F7639DBCBA}"/>
    <cellStyle name="£_Fin_PL_2010_3YP2011-2013(R1) 23" xfId="8199" xr:uid="{C8B2188A-6A79-4AC4-ACE1-ADFD9E8E4983}"/>
    <cellStyle name="£_Fin_PL_2010_3YP2011-2013(R1) 23 2" xfId="26056" xr:uid="{3FE3FF54-C66A-483B-8D05-547A62C9258C}"/>
    <cellStyle name="£_Fin_PL_2010_3YP2011-2013(R1) 23 3" xfId="26057" xr:uid="{F2A566B6-C925-4F8D-8842-E2B4CC4A51FD}"/>
    <cellStyle name="£_Fin_PL_2010_3YP2011-2013(R1) 24" xfId="8200" xr:uid="{77D3BEE5-7108-4D02-8DFD-8EA6F0BDB975}"/>
    <cellStyle name="£_Fin_PL_2010_3YP2011-2013(R1) 24 2" xfId="26058" xr:uid="{BAACCB97-E3E4-4828-9319-B3484808F6FB}"/>
    <cellStyle name="£_Fin_PL_2010_3YP2011-2013(R1) 24 3" xfId="26059" xr:uid="{E837EF88-72ED-4996-A42B-76A28D6B7ECB}"/>
    <cellStyle name="£_Fin_PL_2010_3YP2011-2013(R1) 25" xfId="8201" xr:uid="{169348F4-7B08-4CF2-B99C-D8FF071A21CF}"/>
    <cellStyle name="£_Fin_PL_2010_3YP2011-2013(R1) 25 2" xfId="26060" xr:uid="{FEDFBD1B-17A8-4C7E-99CC-BFD28FE4987F}"/>
    <cellStyle name="£_Fin_PL_2010_3YP2011-2013(R1) 25 3" xfId="26061" xr:uid="{03DC11CA-B21E-4760-B79A-D669F77978C3}"/>
    <cellStyle name="£_Fin_PL_2010_3YP2011-2013(R1) 26" xfId="8202" xr:uid="{405A48D9-20C7-4995-A851-2608BB164ADE}"/>
    <cellStyle name="£_Fin_PL_2010_3YP2011-2013(R1) 26 2" xfId="26062" xr:uid="{AEF50032-0E42-47C8-953A-4651FDA33A12}"/>
    <cellStyle name="£_Fin_PL_2010_3YP2011-2013(R1) 26 3" xfId="26063" xr:uid="{D8B66DC4-1EF7-482C-9D6E-E83223884DD5}"/>
    <cellStyle name="£_Fin_PL_2010_3YP2011-2013(R1) 27" xfId="26064" xr:uid="{82E9EBFE-97E0-42F2-82C7-D6EA714327D8}"/>
    <cellStyle name="£_Fin_PL_2010_3YP2011-2013(R1) 27 2" xfId="26065" xr:uid="{798667C8-240A-42DA-86C2-9193E17797C5}"/>
    <cellStyle name="£_Fin_PL_2010_3YP2011-2013(R1) 28" xfId="26066" xr:uid="{61E86C92-9F87-492E-AB12-0F0ECDEF9038}"/>
    <cellStyle name="£_Fin_PL_2010_3YP2011-2013(R1) 28 2" xfId="26067" xr:uid="{93CCA9D2-B31B-4449-A6B3-165B84ECE92B}"/>
    <cellStyle name="£_Fin_PL_2010_3YP2011-2013(R1) 29" xfId="26068" xr:uid="{631A7587-206F-4425-A6CB-826FF85D1881}"/>
    <cellStyle name="£_Fin_PL_2010_3YP2011-2013(R1) 29 2" xfId="26069" xr:uid="{729823EE-6C92-4306-BBA4-6BC1C11B2D8A}"/>
    <cellStyle name="£_Fin_PL_2010_3YP2011-2013(R1) 3" xfId="8203" xr:uid="{FB7DCCAF-2F13-4DF6-B1E0-9815DD3D6DEB}"/>
    <cellStyle name="£_Fin_PL_2010_3YP2011-2013(R1) 3 2" xfId="8204" xr:uid="{3C0B4FB5-9AD1-405A-9532-09D7CF23A9D7}"/>
    <cellStyle name="£_Fin_PL_2010_3YP2011-2013(R1) 3 2 2" xfId="26070" xr:uid="{9D5C1D12-A8A1-4F64-8720-7378F715740D}"/>
    <cellStyle name="£_Fin_PL_2010_3YP2011-2013(R1) 3 3" xfId="26071" xr:uid="{A5EA6BFD-B185-406C-AEED-9DFC30CD09F0}"/>
    <cellStyle name="£_Fin_PL_2010_3YP2011-2013(R1) 30" xfId="26072" xr:uid="{767523C6-7CD5-4808-B078-D020F66F968A}"/>
    <cellStyle name="£_Fin_PL_2010_3YP2011-2013(R1) 30 2" xfId="26073" xr:uid="{2BA65DCF-8F92-46E2-B010-E01A34EDE8F7}"/>
    <cellStyle name="£_Fin_PL_2010_3YP2011-2013(R1) 31" xfId="26074" xr:uid="{F0EC28A4-7F0F-4D26-8D7D-80BD9DC23704}"/>
    <cellStyle name="£_Fin_PL_2010_3YP2011-2013(R1) 31 2" xfId="26075" xr:uid="{D1EACD97-AC5B-4434-958A-9933B330019C}"/>
    <cellStyle name="£_Fin_PL_2010_3YP2011-2013(R1) 32" xfId="26076" xr:uid="{B4B1245F-94F9-4D46-BAF9-F1FA4EF59844}"/>
    <cellStyle name="£_Fin_PL_2010_3YP2011-2013(R1) 32 2" xfId="26077" xr:uid="{1FDC890D-B367-4DFA-BD8C-F6F999C2AD3B}"/>
    <cellStyle name="£_Fin_PL_2010_3YP2011-2013(R1) 33" xfId="26078" xr:uid="{9BD61C78-2051-4C99-8C8E-21CADA64A3CC}"/>
    <cellStyle name="£_Fin_PL_2010_3YP2011-2013(R1) 33 2" xfId="26079" xr:uid="{AC44A902-FC30-490F-A84A-07A04150C4B5}"/>
    <cellStyle name="£_Fin_PL_2010_3YP2011-2013(R1) 34" xfId="26080" xr:uid="{CCC2AA58-4AF8-4180-8953-97B13EE6F2C3}"/>
    <cellStyle name="£_Fin_PL_2010_3YP2011-2013(R1) 34 2" xfId="26081" xr:uid="{6F54055F-045B-4201-BD83-180631121383}"/>
    <cellStyle name="£_Fin_PL_2010_3YP2011-2013(R1) 35" xfId="26082" xr:uid="{5EDDB631-0D4A-48CC-9567-F70A11976AAB}"/>
    <cellStyle name="£_Fin_PL_2010_3YP2011-2013(R1) 35 2" xfId="26083" xr:uid="{524D804C-789F-42BD-A764-F0C2296A79DC}"/>
    <cellStyle name="£_Fin_PL_2010_3YP2011-2013(R1) 36" xfId="26084" xr:uid="{A6B64340-977C-4F6C-BE0A-C5AF1BA0C490}"/>
    <cellStyle name="£_Fin_PL_2010_3YP2011-2013(R1) 37" xfId="26085" xr:uid="{4D4EA11C-7BCE-48D3-9859-28A077CC96D0}"/>
    <cellStyle name="£_Fin_PL_2010_3YP2011-2013(R1) 38" xfId="26086" xr:uid="{B5367841-1320-494B-B820-BEAB4BF8CB96}"/>
    <cellStyle name="£_Fin_PL_2010_3YP2011-2013(R1) 39" xfId="26087" xr:uid="{35D0F000-EA79-48F6-B1B0-FEFD584A2970}"/>
    <cellStyle name="£_Fin_PL_2010_3YP2011-2013(R1) 4" xfId="8205" xr:uid="{04E2C73A-CDA4-4058-BC19-CE4BFB346488}"/>
    <cellStyle name="£_Fin_PL_2010_3YP2011-2013(R1) 4 2" xfId="26088" xr:uid="{141BD0A4-6E44-49C3-B35F-36F4F8A76A54}"/>
    <cellStyle name="£_Fin_PL_2010_3YP2011-2013(R1) 40" xfId="26089" xr:uid="{49C91142-8BF0-474A-930E-FD79830AE12F}"/>
    <cellStyle name="£_Fin_PL_2010_3YP2011-2013(R1) 5" xfId="8206" xr:uid="{E17DFEAD-4078-4965-957F-78120D2831D3}"/>
    <cellStyle name="£_Fin_PL_2010_3YP2011-2013(R1) 5 2" xfId="8207" xr:uid="{9E4AB86C-AE0D-4F50-8EE1-88DEA36E6AC2}"/>
    <cellStyle name="£_Fin_PL_2010_3YP2011-2013(R1) 5 2 2" xfId="26090" xr:uid="{975BF8CB-A089-4530-BE2D-8DE933D49E3F}"/>
    <cellStyle name="£_Fin_PL_2010_3YP2011-2013(R1) 5 3" xfId="26091" xr:uid="{9526B5E1-6E7C-4AA4-99F2-95A59DF9EF16}"/>
    <cellStyle name="£_Fin_PL_2010_3YP2011-2013(R1) 5 4" xfId="26092" xr:uid="{94C21E56-B4D0-499D-A2BC-0C9D7ADF61B4}"/>
    <cellStyle name="£_Fin_PL_2010_3YP2011-2013(R1) 6" xfId="8208" xr:uid="{12EDB150-FD32-4F1D-8067-CF73A1C39234}"/>
    <cellStyle name="£_Fin_PL_2010_3YP2011-2013(R1) 6 2" xfId="26093" xr:uid="{5B276F56-2EFC-4BCE-999B-1196FA407AC6}"/>
    <cellStyle name="£_Fin_PL_2010_3YP2011-2013(R1) 7" xfId="8209" xr:uid="{20CE1B6F-BCAA-46DC-A056-D422ED14DFCA}"/>
    <cellStyle name="£_Fin_PL_2010_3YP2011-2013(R1) 7 2" xfId="26094" xr:uid="{7E19BE2C-9DE1-4003-9765-EA6F9E0FD056}"/>
    <cellStyle name="£_Fin_PL_2010_3YP2011-2013(R1) 8" xfId="8210" xr:uid="{C8939DA8-D684-44D7-8BCF-E4069D6BD67A}"/>
    <cellStyle name="£_Fin_PL_2010_3YP2011-2013(R1) 8 2" xfId="26095" xr:uid="{49B93703-6C90-4B6C-A8CD-F6C4E611770F}"/>
    <cellStyle name="£_Fin_PL_2010_3YP2011-2013(R1) 9" xfId="8211" xr:uid="{1409A00A-4066-4DEA-AEC9-18A9BA5603B4}"/>
    <cellStyle name="£_Fin_PL_2010_3YP2011-2013(R1) 9 2" xfId="26096" xr:uid="{5B83E0CC-EF6C-4664-A5E9-89F246E24524}"/>
    <cellStyle name="£_Fin_PL_2010_3YP2011-2013(R1)_blu002a121a-12e-1 Rev 3_bups30.1.13" xfId="8212" xr:uid="{94D01B3F-5AE6-4EAE-B4F8-9DED4B211E08}"/>
    <cellStyle name="£_Fin_PL_2010_3YP2011-2013(R1)_blu002a121a-12e-1 Rev 3_bups30.1.13 2" xfId="8213" xr:uid="{46A4E998-88E5-4B4B-99DD-0D7529747EE8}"/>
    <cellStyle name="£_Fin_PL_2010_3YP2011-2013(R1)_blu002a121a-12e-1 Rev 3_bups30.1.13 2 2" xfId="26097" xr:uid="{84314680-3567-4D68-B4FB-5B4F9CA5B273}"/>
    <cellStyle name="£_Fin_PL_2010_3YP2011-2013(R1)_blu002a121a-12e-1 Rev 3_bups30.1.13 3" xfId="8214" xr:uid="{A23403D0-5A03-447F-9573-767BFFA5EE40}"/>
    <cellStyle name="£_Fin_PL_2010_3YP2011-2013(R1)_blu002a121a-12e-1 Rev 3_bups30.1.13 3 2" xfId="26098" xr:uid="{C4094623-DBF9-4D5B-B727-89E7A6DBE5DB}"/>
    <cellStyle name="£_Fin_PL_2010_3YP2011-2013(R1)_blu002a121a-12e-1 Rev 3_bups30.1.13 4" xfId="26099" xr:uid="{408711D0-9EB7-4E6F-A6CA-F9186A5C4808}"/>
    <cellStyle name="£_Fin_PL_2010_3YP2011-2013(R1)_DEC" xfId="8215" xr:uid="{84F62A99-B293-4361-B14B-921EB0F3DA14}"/>
    <cellStyle name="£_Fin_PL_2010_3YP2011-2013(R1)_DEC 2" xfId="26100" xr:uid="{DAE640B1-01C1-43D7-89CB-CFF38DD54B84}"/>
    <cellStyle name="£_Fin_PL_2010_3YP2011-2013(R1)_DEC_AUG" xfId="8216" xr:uid="{AAE8A803-2083-45BD-A969-AEF6A8F82F23}"/>
    <cellStyle name="£_Fin_PL_2010_3YP2011-2013(R1)_DEC_AUG 2" xfId="26101" xr:uid="{D206B419-8319-4253-9732-7D631811E4FF}"/>
    <cellStyle name="£_Fin_PL_2010_3YP2011-2013(R1)_DEC_EARN_2014" xfId="8217" xr:uid="{5D0612C5-759F-4263-9C68-9AB196DE488D}"/>
    <cellStyle name="£_Fin_PL_2010_3YP2011-2013(R1)_DEC_EARN_2014 2" xfId="26102" xr:uid="{3D2BBD67-5FD5-4820-9FAF-17A73C9909F3}"/>
    <cellStyle name="£_Fin_PL_2010_3YP2011-2013(R1)_DEFERAR" xfId="8218" xr:uid="{287DE700-90D1-4ED7-A214-75D1B308F16A}"/>
    <cellStyle name="£_Fin_PL_2010_3YP2011-2013(R1)_DEFERAR 2" xfId="26103" xr:uid="{CC5E3B15-3826-496C-9CE6-03C84F55977B}"/>
    <cellStyle name="£_Fin_PL_2010_3YP2011-2013(R1)_EBO_2013" xfId="8219" xr:uid="{1C4BBBF3-2DC3-49C7-80CF-4478A728208F}"/>
    <cellStyle name="£_Fin_PL_2010_3YP2011-2013(R1)_EBO_2013 2" xfId="8220" xr:uid="{6B3D6BDB-B2D1-4AA7-B522-2F9C10B91C4F}"/>
    <cellStyle name="£_Fin_PL_2010_3YP2011-2013(R1)_EBO_2013 2 2" xfId="26104" xr:uid="{DD9CD1B2-7A06-4A89-B64E-CE616CA13402}"/>
    <cellStyle name="£_Fin_PL_2010_3YP2011-2013(R1)_EBO_2013 3" xfId="8221" xr:uid="{05DC0A8D-6BB4-4528-BF34-69DB79E618AB}"/>
    <cellStyle name="£_Fin_PL_2010_3YP2011-2013(R1)_EBO_2013 3 2" xfId="26105" xr:uid="{F031AE9D-1EDE-4A00-9871-75EE84D32E8F}"/>
    <cellStyle name="£_Fin_PL_2010_3YP2011-2013(R1)_EBO_2013 4" xfId="26106" xr:uid="{9CE5013F-1FDC-4215-A1C3-0BCAB3DD3EF7}"/>
    <cellStyle name="£_Fin_PL_2010_3YP2011-2013(R1)_FEB" xfId="8222" xr:uid="{6ADE98D6-CC16-448D-A88A-34306B458D32}"/>
    <cellStyle name="£_Fin_PL_2010_3YP2011-2013(R1)_FEB 2" xfId="26107" xr:uid="{79446413-8590-4174-AC87-0CA84E8FF7CC}"/>
    <cellStyle name="£_Fin_PL_2010_3YP2011-2013(R1)_FEB_AUG" xfId="8223" xr:uid="{F014D6C5-9EBD-4381-B98A-74E019E5275C}"/>
    <cellStyle name="£_Fin_PL_2010_3YP2011-2013(R1)_FEB_AUG 2" xfId="26108" xr:uid="{4FC0E870-CF73-45B8-8804-DE3E597C2BAA}"/>
    <cellStyle name="£_Fin_PL_2010_3YP2011-2013(R1)_FEB_EARN_2014" xfId="8224" xr:uid="{9A8DCB8F-F163-4F16-A3AC-05E3F1D47548}"/>
    <cellStyle name="£_Fin_PL_2010_3YP2011-2013(R1)_FEB_EARN_2014 2" xfId="26109" xr:uid="{42C686FE-AEA4-43CF-B53E-5FC871BBB131}"/>
    <cellStyle name="£_Fin_PL_2010_3YP2011-2013(R1)_JAN" xfId="8225" xr:uid="{859C4724-F149-4D96-BB9D-006A0995354F}"/>
    <cellStyle name="£_Fin_PL_2010_3YP2011-2013(R1)_JAN 2" xfId="26110" xr:uid="{46D71E51-0265-452E-9237-B1D8E4DB0C26}"/>
    <cellStyle name="£_Fin_PL_2010_3YP2011-2013(R1)_JAN_AUG" xfId="8226" xr:uid="{D8E69624-0DFA-40ED-98C8-6720DDB8C6A0}"/>
    <cellStyle name="£_Fin_PL_2010_3YP2011-2013(R1)_JAN_AUG 2" xfId="26111" xr:uid="{60CEC4AE-4F3E-4033-B66B-7D35C946F111}"/>
    <cellStyle name="£_Fin_PL_2010_3YP2011-2013(R1)_JAN_EARN_2014" xfId="8227" xr:uid="{E2D33505-42A8-4D57-B48F-F74DEFCC17A3}"/>
    <cellStyle name="£_Fin_PL_2010_3YP2011-2013(R1)_JAN_EARN_2014 2" xfId="26112" xr:uid="{60861088-734B-4943-B410-AA1CE2CA9F0C}"/>
    <cellStyle name="£_Fin_PL_2010_3YP2011-2013(R1)_JUN" xfId="8228" xr:uid="{44BF74D3-ABFA-42F9-B058-DC92B9A23CAA}"/>
    <cellStyle name="£_Fin_PL_2010_3YP2011-2013(R1)_JUN 2" xfId="26113" xr:uid="{88A7FF4A-17D6-4717-A3D9-9DE215F35B63}"/>
    <cellStyle name="£_Fin_PL_2010_3YP2011-2013(R1)_MAR" xfId="8229" xr:uid="{AC1FEAB8-C955-4AEE-986C-CBC7B8DF68D2}"/>
    <cellStyle name="£_Fin_PL_2010_3YP2011-2013(R1)_MAR 2" xfId="26114" xr:uid="{5531A461-0C75-4D5A-B261-66E9C3A298B6}"/>
    <cellStyle name="£_Fin_PL_2010_3YP2011-2013(R1)_MAR_AUG" xfId="8230" xr:uid="{CC10948B-53D8-4C76-B6C8-C95B39353C23}"/>
    <cellStyle name="£_Fin_PL_2010_3YP2011-2013(R1)_MAR_AUG 2" xfId="26115" xr:uid="{8DD23030-4370-432C-A286-E990F146E0E9}"/>
    <cellStyle name="£_Fin_PL_2010_3YP2011-2013(R1)_MAR_EARN_2014" xfId="8231" xr:uid="{1A1526D9-FC32-4260-988F-E55AB4CCBC01}"/>
    <cellStyle name="£_Fin_PL_2010_3YP2011-2013(R1)_MAR_EARN_2014 2" xfId="26116" xr:uid="{818A1915-D0D9-487F-BD6F-97D48B0FA1BD}"/>
    <cellStyle name="£_Fin_PL_2010_3YP2011-2013(R1)_NOV" xfId="8232" xr:uid="{771B45A6-C1C6-46E8-BFED-39242DD51F31}"/>
    <cellStyle name="£_Fin_PL_2010_3YP2011-2013(R1)_NOV 2" xfId="26117" xr:uid="{233FF6FB-A312-408D-8028-4FAB73F6D751}"/>
    <cellStyle name="£_Fin_PL_2010_3YP2011-2013(R1)_NOV_AUG" xfId="8233" xr:uid="{08D6C128-4297-47CD-A92D-7A181D41B994}"/>
    <cellStyle name="£_Fin_PL_2010_3YP2011-2013(R1)_NOV_AUG 2" xfId="26118" xr:uid="{0F9E7F18-B35A-455C-B744-F6D63EEFE7F2}"/>
    <cellStyle name="£_Fin_PL_2010_3YP2011-2013(R1)_NOV_EARN_2014" xfId="8234" xr:uid="{04098377-C8BF-444D-9AA2-C706AD2E374C}"/>
    <cellStyle name="£_Fin_PL_2010_3YP2011-2013(R1)_NOV_EARN_2014 2" xfId="26119" xr:uid="{D41F2219-850D-43C7-A8C3-CF8C6B60688E}"/>
    <cellStyle name="£_Fin_PL_2010_3YP2011-2013(R1)_OCT'13" xfId="8235" xr:uid="{0AF6FF80-095E-4D5B-A7E7-9E422206C3A7}"/>
    <cellStyle name="£_Fin_PL_2010_3YP2011-2013(R1)_OCT'13 2" xfId="8236" xr:uid="{831FF999-AA8A-465D-B9CB-CDFA98859D99}"/>
    <cellStyle name="£_Fin_PL_2010_3YP2011-2013(R1)_OCT'13 2 2" xfId="26120" xr:uid="{0AA172D5-DD7E-4677-AE3E-8D2D523242B9}"/>
    <cellStyle name="£_Fin_PL_2010_3YP2011-2013(R1)_OCT'13 3" xfId="8237" xr:uid="{C7494BE3-7E48-4196-8EF8-38C41AC63C33}"/>
    <cellStyle name="£_Fin_PL_2010_3YP2011-2013(R1)_OCT'13 3 2" xfId="26121" xr:uid="{3D873DB9-DD2F-4642-BECF-ADA8D5FE8B58}"/>
    <cellStyle name="£_Fin_PL_2010_3YP2011-2013(R1)_OCT'13 4" xfId="8238" xr:uid="{FB540AA2-2675-49DF-913B-BFECAF04D530}"/>
    <cellStyle name="£_Fin_PL_2010_3YP2011-2013(R1)_OCT'13 4 2" xfId="26122" xr:uid="{1159CC72-960B-493A-A363-B7748D5763CA}"/>
    <cellStyle name="£_Fin_PL_2010_3YP2011-2013(R1)_OCT'13 5" xfId="26123" xr:uid="{7F2DD8AB-E63E-477B-9232-F4563E8E764D}"/>
    <cellStyle name="£_Fin_PL_2010_3YP2011-2013(R1)_OCT'13_RECONCILE-ACCRUED-2014" xfId="8239" xr:uid="{5F3C206C-0F9F-4064-AB3B-19A25255EAF9}"/>
    <cellStyle name="£_Fin_PL_2010_3YP2011-2013(R1)_OCT'13_RECONCILE-ACCRUED-2014 2" xfId="8240" xr:uid="{98A8B420-AB1D-4D0D-9A19-F8B0C8A84C38}"/>
    <cellStyle name="£_Fin_PL_2010_3YP2011-2013(R1)_OCT'13_RECONCILE-ACCRUED-2014 2 2" xfId="26124" xr:uid="{14298D9B-C6A3-4CC6-BF45-8EB4BD2702CA}"/>
    <cellStyle name="£_Fin_PL_2010_3YP2011-2013(R1)_OCT'13_RECONCILE-ACCRUED-2014 3" xfId="8241" xr:uid="{B2C708E4-468B-4F25-A19D-411221E703D5}"/>
    <cellStyle name="£_Fin_PL_2010_3YP2011-2013(R1)_OCT'13_RECONCILE-ACCRUED-2014 3 2" xfId="26125" xr:uid="{BFDBE52C-C0A5-4115-840A-B47FD703167F}"/>
    <cellStyle name="£_Fin_PL_2010_3YP2011-2013(R1)_OCT'13_RECONCILE-ACCRUED-2014 4" xfId="26126" xr:uid="{804D4E15-BD91-41D9-8D11-93AA99865AB3}"/>
    <cellStyle name="£_Fin_PL_2010_3YP2011-2013(R1)_Sheet1" xfId="8242" xr:uid="{041F6DD3-0FB4-4DFE-8551-D0B5CEC6EEED}"/>
    <cellStyle name="£_Fin_PL_2010_3YP2011-2013(R1)_Sheet1 2" xfId="26127" xr:uid="{78EE9BAD-C14D-4208-A7B9-6EA0922B6FCD}"/>
    <cellStyle name="£_Fin_PL_2010_3YP2011-2013(R1)_TB" xfId="8243" xr:uid="{A0A08536-0F63-4D99-B88D-EF705ADFEBC6}"/>
    <cellStyle name="£_Fin_PL_2010_3YP2011-2013(R1)_TB 2" xfId="26128" xr:uid="{9EF9AF25-CDBC-4D1F-B781-40B3DADFA338}"/>
    <cellStyle name="£_Fin_PL_2010_3YP2011-2013(R1)_TB_1" xfId="8244" xr:uid="{C337D963-1F29-411F-8C97-FF177B73A536}"/>
    <cellStyle name="£_Fin_PL_2010_3YP2011-2013(R1)_TB_1 2" xfId="26129" xr:uid="{B26A65DD-0C82-4863-88A7-B8E7F1645D64}"/>
    <cellStyle name="£_Fin_PL_2010_AUG" xfId="8245" xr:uid="{7862018B-DEB8-41FC-BDB7-D035694762B0}"/>
    <cellStyle name="£_Fin_PL_2010_AUG 2" xfId="26130" xr:uid="{642BDF05-E781-4744-BEB0-46EECED0B41F}"/>
    <cellStyle name="£_Fin_PL_2010_Backup of blu002a121b-03e-1 Rev(poo9.5.12)" xfId="8246" xr:uid="{9D24E6A6-0F35-46FC-8B09-DC3D5247D342}"/>
    <cellStyle name="£_Fin_PL_2010_Backup of blu002a121b-03e-1 Rev(poo9.5.12) 2" xfId="8247" xr:uid="{26CBD8C5-94D2-4C2D-A651-DD184A25DE4C}"/>
    <cellStyle name="£_Fin_PL_2010_Backup of blu002a121b-03e-1 Rev(poo9.5.12) 2 2" xfId="26131" xr:uid="{5880D742-B963-41EB-80AA-21D8E32BF7B8}"/>
    <cellStyle name="£_Fin_PL_2010_Backup of blu002a121b-03e-1 Rev(poo9.5.12) 3" xfId="8248" xr:uid="{E13BC3DC-0598-4F1A-A640-B9CB437EC3A3}"/>
    <cellStyle name="£_Fin_PL_2010_Backup of blu002a121b-03e-1 Rev(poo9.5.12) 3 2" xfId="26132" xr:uid="{B000BB60-85C9-49DB-A32E-D7012F4FBC85}"/>
    <cellStyle name="£_Fin_PL_2010_Backup of blu002a121b-03e-1 Rev(poo9.5.12) 4" xfId="26133" xr:uid="{02358E11-FECA-4E69-BB90-9776183D228B}"/>
    <cellStyle name="£_Fin_PL_2010_blu002a121a-12e-1 Rev 3_bups30.1.13" xfId="8249" xr:uid="{85196821-E1CB-4ED5-8366-4022B8AA50EC}"/>
    <cellStyle name="£_Fin_PL_2010_blu002a121a-12e-1 Rev 3_bups30.1.13 2" xfId="26134" xr:uid="{6F392799-7AF3-4AD0-8E47-A92876CE7E77}"/>
    <cellStyle name="£_Fin_PL_2010_blu002a121b-06e-(bupa1.8.12)" xfId="8250" xr:uid="{FF7915BB-9442-4DDC-A1E7-0653C0754A55}"/>
    <cellStyle name="£_Fin_PL_2010_blu002a121b-06e-(bupa1.8.12) 2" xfId="8251" xr:uid="{2BA012B3-B10B-4C85-ADA3-6D386A3898C7}"/>
    <cellStyle name="£_Fin_PL_2010_blu002a121b-06e-(bupa1.8.12) 2 2" xfId="26135" xr:uid="{7ABAB4EB-BE33-44B6-A83E-B9EFD5B932EA}"/>
    <cellStyle name="£_Fin_PL_2010_blu002a121b-06e-(bupa1.8.12) 3" xfId="8252" xr:uid="{CFEBAC1A-887C-474B-91BA-1AEBDEFD025F}"/>
    <cellStyle name="£_Fin_PL_2010_blu002a121b-06e-(bupa1.8.12) 3 2" xfId="26136" xr:uid="{7208232F-00B4-4106-B21F-DCE3C19003C1}"/>
    <cellStyle name="£_Fin_PL_2010_blu002a121b-06e-(bupa1.8.12) 4" xfId="26137" xr:uid="{7CFD00D2-C577-47BF-8649-6029AA357710}"/>
    <cellStyle name="£_Fin_PL_2010_blu002a121b-06e-(bupa1.8.12)_blu002a121a-12e-1 Rev 3_bups30.1.13" xfId="8253" xr:uid="{B20EFB98-ACC5-48D5-856F-2AC9C4B04983}"/>
    <cellStyle name="£_Fin_PL_2010_blu002a121b-06e-(bupa1.8.12)_blu002a121a-12e-1 Rev 3_bups30.1.13 2" xfId="8254" xr:uid="{16B1D4E3-9BD3-4326-B459-7F7B9B3C0A86}"/>
    <cellStyle name="£_Fin_PL_2010_blu002a121b-06e-(bupa1.8.12)_blu002a121a-12e-1 Rev 3_bups30.1.13 2 2" xfId="26138" xr:uid="{1F7E87D9-CF7B-4072-97A5-959BADDDFD33}"/>
    <cellStyle name="£_Fin_PL_2010_blu002a121b-06e-(bupa1.8.12)_blu002a121a-12e-1 Rev 3_bups30.1.13 3" xfId="8255" xr:uid="{0F720934-0019-4BA1-92D7-281BC5FEFCEC}"/>
    <cellStyle name="£_Fin_PL_2010_blu002a121b-06e-(bupa1.8.12)_blu002a121a-12e-1 Rev 3_bups30.1.13 3 2" xfId="26139" xr:uid="{3E77E939-E21D-44B9-A33E-CF484D3A7532}"/>
    <cellStyle name="£_Fin_PL_2010_blu002a121b-06e-(bupa1.8.12)_blu002a121a-12e-1 Rev 3_bups30.1.13 4" xfId="26140" xr:uid="{C4F52902-C0FA-4F4C-8F8F-6975FA099FE8}"/>
    <cellStyle name="£_Fin_PL_2010_blu002a121b-06e-(bupa1.8.12)_EBO_2013" xfId="8256" xr:uid="{B4DD2791-2878-488B-9BE4-01E08D0D8A03}"/>
    <cellStyle name="£_Fin_PL_2010_blu002a121b-06e-(bupa1.8.12)_EBO_2013 2" xfId="8257" xr:uid="{B2F9CB49-A012-404E-9ED5-0B2A4CF6954C}"/>
    <cellStyle name="£_Fin_PL_2010_blu002a121b-06e-(bupa1.8.12)_EBO_2013 2 2" xfId="26141" xr:uid="{F69E307D-2DF1-43D0-989B-C83A50BE9D05}"/>
    <cellStyle name="£_Fin_PL_2010_blu002a121b-06e-(bupa1.8.12)_EBO_2013 3" xfId="8258" xr:uid="{B38A0798-3EDB-4CA5-9B75-22626FE95384}"/>
    <cellStyle name="£_Fin_PL_2010_blu002a121b-06e-(bupa1.8.12)_EBO_2013 3 2" xfId="26142" xr:uid="{FA1A89A3-35A4-4EA0-B921-1ED13A171171}"/>
    <cellStyle name="£_Fin_PL_2010_blu002a121b-06e-(bupa1.8.12)_EBO_2013 4" xfId="26143" xr:uid="{785CCA25-9337-43B8-8B71-D1FA0B5A0301}"/>
    <cellStyle name="£_Fin_PL_2010_blu002a121b-06e-(bupa1.8.12)_Sheet1" xfId="8259" xr:uid="{B54E8290-3843-4FE5-A47A-7138869972C9}"/>
    <cellStyle name="£_Fin_PL_2010_blu002a121b-06e-(bupa1.8.12)_Sheet1 2" xfId="26144" xr:uid="{2314D315-12CD-495E-87C5-54E498064C7D}"/>
    <cellStyle name="£_Fin_PL_2010_Book1" xfId="8260" xr:uid="{7439D275-D60F-434D-8AE9-ED0652BAB587}"/>
    <cellStyle name="£_Fin_PL_2010_Book1 2" xfId="8261" xr:uid="{499D5FA7-C33E-47E7-B272-3D05019D74C2}"/>
    <cellStyle name="£_Fin_PL_2010_Book1 2 2" xfId="26145" xr:uid="{6E5BF0A6-151E-4E67-824D-B815030B56ED}"/>
    <cellStyle name="£_Fin_PL_2010_Book1 3" xfId="8262" xr:uid="{FE3CF04B-7860-4B60-A5C4-24D34B2B5580}"/>
    <cellStyle name="£_Fin_PL_2010_Book1 3 2" xfId="26146" xr:uid="{45C2B349-4250-46FB-A7E7-649822860874}"/>
    <cellStyle name="£_Fin_PL_2010_Book1 4" xfId="26147" xr:uid="{1A804B30-7E6E-4790-A0B6-18F0597D5F74}"/>
    <cellStyle name="£_Fin_PL_2010_Book1 5" xfId="26148" xr:uid="{72CA8822-1318-493E-887E-572296843F40}"/>
    <cellStyle name="£_Fin_PL_2010_Book1 6" xfId="26149" xr:uid="{097EBF9B-B56F-4E71-B6CC-B7668F609128}"/>
    <cellStyle name="£_Fin_PL_2010_Book1_AUG" xfId="8263" xr:uid="{54645D5F-8FDB-4F4D-BFAB-E4DB81E118B5}"/>
    <cellStyle name="£_Fin_PL_2010_Book1_AUG 2" xfId="26150" xr:uid="{F94DCDE2-BAC0-45B2-AB2B-C19D069A699C}"/>
    <cellStyle name="£_Fin_PL_2010_Book1_Backup of blu002a121b-03e-1 Rev(poo9.5.12)" xfId="8264" xr:uid="{EECC652F-8A0D-45AF-9591-DC34ED1D1715}"/>
    <cellStyle name="£_Fin_PL_2010_Book1_Backup of blu002a121b-03e-1 Rev(poo9.5.12) 2" xfId="26151" xr:uid="{AEC2668E-DD68-453A-A82A-DA4CBDB812D1}"/>
    <cellStyle name="£_Fin_PL_2010_Book1_blu002a121a-12e-1 Rev 3_bups30.1.13" xfId="8265" xr:uid="{F5507DF4-AF27-4757-AED6-EC22FBB5E001}"/>
    <cellStyle name="£_Fin_PL_2010_Book1_blu002a121a-12e-1 Rev 3_bups30.1.13 2" xfId="8266" xr:uid="{CE5C52D2-1F75-4DF9-A25D-B566C69E03ED}"/>
    <cellStyle name="£_Fin_PL_2010_Book1_blu002a121a-12e-1 Rev 3_bups30.1.13 2 2" xfId="26152" xr:uid="{AA6A9B42-3B90-451C-A172-20C9226655C2}"/>
    <cellStyle name="£_Fin_PL_2010_Book1_blu002a121a-12e-1 Rev 3_bups30.1.13 3" xfId="8267" xr:uid="{31821DFA-06FD-463D-A621-A72B8BAEEF26}"/>
    <cellStyle name="£_Fin_PL_2010_Book1_blu002a121a-12e-1 Rev 3_bups30.1.13 3 2" xfId="26153" xr:uid="{5E89545B-AC58-46DE-ACD3-530FA3A504D0}"/>
    <cellStyle name="£_Fin_PL_2010_Book1_blu002a121a-12e-1 Rev 3_bups30.1.13 4" xfId="26154" xr:uid="{05D76560-50B6-4277-87F3-DD3EAB32AD45}"/>
    <cellStyle name="£_Fin_PL_2010_Book1_blu002a121b-09e-1 Rev 2(BupaQ3)" xfId="8268" xr:uid="{CD76DD40-AC10-4202-9D4F-97FE3A7A9F79}"/>
    <cellStyle name="£_Fin_PL_2010_Book1_blu002a121b-09e-1 Rev 2(BupaQ3) 2" xfId="26155" xr:uid="{A6EF112C-D63D-40FB-BED3-D79803BD28EB}"/>
    <cellStyle name="£_Fin_PL_2010_Book1_DEC" xfId="8269" xr:uid="{F62A1D4F-C3DD-436F-8104-AF1B04AB6F20}"/>
    <cellStyle name="£_Fin_PL_2010_Book1_DEC 2" xfId="26156" xr:uid="{0AEC790C-36EF-4538-8616-3F495CE630CE}"/>
    <cellStyle name="£_Fin_PL_2010_Book1_DEFERAR" xfId="8270" xr:uid="{27C6C1B6-32E7-463D-AD2F-334F9843FB6D}"/>
    <cellStyle name="£_Fin_PL_2010_Book1_DEFERAR 2" xfId="26157" xr:uid="{4B3B31AE-F702-45C0-823B-BA437A5C4F59}"/>
    <cellStyle name="£_Fin_PL_2010_Book1_EARN_2013" xfId="8271" xr:uid="{060C2924-32B3-42B3-8E67-FE8373E0E8A0}"/>
    <cellStyle name="£_Fin_PL_2010_Book1_EARN_2013 2" xfId="26158" xr:uid="{D7C4FA8A-3681-4CE3-A09F-1669C422958B}"/>
    <cellStyle name="£_Fin_PL_2010_Book1_EARN_2014" xfId="8272" xr:uid="{214B7877-9B87-489C-953F-03E487C2AC4D}"/>
    <cellStyle name="£_Fin_PL_2010_Book1_EARN_2014 2" xfId="26159" xr:uid="{E1646CD0-7CBD-4B52-A1B2-9638434D2014}"/>
    <cellStyle name="£_Fin_PL_2010_Book1_EBO_2013" xfId="8273" xr:uid="{ECEC98EB-AE3F-468D-B869-96477B598FA0}"/>
    <cellStyle name="£_Fin_PL_2010_Book1_EBO_2013 2" xfId="8274" xr:uid="{8A54E0CA-8724-4826-8DDB-ADAA3FBCB45B}"/>
    <cellStyle name="£_Fin_PL_2010_Book1_EBO_2013 2 2" xfId="26160" xr:uid="{71AB9501-8AD7-4423-A338-C9AC7BAED163}"/>
    <cellStyle name="£_Fin_PL_2010_Book1_EBO_2013 3" xfId="8275" xr:uid="{B9186A00-E242-43B0-B637-AD0268857FA9}"/>
    <cellStyle name="£_Fin_PL_2010_Book1_EBO_2013 3 2" xfId="26161" xr:uid="{D357E09D-0A80-49C8-AAE1-2B272ED232FD}"/>
    <cellStyle name="£_Fin_PL_2010_Book1_EBO_2013 4" xfId="26162" xr:uid="{A64BB70B-B326-40F9-B604-2AB1DFDE7AF7}"/>
    <cellStyle name="£_Fin_PL_2010_Book1_FEB" xfId="8276" xr:uid="{50702973-0C13-4D66-8D3A-75861D8FDF36}"/>
    <cellStyle name="£_Fin_PL_2010_Book1_FEB 2" xfId="26163" xr:uid="{786097B4-E7E5-41F9-B01D-882E77FE202B}"/>
    <cellStyle name="£_Fin_PL_2010_Book1_JAN" xfId="8277" xr:uid="{5350F270-0D8F-4DC3-B151-5D6D8F188B68}"/>
    <cellStyle name="£_Fin_PL_2010_Book1_JAN 2" xfId="26164" xr:uid="{5D4D99E6-9789-44CA-A397-93318FD5FE9C}"/>
    <cellStyle name="£_Fin_PL_2010_Book1_JUN" xfId="8278" xr:uid="{E98F4C3D-CD12-47C9-AC87-8813F1F78AE1}"/>
    <cellStyle name="£_Fin_PL_2010_Book1_JUN 2" xfId="26165" xr:uid="{0148C3C9-F699-4950-B736-0D8748261C51}"/>
    <cellStyle name="£_Fin_PL_2010_Book1_MAR" xfId="8279" xr:uid="{3C1A05B9-048C-4DB6-8D56-00DB8A2DE307}"/>
    <cellStyle name="£_Fin_PL_2010_Book1_MAR 2" xfId="26166" xr:uid="{4CED1DC3-E0D8-4FB2-B851-D0C201056280}"/>
    <cellStyle name="£_Fin_PL_2010_Book1_NOV" xfId="8280" xr:uid="{C715FA2F-C93B-4280-9EB9-204F644FF4C9}"/>
    <cellStyle name="£_Fin_PL_2010_Book1_NOV 2" xfId="26167" xr:uid="{E1BBE05E-6ED2-4DC2-9458-F8FDBDB93594}"/>
    <cellStyle name="£_Fin_PL_2010_Book1_OCT'13" xfId="8281" xr:uid="{8DE5C505-FCFF-42F2-9573-2EF087071C7F}"/>
    <cellStyle name="£_Fin_PL_2010_Book1_OCT'13 2" xfId="8282" xr:uid="{B20BAB83-576D-4CEA-B08D-003D233AC6FD}"/>
    <cellStyle name="£_Fin_PL_2010_Book1_OCT'13 2 2" xfId="26168" xr:uid="{B119E407-3512-47B4-9A2D-735F5411F2F0}"/>
    <cellStyle name="£_Fin_PL_2010_Book1_OCT'13 3" xfId="8283" xr:uid="{2D7DA243-2875-4C4D-85CB-B64443FB5E52}"/>
    <cellStyle name="£_Fin_PL_2010_Book1_OCT'13 3 2" xfId="26169" xr:uid="{713EE2BF-A36F-4CA1-9111-D226B389F5CD}"/>
    <cellStyle name="£_Fin_PL_2010_Book1_OCT'13 4" xfId="26170" xr:uid="{3AC96BBA-7CEB-46D2-90D6-9E7562C7D1B7}"/>
    <cellStyle name="£_Fin_PL_2010_Book1_RECONCILE-ACCRUED-2013" xfId="8284" xr:uid="{61EAA853-2E74-4164-AF36-52D6CD252A6B}"/>
    <cellStyle name="£_Fin_PL_2010_Book1_RECONCILE-ACCRUED-2013 2" xfId="8285" xr:uid="{6884B32F-AFDD-424E-87B6-1B430AC7796D}"/>
    <cellStyle name="£_Fin_PL_2010_Book1_RECONCILE-ACCRUED-2013 2 2" xfId="26171" xr:uid="{B2F1B66B-FE04-4DC9-AD6E-3E4EB8B85117}"/>
    <cellStyle name="£_Fin_PL_2010_Book1_RECONCILE-ACCRUED-2013 3" xfId="8286" xr:uid="{E2A2320B-F87F-4C39-90A3-46187357D83C}"/>
    <cellStyle name="£_Fin_PL_2010_Book1_RECONCILE-ACCRUED-2013 3 2" xfId="26172" xr:uid="{D5C4E05F-2DE0-4F97-9F48-0CFFEE5051E9}"/>
    <cellStyle name="£_Fin_PL_2010_Book1_RECONCILE-ACCRUED-2013 4" xfId="26173" xr:uid="{35BD8CDF-826A-4B39-A588-74FEDDF0FD8B}"/>
    <cellStyle name="£_Fin_PL_2010_Book1_RECONCILE-ACCRUED-2014" xfId="8287" xr:uid="{0F81F0DE-6F66-455B-BD85-20FDA76D81D0}"/>
    <cellStyle name="£_Fin_PL_2010_Book1_RECONCILE-ACCRUED-2014 2" xfId="8288" xr:uid="{2611D631-C7FB-47A9-A778-446E49B91EC6}"/>
    <cellStyle name="£_Fin_PL_2010_Book1_RECONCILE-ACCRUED-2014 2 2" xfId="26174" xr:uid="{DDBE7188-F1D2-45C2-890C-D6F03CFF6942}"/>
    <cellStyle name="£_Fin_PL_2010_Book1_RECONCILE-ACCRUED-2014 3" xfId="8289" xr:uid="{06ED4A16-CC31-4070-BFDF-FA15B2A5F889}"/>
    <cellStyle name="£_Fin_PL_2010_Book1_RECONCILE-ACCRUED-2014 3 2" xfId="26175" xr:uid="{5B5537B1-0899-4D77-BB01-468A5603C3AE}"/>
    <cellStyle name="£_Fin_PL_2010_Book1_RECONCILE-ACCRUED-2014 4" xfId="26176" xr:uid="{4293A84E-09C7-4875-9F3F-C35ACDA775A2}"/>
    <cellStyle name="£_Fin_PL_2010_Book1_Sheet1" xfId="8290" xr:uid="{61971810-0F5A-419F-B0D4-75E7DC16390C}"/>
    <cellStyle name="£_Fin_PL_2010_Book1_Sheet1 2" xfId="26177" xr:uid="{458A6A54-9EC5-46B4-A75E-FDEA8614B746}"/>
    <cellStyle name="£_Fin_PL_2010_Commission" xfId="8291" xr:uid="{36134C0D-A9EA-47E1-BEA0-7A7A54FBC060}"/>
    <cellStyle name="£_Fin_PL_2010_Commission 2" xfId="26178" xr:uid="{9FC3F708-2BB3-4AF3-ADCA-515F0E1F7EFA}"/>
    <cellStyle name="£_Fin_PL_2010_DEC" xfId="8292" xr:uid="{29B580DB-8196-468E-AA24-F81CD5F30F41}"/>
    <cellStyle name="£_Fin_PL_2010_DEC 2" xfId="26179" xr:uid="{73EB4D26-CDBB-44CE-9D2E-D9F948C659ED}"/>
    <cellStyle name="£_Fin_PL_2010_DEC_AUG" xfId="8293" xr:uid="{99F7C60B-45F5-4F05-B439-42BBC64C9667}"/>
    <cellStyle name="£_Fin_PL_2010_DEC_AUG 2" xfId="26180" xr:uid="{43165B9C-D59D-45DC-9C75-6008D87A362C}"/>
    <cellStyle name="£_Fin_PL_2010_DEC_EARN_2014" xfId="8294" xr:uid="{EB0D231A-AADF-48FE-B044-DBA24E9094BF}"/>
    <cellStyle name="£_Fin_PL_2010_DEC_EARN_2014 2" xfId="26181" xr:uid="{C96CBAF9-E5A6-4097-8760-303DD2D706D0}"/>
    <cellStyle name="£_Fin_PL_2010_DEFERAR" xfId="8295" xr:uid="{394EF7C7-DD98-4700-82D1-94775A7EDED9}"/>
    <cellStyle name="£_Fin_PL_2010_DEFERAR 2" xfId="26182" xr:uid="{933CEDEE-5763-4592-8683-027E321A1BDA}"/>
    <cellStyle name="£_Fin_PL_2010_Detail" xfId="8296" xr:uid="{809BAE76-FCE1-4CBB-BEBF-E23EE26C056F}"/>
    <cellStyle name="£_Fin_PL_2010_Detail 2" xfId="26183" xr:uid="{6CBF0ADE-8B1F-4557-86D7-B5FF438FFF40}"/>
    <cellStyle name="£_Fin_PL_2010_Earn" xfId="8297" xr:uid="{A325A657-E6D5-454E-ACF5-2691A42F3196}"/>
    <cellStyle name="£_Fin_PL_2010_Earn 2" xfId="26184" xr:uid="{F4541079-E623-479B-B6CD-9DC89D121879}"/>
    <cellStyle name="£_Fin_PL_2010_EARN_2013" xfId="8298" xr:uid="{CCCA537C-579F-4180-A43A-DE181BAE0E29}"/>
    <cellStyle name="£_Fin_PL_2010_EARN_2013 2" xfId="26185" xr:uid="{90ECA7C9-E254-4D04-8B26-FF2D39B15121}"/>
    <cellStyle name="£_Fin_PL_2010_EARN_2014" xfId="8299" xr:uid="{0778779A-1E23-481F-9A54-40F64CBAA7A7}"/>
    <cellStyle name="£_Fin_PL_2010_EARN_2014 2" xfId="26186" xr:uid="{44519701-F54F-4103-A93F-60960A2DED5C}"/>
    <cellStyle name="£_Fin_PL_2010_Earn12_channel" xfId="8300" xr:uid="{81D1936A-C15D-4598-B2C2-2D83622FBFC7}"/>
    <cellStyle name="£_Fin_PL_2010_Earn12_channel 2" xfId="8301" xr:uid="{C9483841-53E0-4D11-AF90-0C86B8574057}"/>
    <cellStyle name="£_Fin_PL_2010_Earn12_channel 2 2" xfId="26187" xr:uid="{68E88597-4A02-46A0-9956-7498A2C44991}"/>
    <cellStyle name="£_Fin_PL_2010_Earn12_channel 3" xfId="8302" xr:uid="{7E9F9B16-5446-44A7-AC35-93BCB92F32B4}"/>
    <cellStyle name="£_Fin_PL_2010_Earn12_channel 3 2" xfId="26188" xr:uid="{686792C0-227F-4674-BB5B-8612E76628E0}"/>
    <cellStyle name="£_Fin_PL_2010_Earn12_channel 4" xfId="26189" xr:uid="{4598FCC0-8E1E-43E5-910B-6A44423EC918}"/>
    <cellStyle name="£_Fin_PL_2010_Earn12_channel 5" xfId="26190" xr:uid="{64A4F1D7-383F-49CE-A7D8-D661BB6E0A6D}"/>
    <cellStyle name="£_Fin_PL_2010_Earn12_channel 6" xfId="26191" xr:uid="{38A9E2DF-E362-4902-90E4-092044794941}"/>
    <cellStyle name="£_Fin_PL_2010_Earn12_channel_AUG" xfId="8303" xr:uid="{7B13B86C-8A2E-475E-9BB7-457DDF5B9AC8}"/>
    <cellStyle name="£_Fin_PL_2010_Earn12_channel_AUG 2" xfId="26192" xr:uid="{406D1DE8-5564-46B2-A1D6-048545F47A6D}"/>
    <cellStyle name="£_Fin_PL_2010_Earn12_channel_DEC" xfId="8304" xr:uid="{C1AFAFF7-69DD-4D93-8978-3FB45F6A2DB5}"/>
    <cellStyle name="£_Fin_PL_2010_Earn12_channel_DEC 2" xfId="26193" xr:uid="{B7ACB20B-0477-459C-8950-09CD21DFA933}"/>
    <cellStyle name="£_Fin_PL_2010_Earn12_channel_DEFERAR" xfId="8305" xr:uid="{D355B480-97FF-4A05-A322-4228E5E42E6D}"/>
    <cellStyle name="£_Fin_PL_2010_Earn12_channel_DEFERAR 2" xfId="26194" xr:uid="{A0F7856A-ADEB-4E71-97BA-335816D3C57C}"/>
    <cellStyle name="£_Fin_PL_2010_Earn12_channel_EARN_2013" xfId="8306" xr:uid="{35EAEE62-7084-4FC4-BB03-DA409275ECBB}"/>
    <cellStyle name="£_Fin_PL_2010_Earn12_channel_EARN_2013 2" xfId="26195" xr:uid="{D2CE3DBE-CA57-417B-9A60-57F7222165F6}"/>
    <cellStyle name="£_Fin_PL_2010_Earn12_channel_EARN_2014" xfId="8307" xr:uid="{86CF28F0-23F9-445E-92B8-08E7ADF42375}"/>
    <cellStyle name="£_Fin_PL_2010_Earn12_channel_EARN_2014 2" xfId="26196" xr:uid="{70C8C39F-7A8D-4CB8-B28A-568ADFA24A96}"/>
    <cellStyle name="£_Fin_PL_2010_Earn12_channel_FEB" xfId="8308" xr:uid="{BFE2245D-B83C-41F0-9AE7-21067CE8C8DD}"/>
    <cellStyle name="£_Fin_PL_2010_Earn12_channel_FEB 2" xfId="26197" xr:uid="{FB598EC7-220C-4CB3-B660-A314EF33CCF7}"/>
    <cellStyle name="£_Fin_PL_2010_Earn12_channel_JAN" xfId="8309" xr:uid="{828C98EF-FED1-4F80-A6F7-BAF4FB4C3F7D}"/>
    <cellStyle name="£_Fin_PL_2010_Earn12_channel_JAN 2" xfId="26198" xr:uid="{F9E75D77-8AD6-47AF-974B-6E3A92072C30}"/>
    <cellStyle name="£_Fin_PL_2010_Earn12_channel_JUN" xfId="8310" xr:uid="{DB65DCB0-C220-441B-BF35-BADAD5ED9440}"/>
    <cellStyle name="£_Fin_PL_2010_Earn12_channel_JUN 2" xfId="26199" xr:uid="{7B45925D-2F3D-421B-A1F2-7DEADE5D00F2}"/>
    <cellStyle name="£_Fin_PL_2010_Earn12_channel_MAR" xfId="8311" xr:uid="{35657C74-5713-45E3-8D79-1B519799BB28}"/>
    <cellStyle name="£_Fin_PL_2010_Earn12_channel_MAR 2" xfId="26200" xr:uid="{F323BCDF-CC57-402C-B923-04E5E56209B7}"/>
    <cellStyle name="£_Fin_PL_2010_Earn12_channel_NOV" xfId="8312" xr:uid="{BEB71327-ED6A-4C5B-9EF5-EA80B972C8B0}"/>
    <cellStyle name="£_Fin_PL_2010_Earn12_channel_NOV 2" xfId="26201" xr:uid="{A80721F2-F8D3-470A-A44D-A3D19CADEEC3}"/>
    <cellStyle name="£_Fin_PL_2010_Earn12_channel_OCT'13" xfId="8313" xr:uid="{0F65E238-0DDE-42E1-85C7-F0243ED2D029}"/>
    <cellStyle name="£_Fin_PL_2010_Earn12_channel_OCT'13 2" xfId="8314" xr:uid="{DEC9C7D4-FDA7-452B-84C0-FA6149D6857E}"/>
    <cellStyle name="£_Fin_PL_2010_Earn12_channel_OCT'13 2 2" xfId="26202" xr:uid="{9B5DE863-D0CD-4387-B065-4A1A5F5C5734}"/>
    <cellStyle name="£_Fin_PL_2010_Earn12_channel_OCT'13 3" xfId="8315" xr:uid="{F18FA04E-CF6E-4173-8003-4761BE025A3F}"/>
    <cellStyle name="£_Fin_PL_2010_Earn12_channel_OCT'13 3 2" xfId="26203" xr:uid="{C1105F05-047D-4387-A774-DCA3979B545F}"/>
    <cellStyle name="£_Fin_PL_2010_Earn12_channel_OCT'13 4" xfId="26204" xr:uid="{A2397D9E-1154-4C1F-982A-B351EB941720}"/>
    <cellStyle name="£_Fin_PL_2010_Earn12_channel_RECONCILE-ACCRUED-2013" xfId="8316" xr:uid="{94A8E088-FA09-4D6E-842F-DF361DA81C92}"/>
    <cellStyle name="£_Fin_PL_2010_Earn12_channel_RECONCILE-ACCRUED-2013 2" xfId="8317" xr:uid="{51087728-629C-4BC1-B36A-A725C0A5B899}"/>
    <cellStyle name="£_Fin_PL_2010_Earn12_channel_RECONCILE-ACCRUED-2013 2 2" xfId="26205" xr:uid="{A6C4D879-FF81-457F-914F-DBBDC22788DD}"/>
    <cellStyle name="£_Fin_PL_2010_Earn12_channel_RECONCILE-ACCRUED-2013 3" xfId="8318" xr:uid="{50CA5ACD-98FB-49DF-8EF6-BEEDC273ECF0}"/>
    <cellStyle name="£_Fin_PL_2010_Earn12_channel_RECONCILE-ACCRUED-2013 3 2" xfId="26206" xr:uid="{6C054699-3ECC-4A59-B55E-DFAC1596B9C9}"/>
    <cellStyle name="£_Fin_PL_2010_Earn12_channel_RECONCILE-ACCRUED-2013 4" xfId="26207" xr:uid="{5CD12D59-9812-473E-8F76-D3CE379B83B4}"/>
    <cellStyle name="£_Fin_PL_2010_Earn12_channel_RECONCILE-ACCRUED-2014" xfId="8319" xr:uid="{DDE879C4-2126-414B-87B6-918CC12CD2D5}"/>
    <cellStyle name="£_Fin_PL_2010_Earn12_channel_RECONCILE-ACCRUED-2014 2" xfId="8320" xr:uid="{BF19EC5F-C1DA-4387-98DB-CAA20047EC5C}"/>
    <cellStyle name="£_Fin_PL_2010_Earn12_channel_RECONCILE-ACCRUED-2014 2 2" xfId="26208" xr:uid="{5A92465C-782A-42BC-8238-75AAB221FF7F}"/>
    <cellStyle name="£_Fin_PL_2010_Earn12_channel_RECONCILE-ACCRUED-2014 3" xfId="8321" xr:uid="{062D38C8-EC92-4915-B169-8709ADB16063}"/>
    <cellStyle name="£_Fin_PL_2010_Earn12_channel_RECONCILE-ACCRUED-2014 3 2" xfId="26209" xr:uid="{E9CAB3BA-C938-4AB9-9601-5BB4F66827D9}"/>
    <cellStyle name="£_Fin_PL_2010_Earn12_channel_RECONCILE-ACCRUED-2014 4" xfId="26210" xr:uid="{5DC63739-9BF7-49DF-9CF9-03163A76B052}"/>
    <cellStyle name="£_Fin_PL_2010_Earn2011" xfId="8322" xr:uid="{CED1D7DE-6151-4C7C-96EB-AB165DE6C0D3}"/>
    <cellStyle name="£_Fin_PL_2010_Earn2011 2" xfId="8323" xr:uid="{5739E73B-A899-4FD9-B3BA-600250A15964}"/>
    <cellStyle name="£_Fin_PL_2010_Earn2011 2 2" xfId="26211" xr:uid="{2ECE298E-163E-4ADB-B9AE-CAA20996EC17}"/>
    <cellStyle name="£_Fin_PL_2010_Earn2011 3" xfId="8324" xr:uid="{B20FDBB2-238A-47A5-A65B-02A586C50094}"/>
    <cellStyle name="£_Fin_PL_2010_Earn2011 3 2" xfId="26212" xr:uid="{40229554-7AD2-489A-BFEB-9D0D4527E6E3}"/>
    <cellStyle name="£_Fin_PL_2010_Earn2011 4" xfId="26213" xr:uid="{80AAD00A-F87D-4747-A8A9-465C28AD4EC8}"/>
    <cellStyle name="£_Fin_PL_2010_Earn2011 5" xfId="26214" xr:uid="{5D3C710B-598A-455D-A139-432CA65CB8C3}"/>
    <cellStyle name="£_Fin_PL_2010_Earn2011 6" xfId="26215" xr:uid="{D05C44D0-1BA7-4871-A9C1-F77AF2122408}"/>
    <cellStyle name="£_Fin_PL_2010_Earn2011_AUG" xfId="8325" xr:uid="{8FF15851-D347-4E1A-B5C6-AD3F2F40A725}"/>
    <cellStyle name="£_Fin_PL_2010_Earn2011_AUG 2" xfId="26216" xr:uid="{533BE90F-1834-4585-8834-B40134A3A527}"/>
    <cellStyle name="£_Fin_PL_2010_Earn2011_Backup of blu002a121b-03e-1 Rev(poo9.5.12)" xfId="8326" xr:uid="{BE8D7EDE-DD17-4B88-A7B9-05E4419518F8}"/>
    <cellStyle name="£_Fin_PL_2010_Earn2011_Backup of blu002a121b-03e-1 Rev(poo9.5.12) 2" xfId="26217" xr:uid="{C7F7DB65-48B5-4D8C-8309-4A32BE2B1628}"/>
    <cellStyle name="£_Fin_PL_2010_Earn2011_blu002a121a-12e-1 Rev 3_bups28.1.13" xfId="8327" xr:uid="{9A8B1D8E-F6A7-4AFF-A1F2-E40942F74674}"/>
    <cellStyle name="£_Fin_PL_2010_Earn2011_blu002a121a-12e-1 Rev 3_bups28.1.13 2" xfId="26218" xr:uid="{4A34C811-12B8-450A-B554-D58C343DAAB2}"/>
    <cellStyle name="£_Fin_PL_2010_Earn2011_blu002a121b-09e-1 Rev 2(BupaQ3)" xfId="8328" xr:uid="{6063F507-4BD9-4504-9519-A1302CBC3208}"/>
    <cellStyle name="£_Fin_PL_2010_Earn2011_blu002a121b-09e-1 Rev 2(BupaQ3) 2" xfId="26219" xr:uid="{60645AEE-C605-41B1-B468-D2DE99A4DABE}"/>
    <cellStyle name="£_Fin_PL_2010_Earn2011_Book1" xfId="8329" xr:uid="{D6019038-7FA7-47DA-BC75-15F149B5B455}"/>
    <cellStyle name="£_Fin_PL_2010_Earn2011_Book1 2" xfId="26220" xr:uid="{299D5AA0-5935-48A3-85CA-374660E25FC1}"/>
    <cellStyle name="£_Fin_PL_2010_Earn2011_DEC" xfId="8330" xr:uid="{C6E7BC05-691D-4217-8A96-C58643E9F5B6}"/>
    <cellStyle name="£_Fin_PL_2010_Earn2011_DEC 2" xfId="26221" xr:uid="{AEB806C6-050F-4F9D-A944-5AAEEDAAB4D6}"/>
    <cellStyle name="£_Fin_PL_2010_Earn2011_DEFERAR" xfId="8331" xr:uid="{BBC109C9-9BB8-4B82-BD92-33C3F14055AD}"/>
    <cellStyle name="£_Fin_PL_2010_Earn2011_DEFERAR 2" xfId="26222" xr:uid="{13096BB8-B8D4-4E51-9DB9-A45DB29A9591}"/>
    <cellStyle name="£_Fin_PL_2010_Earn2011_EARN_2013" xfId="8332" xr:uid="{D1C2857B-E4CE-47C2-8494-6E11E066B1B7}"/>
    <cellStyle name="£_Fin_PL_2010_Earn2011_EARN_2013 2" xfId="26223" xr:uid="{3D846837-B597-4AA7-B394-100206BE9A4B}"/>
    <cellStyle name="£_Fin_PL_2010_Earn2011_EARN_2014" xfId="8333" xr:uid="{A7CD0F0D-24F8-4300-A96D-687A9AD7CAA0}"/>
    <cellStyle name="£_Fin_PL_2010_Earn2011_EARN_2014 2" xfId="26224" xr:uid="{F73A8310-67C9-4DA3-B41C-86D4787EE2A0}"/>
    <cellStyle name="£_Fin_PL_2010_Earn2011_exp" xfId="8334" xr:uid="{2F5BD4DC-75CF-466C-BC18-945D96E142BB}"/>
    <cellStyle name="£_Fin_PL_2010_Earn2011_exp 2" xfId="26225" xr:uid="{FF5F510A-8F87-4E95-877A-2B8FE2753C3F}"/>
    <cellStyle name="£_Fin_PL_2010_Earn2011_FEB" xfId="8335" xr:uid="{ABA962DD-F978-4FD0-9E76-D17ED1616E0F}"/>
    <cellStyle name="£_Fin_PL_2010_Earn2011_FEB 2" xfId="26226" xr:uid="{2538DC6A-E2E1-4BAA-AF89-0E285CA443D6}"/>
    <cellStyle name="£_Fin_PL_2010_Earn2011_JAN" xfId="8336" xr:uid="{A7702AFC-779C-4B22-BCA4-4EE91DC43FAB}"/>
    <cellStyle name="£_Fin_PL_2010_Earn2011_JAN 2" xfId="26227" xr:uid="{51548AFB-39DB-4619-8A15-C66375D50BBD}"/>
    <cellStyle name="£_Fin_PL_2010_Earn2011_JUN" xfId="8337" xr:uid="{3A9EC288-38DC-4548-89F2-F60FF291446F}"/>
    <cellStyle name="£_Fin_PL_2010_Earn2011_JUN 2" xfId="26228" xr:uid="{2F3F4980-695E-42E2-93DC-096AA9BD1B33}"/>
    <cellStyle name="£_Fin_PL_2010_Earn2011_MAR" xfId="8338" xr:uid="{01B5E908-56C8-4958-9AA0-99F58FC97A40}"/>
    <cellStyle name="£_Fin_PL_2010_Earn2011_MAR 2" xfId="26229" xr:uid="{C799243E-250A-4A9A-A71E-9702B22D3433}"/>
    <cellStyle name="£_Fin_PL_2010_Earn2011_NOV" xfId="8339" xr:uid="{0A7BC2A2-09D8-46C7-9CF1-04DD6ADFBBB2}"/>
    <cellStyle name="£_Fin_PL_2010_Earn2011_NOV 2" xfId="26230" xr:uid="{D0A568E0-2741-4997-94BF-6C3CAC29E8CF}"/>
    <cellStyle name="£_Fin_PL_2010_Earn2011_OCT'13" xfId="8340" xr:uid="{10CA4059-852F-4C94-877D-C7315E993297}"/>
    <cellStyle name="£_Fin_PL_2010_Earn2011_OCT'13 2" xfId="8341" xr:uid="{6D9F1291-5BED-4C4A-8EB3-952B939E638D}"/>
    <cellStyle name="£_Fin_PL_2010_Earn2011_OCT'13 2 2" xfId="26231" xr:uid="{A911EEAD-10D8-4AC4-975F-4D5AD39091B1}"/>
    <cellStyle name="£_Fin_PL_2010_Earn2011_OCT'13 3" xfId="8342" xr:uid="{1882334B-BE55-4C0B-800A-ADCD5A2BF279}"/>
    <cellStyle name="£_Fin_PL_2010_Earn2011_OCT'13 3 2" xfId="26232" xr:uid="{75541251-43FA-4A26-A654-CDC8EF817914}"/>
    <cellStyle name="£_Fin_PL_2010_Earn2011_OCT'13 4" xfId="26233" xr:uid="{C53B98D9-C2A3-4BD6-90AA-749768BEF34D}"/>
    <cellStyle name="£_Fin_PL_2010_Earn2011_RECONCILE-ACCRUED-2013" xfId="8343" xr:uid="{8864C5BA-765E-41E1-BD65-C1B250BD7E6E}"/>
    <cellStyle name="£_Fin_PL_2010_Earn2011_RECONCILE-ACCRUED-2013 2" xfId="8344" xr:uid="{29DDA275-C051-4733-9D2B-552B669ACD0C}"/>
    <cellStyle name="£_Fin_PL_2010_Earn2011_RECONCILE-ACCRUED-2013 2 2" xfId="26234" xr:uid="{F63F99DB-E0BF-4B64-8FB0-3A0E3B00F2B6}"/>
    <cellStyle name="£_Fin_PL_2010_Earn2011_RECONCILE-ACCRUED-2013 3" xfId="8345" xr:uid="{4B578E0D-D6C2-44AF-93D7-591CC09DEB9B}"/>
    <cellStyle name="£_Fin_PL_2010_Earn2011_RECONCILE-ACCRUED-2013 3 2" xfId="26235" xr:uid="{5F748F82-1ACB-469F-AF05-CE3260E64C17}"/>
    <cellStyle name="£_Fin_PL_2010_Earn2011_RECONCILE-ACCRUED-2013 4" xfId="26236" xr:uid="{7829A2DC-0CE9-404C-8502-E828206495D5}"/>
    <cellStyle name="£_Fin_PL_2010_Earn2011_RECONCILE-ACCRUED-2014" xfId="8346" xr:uid="{FA59E57D-C543-4358-8328-AF3F23F9A1D1}"/>
    <cellStyle name="£_Fin_PL_2010_Earn2011_RECONCILE-ACCRUED-2014 2" xfId="8347" xr:uid="{3AC511F9-8AD5-4B1C-9FBA-692DD9887797}"/>
    <cellStyle name="£_Fin_PL_2010_Earn2011_RECONCILE-ACCRUED-2014 2 2" xfId="26237" xr:uid="{DAA9758D-3C61-4C9B-B349-F860B750967A}"/>
    <cellStyle name="£_Fin_PL_2010_Earn2011_RECONCILE-ACCRUED-2014 3" xfId="8348" xr:uid="{B3ABE9D0-87C9-42EE-8454-F7CB8E4E2772}"/>
    <cellStyle name="£_Fin_PL_2010_Earn2011_RECONCILE-ACCRUED-2014 3 2" xfId="26238" xr:uid="{367B2B67-0A7A-4B57-8C34-FD2F6D2F73B6}"/>
    <cellStyle name="£_Fin_PL_2010_Earn2011_RECONCILE-ACCRUED-2014 4" xfId="26239" xr:uid="{BB91810D-1D6F-4B6E-B97F-7A99E9C2B7D8}"/>
    <cellStyle name="£_Fin_PL_2010_Earn2012" xfId="8349" xr:uid="{FBB007FA-E064-420B-9293-DB5AA33619DF}"/>
    <cellStyle name="£_Fin_PL_2010_Earn2012 2" xfId="8350" xr:uid="{177AD6AB-200D-458F-95B7-5F3C2E517E8C}"/>
    <cellStyle name="£_Fin_PL_2010_Earn2012 2 2" xfId="26240" xr:uid="{D4CCA5D2-F47A-4FD4-B463-EC3AF65F7C18}"/>
    <cellStyle name="£_Fin_PL_2010_Earn2012 3" xfId="8351" xr:uid="{9E440FB5-45B1-4D2F-81C1-673E48CEA257}"/>
    <cellStyle name="£_Fin_PL_2010_Earn2012 3 2" xfId="26241" xr:uid="{8D63F0D7-CD26-4529-B075-F858E466A071}"/>
    <cellStyle name="£_Fin_PL_2010_Earn2012 4" xfId="26242" xr:uid="{CCA43917-6275-4594-A051-BA94BAE38325}"/>
    <cellStyle name="£_Fin_PL_2010_Earn2012 5" xfId="26243" xr:uid="{E393C962-7BAF-4F63-B2C2-72AB1F0232B3}"/>
    <cellStyle name="£_Fin_PL_2010_Earn2012 6" xfId="26244" xr:uid="{B085AAE5-749E-494C-907D-BDDCE64FDBDC}"/>
    <cellStyle name="£_Fin_PL_2010_Earn2012_AUG" xfId="8352" xr:uid="{B3D8E6EB-FF4F-4090-9EA5-9C89A41D27B2}"/>
    <cellStyle name="£_Fin_PL_2010_Earn2012_AUG 2" xfId="26245" xr:uid="{5F6DA97A-8112-4F44-9CDA-7E277C94575A}"/>
    <cellStyle name="£_Fin_PL_2010_Earn2012_DEC" xfId="8353" xr:uid="{0FD4213B-7FDC-4123-B4BA-16302BC63094}"/>
    <cellStyle name="£_Fin_PL_2010_Earn2012_DEC 2" xfId="26246" xr:uid="{2350F1D7-C45F-4EB1-801B-11756AFF81AC}"/>
    <cellStyle name="£_Fin_PL_2010_Earn2012_DEFERAR" xfId="8354" xr:uid="{7E3FD258-90FF-4C7A-ABBD-0A5DC6DD6607}"/>
    <cellStyle name="£_Fin_PL_2010_Earn2012_DEFERAR 2" xfId="26247" xr:uid="{9F1B748D-BF32-4539-AFE2-F63772AE1990}"/>
    <cellStyle name="£_Fin_PL_2010_Earn2012_EARN_2013" xfId="8355" xr:uid="{4827CD39-BD99-4042-AC97-3A849EE6AE61}"/>
    <cellStyle name="£_Fin_PL_2010_Earn2012_EARN_2013 2" xfId="26248" xr:uid="{917C1A9A-3DD9-4720-80C5-D9A47295CD22}"/>
    <cellStyle name="£_Fin_PL_2010_Earn2012_EARN_2014" xfId="8356" xr:uid="{C38B7FA0-A017-4462-A0FB-E7B3BBD5526B}"/>
    <cellStyle name="£_Fin_PL_2010_Earn2012_EARN_2014 2" xfId="26249" xr:uid="{DE026852-78B4-45C5-8338-82144AD91897}"/>
    <cellStyle name="£_Fin_PL_2010_Earn2012_FEB" xfId="8357" xr:uid="{89BFA501-10FA-461D-8A71-546396F26A53}"/>
    <cellStyle name="£_Fin_PL_2010_Earn2012_FEB 2" xfId="26250" xr:uid="{E0D3280B-7933-428C-A391-2D57BAE4C390}"/>
    <cellStyle name="£_Fin_PL_2010_Earn2012_JAN" xfId="8358" xr:uid="{51D26A17-7F66-40C0-B645-831B57E92D3E}"/>
    <cellStyle name="£_Fin_PL_2010_Earn2012_JAN 2" xfId="26251" xr:uid="{1268E476-7E14-47DF-AD14-56C1F84C46A0}"/>
    <cellStyle name="£_Fin_PL_2010_Earn2012_JUN" xfId="8359" xr:uid="{B7393648-B96F-4640-B64D-1779AC3F594D}"/>
    <cellStyle name="£_Fin_PL_2010_Earn2012_JUN 2" xfId="26252" xr:uid="{4F083E08-8327-412E-B775-4D8C045F0777}"/>
    <cellStyle name="£_Fin_PL_2010_Earn2012_MAR" xfId="8360" xr:uid="{2626BC92-68A1-4D00-A917-07FB7058252E}"/>
    <cellStyle name="£_Fin_PL_2010_Earn2012_MAR 2" xfId="26253" xr:uid="{4BB56281-9251-43FE-AE32-86AD95FFC152}"/>
    <cellStyle name="£_Fin_PL_2010_Earn2012_NOV" xfId="8361" xr:uid="{60C44BAD-1A3C-4EAA-8B3C-A4986C09C1E7}"/>
    <cellStyle name="£_Fin_PL_2010_Earn2012_NOV 2" xfId="26254" xr:uid="{C597B0CE-7518-4C29-A56C-60680A16AA48}"/>
    <cellStyle name="£_Fin_PL_2010_Earn2012_OCT'13" xfId="8362" xr:uid="{250149DE-13CF-4B60-8D46-CCB44DF7719F}"/>
    <cellStyle name="£_Fin_PL_2010_Earn2012_OCT'13 2" xfId="8363" xr:uid="{FC99B524-7C44-49E9-BC3D-138303CA75BE}"/>
    <cellStyle name="£_Fin_PL_2010_Earn2012_OCT'13 2 2" xfId="26255" xr:uid="{29E9344F-D4D0-459A-AFD9-26C730B7FF3D}"/>
    <cellStyle name="£_Fin_PL_2010_Earn2012_OCT'13 3" xfId="8364" xr:uid="{5687F364-D4C2-4CE9-B95A-B24105B84EA5}"/>
    <cellStyle name="£_Fin_PL_2010_Earn2012_OCT'13 3 2" xfId="26256" xr:uid="{1D3AA284-9122-4416-BE14-04A0C755B760}"/>
    <cellStyle name="£_Fin_PL_2010_Earn2012_OCT'13 4" xfId="26257" xr:uid="{F8497048-00EF-4022-87C0-B34BA22B0EC2}"/>
    <cellStyle name="£_Fin_PL_2010_Earn2012_RECONCILE-ACCRUED-2013" xfId="8365" xr:uid="{E947256E-A660-49FA-92B4-B7FAE70CC3B7}"/>
    <cellStyle name="£_Fin_PL_2010_Earn2012_RECONCILE-ACCRUED-2013 2" xfId="8366" xr:uid="{10F55902-84E2-4755-A98A-DA1F0D641081}"/>
    <cellStyle name="£_Fin_PL_2010_Earn2012_RECONCILE-ACCRUED-2013 2 2" xfId="26258" xr:uid="{0A5D72F4-FE17-4EDD-823E-51D9FC051AA9}"/>
    <cellStyle name="£_Fin_PL_2010_Earn2012_RECONCILE-ACCRUED-2013 3" xfId="8367" xr:uid="{D58848A1-9A2E-4303-8129-928576AF7A36}"/>
    <cellStyle name="£_Fin_PL_2010_Earn2012_RECONCILE-ACCRUED-2013 3 2" xfId="26259" xr:uid="{F97A7ED7-93FA-401E-BC65-9A59284A6F4E}"/>
    <cellStyle name="£_Fin_PL_2010_Earn2012_RECONCILE-ACCRUED-2013 4" xfId="26260" xr:uid="{331F38AE-E9A5-4A5B-9333-1E6E724C86B5}"/>
    <cellStyle name="£_Fin_PL_2010_Earn2012_RECONCILE-ACCRUED-2014" xfId="8368" xr:uid="{E298C01E-59C2-48B1-A452-514B241B1EF4}"/>
    <cellStyle name="£_Fin_PL_2010_Earn2012_RECONCILE-ACCRUED-2014 2" xfId="8369" xr:uid="{C501A00E-3C87-4355-9946-68726243DE6F}"/>
    <cellStyle name="£_Fin_PL_2010_Earn2012_RECONCILE-ACCRUED-2014 2 2" xfId="26261" xr:uid="{84C6ED62-34CB-47F3-B1BE-556F3792895E}"/>
    <cellStyle name="£_Fin_PL_2010_Earn2012_RECONCILE-ACCRUED-2014 3" xfId="8370" xr:uid="{18A40B34-50B7-45B9-8FF7-E89196AA7CD0}"/>
    <cellStyle name="£_Fin_PL_2010_Earn2012_RECONCILE-ACCRUED-2014 3 2" xfId="26262" xr:uid="{E9E6A0E6-60A3-4AC2-9C02-043160825980}"/>
    <cellStyle name="£_Fin_PL_2010_Earn2012_RECONCILE-ACCRUED-2014 4" xfId="26263" xr:uid="{57A10C2A-BA32-4E3E-B1C4-7A0BF0B3E337}"/>
    <cellStyle name="£_Fin_PL_2010_EarnAOP2013_channel" xfId="8371" xr:uid="{148FE05B-9320-4AB5-8F06-E0D408262857}"/>
    <cellStyle name="£_Fin_PL_2010_EarnAOP2013_channel 2" xfId="26264" xr:uid="{4F2B0096-A1B5-43E0-943E-A1E1F4598558}"/>
    <cellStyle name="£_Fin_PL_2010_EarnF1" xfId="8372" xr:uid="{D7C8462C-8CBA-4D72-9F5F-6A906F6A7BA1}"/>
    <cellStyle name="£_Fin_PL_2010_EarnF1 2" xfId="26265" xr:uid="{02D1F5FC-EC25-4A4D-B3AD-90B7378F3D7E}"/>
    <cellStyle name="£_Fin_PL_2010_EarnF1 3" xfId="26266" xr:uid="{CC08E35A-BF6D-4332-9A7F-EFBC2054655E}"/>
    <cellStyle name="£_Fin_PL_2010_EarnF1 4" xfId="26267" xr:uid="{BC899304-4AC4-4A8C-A5E3-6A65E0BF3F53}"/>
    <cellStyle name="£_Fin_PL_2010_EBO_2013" xfId="8373" xr:uid="{D1BDBFD0-32A6-444E-B8CB-AFE785EC60B6}"/>
    <cellStyle name="£_Fin_PL_2010_EBO_2013 2" xfId="8374" xr:uid="{6CCB6C2E-FD52-4BCF-96A7-C817B986F671}"/>
    <cellStyle name="£_Fin_PL_2010_EBO_2013 2 2" xfId="26268" xr:uid="{3C72AD5C-B9E9-48AD-9CCF-8C0B3E165DCB}"/>
    <cellStyle name="£_Fin_PL_2010_EBO_2013 3" xfId="8375" xr:uid="{05F7D8C6-630C-41EB-9653-B37A2301F098}"/>
    <cellStyle name="£_Fin_PL_2010_EBO_2013 3 2" xfId="26269" xr:uid="{7022F9D1-94C6-4B48-B1E4-F1120320170B}"/>
    <cellStyle name="£_Fin_PL_2010_EBO_2013 4" xfId="26270" xr:uid="{F995A50D-0600-4444-B71B-74CF0771F9F9}"/>
    <cellStyle name="£_Fin_PL_2010_exp" xfId="8376" xr:uid="{4B051D67-E5D3-4712-8609-796858D26851}"/>
    <cellStyle name="£_Fin_PL_2010_exp 2" xfId="8377" xr:uid="{0FAF5D0A-8E85-4B13-AB6A-CF79F7280B4E}"/>
    <cellStyle name="£_Fin_PL_2010_exp 2 2" xfId="26271" xr:uid="{DB4191EB-426A-4BBB-81C2-A60E2A2EA7F9}"/>
    <cellStyle name="£_Fin_PL_2010_exp 3" xfId="8378" xr:uid="{4538BFD9-EC58-4974-B1C9-DCE13DB581A2}"/>
    <cellStyle name="£_Fin_PL_2010_exp 3 2" xfId="26272" xr:uid="{9A0DD7A3-6358-4DDC-90E9-016D2436A557}"/>
    <cellStyle name="£_Fin_PL_2010_exp 4" xfId="8379" xr:uid="{E3718159-BF42-44BA-A7EB-7A16E4BA9111}"/>
    <cellStyle name="£_Fin_PL_2010_exp 4 2" xfId="26273" xr:uid="{22D4A120-BC54-4B26-BDDA-F9CFE43A5C9D}"/>
    <cellStyle name="£_Fin_PL_2010_exp 5" xfId="26274" xr:uid="{9E40C16B-50C5-4444-9030-F7CCCB00799F}"/>
    <cellStyle name="£_Fin_PL_2010_FEB" xfId="8380" xr:uid="{2BA8A80B-8CD3-4A2A-A12F-9B398D82C317}"/>
    <cellStyle name="£_Fin_PL_2010_FEB 2" xfId="26275" xr:uid="{D3A2FBCF-CF5C-4AF4-8947-F73661FBE05A}"/>
    <cellStyle name="£_Fin_PL_2010_FEB_AUG" xfId="8381" xr:uid="{FE98BE04-2AD4-4599-812B-500886EDEACB}"/>
    <cellStyle name="£_Fin_PL_2010_FEB_AUG 2" xfId="26276" xr:uid="{CDCFAF78-5F3F-48FA-ABE3-A29880E9283A}"/>
    <cellStyle name="£_Fin_PL_2010_FEB_EARN_2014" xfId="8382" xr:uid="{7DEC2573-B394-4475-AFEB-4CC6938C580A}"/>
    <cellStyle name="£_Fin_PL_2010_FEB_EARN_2014 2" xfId="26277" xr:uid="{AE84825A-507F-4F83-960D-3BEE2E13FD25}"/>
    <cellStyle name="£_Fin_PL_2010_Fin_Earn10_cal" xfId="8383" xr:uid="{0FC56C99-C7F5-4859-8D7A-ADC9A46130C0}"/>
    <cellStyle name="£_Fin_PL_2010_Fin_Earn10_cal 10" xfId="8384" xr:uid="{EB9BEB7E-6885-401B-A57F-B64DEA7C084C}"/>
    <cellStyle name="£_Fin_PL_2010_Fin_Earn10_cal 10 2" xfId="26278" xr:uid="{0CFAA4C2-3599-4393-8B47-144469BF6B2B}"/>
    <cellStyle name="£_Fin_PL_2010_Fin_Earn10_cal 11" xfId="8385" xr:uid="{E7E55FEE-6FF2-4244-9466-04858A9FF5E5}"/>
    <cellStyle name="£_Fin_PL_2010_Fin_Earn10_cal 11 2" xfId="26279" xr:uid="{71C15818-4E7E-4440-89B0-6091FB141AED}"/>
    <cellStyle name="£_Fin_PL_2010_Fin_Earn10_cal 12" xfId="8386" xr:uid="{3FC526FF-D1BF-4397-9A8E-91424EDEF6D4}"/>
    <cellStyle name="£_Fin_PL_2010_Fin_Earn10_cal 12 2" xfId="26280" xr:uid="{23684499-D274-4DA4-9083-BD4F8330BB6C}"/>
    <cellStyle name="£_Fin_PL_2010_Fin_Earn10_cal 13" xfId="8387" xr:uid="{AAF77BE1-02CC-4C72-B97E-873E33C8D833}"/>
    <cellStyle name="£_Fin_PL_2010_Fin_Earn10_cal 13 2" xfId="26281" xr:uid="{F5FD0666-475C-4E12-BB3E-C60561F81D58}"/>
    <cellStyle name="£_Fin_PL_2010_Fin_Earn10_cal 14" xfId="8388" xr:uid="{090D343B-9C3B-4760-A414-7D8939358A83}"/>
    <cellStyle name="£_Fin_PL_2010_Fin_Earn10_cal 14 2" xfId="26282" xr:uid="{B6C3A35A-D2C6-4536-8375-478B83C70EAD}"/>
    <cellStyle name="£_Fin_PL_2010_Fin_Earn10_cal 15" xfId="8389" xr:uid="{0AB9ADA2-8D23-4467-BB6A-B6CF2127B808}"/>
    <cellStyle name="£_Fin_PL_2010_Fin_Earn10_cal 15 2" xfId="26283" xr:uid="{DBC59E63-583B-4093-83A6-9D0160D68A7D}"/>
    <cellStyle name="£_Fin_PL_2010_Fin_Earn10_cal 16" xfId="8390" xr:uid="{8048A849-C632-4A16-B256-D2E3FDFB1C7E}"/>
    <cellStyle name="£_Fin_PL_2010_Fin_Earn10_cal 16 2" xfId="26284" xr:uid="{D01D7821-6E13-499C-A47E-42D04EC9E6B2}"/>
    <cellStyle name="£_Fin_PL_2010_Fin_Earn10_cal 17" xfId="8391" xr:uid="{DF826DF2-E997-43F2-85F1-4981C83419A6}"/>
    <cellStyle name="£_Fin_PL_2010_Fin_Earn10_cal 17 2" xfId="26285" xr:uid="{63635AFC-6043-4C41-BB1C-F44F0868EDF7}"/>
    <cellStyle name="£_Fin_PL_2010_Fin_Earn10_cal 17 3" xfId="26286" xr:uid="{0AA46FDC-0201-4340-B569-105F53EB1D9E}"/>
    <cellStyle name="£_Fin_PL_2010_Fin_Earn10_cal 18" xfId="8392" xr:uid="{02D3095B-09EE-4EA0-83A9-870F594FC320}"/>
    <cellStyle name="£_Fin_PL_2010_Fin_Earn10_cal 18 2" xfId="26287" xr:uid="{50EF31B5-6AE8-4571-B5B4-10B8475FFAAF}"/>
    <cellStyle name="£_Fin_PL_2010_Fin_Earn10_cal 18 3" xfId="26288" xr:uid="{CCD56C8B-B6D9-43FC-85CD-49B5BA7D0AFE}"/>
    <cellStyle name="£_Fin_PL_2010_Fin_Earn10_cal 19" xfId="8393" xr:uid="{214DCED2-8262-448B-B4D9-85C20FAD482E}"/>
    <cellStyle name="£_Fin_PL_2010_Fin_Earn10_cal 19 2" xfId="26289" xr:uid="{8D44AE7C-08F6-4B6F-85AF-8C21CF98B460}"/>
    <cellStyle name="£_Fin_PL_2010_Fin_Earn10_cal 19 3" xfId="26290" xr:uid="{C456B8EB-5FF6-43A1-8F03-D36787F2A762}"/>
    <cellStyle name="£_Fin_PL_2010_Fin_Earn10_cal 2" xfId="8394" xr:uid="{786F6255-000C-4125-9048-53BAF4E6032C}"/>
    <cellStyle name="£_Fin_PL_2010_Fin_Earn10_cal 2 2" xfId="8395" xr:uid="{18651724-4E7E-45E8-A14D-97940F095382}"/>
    <cellStyle name="£_Fin_PL_2010_Fin_Earn10_cal 2 2 2" xfId="26291" xr:uid="{120F3F34-88E3-4C73-BF81-6BC47D4B5DCA}"/>
    <cellStyle name="£_Fin_PL_2010_Fin_Earn10_cal 2 3" xfId="26292" xr:uid="{93335637-D43E-4B81-AAB8-88B37F5D5AE9}"/>
    <cellStyle name="£_Fin_PL_2010_Fin_Earn10_cal 20" xfId="8396" xr:uid="{4BAA0961-FBA3-4E7E-9C3C-B86980FC6E86}"/>
    <cellStyle name="£_Fin_PL_2010_Fin_Earn10_cal 20 2" xfId="26293" xr:uid="{AB0AAC2B-580D-4E1B-ADE7-260CFAD8310B}"/>
    <cellStyle name="£_Fin_PL_2010_Fin_Earn10_cal 20 3" xfId="26294" xr:uid="{E8D1FDC7-1A7A-438D-B6DE-A6501E15F322}"/>
    <cellStyle name="£_Fin_PL_2010_Fin_Earn10_cal 21" xfId="8397" xr:uid="{946BA025-2C83-4100-AF63-FFF945E39521}"/>
    <cellStyle name="£_Fin_PL_2010_Fin_Earn10_cal 21 2" xfId="26295" xr:uid="{A891E9AE-A388-4646-AAF7-E986FC6855E7}"/>
    <cellStyle name="£_Fin_PL_2010_Fin_Earn10_cal 21 3" xfId="26296" xr:uid="{1AFAD35D-5419-44F5-85F0-6FCE81F78286}"/>
    <cellStyle name="£_Fin_PL_2010_Fin_Earn10_cal 22" xfId="8398" xr:uid="{49F5CCF8-21AA-420E-A53B-5265271F6241}"/>
    <cellStyle name="£_Fin_PL_2010_Fin_Earn10_cal 22 2" xfId="26297" xr:uid="{78EB12D5-4209-444B-B771-6AD3383E4971}"/>
    <cellStyle name="£_Fin_PL_2010_Fin_Earn10_cal 22 3" xfId="26298" xr:uid="{15E51767-C1C7-49A8-9CAF-7AF12B7AB921}"/>
    <cellStyle name="£_Fin_PL_2010_Fin_Earn10_cal 23" xfId="8399" xr:uid="{326047A3-AD7F-45E4-AC2B-187AC65407D7}"/>
    <cellStyle name="£_Fin_PL_2010_Fin_Earn10_cal 23 2" xfId="26299" xr:uid="{291A0721-E99F-49C6-8B88-A607A58C9302}"/>
    <cellStyle name="£_Fin_PL_2010_Fin_Earn10_cal 23 3" xfId="26300" xr:uid="{CB4340CF-35F4-4869-893F-45E8AD456EFD}"/>
    <cellStyle name="£_Fin_PL_2010_Fin_Earn10_cal 24" xfId="8400" xr:uid="{F0EF7783-6631-4AAC-8323-4F49CA341A8C}"/>
    <cellStyle name="£_Fin_PL_2010_Fin_Earn10_cal 24 2" xfId="26301" xr:uid="{EA3CCCBE-D514-4A92-B8FC-A7AB11F275C5}"/>
    <cellStyle name="£_Fin_PL_2010_Fin_Earn10_cal 24 3" xfId="26302" xr:uid="{B708F9D7-C4D1-4EAE-8D92-C1B8E3248B37}"/>
    <cellStyle name="£_Fin_PL_2010_Fin_Earn10_cal 25" xfId="8401" xr:uid="{E613C80D-3B87-4D09-9FCC-5B4DFBAB5443}"/>
    <cellStyle name="£_Fin_PL_2010_Fin_Earn10_cal 25 2" xfId="26303" xr:uid="{8B460F9B-5CD3-4F00-8A9E-3CB323ABE62E}"/>
    <cellStyle name="£_Fin_PL_2010_Fin_Earn10_cal 25 3" xfId="26304" xr:uid="{B6A2DCE3-CA33-41FD-80AF-D773D4C717F7}"/>
    <cellStyle name="£_Fin_PL_2010_Fin_Earn10_cal 26" xfId="8402" xr:uid="{7040F9E4-9DBE-4CF1-ADC6-FFDF27355E40}"/>
    <cellStyle name="£_Fin_PL_2010_Fin_Earn10_cal 26 2" xfId="26305" xr:uid="{AC6CEB7B-9373-46E4-9383-079306AF2009}"/>
    <cellStyle name="£_Fin_PL_2010_Fin_Earn10_cal 26 3" xfId="26306" xr:uid="{3B27ADCF-305E-4938-A8E8-2AFCD1720048}"/>
    <cellStyle name="£_Fin_PL_2010_Fin_Earn10_cal 27" xfId="26307" xr:uid="{025E2AEB-805B-48E4-92F4-17E034DA627A}"/>
    <cellStyle name="£_Fin_PL_2010_Fin_Earn10_cal 27 2" xfId="26308" xr:uid="{DDA0E581-F36C-43FF-B0AA-DA40F9C7CEA4}"/>
    <cellStyle name="£_Fin_PL_2010_Fin_Earn10_cal 28" xfId="26309" xr:uid="{7D86C298-FE27-4D27-B31B-43FFC8D392C1}"/>
    <cellStyle name="£_Fin_PL_2010_Fin_Earn10_cal 28 2" xfId="26310" xr:uid="{20CAB920-0E81-4F89-AD69-184C26C4B801}"/>
    <cellStyle name="£_Fin_PL_2010_Fin_Earn10_cal 29" xfId="26311" xr:uid="{ED2A8FD6-354A-4124-B717-97151B05DA6D}"/>
    <cellStyle name="£_Fin_PL_2010_Fin_Earn10_cal 29 2" xfId="26312" xr:uid="{3061691A-C743-4000-9E96-1A0491BB8108}"/>
    <cellStyle name="£_Fin_PL_2010_Fin_Earn10_cal 3" xfId="8403" xr:uid="{7903C5E8-C082-4896-B3CD-2343C998417D}"/>
    <cellStyle name="£_Fin_PL_2010_Fin_Earn10_cal 3 2" xfId="8404" xr:uid="{8A8B003F-D541-45FA-B116-7D092DD7FB26}"/>
    <cellStyle name="£_Fin_PL_2010_Fin_Earn10_cal 3 2 2" xfId="26313" xr:uid="{86684E22-5456-4063-9801-1827603D7D4D}"/>
    <cellStyle name="£_Fin_PL_2010_Fin_Earn10_cal 3 3" xfId="26314" xr:uid="{13387A16-7709-4F5B-990E-9392E3654D3E}"/>
    <cellStyle name="£_Fin_PL_2010_Fin_Earn10_cal 30" xfId="26315" xr:uid="{6127247A-2F5C-40BE-B341-2F607EE543F7}"/>
    <cellStyle name="£_Fin_PL_2010_Fin_Earn10_cal 30 2" xfId="26316" xr:uid="{35D9FDA9-1A76-4047-A649-24A2805FDB1D}"/>
    <cellStyle name="£_Fin_PL_2010_Fin_Earn10_cal 31" xfId="26317" xr:uid="{D6344BE2-EE8C-48AA-8EEC-5281A5E63EA9}"/>
    <cellStyle name="£_Fin_PL_2010_Fin_Earn10_cal 31 2" xfId="26318" xr:uid="{A44CDC5D-9D9C-48AD-93AE-9C3FAD34AEE0}"/>
    <cellStyle name="£_Fin_PL_2010_Fin_Earn10_cal 32" xfId="26319" xr:uid="{19D4C0DF-AAFC-44C7-9CAA-2D95E32FA073}"/>
    <cellStyle name="£_Fin_PL_2010_Fin_Earn10_cal 32 2" xfId="26320" xr:uid="{58C2DADB-A74D-4B61-AD54-FD1E173FF61D}"/>
    <cellStyle name="£_Fin_PL_2010_Fin_Earn10_cal 33" xfId="26321" xr:uid="{DE4F583C-FF51-4FA8-A11D-886EB54CB200}"/>
    <cellStyle name="£_Fin_PL_2010_Fin_Earn10_cal 33 2" xfId="26322" xr:uid="{E062ED68-03B8-4704-BE9B-2CD0FFFB9E16}"/>
    <cellStyle name="£_Fin_PL_2010_Fin_Earn10_cal 34" xfId="26323" xr:uid="{940D9642-2D56-4E70-A22B-997BE00D7F85}"/>
    <cellStyle name="£_Fin_PL_2010_Fin_Earn10_cal 34 2" xfId="26324" xr:uid="{2BE3D401-C51B-4AC4-80CC-0EACD71A57DC}"/>
    <cellStyle name="£_Fin_PL_2010_Fin_Earn10_cal 35" xfId="26325" xr:uid="{F4F1FAB7-EFCF-4440-B7BC-F1EF8D28C458}"/>
    <cellStyle name="£_Fin_PL_2010_Fin_Earn10_cal 35 2" xfId="26326" xr:uid="{D443A8FB-310E-4B4B-B816-6CAC3D274ABB}"/>
    <cellStyle name="£_Fin_PL_2010_Fin_Earn10_cal 36" xfId="26327" xr:uid="{21DFDD64-EC53-43CA-B3A5-D21CC5550DC3}"/>
    <cellStyle name="£_Fin_PL_2010_Fin_Earn10_cal 37" xfId="26328" xr:uid="{5532D07B-EB06-4783-B5A9-0DFE16682F42}"/>
    <cellStyle name="£_Fin_PL_2010_Fin_Earn10_cal 38" xfId="26329" xr:uid="{F49B0AD6-8A9B-45B7-BB65-F37970AF7764}"/>
    <cellStyle name="£_Fin_PL_2010_Fin_Earn10_cal 39" xfId="26330" xr:uid="{F888E468-89CC-4413-AD53-F16CC688CCFE}"/>
    <cellStyle name="£_Fin_PL_2010_Fin_Earn10_cal 4" xfId="8405" xr:uid="{8668864E-C960-4FDF-8DC1-B083CF6DA184}"/>
    <cellStyle name="£_Fin_PL_2010_Fin_Earn10_cal 4 2" xfId="26331" xr:uid="{E6EE5A56-55F3-48D7-B0D5-E01AC0A3EF62}"/>
    <cellStyle name="£_Fin_PL_2010_Fin_Earn10_cal 40" xfId="26332" xr:uid="{C3C399F2-14F5-422F-9A7D-75C36BFA05AC}"/>
    <cellStyle name="£_Fin_PL_2010_Fin_Earn10_cal 5" xfId="8406" xr:uid="{8F56DDB2-67ED-42DA-A342-7F76E3E9BB26}"/>
    <cellStyle name="£_Fin_PL_2010_Fin_Earn10_cal 5 2" xfId="8407" xr:uid="{7EB42260-8CC7-4E18-8D14-4E8A4940DCDF}"/>
    <cellStyle name="£_Fin_PL_2010_Fin_Earn10_cal 5 2 2" xfId="26333" xr:uid="{2877FF0B-6333-419C-934F-5F04EF9DFD52}"/>
    <cellStyle name="£_Fin_PL_2010_Fin_Earn10_cal 5 3" xfId="26334" xr:uid="{445058E7-285C-4635-93E6-13D5BB7ADC82}"/>
    <cellStyle name="£_Fin_PL_2010_Fin_Earn10_cal 5 4" xfId="26335" xr:uid="{4BE029D9-BF10-48A8-87F0-C95862489154}"/>
    <cellStyle name="£_Fin_PL_2010_Fin_Earn10_cal 6" xfId="8408" xr:uid="{D816455C-091A-451A-AE13-3C7F4D84BC65}"/>
    <cellStyle name="£_Fin_PL_2010_Fin_Earn10_cal 6 2" xfId="26336" xr:uid="{C434354C-81E1-4491-B883-4F15AB5F07D1}"/>
    <cellStyle name="£_Fin_PL_2010_Fin_Earn10_cal 7" xfId="8409" xr:uid="{F6A7BDC3-D937-4CB9-8396-7D8D9BD3FF1B}"/>
    <cellStyle name="£_Fin_PL_2010_Fin_Earn10_cal 7 2" xfId="26337" xr:uid="{F0D61356-BBC7-4B52-9379-08397D28B04E}"/>
    <cellStyle name="£_Fin_PL_2010_Fin_Earn10_cal 8" xfId="8410" xr:uid="{ACC68688-9CB2-48F9-94BA-59D7DCFA67DD}"/>
    <cellStyle name="£_Fin_PL_2010_Fin_Earn10_cal 8 2" xfId="26338" xr:uid="{9B801224-A687-46C6-AE73-7A238C8E5EAA}"/>
    <cellStyle name="£_Fin_PL_2010_Fin_Earn10_cal 9" xfId="8411" xr:uid="{60F0C89B-87D9-439A-B153-F9025CB0F211}"/>
    <cellStyle name="£_Fin_PL_2010_Fin_Earn10_cal 9 2" xfId="26339" xr:uid="{DFB155A6-F443-41D3-8071-0F1E8EF6D67B}"/>
    <cellStyle name="£_Fin_PL_2010_Fin_Earn10_cal_blu002a121a-12e-1 Rev 3_bups30.1.13" xfId="8412" xr:uid="{44E5092C-78E2-4F6E-80B5-B0ADB954EE8A}"/>
    <cellStyle name="£_Fin_PL_2010_Fin_Earn10_cal_blu002a121a-12e-1 Rev 3_bups30.1.13 2" xfId="8413" xr:uid="{692B00FD-7DAA-4967-A4A2-5BBF9460E848}"/>
    <cellStyle name="£_Fin_PL_2010_Fin_Earn10_cal_blu002a121a-12e-1 Rev 3_bups30.1.13 2 2" xfId="26340" xr:uid="{146225C7-0F7D-4154-B951-E74E1E96C418}"/>
    <cellStyle name="£_Fin_PL_2010_Fin_Earn10_cal_blu002a121a-12e-1 Rev 3_bups30.1.13 3" xfId="8414" xr:uid="{F67236E2-E310-48FE-97A7-B0BEB3453C8B}"/>
    <cellStyle name="£_Fin_PL_2010_Fin_Earn10_cal_blu002a121a-12e-1 Rev 3_bups30.1.13 3 2" xfId="26341" xr:uid="{195605DB-489B-48B6-B850-67F39470E330}"/>
    <cellStyle name="£_Fin_PL_2010_Fin_Earn10_cal_blu002a121a-12e-1 Rev 3_bups30.1.13 4" xfId="26342" xr:uid="{6DBBACFE-F91C-43B9-A469-FB0AA2C5E205}"/>
    <cellStyle name="£_Fin_PL_2010_Fin_Earn10_cal_DEC" xfId="8415" xr:uid="{BCF2DE65-FC93-439B-8C88-109A2DAAE73A}"/>
    <cellStyle name="£_Fin_PL_2010_Fin_Earn10_cal_DEC 2" xfId="26343" xr:uid="{5E544E58-F603-48E1-9FE0-A711FCD1BD91}"/>
    <cellStyle name="£_Fin_PL_2010_Fin_Earn10_cal_DEC_AUG" xfId="8416" xr:uid="{67DA3FD5-851B-474B-9228-C6C7A96E0AE6}"/>
    <cellStyle name="£_Fin_PL_2010_Fin_Earn10_cal_DEC_AUG 2" xfId="26344" xr:uid="{D265B22C-DE2E-4CC3-8CED-FD27A3E2CACC}"/>
    <cellStyle name="£_Fin_PL_2010_Fin_Earn10_cal_DEC_EARN_2014" xfId="8417" xr:uid="{328F7816-DEDE-47E6-B5AA-CC3F4E3BD5DA}"/>
    <cellStyle name="£_Fin_PL_2010_Fin_Earn10_cal_DEC_EARN_2014 2" xfId="26345" xr:uid="{B2F32B1C-606F-4B1D-9706-899548A41132}"/>
    <cellStyle name="£_Fin_PL_2010_Fin_Earn10_cal_DEFERAR" xfId="8418" xr:uid="{6CEF87E8-045B-4752-B733-0827163EED36}"/>
    <cellStyle name="£_Fin_PL_2010_Fin_Earn10_cal_DEFERAR 2" xfId="26346" xr:uid="{924747C1-2D46-4027-B959-88ECEB0F4628}"/>
    <cellStyle name="£_Fin_PL_2010_Fin_Earn10_cal_EBO_2013" xfId="8419" xr:uid="{59689D6D-2512-4155-ADA9-2DDBC6D44116}"/>
    <cellStyle name="£_Fin_PL_2010_Fin_Earn10_cal_EBO_2013 2" xfId="8420" xr:uid="{678BD3FC-35B2-4308-A864-94A68DF19C21}"/>
    <cellStyle name="£_Fin_PL_2010_Fin_Earn10_cal_EBO_2013 2 2" xfId="26347" xr:uid="{36CB35D8-66DE-49D6-878F-794D92082FAC}"/>
    <cellStyle name="£_Fin_PL_2010_Fin_Earn10_cal_EBO_2013 3" xfId="8421" xr:uid="{01C3AC17-407E-482F-9356-35216AA59B1A}"/>
    <cellStyle name="£_Fin_PL_2010_Fin_Earn10_cal_EBO_2013 3 2" xfId="26348" xr:uid="{F600EDBF-B253-473B-A671-568A8A0C8F67}"/>
    <cellStyle name="£_Fin_PL_2010_Fin_Earn10_cal_EBO_2013 4" xfId="26349" xr:uid="{91C12D2E-4947-4EB5-BCF2-D0F37A768C2E}"/>
    <cellStyle name="£_Fin_PL_2010_Fin_Earn10_cal_FEB" xfId="8422" xr:uid="{E09026B0-AE94-4569-86E4-19836D1CB7A4}"/>
    <cellStyle name="£_Fin_PL_2010_Fin_Earn10_cal_FEB 2" xfId="26350" xr:uid="{3C934942-6A5E-4A1A-81DF-DCC6F98E8E7B}"/>
    <cellStyle name="£_Fin_PL_2010_Fin_Earn10_cal_FEB_AUG" xfId="8423" xr:uid="{8453E7AC-5FC1-4ED1-802A-B5C7BBE8CAEC}"/>
    <cellStyle name="£_Fin_PL_2010_Fin_Earn10_cal_FEB_AUG 2" xfId="26351" xr:uid="{A9B4C3E7-10F0-446D-881B-7CA430780E63}"/>
    <cellStyle name="£_Fin_PL_2010_Fin_Earn10_cal_FEB_EARN_2014" xfId="8424" xr:uid="{C2CBFEC6-B983-48E8-923C-53F90B6D3465}"/>
    <cellStyle name="£_Fin_PL_2010_Fin_Earn10_cal_FEB_EARN_2014 2" xfId="26352" xr:uid="{140A1EBD-D5DF-4C09-A153-5F39A999D64E}"/>
    <cellStyle name="£_Fin_PL_2010_Fin_Earn10_cal_JAN" xfId="8425" xr:uid="{55C83A3B-3300-4ACB-BB5F-134C2EFEDA36}"/>
    <cellStyle name="£_Fin_PL_2010_Fin_Earn10_cal_JAN 2" xfId="26353" xr:uid="{2648F498-171D-48AC-AA50-5A4EDD828EAD}"/>
    <cellStyle name="£_Fin_PL_2010_Fin_Earn10_cal_JAN_AUG" xfId="8426" xr:uid="{3DA252FF-2503-45FD-BD7D-0687B9FD5FFD}"/>
    <cellStyle name="£_Fin_PL_2010_Fin_Earn10_cal_JAN_AUG 2" xfId="26354" xr:uid="{BEFA1BA1-BDE0-4EB4-AF73-F4DB1A7F98F7}"/>
    <cellStyle name="£_Fin_PL_2010_Fin_Earn10_cal_JAN_EARN_2014" xfId="8427" xr:uid="{A067E83F-C9EF-49E1-BB0B-C8F20B078417}"/>
    <cellStyle name="£_Fin_PL_2010_Fin_Earn10_cal_JAN_EARN_2014 2" xfId="26355" xr:uid="{1BD4FBEE-382F-4251-B907-8E9FDE70D392}"/>
    <cellStyle name="£_Fin_PL_2010_Fin_Earn10_cal_JUN" xfId="8428" xr:uid="{0FBB01B6-ECBC-4CEE-A230-CF31CE577EB3}"/>
    <cellStyle name="£_Fin_PL_2010_Fin_Earn10_cal_JUN 2" xfId="26356" xr:uid="{595C0F30-2CED-43C5-9E1B-E509D361B52A}"/>
    <cellStyle name="£_Fin_PL_2010_Fin_Earn10_cal_MAR" xfId="8429" xr:uid="{3864BA00-7980-4F99-8A2D-64D739838ED1}"/>
    <cellStyle name="£_Fin_PL_2010_Fin_Earn10_cal_MAR 2" xfId="26357" xr:uid="{3A26F8E1-C418-44F8-A961-F020AD5B2F9E}"/>
    <cellStyle name="£_Fin_PL_2010_Fin_Earn10_cal_MAR_AUG" xfId="8430" xr:uid="{A309F182-891B-4C8B-BB8F-9F448FF6E2D0}"/>
    <cellStyle name="£_Fin_PL_2010_Fin_Earn10_cal_MAR_AUG 2" xfId="26358" xr:uid="{B3D3A8D7-B6B7-4E42-AB61-B03827FED7AE}"/>
    <cellStyle name="£_Fin_PL_2010_Fin_Earn10_cal_MAR_EARN_2014" xfId="8431" xr:uid="{842C7A20-B7E8-46D1-A591-D0C91D998598}"/>
    <cellStyle name="£_Fin_PL_2010_Fin_Earn10_cal_MAR_EARN_2014 2" xfId="26359" xr:uid="{76C76930-5F3A-41E2-9F84-DB300BFF2470}"/>
    <cellStyle name="£_Fin_PL_2010_Fin_Earn10_cal_NOV" xfId="8432" xr:uid="{3A19109B-50A2-4006-8784-DA77D9D0A547}"/>
    <cellStyle name="£_Fin_PL_2010_Fin_Earn10_cal_NOV 2" xfId="26360" xr:uid="{E138C68D-06B6-4D22-9AC0-28271B640034}"/>
    <cellStyle name="£_Fin_PL_2010_Fin_Earn10_cal_NOV_AUG" xfId="8433" xr:uid="{E053E0CD-154C-4D0E-9E01-D468CD29CAB2}"/>
    <cellStyle name="£_Fin_PL_2010_Fin_Earn10_cal_NOV_AUG 2" xfId="26361" xr:uid="{328E4FDF-BE0D-4039-B40D-1AA3FF46EC43}"/>
    <cellStyle name="£_Fin_PL_2010_Fin_Earn10_cal_NOV_EARN_2014" xfId="8434" xr:uid="{CF4A30A6-6EAF-4B8D-AF74-04FC4EA6F89C}"/>
    <cellStyle name="£_Fin_PL_2010_Fin_Earn10_cal_NOV_EARN_2014 2" xfId="26362" xr:uid="{3473FDD7-6ABF-48F5-A8E2-2C38F2B495E5}"/>
    <cellStyle name="£_Fin_PL_2010_Fin_Earn10_cal_OCT'13" xfId="8435" xr:uid="{05012281-773E-47FA-8624-DBB0EE8C2B91}"/>
    <cellStyle name="£_Fin_PL_2010_Fin_Earn10_cal_OCT'13 2" xfId="8436" xr:uid="{D5DC31DA-32C7-4830-B8D9-4F88EA27C2D8}"/>
    <cellStyle name="£_Fin_PL_2010_Fin_Earn10_cal_OCT'13 2 2" xfId="26363" xr:uid="{B481AFEC-3433-49AE-9AF8-B56AE6C66B63}"/>
    <cellStyle name="£_Fin_PL_2010_Fin_Earn10_cal_OCT'13 3" xfId="8437" xr:uid="{0E324CE5-138B-43AB-B96E-C0510FF4DBAC}"/>
    <cellStyle name="£_Fin_PL_2010_Fin_Earn10_cal_OCT'13 3 2" xfId="26364" xr:uid="{0F792C42-2C2C-4917-976A-8F909D07444C}"/>
    <cellStyle name="£_Fin_PL_2010_Fin_Earn10_cal_OCT'13 4" xfId="8438" xr:uid="{4CF147B9-DD32-4476-B2D3-C7F4D4181982}"/>
    <cellStyle name="£_Fin_PL_2010_Fin_Earn10_cal_OCT'13 4 2" xfId="26365" xr:uid="{2483B691-CC59-4536-ABC9-6C4FE39B7742}"/>
    <cellStyle name="£_Fin_PL_2010_Fin_Earn10_cal_OCT'13 5" xfId="26366" xr:uid="{E741C746-A2FE-4E15-AC70-44CE5CD20E01}"/>
    <cellStyle name="£_Fin_PL_2010_Fin_Earn10_cal_OCT'13_RECONCILE-ACCRUED-2014" xfId="8439" xr:uid="{F6B96B6C-B731-4F63-B335-678F46B5732A}"/>
    <cellStyle name="£_Fin_PL_2010_Fin_Earn10_cal_OCT'13_RECONCILE-ACCRUED-2014 2" xfId="8440" xr:uid="{187A1679-B99E-4575-89D0-E70DEC2E2BAF}"/>
    <cellStyle name="£_Fin_PL_2010_Fin_Earn10_cal_OCT'13_RECONCILE-ACCRUED-2014 2 2" xfId="26367" xr:uid="{C9DEE567-D5F5-46B1-A569-3D24E5279DA6}"/>
    <cellStyle name="£_Fin_PL_2010_Fin_Earn10_cal_OCT'13_RECONCILE-ACCRUED-2014 3" xfId="8441" xr:uid="{A6C87563-C41C-4B46-90BC-7C8F245B82EA}"/>
    <cellStyle name="£_Fin_PL_2010_Fin_Earn10_cal_OCT'13_RECONCILE-ACCRUED-2014 3 2" xfId="26368" xr:uid="{28B97A46-7975-40AA-98CE-4240FCB2A161}"/>
    <cellStyle name="£_Fin_PL_2010_Fin_Earn10_cal_OCT'13_RECONCILE-ACCRUED-2014 4" xfId="26369" xr:uid="{B6AB8CA6-A590-46A3-BA6D-3048DEF4A932}"/>
    <cellStyle name="£_Fin_PL_2010_Fin_Earn10_cal_Sheet1" xfId="8442" xr:uid="{5DECB7DC-A71F-49A1-A7F2-A033617FC428}"/>
    <cellStyle name="£_Fin_PL_2010_Fin_Earn10_cal_Sheet1 2" xfId="26370" xr:uid="{D5CB1215-207D-4AFA-822F-9061257E5E2E}"/>
    <cellStyle name="£_Fin_PL_2010_Fin_Earn10_cal_TB" xfId="8443" xr:uid="{5EFD9211-DDD6-4D96-90CF-A9BD1D41AD88}"/>
    <cellStyle name="£_Fin_PL_2010_Fin_Earn10_cal_TB 2" xfId="26371" xr:uid="{429F1FE2-EDFE-4424-9E32-4982473119AD}"/>
    <cellStyle name="£_Fin_PL_2010_Fin_Earn10_cal_TB_1" xfId="8444" xr:uid="{F3839E95-5060-4DD0-B15D-4B90C1BE0F85}"/>
    <cellStyle name="£_Fin_PL_2010_Fin_Earn10_cal_TB_1 2" xfId="26372" xr:uid="{3FC6FE2D-99A3-45E6-AB4B-1B589A3B250E}"/>
    <cellStyle name="£_Fin_PL_2010_HR_Budget F2-2013 - 2014" xfId="8445" xr:uid="{7E1ABC6A-54F6-4ED9-8712-FA213265C606}"/>
    <cellStyle name="£_Fin_PL_2010_HR_Budget F2-2013 - 2014 2" xfId="26373" xr:uid="{3F5AC598-8CD5-4996-970D-4BC7EB5F80EE}"/>
    <cellStyle name="£_Fin_PL_2010_IS_CAPEX_2013 - VPC" xfId="8446" xr:uid="{65F5EA86-6C3B-4BB5-AB3F-7109A8C2074D}"/>
    <cellStyle name="£_Fin_PL_2010_IS_CAPEX_2013 - VPC 2" xfId="26374" xr:uid="{B1F0849C-BC63-425A-A9D3-3616191C071D}"/>
    <cellStyle name="£_Fin_PL_2010_Jan" xfId="8447" xr:uid="{5BB86131-8302-4AC5-BE78-AE220BD4E1F6}"/>
    <cellStyle name="£_Fin_PL_2010_Jan 2" xfId="26375" xr:uid="{9F38BDF9-4996-43F5-8CCD-7CDADDFAE30E}"/>
    <cellStyle name="£_Fin_PL_2010_JAN_1" xfId="8448" xr:uid="{289B8D87-ABE9-4A67-87DE-67EF6BA9A908}"/>
    <cellStyle name="£_Fin_PL_2010_JAN_1 2" xfId="26376" xr:uid="{B58E5590-80DD-40A6-951E-1AED4CA5A00E}"/>
    <cellStyle name="£_Fin_PL_2010_JAN_1_AUG" xfId="8449" xr:uid="{54C50949-0889-4EA6-98D5-997E664E4784}"/>
    <cellStyle name="£_Fin_PL_2010_JAN_1_AUG 2" xfId="26377" xr:uid="{A359F5A3-F8F0-418B-99A4-462A7650A21B}"/>
    <cellStyle name="£_Fin_PL_2010_JAN_1_EARN_2014" xfId="8450" xr:uid="{A4E75CB6-D057-4FAB-A919-A70F87DB0BA7}"/>
    <cellStyle name="£_Fin_PL_2010_JAN_1_EARN_2014 2" xfId="26378" xr:uid="{8212B752-7E33-4DEF-AB91-CAA97DCB3885}"/>
    <cellStyle name="£_Fin_PL_2010_JUN" xfId="8451" xr:uid="{59C5C059-9FE5-4308-9D9F-07E947D34386}"/>
    <cellStyle name="£_Fin_PL_2010_JUN 2" xfId="26379" xr:uid="{2C93B3E9-9DC9-45AF-8AB6-D722DD8CE3DD}"/>
    <cellStyle name="£_Fin_PL_2010_MAR" xfId="8452" xr:uid="{63582A24-876C-42B7-9B9C-E48FE8E40370}"/>
    <cellStyle name="£_Fin_PL_2010_MAR 2" xfId="26380" xr:uid="{65C0FFE2-7127-41A1-9B09-D15BCD7CA442}"/>
    <cellStyle name="£_Fin_PL_2010_MAR_AUG" xfId="8453" xr:uid="{89760740-961D-479D-8159-8CBB14440FB6}"/>
    <cellStyle name="£_Fin_PL_2010_MAR_AUG 2" xfId="26381" xr:uid="{2535E724-45F1-4058-8230-905D8D2E0338}"/>
    <cellStyle name="£_Fin_PL_2010_MAR_EARN_2014" xfId="8454" xr:uid="{5C5A640A-C526-4E07-8020-D6B42B98611D}"/>
    <cellStyle name="£_Fin_PL_2010_MAR_EARN_2014 2" xfId="26382" xr:uid="{FCFBB766-3DBE-4C5E-914D-E0169C101971}"/>
    <cellStyle name="£_Fin_PL_2010_Member2011" xfId="8455" xr:uid="{61D20EE8-6DEE-4F0F-84E1-C4DAD0CFB399}"/>
    <cellStyle name="£_Fin_PL_2010_Member2011 2" xfId="8456" xr:uid="{398F8165-E6CD-40D9-BDBE-716DB453B88F}"/>
    <cellStyle name="£_Fin_PL_2010_Member2011 2 2" xfId="26383" xr:uid="{AD66CC61-43A4-4B92-9897-34564EBF8928}"/>
    <cellStyle name="£_Fin_PL_2010_Member2011 3" xfId="8457" xr:uid="{AB578354-D5EC-4322-A138-340ED302F9C1}"/>
    <cellStyle name="£_Fin_PL_2010_Member2011 3 2" xfId="26384" xr:uid="{47D79BA8-B00E-4666-85EF-A16D6FB77440}"/>
    <cellStyle name="£_Fin_PL_2010_Member2011 4" xfId="26385" xr:uid="{52815171-9359-44E7-A9E8-A17D023CE34E}"/>
    <cellStyle name="£_Fin_PL_2010_Member2011 5" xfId="26386" xr:uid="{EEE01B23-6856-44CE-B35C-3CF63A2C2523}"/>
    <cellStyle name="£_Fin_PL_2010_Member2011 6" xfId="26387" xr:uid="{F7E62523-49C0-4EC9-A995-04E25D81E5DD}"/>
    <cellStyle name="£_Fin_PL_2010_Member2011_AUG" xfId="8458" xr:uid="{6973D1DD-41A3-4E4E-B73B-B375457946F9}"/>
    <cellStyle name="£_Fin_PL_2010_Member2011_AUG 2" xfId="26388" xr:uid="{198EFE4F-6A3E-46A7-9210-9FF8ABC58038}"/>
    <cellStyle name="£_Fin_PL_2010_Member2011_DEC" xfId="8459" xr:uid="{13AF26AD-E379-47EE-9E3F-E261650416CB}"/>
    <cellStyle name="£_Fin_PL_2010_Member2011_DEC 2" xfId="26389" xr:uid="{C716FCF5-2FBF-41DE-8FB7-B715DA01EF7D}"/>
    <cellStyle name="£_Fin_PL_2010_Member2011_DEFERAR" xfId="8460" xr:uid="{741B1044-F9DB-4BD4-AE0B-BF158243D987}"/>
    <cellStyle name="£_Fin_PL_2010_Member2011_DEFERAR 2" xfId="26390" xr:uid="{699C7C3E-6DB5-41CC-B7DD-52F9E1879900}"/>
    <cellStyle name="£_Fin_PL_2010_Member2011_EARN_2013" xfId="8461" xr:uid="{90600543-5EDE-4675-979D-0D66A6CEA5D8}"/>
    <cellStyle name="£_Fin_PL_2010_Member2011_EARN_2013 2" xfId="26391" xr:uid="{2B602485-E9DF-4D26-A7B8-C0FB09AA1CAF}"/>
    <cellStyle name="£_Fin_PL_2010_Member2011_EARN_2014" xfId="8462" xr:uid="{69F3DF8E-CF09-4819-B478-651CE7F7941D}"/>
    <cellStyle name="£_Fin_PL_2010_Member2011_EARN_2014 2" xfId="26392" xr:uid="{10DEAF87-90AD-4617-BCF5-770D00B447EF}"/>
    <cellStyle name="£_Fin_PL_2010_Member2011_FEB" xfId="8463" xr:uid="{4991DA5E-96F0-4699-8508-FD1BF8DF17A7}"/>
    <cellStyle name="£_Fin_PL_2010_Member2011_FEB 2" xfId="26393" xr:uid="{CE4AB511-987B-49E1-BBFD-AB28D8B3E6E9}"/>
    <cellStyle name="£_Fin_PL_2010_Member2011_JAN" xfId="8464" xr:uid="{48455E7E-49D5-4E93-BB57-C4130C0A6814}"/>
    <cellStyle name="£_Fin_PL_2010_Member2011_JAN 2" xfId="26394" xr:uid="{C887431D-5E5D-477D-90D6-49E12CE4D44B}"/>
    <cellStyle name="£_Fin_PL_2010_Member2011_JUN" xfId="8465" xr:uid="{DA037D14-67F0-4CD5-B628-F6816F900242}"/>
    <cellStyle name="£_Fin_PL_2010_Member2011_JUN 2" xfId="26395" xr:uid="{E6EE2A65-3A2A-483B-A3A9-9CAF7E943B9B}"/>
    <cellStyle name="£_Fin_PL_2010_Member2011_MAR" xfId="8466" xr:uid="{5B6B6784-918E-41C1-869B-DA044AEACC44}"/>
    <cellStyle name="£_Fin_PL_2010_Member2011_MAR 2" xfId="26396" xr:uid="{5EC84E4C-F893-4276-8F91-7F955F7842A3}"/>
    <cellStyle name="£_Fin_PL_2010_Member2011_NOV" xfId="8467" xr:uid="{8A5A1C99-EED5-4141-B19E-9C0F72BBC51D}"/>
    <cellStyle name="£_Fin_PL_2010_Member2011_NOV 2" xfId="26397" xr:uid="{A33E3F69-BEA4-4AEC-B764-CDA89BF0380F}"/>
    <cellStyle name="£_Fin_PL_2010_Member2011_OCT'13" xfId="8468" xr:uid="{33ADE763-4ED5-475A-A098-4AE22C39E5ED}"/>
    <cellStyle name="£_Fin_PL_2010_Member2011_OCT'13 2" xfId="8469" xr:uid="{B8E5CFE9-709A-4CBF-8381-1398E2597BD3}"/>
    <cellStyle name="£_Fin_PL_2010_Member2011_OCT'13 2 2" xfId="26398" xr:uid="{67C23BCC-2E9D-49DF-ACFF-9C146F082B8B}"/>
    <cellStyle name="£_Fin_PL_2010_Member2011_OCT'13 3" xfId="8470" xr:uid="{852F260C-9DFC-42F8-A392-3FE274B1D541}"/>
    <cellStyle name="£_Fin_PL_2010_Member2011_OCT'13 3 2" xfId="26399" xr:uid="{39236AC6-06BF-465B-B4BF-9D361F294306}"/>
    <cellStyle name="£_Fin_PL_2010_Member2011_OCT'13 4" xfId="26400" xr:uid="{2D21DD2F-AE20-4423-A34E-C15FD0A9D8A6}"/>
    <cellStyle name="£_Fin_PL_2010_Member2011_RECONCILE-ACCRUED-2013" xfId="8471" xr:uid="{4A837ED6-8503-45BE-8D63-B3DCFC7BB8B6}"/>
    <cellStyle name="£_Fin_PL_2010_Member2011_RECONCILE-ACCRUED-2013 2" xfId="8472" xr:uid="{D4A098C7-CB2D-4428-A046-89CAB4730B49}"/>
    <cellStyle name="£_Fin_PL_2010_Member2011_RECONCILE-ACCRUED-2013 2 2" xfId="26401" xr:uid="{1F4001ED-B525-4F29-99E0-3E5D2845097C}"/>
    <cellStyle name="£_Fin_PL_2010_Member2011_RECONCILE-ACCRUED-2013 3" xfId="8473" xr:uid="{17410E93-2F77-4A8A-9F5D-9425ADDD3F39}"/>
    <cellStyle name="£_Fin_PL_2010_Member2011_RECONCILE-ACCRUED-2013 3 2" xfId="26402" xr:uid="{80F5D889-95C8-4A4F-B1D4-432FFD27BA34}"/>
    <cellStyle name="£_Fin_PL_2010_Member2011_RECONCILE-ACCRUED-2013 4" xfId="26403" xr:uid="{583F07CA-CB60-42A3-B221-748E4A176CF9}"/>
    <cellStyle name="£_Fin_PL_2010_Member2011_RECONCILE-ACCRUED-2014" xfId="8474" xr:uid="{3C636950-3433-46E7-8F38-67152B0BC18D}"/>
    <cellStyle name="£_Fin_PL_2010_Member2011_RECONCILE-ACCRUED-2014 2" xfId="8475" xr:uid="{24D92979-3606-478C-96EC-F9733A9F90AE}"/>
    <cellStyle name="£_Fin_PL_2010_Member2011_RECONCILE-ACCRUED-2014 2 2" xfId="26404" xr:uid="{A9158905-6683-4EA8-A4A7-A8709A8BF5D1}"/>
    <cellStyle name="£_Fin_PL_2010_Member2011_RECONCILE-ACCRUED-2014 3" xfId="8476" xr:uid="{30AD5E5F-1A9A-436F-8742-857299238B36}"/>
    <cellStyle name="£_Fin_PL_2010_Member2011_RECONCILE-ACCRUED-2014 3 2" xfId="26405" xr:uid="{1C1BE21E-8463-417C-A7B9-3899BC33803A}"/>
    <cellStyle name="£_Fin_PL_2010_Member2011_RECONCILE-ACCRUED-2014 4" xfId="26406" xr:uid="{71246481-28C8-46C2-8688-DE3679FE532A}"/>
    <cellStyle name="£_Fin_PL_2010_NOV" xfId="8477" xr:uid="{097B0D8F-39FA-4828-95CD-5D868B597846}"/>
    <cellStyle name="£_Fin_PL_2010_NOV 2" xfId="26407" xr:uid="{9E755638-E583-4D2C-82E6-E7424165CC1D}"/>
    <cellStyle name="£_Fin_PL_2010_NOV_AUG" xfId="8478" xr:uid="{A82F9192-AB70-4758-904D-0B12E8406FA6}"/>
    <cellStyle name="£_Fin_PL_2010_NOV_AUG 2" xfId="26408" xr:uid="{1F958A29-F814-446B-AFB4-CC12B0469D24}"/>
    <cellStyle name="£_Fin_PL_2010_NOV_EARN_2014" xfId="8479" xr:uid="{B73F9FD3-DC64-4262-9049-3F45FA5636F7}"/>
    <cellStyle name="£_Fin_PL_2010_NOV_EARN_2014 2" xfId="26409" xr:uid="{25157D9A-B733-4D4B-ADA0-CE09D0ADDCB2}"/>
    <cellStyle name="£_Fin_PL_2010_OCT'13" xfId="8480" xr:uid="{C897A681-D557-47C7-BF16-936B663DCD04}"/>
    <cellStyle name="£_Fin_PL_2010_OCT'13 2" xfId="8481" xr:uid="{6784A4F0-EC6D-4D87-AF0A-72EE53BC6275}"/>
    <cellStyle name="£_Fin_PL_2010_OCT'13 2 2" xfId="26410" xr:uid="{A2016B10-BF76-409C-B180-B36DF6DB1919}"/>
    <cellStyle name="£_Fin_PL_2010_OCT'13 3" xfId="8482" xr:uid="{99F51EB8-18E3-4045-8BE7-E9C3C9EDF504}"/>
    <cellStyle name="£_Fin_PL_2010_OCT'13 3 2" xfId="26411" xr:uid="{619E0EA7-E8F0-4680-A2D6-6F0142F2D549}"/>
    <cellStyle name="£_Fin_PL_2010_OCT'13 4" xfId="8483" xr:uid="{8496637F-42C0-4E4A-BBA7-9CEDCA088914}"/>
    <cellStyle name="£_Fin_PL_2010_OCT'13 4 2" xfId="26412" xr:uid="{D4F09595-CA81-46B5-8521-7132AA2B49EB}"/>
    <cellStyle name="£_Fin_PL_2010_OCT'13 5" xfId="26413" xr:uid="{FE94E95F-2D22-4F23-884B-5084552877CE}"/>
    <cellStyle name="£_Fin_PL_2010_OCT'13_RECONCILE-ACCRUED-2014" xfId="8484" xr:uid="{8F8D01CD-E19D-4389-83F1-6BF0EDE28B5B}"/>
    <cellStyle name="£_Fin_PL_2010_OCT'13_RECONCILE-ACCRUED-2014 2" xfId="8485" xr:uid="{E49304A2-82BA-403A-B66B-58ACB910C0BC}"/>
    <cellStyle name="£_Fin_PL_2010_OCT'13_RECONCILE-ACCRUED-2014 2 2" xfId="26414" xr:uid="{78C6EB5B-1181-45CA-A079-227500474806}"/>
    <cellStyle name="£_Fin_PL_2010_OCT'13_RECONCILE-ACCRUED-2014 3" xfId="8486" xr:uid="{F3743F6E-BC76-4976-A791-B1F9B9572E15}"/>
    <cellStyle name="£_Fin_PL_2010_OCT'13_RECONCILE-ACCRUED-2014 3 2" xfId="26415" xr:uid="{5685D6B0-E122-41C8-8166-ADA4F31CC4D7}"/>
    <cellStyle name="£_Fin_PL_2010_OCT'13_RECONCILE-ACCRUED-2014 4" xfId="26416" xr:uid="{7112399E-CD71-4EFB-AD4E-04EEBAA29CCE}"/>
    <cellStyle name="£_Fin_PL_2010_PL&amp;Earn2013(Revisedprofit)" xfId="8487" xr:uid="{E4660F43-8095-4CDC-92BB-CA0A015942E2}"/>
    <cellStyle name="£_Fin_PL_2010_PL&amp;Earn2013(Revisedprofit) 2" xfId="26417" xr:uid="{77042964-70B7-44DC-8E08-9D25FA0A6700}"/>
    <cellStyle name="£_Fin_PL_2010_PL(2013F1)" xfId="8488" xr:uid="{4A0E43B9-93C3-4044-B24B-BDE45BE88F34}"/>
    <cellStyle name="£_Fin_PL_2010_PL(2013F1) 2" xfId="26418" xr:uid="{A82E345D-B7C6-446F-8F67-C6F1AEFFC8E6}"/>
    <cellStyle name="£_Fin_PL_2010_PL2012" xfId="8489" xr:uid="{09E662AF-3455-4E70-A531-F982B4A2639C}"/>
    <cellStyle name="£_Fin_PL_2010_PL2012 2" xfId="8490" xr:uid="{271D34D7-CE50-4240-8500-316E5E73CD86}"/>
    <cellStyle name="£_Fin_PL_2010_PL2012 2 2" xfId="26419" xr:uid="{F30222D2-F480-4F5B-8580-3CBF2B259DF7}"/>
    <cellStyle name="£_Fin_PL_2010_PL2012 3" xfId="26420" xr:uid="{E07197CF-7A0C-4152-8938-331C2F6D514A}"/>
    <cellStyle name="£_Fin_PL_2010_PL2012F2" xfId="8491" xr:uid="{AF58EE53-F54C-44D2-AD89-A52146AFDF6A}"/>
    <cellStyle name="£_Fin_PL_2010_PL2012F2 2" xfId="8492" xr:uid="{AB95AD4D-D4CE-4C0E-AC65-5A9D690E7985}"/>
    <cellStyle name="£_Fin_PL_2010_PL2012F2 2 2" xfId="26421" xr:uid="{D5D4D78A-66CC-4BA3-A3FF-AAB0A4829252}"/>
    <cellStyle name="£_Fin_PL_2010_PL2012F2 3" xfId="26422" xr:uid="{82FCFB05-76CA-4BCA-A67F-6EAD80708C71}"/>
    <cellStyle name="£_Fin_PL_2010_Saleplan2010_(kent)" xfId="8493" xr:uid="{C27FC477-5690-4D4A-9295-FBAF493CBCBE}"/>
    <cellStyle name="£_Fin_PL_2010_Saleplan2010_(kent) 10" xfId="8494" xr:uid="{59471AE2-55B5-4D44-972A-B82C6405D024}"/>
    <cellStyle name="£_Fin_PL_2010_Saleplan2010_(kent) 10 2" xfId="26423" xr:uid="{511574A0-D0A3-468A-935D-CEECDFB214F4}"/>
    <cellStyle name="£_Fin_PL_2010_Saleplan2010_(kent) 11" xfId="8495" xr:uid="{47A51BB8-DC33-49BB-A8F0-4B1DD0EEB09C}"/>
    <cellStyle name="£_Fin_PL_2010_Saleplan2010_(kent) 11 2" xfId="26424" xr:uid="{F356C934-6CD2-4BC3-A65F-1D561D217528}"/>
    <cellStyle name="£_Fin_PL_2010_Saleplan2010_(kent) 12" xfId="8496" xr:uid="{EA406C02-BE59-4714-BC92-A74BB94C360F}"/>
    <cellStyle name="£_Fin_PL_2010_Saleplan2010_(kent) 12 2" xfId="26425" xr:uid="{D3B1836D-A60E-4760-A503-47D49AB1D15B}"/>
    <cellStyle name="£_Fin_PL_2010_Saleplan2010_(kent) 13" xfId="8497" xr:uid="{730DCFBB-9580-444D-BA52-B28908077EB5}"/>
    <cellStyle name="£_Fin_PL_2010_Saleplan2010_(kent) 13 2" xfId="26426" xr:uid="{16A281F6-C2C6-4F25-B87C-A923A4767B5E}"/>
    <cellStyle name="£_Fin_PL_2010_Saleplan2010_(kent) 14" xfId="8498" xr:uid="{E0CCFC23-71F5-4216-BBE7-59C132A08B2C}"/>
    <cellStyle name="£_Fin_PL_2010_Saleplan2010_(kent) 14 2" xfId="26427" xr:uid="{C9F9A0E4-F3B7-4FA0-9F9B-00AD1790307D}"/>
    <cellStyle name="£_Fin_PL_2010_Saleplan2010_(kent) 15" xfId="8499" xr:uid="{69AA66CC-9449-4250-80F5-B9A4C0F34AAB}"/>
    <cellStyle name="£_Fin_PL_2010_Saleplan2010_(kent) 15 2" xfId="26428" xr:uid="{30A4CD3A-54B5-4C17-A34B-F4A907127569}"/>
    <cellStyle name="£_Fin_PL_2010_Saleplan2010_(kent) 16" xfId="8500" xr:uid="{6E57C2CB-41CA-43EF-8B48-935E123905D7}"/>
    <cellStyle name="£_Fin_PL_2010_Saleplan2010_(kent) 16 2" xfId="26429" xr:uid="{1FA9A06A-5175-4EFB-B48E-83676EB69852}"/>
    <cellStyle name="£_Fin_PL_2010_Saleplan2010_(kent) 17" xfId="8501" xr:uid="{5521238A-5F8C-4C31-A6BA-8CF8F0F7094A}"/>
    <cellStyle name="£_Fin_PL_2010_Saleplan2010_(kent) 17 2" xfId="26430" xr:uid="{EA170F11-5E43-424A-BB66-982C3C264B0D}"/>
    <cellStyle name="£_Fin_PL_2010_Saleplan2010_(kent) 17 3" xfId="26431" xr:uid="{47900546-6CED-4BAB-86E2-4489C75903F5}"/>
    <cellStyle name="£_Fin_PL_2010_Saleplan2010_(kent) 18" xfId="8502" xr:uid="{D34700C2-F668-491F-B44D-993C3C932F6A}"/>
    <cellStyle name="£_Fin_PL_2010_Saleplan2010_(kent) 18 2" xfId="26432" xr:uid="{A470FC11-84E0-4FF3-B1C3-FAA214683A47}"/>
    <cellStyle name="£_Fin_PL_2010_Saleplan2010_(kent) 18 3" xfId="26433" xr:uid="{153DF987-E35D-4084-9B57-3F917F956240}"/>
    <cellStyle name="£_Fin_PL_2010_Saleplan2010_(kent) 19" xfId="8503" xr:uid="{95170FAB-B6A8-45DF-80AE-2DD1C4794F19}"/>
    <cellStyle name="£_Fin_PL_2010_Saleplan2010_(kent) 19 2" xfId="26434" xr:uid="{41581393-1AAC-4C42-8899-4FEF06380951}"/>
    <cellStyle name="£_Fin_PL_2010_Saleplan2010_(kent) 19 3" xfId="26435" xr:uid="{9FCBA541-A104-4851-AC91-6597B7FB014F}"/>
    <cellStyle name="£_Fin_PL_2010_Saleplan2010_(kent) 2" xfId="8504" xr:uid="{9FEF813D-FB63-4FB2-AF1F-7E487176B458}"/>
    <cellStyle name="£_Fin_PL_2010_Saleplan2010_(kent) 2 2" xfId="8505" xr:uid="{354D1AF1-3511-48B8-ADC0-2EFADE5AB75A}"/>
    <cellStyle name="£_Fin_PL_2010_Saleplan2010_(kent) 2 2 2" xfId="26436" xr:uid="{EFA61A7F-B428-4C25-993D-7DC6611E9E2A}"/>
    <cellStyle name="£_Fin_PL_2010_Saleplan2010_(kent) 2 3" xfId="26437" xr:uid="{BFFC4CB5-2AB2-4A3E-950A-3BADE32CFA7C}"/>
    <cellStyle name="£_Fin_PL_2010_Saleplan2010_(kent) 20" xfId="8506" xr:uid="{B9CB3132-A325-4679-B3E0-8E65E42D79AE}"/>
    <cellStyle name="£_Fin_PL_2010_Saleplan2010_(kent) 20 2" xfId="26438" xr:uid="{B15E62AF-4ADD-4222-AE24-4F5B72A3F807}"/>
    <cellStyle name="£_Fin_PL_2010_Saleplan2010_(kent) 20 3" xfId="26439" xr:uid="{B85672A9-B1DE-47BF-A0C0-F8D17A4CA4EB}"/>
    <cellStyle name="£_Fin_PL_2010_Saleplan2010_(kent) 21" xfId="8507" xr:uid="{027AA71E-8F17-4154-8ACA-E5C7FA7B5CD4}"/>
    <cellStyle name="£_Fin_PL_2010_Saleplan2010_(kent) 21 2" xfId="26440" xr:uid="{C2139248-12D4-447F-89DF-7EAB5FA75578}"/>
    <cellStyle name="£_Fin_PL_2010_Saleplan2010_(kent) 21 3" xfId="26441" xr:uid="{25B96623-A000-4937-8D47-E892B37B5931}"/>
    <cellStyle name="£_Fin_PL_2010_Saleplan2010_(kent) 22" xfId="8508" xr:uid="{A08A52F3-7EDA-465E-BD03-74CEA57BCE96}"/>
    <cellStyle name="£_Fin_PL_2010_Saleplan2010_(kent) 22 2" xfId="26442" xr:uid="{0AA0CB12-0CAF-4F14-9054-BAB1CDED5022}"/>
    <cellStyle name="£_Fin_PL_2010_Saleplan2010_(kent) 22 3" xfId="26443" xr:uid="{229CB32B-0EB4-45DA-889F-5CFFBDBB4757}"/>
    <cellStyle name="£_Fin_PL_2010_Saleplan2010_(kent) 23" xfId="8509" xr:uid="{75AFCE50-A9B4-46B0-9CFA-69447A944F48}"/>
    <cellStyle name="£_Fin_PL_2010_Saleplan2010_(kent) 23 2" xfId="26444" xr:uid="{E70D4C61-AB63-48ED-9A71-FCE458CA3923}"/>
    <cellStyle name="£_Fin_PL_2010_Saleplan2010_(kent) 23 3" xfId="26445" xr:uid="{EB956B15-2BD7-4588-B307-2F82CCD87499}"/>
    <cellStyle name="£_Fin_PL_2010_Saleplan2010_(kent) 24" xfId="8510" xr:uid="{19411B4F-B057-415F-8B6F-C2DDE89AF83A}"/>
    <cellStyle name="£_Fin_PL_2010_Saleplan2010_(kent) 24 2" xfId="26446" xr:uid="{9392DA49-2359-43C1-952E-2C69EBE2D570}"/>
    <cellStyle name="£_Fin_PL_2010_Saleplan2010_(kent) 24 3" xfId="26447" xr:uid="{E19964E2-091C-484A-B0E2-5A7E7AC7D656}"/>
    <cellStyle name="£_Fin_PL_2010_Saleplan2010_(kent) 25" xfId="8511" xr:uid="{A9FAE11D-A29E-448B-B158-D116722009FB}"/>
    <cellStyle name="£_Fin_PL_2010_Saleplan2010_(kent) 25 2" xfId="26448" xr:uid="{84F2F5AE-CDFE-4348-8FA7-1D26546CD35D}"/>
    <cellStyle name="£_Fin_PL_2010_Saleplan2010_(kent) 25 3" xfId="26449" xr:uid="{3E83A8FB-5455-42BA-B33D-C24B8F2EB3E3}"/>
    <cellStyle name="£_Fin_PL_2010_Saleplan2010_(kent) 26" xfId="8512" xr:uid="{5DF58E5D-290E-4796-A566-15748E274D25}"/>
    <cellStyle name="£_Fin_PL_2010_Saleplan2010_(kent) 26 2" xfId="26450" xr:uid="{1267F227-00D5-4FEC-BC9A-CAB29BAC928F}"/>
    <cellStyle name="£_Fin_PL_2010_Saleplan2010_(kent) 26 3" xfId="26451" xr:uid="{ACC955AA-1BD0-4B3D-8620-1EC3891C30DB}"/>
    <cellStyle name="£_Fin_PL_2010_Saleplan2010_(kent) 27" xfId="26452" xr:uid="{B0C9AA17-2EDC-4CC7-B623-AB2240788797}"/>
    <cellStyle name="£_Fin_PL_2010_Saleplan2010_(kent) 27 2" xfId="26453" xr:uid="{6E86FB13-F330-433B-9DF4-7901A9E5E5E1}"/>
    <cellStyle name="£_Fin_PL_2010_Saleplan2010_(kent) 28" xfId="26454" xr:uid="{93E7CB73-5ED0-4C2B-86F1-0CEE42927421}"/>
    <cellStyle name="£_Fin_PL_2010_Saleplan2010_(kent) 28 2" xfId="26455" xr:uid="{56F5A303-B4C7-4909-9545-E74F1FB0349C}"/>
    <cellStyle name="£_Fin_PL_2010_Saleplan2010_(kent) 29" xfId="26456" xr:uid="{4D2D21FE-0169-46E9-BD4A-8DA086009A7F}"/>
    <cellStyle name="£_Fin_PL_2010_Saleplan2010_(kent) 29 2" xfId="26457" xr:uid="{D9446DED-83AA-4DC5-8956-10042FEABCD5}"/>
    <cellStyle name="£_Fin_PL_2010_Saleplan2010_(kent) 3" xfId="8513" xr:uid="{F60B75EA-0D8F-4ADD-BD87-7D1BC0870188}"/>
    <cellStyle name="£_Fin_PL_2010_Saleplan2010_(kent) 3 2" xfId="8514" xr:uid="{EDB760F8-005A-44D0-8197-6AECFF5D004D}"/>
    <cellStyle name="£_Fin_PL_2010_Saleplan2010_(kent) 3 2 2" xfId="26458" xr:uid="{3EB6A925-0B31-4DE2-9743-9202249D983B}"/>
    <cellStyle name="£_Fin_PL_2010_Saleplan2010_(kent) 3 3" xfId="26459" xr:uid="{0B761E4B-2989-46B4-8449-6FF0B327CFB9}"/>
    <cellStyle name="£_Fin_PL_2010_Saleplan2010_(kent) 30" xfId="26460" xr:uid="{537066AA-C20F-4196-B9A3-4C206B71CC07}"/>
    <cellStyle name="£_Fin_PL_2010_Saleplan2010_(kent) 30 2" xfId="26461" xr:uid="{EC09C5E4-A9E6-4E77-8D97-19E9993BB10A}"/>
    <cellStyle name="£_Fin_PL_2010_Saleplan2010_(kent) 31" xfId="26462" xr:uid="{2B27806B-E3BC-4D3E-9982-F4E97CCE7B09}"/>
    <cellStyle name="£_Fin_PL_2010_Saleplan2010_(kent) 31 2" xfId="26463" xr:uid="{35195239-322D-4DAF-822E-A1A9E276D918}"/>
    <cellStyle name="£_Fin_PL_2010_Saleplan2010_(kent) 32" xfId="26464" xr:uid="{94310A3A-47B8-46C6-BC42-9E0F3FB985B3}"/>
    <cellStyle name="£_Fin_PL_2010_Saleplan2010_(kent) 32 2" xfId="26465" xr:uid="{C518EA3F-D2BC-4EE0-8F30-61FDD955D90C}"/>
    <cellStyle name="£_Fin_PL_2010_Saleplan2010_(kent) 33" xfId="26466" xr:uid="{8025C618-EE31-4890-A511-16C92035D546}"/>
    <cellStyle name="£_Fin_PL_2010_Saleplan2010_(kent) 33 2" xfId="26467" xr:uid="{60A7C912-8A95-4123-B319-2DE6DDADA54A}"/>
    <cellStyle name="£_Fin_PL_2010_Saleplan2010_(kent) 34" xfId="26468" xr:uid="{10646EE7-B933-4CB4-8447-2C3B887DA35F}"/>
    <cellStyle name="£_Fin_PL_2010_Saleplan2010_(kent) 34 2" xfId="26469" xr:uid="{46322DEF-C989-4E30-8F6D-5DC1FC2D774B}"/>
    <cellStyle name="£_Fin_PL_2010_Saleplan2010_(kent) 35" xfId="26470" xr:uid="{EE8A0538-7B53-41B3-AF3C-C44304131745}"/>
    <cellStyle name="£_Fin_PL_2010_Saleplan2010_(kent) 35 2" xfId="26471" xr:uid="{E7010144-BC65-4079-BF54-F2BB42B2494F}"/>
    <cellStyle name="£_Fin_PL_2010_Saleplan2010_(kent) 36" xfId="26472" xr:uid="{F4F83D8F-238E-43DD-A438-74F02004F7B6}"/>
    <cellStyle name="£_Fin_PL_2010_Saleplan2010_(kent) 37" xfId="26473" xr:uid="{CEE55109-EE25-4E9D-A4E6-05A40AA7746F}"/>
    <cellStyle name="£_Fin_PL_2010_Saleplan2010_(kent) 38" xfId="26474" xr:uid="{4F9F6127-43C1-4D93-8435-9ACA18775D2C}"/>
    <cellStyle name="£_Fin_PL_2010_Saleplan2010_(kent) 39" xfId="26475" xr:uid="{16BB32E4-6646-480F-86E8-446BB6F1EFC8}"/>
    <cellStyle name="£_Fin_PL_2010_Saleplan2010_(kent) 4" xfId="8515" xr:uid="{3264D4B8-BF6A-4354-AC99-2120B79FB30C}"/>
    <cellStyle name="£_Fin_PL_2010_Saleplan2010_(kent) 4 2" xfId="26476" xr:uid="{FBE01E84-884D-493A-B2B3-9873D5C34F55}"/>
    <cellStyle name="£_Fin_PL_2010_Saleplan2010_(kent) 40" xfId="26477" xr:uid="{5AFE04DB-0927-4F62-BB36-934689CA8773}"/>
    <cellStyle name="£_Fin_PL_2010_Saleplan2010_(kent) 5" xfId="8516" xr:uid="{7002F9FE-DBDF-497F-B51B-81A10106AF06}"/>
    <cellStyle name="£_Fin_PL_2010_Saleplan2010_(kent) 5 2" xfId="8517" xr:uid="{B6B5DF19-0B74-4668-8ACB-9EE650C5E6BC}"/>
    <cellStyle name="£_Fin_PL_2010_Saleplan2010_(kent) 5 2 2" xfId="26478" xr:uid="{61DB0245-6563-4AD3-8297-7019E44874C0}"/>
    <cellStyle name="£_Fin_PL_2010_Saleplan2010_(kent) 5 3" xfId="26479" xr:uid="{8C282FF8-DEBD-4B65-AB1D-589ECA90EB51}"/>
    <cellStyle name="£_Fin_PL_2010_Saleplan2010_(kent) 5 4" xfId="26480" xr:uid="{90F520A6-DC6F-4CE9-8987-178CEC17854B}"/>
    <cellStyle name="£_Fin_PL_2010_Saleplan2010_(kent) 6" xfId="8518" xr:uid="{B82209F3-D4AE-4E00-997E-39C459594CF7}"/>
    <cellStyle name="£_Fin_PL_2010_Saleplan2010_(kent) 6 2" xfId="26481" xr:uid="{060CF4BE-9CA4-462E-ADB3-34CD0FD13A45}"/>
    <cellStyle name="£_Fin_PL_2010_Saleplan2010_(kent) 7" xfId="8519" xr:uid="{39FDE1AA-4442-4C57-9512-555B398FE932}"/>
    <cellStyle name="£_Fin_PL_2010_Saleplan2010_(kent) 7 2" xfId="26482" xr:uid="{97A09577-2A94-486E-8D9F-71A01834C62E}"/>
    <cellStyle name="£_Fin_PL_2010_Saleplan2010_(kent) 8" xfId="8520" xr:uid="{BB3203B4-724D-4817-88CB-0445BB46DBC4}"/>
    <cellStyle name="£_Fin_PL_2010_Saleplan2010_(kent) 8 2" xfId="26483" xr:uid="{C93C76C9-9016-435B-B36D-54E33332B798}"/>
    <cellStyle name="£_Fin_PL_2010_Saleplan2010_(kent) 9" xfId="8521" xr:uid="{8E2A0752-7E2D-4E1B-AFFC-C7FBDE1929A0}"/>
    <cellStyle name="£_Fin_PL_2010_Saleplan2010_(kent) 9 2" xfId="26484" xr:uid="{886219F4-4641-48B3-BDBF-BD4BEB13617A}"/>
    <cellStyle name="£_Fin_PL_2010_Saleplan2010_(kent)_blu002a121a-12e-1 Rev 3_bups30.1.13" xfId="8522" xr:uid="{292D03EF-3A4A-4EB1-8002-A7C2043D49CE}"/>
    <cellStyle name="£_Fin_PL_2010_Saleplan2010_(kent)_blu002a121a-12e-1 Rev 3_bups30.1.13 2" xfId="8523" xr:uid="{AF56A791-6D2B-4327-B10E-E9B8DD57DC05}"/>
    <cellStyle name="£_Fin_PL_2010_Saleplan2010_(kent)_blu002a121a-12e-1 Rev 3_bups30.1.13 2 2" xfId="26485" xr:uid="{EFD687D1-725E-45D7-B3FA-2F417B9292D4}"/>
    <cellStyle name="£_Fin_PL_2010_Saleplan2010_(kent)_blu002a121a-12e-1 Rev 3_bups30.1.13 3" xfId="8524" xr:uid="{273D8070-F48A-4B55-9CD3-2A8EDE97BD0C}"/>
    <cellStyle name="£_Fin_PL_2010_Saleplan2010_(kent)_blu002a121a-12e-1 Rev 3_bups30.1.13 3 2" xfId="26486" xr:uid="{2BC6FAC6-A99E-43CF-8D9D-A3C4080A6E41}"/>
    <cellStyle name="£_Fin_PL_2010_Saleplan2010_(kent)_blu002a121a-12e-1 Rev 3_bups30.1.13 4" xfId="26487" xr:uid="{AFB73B20-1074-4157-9309-D44E7C160372}"/>
    <cellStyle name="£_Fin_PL_2010_Saleplan2010_(kent)_DEC" xfId="8525" xr:uid="{E1873F6E-85DE-4F72-9E64-E778F4BE618C}"/>
    <cellStyle name="£_Fin_PL_2010_Saleplan2010_(kent)_DEC 2" xfId="26488" xr:uid="{63A3E1D7-7E57-4A97-996E-6931C26E3653}"/>
    <cellStyle name="£_Fin_PL_2010_Saleplan2010_(kent)_DEC_AUG" xfId="8526" xr:uid="{B42C7794-719B-4336-92CA-7E4A42615023}"/>
    <cellStyle name="£_Fin_PL_2010_Saleplan2010_(kent)_DEC_AUG 2" xfId="26489" xr:uid="{73ED2B8F-3F94-429D-B596-4763BC1FA373}"/>
    <cellStyle name="£_Fin_PL_2010_Saleplan2010_(kent)_DEC_EARN_2014" xfId="8527" xr:uid="{642AD1AB-2D7B-4452-B79C-32957EE29F4A}"/>
    <cellStyle name="£_Fin_PL_2010_Saleplan2010_(kent)_DEC_EARN_2014 2" xfId="26490" xr:uid="{FBC1E9D2-79EE-42BE-9604-57391A049DDC}"/>
    <cellStyle name="£_Fin_PL_2010_Saleplan2010_(kent)_DEFERAR" xfId="8528" xr:uid="{6221F443-330C-459A-AAB2-77D12D4AD475}"/>
    <cellStyle name="£_Fin_PL_2010_Saleplan2010_(kent)_DEFERAR 2" xfId="26491" xr:uid="{91D1494C-8129-4983-81B3-E5AFF52CFDF3}"/>
    <cellStyle name="£_Fin_PL_2010_Saleplan2010_(kent)_EBO_2013" xfId="8529" xr:uid="{A9218013-33A0-464A-98E3-5F968DB554D5}"/>
    <cellStyle name="£_Fin_PL_2010_Saleplan2010_(kent)_EBO_2013 2" xfId="8530" xr:uid="{BEF5B232-5160-4557-BACC-BBC23560A601}"/>
    <cellStyle name="£_Fin_PL_2010_Saleplan2010_(kent)_EBO_2013 2 2" xfId="26492" xr:uid="{25D5A7A0-C8E5-4318-AE78-E04D1F379F19}"/>
    <cellStyle name="£_Fin_PL_2010_Saleplan2010_(kent)_EBO_2013 3" xfId="8531" xr:uid="{5EDB7026-9D60-4991-9401-ABFD73B99275}"/>
    <cellStyle name="£_Fin_PL_2010_Saleplan2010_(kent)_EBO_2013 3 2" xfId="26493" xr:uid="{458BD4FD-F173-49EE-9822-506CF04A47A0}"/>
    <cellStyle name="£_Fin_PL_2010_Saleplan2010_(kent)_EBO_2013 4" xfId="26494" xr:uid="{CD1BD1A9-5008-43B4-AFFC-D364B0F853FF}"/>
    <cellStyle name="£_Fin_PL_2010_Saleplan2010_(kent)_FEB" xfId="8532" xr:uid="{6D11A26D-5B57-4506-ADEA-27C29F4BC558}"/>
    <cellStyle name="£_Fin_PL_2010_Saleplan2010_(kent)_FEB 2" xfId="26495" xr:uid="{51103C2B-7497-46BA-AF31-F510EA8742D2}"/>
    <cellStyle name="£_Fin_PL_2010_Saleplan2010_(kent)_FEB_AUG" xfId="8533" xr:uid="{7652F712-CDEA-44E3-ADF1-8F230A990353}"/>
    <cellStyle name="£_Fin_PL_2010_Saleplan2010_(kent)_FEB_AUG 2" xfId="26496" xr:uid="{A6147400-028D-4BFB-BDDB-6686DD3D102E}"/>
    <cellStyle name="£_Fin_PL_2010_Saleplan2010_(kent)_FEB_EARN_2014" xfId="8534" xr:uid="{46AC895B-3B5C-4D8D-A4F2-55E0A4227D54}"/>
    <cellStyle name="£_Fin_PL_2010_Saleplan2010_(kent)_FEB_EARN_2014 2" xfId="26497" xr:uid="{4A008B4D-E3AC-4238-9376-E059DED28C6E}"/>
    <cellStyle name="£_Fin_PL_2010_Saleplan2010_(kent)_JAN" xfId="8535" xr:uid="{B5185915-55B3-4F82-9419-25C7B47F2190}"/>
    <cellStyle name="£_Fin_PL_2010_Saleplan2010_(kent)_JAN 2" xfId="26498" xr:uid="{528955CB-365F-48DE-B6BE-1CC868780765}"/>
    <cellStyle name="£_Fin_PL_2010_Saleplan2010_(kent)_JAN_AUG" xfId="8536" xr:uid="{F486A51D-DFF8-4077-ABDF-EB497BBBC2B1}"/>
    <cellStyle name="£_Fin_PL_2010_Saleplan2010_(kent)_JAN_AUG 2" xfId="26499" xr:uid="{A9772C38-BECB-4216-9C3A-C7406AC1202D}"/>
    <cellStyle name="£_Fin_PL_2010_Saleplan2010_(kent)_JAN_EARN_2014" xfId="8537" xr:uid="{9812E3F2-82C2-434B-93EE-B1BDA894897B}"/>
    <cellStyle name="£_Fin_PL_2010_Saleplan2010_(kent)_JAN_EARN_2014 2" xfId="26500" xr:uid="{50F50D6D-2D03-4D10-A8AF-A217575C4DC6}"/>
    <cellStyle name="£_Fin_PL_2010_Saleplan2010_(kent)_JUN" xfId="8538" xr:uid="{8B1C2BA1-FFD8-4091-9A45-1279891429EE}"/>
    <cellStyle name="£_Fin_PL_2010_Saleplan2010_(kent)_JUN 2" xfId="26501" xr:uid="{B356673B-A4FC-4D90-8F19-C307FA36F7BA}"/>
    <cellStyle name="£_Fin_PL_2010_Saleplan2010_(kent)_MAR" xfId="8539" xr:uid="{BF2D5C4C-A9CF-4447-9872-D9EE3675F6E5}"/>
    <cellStyle name="£_Fin_PL_2010_Saleplan2010_(kent)_MAR 2" xfId="26502" xr:uid="{1B798A66-D882-48C5-8C9D-35F6A2401EE7}"/>
    <cellStyle name="£_Fin_PL_2010_Saleplan2010_(kent)_MAR_AUG" xfId="8540" xr:uid="{DBF1BA2E-151F-4600-A2A1-328A98CC1DEA}"/>
    <cellStyle name="£_Fin_PL_2010_Saleplan2010_(kent)_MAR_AUG 2" xfId="26503" xr:uid="{51BCBFA0-82BF-477F-813F-CD595D2B08BA}"/>
    <cellStyle name="£_Fin_PL_2010_Saleplan2010_(kent)_MAR_EARN_2014" xfId="8541" xr:uid="{062136F8-7C96-47D7-87CE-7B47E8D625DF}"/>
    <cellStyle name="£_Fin_PL_2010_Saleplan2010_(kent)_MAR_EARN_2014 2" xfId="26504" xr:uid="{EEB5E72F-701A-41EA-9650-D738758FAC32}"/>
    <cellStyle name="£_Fin_PL_2010_Saleplan2010_(kent)_NOV" xfId="8542" xr:uid="{2D4AB694-EDDA-4574-9847-924004319EEC}"/>
    <cellStyle name="£_Fin_PL_2010_Saleplan2010_(kent)_NOV 2" xfId="26505" xr:uid="{DCFC136B-A220-4E8C-AD48-2961417DAAD9}"/>
    <cellStyle name="£_Fin_PL_2010_Saleplan2010_(kent)_NOV_AUG" xfId="8543" xr:uid="{08A9556F-2A81-47D4-8269-E464106D7D4F}"/>
    <cellStyle name="£_Fin_PL_2010_Saleplan2010_(kent)_NOV_AUG 2" xfId="26506" xr:uid="{ABF5F542-0446-41C4-B517-CD73592529AB}"/>
    <cellStyle name="£_Fin_PL_2010_Saleplan2010_(kent)_NOV_EARN_2014" xfId="8544" xr:uid="{CF209241-D656-463E-8DC3-D2C62AE30499}"/>
    <cellStyle name="£_Fin_PL_2010_Saleplan2010_(kent)_NOV_EARN_2014 2" xfId="26507" xr:uid="{0ACFCCAF-0326-4EA1-84F5-DEB551ECC6B9}"/>
    <cellStyle name="£_Fin_PL_2010_Saleplan2010_(kent)_OCT'13" xfId="8545" xr:uid="{4898C4AF-AB4D-42C0-A2FD-5501712D9F4E}"/>
    <cellStyle name="£_Fin_PL_2010_Saleplan2010_(kent)_OCT'13 2" xfId="8546" xr:uid="{89CD68C0-F558-4A6C-AF6F-1D59C81D5712}"/>
    <cellStyle name="£_Fin_PL_2010_Saleplan2010_(kent)_OCT'13 2 2" xfId="26508" xr:uid="{4E04E50A-73CC-4E2A-9B2F-3AD137B3325E}"/>
    <cellStyle name="£_Fin_PL_2010_Saleplan2010_(kent)_OCT'13 3" xfId="8547" xr:uid="{4EF52086-9EDE-4B7B-BBF1-C89E5945E548}"/>
    <cellStyle name="£_Fin_PL_2010_Saleplan2010_(kent)_OCT'13 3 2" xfId="26509" xr:uid="{0590C4D9-6983-44C4-A734-07BFFDF99AEC}"/>
    <cellStyle name="£_Fin_PL_2010_Saleplan2010_(kent)_OCT'13 4" xfId="8548" xr:uid="{A31534ED-CD11-4FF0-9C2E-1FEEDFCAD894}"/>
    <cellStyle name="£_Fin_PL_2010_Saleplan2010_(kent)_OCT'13 4 2" xfId="26510" xr:uid="{ACE7C74A-5F42-4AEE-9E03-7690D15E2F44}"/>
    <cellStyle name="£_Fin_PL_2010_Saleplan2010_(kent)_OCT'13 5" xfId="26511" xr:uid="{362086F9-7508-4091-BBE1-E2533ED59A1A}"/>
    <cellStyle name="£_Fin_PL_2010_Saleplan2010_(kent)_OCT'13_RECONCILE-ACCRUED-2014" xfId="8549" xr:uid="{259DA046-AB39-477B-87EF-914771D44466}"/>
    <cellStyle name="£_Fin_PL_2010_Saleplan2010_(kent)_OCT'13_RECONCILE-ACCRUED-2014 2" xfId="8550" xr:uid="{F21AA8B9-BB5B-491B-AFAB-3069B1CEF56F}"/>
    <cellStyle name="£_Fin_PL_2010_Saleplan2010_(kent)_OCT'13_RECONCILE-ACCRUED-2014 2 2" xfId="26512" xr:uid="{C23D3880-0995-42F4-BB89-EBDAE71499DB}"/>
    <cellStyle name="£_Fin_PL_2010_Saleplan2010_(kent)_OCT'13_RECONCILE-ACCRUED-2014 3" xfId="8551" xr:uid="{86132580-FE92-4023-A241-534001197FC3}"/>
    <cellStyle name="£_Fin_PL_2010_Saleplan2010_(kent)_OCT'13_RECONCILE-ACCRUED-2014 3 2" xfId="26513" xr:uid="{DF123AF4-F123-4C18-B6D4-6F8BB554F93F}"/>
    <cellStyle name="£_Fin_PL_2010_Saleplan2010_(kent)_OCT'13_RECONCILE-ACCRUED-2014 4" xfId="26514" xr:uid="{1149E18E-BB98-42BA-910C-42426B044D4F}"/>
    <cellStyle name="£_Fin_PL_2010_Saleplan2010_(kent)_Sheet1" xfId="8552" xr:uid="{317CD84A-854E-4822-826D-1A9B09AC9B8B}"/>
    <cellStyle name="£_Fin_PL_2010_Saleplan2010_(kent)_Sheet1 2" xfId="26515" xr:uid="{F291A206-62A2-4C4D-A5B4-593AC2C20051}"/>
    <cellStyle name="£_Fin_PL_2010_Saleplan2010_(kent)_TB" xfId="8553" xr:uid="{27823F6F-1779-4DCD-B4BE-F07DD81C9255}"/>
    <cellStyle name="£_Fin_PL_2010_Saleplan2010_(kent)_TB 2" xfId="26516" xr:uid="{89CA8739-35EB-494E-96E0-0510F6ED4E5D}"/>
    <cellStyle name="£_Fin_PL_2010_Saleplan2010_(kent)_TB_1" xfId="8554" xr:uid="{7E07C5EA-CAED-4AF0-A5CD-C4685A90BAD5}"/>
    <cellStyle name="£_Fin_PL_2010_Saleplan2010_(kent)_TB_1 2" xfId="26517" xr:uid="{131E0A23-0C09-4A2E-92D9-AC10FBFF764D}"/>
    <cellStyle name="£_Fin_PL_2010_Sheet1" xfId="8555" xr:uid="{30B44A55-C1EF-4400-9A84-A1C3154FCF3F}"/>
    <cellStyle name="£_Fin_PL_2010_Sheet1 2" xfId="26518" xr:uid="{556B27B8-7CDB-455B-A6FA-3BB497F0F667}"/>
    <cellStyle name="£_Fin_PL_2010_Sum" xfId="8556" xr:uid="{0920592C-2DA1-42C0-8DA9-9FA18150DBD7}"/>
    <cellStyle name="£_Fin_PL_2010_Sum 2" xfId="26519" xr:uid="{DCBB7344-DFC5-411D-9FC0-8F12BD74E648}"/>
    <cellStyle name="£_Fin_PL_2010_Tax cal._2012" xfId="8557" xr:uid="{98CA72F4-AADB-464B-8C17-6E60B37664BA}"/>
    <cellStyle name="£_Fin_PL_2010_Tax cal._2012 2" xfId="26520" xr:uid="{57D73FC9-67C6-47AA-91E4-50BBE897964D}"/>
    <cellStyle name="£_Fin_PL_2010_TB" xfId="8558" xr:uid="{68452270-50CF-475A-8944-51CE8E9EF9A3}"/>
    <cellStyle name="£_Fin_PL_2010_TB 2" xfId="26521" xr:uid="{4E71BD44-A1D3-4F4C-9090-61CA9E9BBD11}"/>
    <cellStyle name="£_Fin_PL_2010_TB_1" xfId="8559" xr:uid="{5F8533C6-C24C-4968-8A77-146AE7093980}"/>
    <cellStyle name="£_Fin_PL_2010_TB_1 2" xfId="26522" xr:uid="{63B59FB1-ACC3-46FE-BD92-5B02DC037E98}"/>
    <cellStyle name="£_Fin_PL_2010_TB_Sep2012" xfId="8560" xr:uid="{5F856847-CE88-493B-A98E-848382D43ADD}"/>
    <cellStyle name="£_Fin_PL_2010_TB_Sep2012 2" xfId="8561" xr:uid="{0239F1E4-8993-4732-B701-6602220C0E46}"/>
    <cellStyle name="£_Fin_PL_2010_TB_Sep2012 2 2" xfId="26523" xr:uid="{67F31021-0162-45D8-973B-219481DAD71F}"/>
    <cellStyle name="£_Fin_PL_2010_TB_Sep2012 3" xfId="8562" xr:uid="{E9F177BD-442A-4C14-8193-4E4323C728CC}"/>
    <cellStyle name="£_Fin_PL_2010_TB_Sep2012 3 2" xfId="26524" xr:uid="{EF5945DA-F63A-4D32-911F-B7EA5A72B4CD}"/>
    <cellStyle name="£_Fin_PL_2010_TB_Sep2012 4" xfId="26525" xr:uid="{53EAA832-E491-4C4D-B131-6DAF5871348B}"/>
    <cellStyle name="£_Fin_PL_2010_TB_Sep2012_blu002a121a-12e-1 Rev 3_bups30.1.13" xfId="8563" xr:uid="{6740B386-21E2-4098-80FD-2F039154614F}"/>
    <cellStyle name="£_Fin_PL_2010_TB_Sep2012_blu002a121a-12e-1 Rev 3_bups30.1.13 2" xfId="8564" xr:uid="{A8CA6690-C6D7-4AAA-B4A0-CA621BBE9870}"/>
    <cellStyle name="£_Fin_PL_2010_TB_Sep2012_blu002a121a-12e-1 Rev 3_bups30.1.13 2 2" xfId="26526" xr:uid="{F4F0FD6E-8D2A-42EF-B4E3-BF21DBBED907}"/>
    <cellStyle name="£_Fin_PL_2010_TB_Sep2012_blu002a121a-12e-1 Rev 3_bups30.1.13 3" xfId="8565" xr:uid="{B4308B5B-9917-4E2F-A7D8-E5C038823E33}"/>
    <cellStyle name="£_Fin_PL_2010_TB_Sep2012_blu002a121a-12e-1 Rev 3_bups30.1.13 3 2" xfId="26527" xr:uid="{02CE5C94-1DA2-4E96-A1D5-3F30161A2D6F}"/>
    <cellStyle name="£_Fin_PL_2010_TB_Sep2012_blu002a121a-12e-1 Rev 3_bups30.1.13 4" xfId="26528" xr:uid="{081645C2-3017-4D7E-B10D-E13220EB8AB3}"/>
    <cellStyle name="£_Fin_PL_2010_TB_Sep2012_EBO_2013" xfId="8566" xr:uid="{581B4AFC-5560-4915-A4D8-0CC38CB36BC8}"/>
    <cellStyle name="£_Fin_PL_2010_TB_Sep2012_EBO_2013 2" xfId="8567" xr:uid="{BB06D416-20F0-4E3F-98FA-19ACF6E81DB6}"/>
    <cellStyle name="£_Fin_PL_2010_TB_Sep2012_EBO_2013 2 2" xfId="26529" xr:uid="{FC796A9C-340C-4E69-9C45-4F13B7E426BF}"/>
    <cellStyle name="£_Fin_PL_2010_TB_Sep2012_EBO_2013 3" xfId="8568" xr:uid="{5ECC7E18-C3F0-4939-B463-B5165E0DEC17}"/>
    <cellStyle name="£_Fin_PL_2010_TB_Sep2012_EBO_2013 3 2" xfId="26530" xr:uid="{DA0E6228-3487-453D-9370-001126352BB8}"/>
    <cellStyle name="£_Fin_PL_2010_TB_Sep2012_EBO_2013 4" xfId="26531" xr:uid="{61221797-AB31-41FB-96DF-D65525F294CF}"/>
    <cellStyle name="£_Fin_PL_2010_TB_Sep2012_Sheet1" xfId="8569" xr:uid="{3D08FA15-4D9C-4A02-9255-419E69895B4B}"/>
    <cellStyle name="£_Fin_PL_2010_TB_Sep2012_Sheet1 2" xfId="26532" xr:uid="{52528891-8980-4215-A591-CFE5EED0600D}"/>
    <cellStyle name="£_Fin_PL_2010_Thailand PMI 3YP Excel pack(22.08.11)" xfId="8570" xr:uid="{3F36D2DF-5C8B-4B5B-AA20-7CE847F17F01}"/>
    <cellStyle name="£_Fin_PL_2010_Thailand PMI 3YP Excel pack(22.08.11) 2" xfId="26533" xr:uid="{285CD2FE-3EAE-47E9-B4F0-BD87A6117D39}"/>
    <cellStyle name="£_Flash 0808 summary" xfId="8571" xr:uid="{E0A23946-C3FC-4C08-AAFA-8CDD2433FA50}"/>
    <cellStyle name="£_Flash 0808 summary 2" xfId="8572" xr:uid="{CB3F168E-6786-4F33-9222-5B67E2D2EC5A}"/>
    <cellStyle name="£_Flash 0808 summary 2 2" xfId="26534" xr:uid="{012077F6-1B7F-415A-909E-D1DA485CE6AC}"/>
    <cellStyle name="£_Flash 0808 summary 3" xfId="26535" xr:uid="{62361EA5-C728-4C9E-9E62-5D7E255C1CE6}"/>
    <cellStyle name="£_Flash 0808 summary 4" xfId="26536" xr:uid="{952AD01E-D008-4648-8ED3-9C495A93D37A}"/>
    <cellStyle name="£_Flash 0808 summary 5" xfId="26537" xr:uid="{53B0E5FF-CAC2-46F3-959E-8E11C7F30B70}"/>
    <cellStyle name="£_Flash 0808 summary_Australia F1 2010 template" xfId="8573" xr:uid="{C02624C1-EA0A-4DB1-ABCC-CF0ABAA390A3}"/>
    <cellStyle name="£_Flash 0808 summary_Australia F1 2010 template 2" xfId="26538" xr:uid="{1C1D2BC3-FA0C-47E5-B363-C332EC6F0848}"/>
    <cellStyle name="£_Flash 0808 summary_Bupa International F1 2010 template" xfId="8574" xr:uid="{1125BAE0-33FB-495E-ABC7-00E0D1976C1A}"/>
    <cellStyle name="£_Flash 0808 summary_Bupa International F1 2010 template 2" xfId="26539" xr:uid="{71B6BB2C-FFBC-494B-82B9-144E7957288A}"/>
    <cellStyle name="£_Flash 0808 summary_Hong Kong F2 2010 template" xfId="8575" xr:uid="{F994390A-346E-47CB-A3C3-22418925ADB8}"/>
    <cellStyle name="£_Flash 0808 summary_Hong Kong F2 2010 template 2" xfId="26540" xr:uid="{66CD6D29-971B-4A40-B6FF-12263E607610}"/>
    <cellStyle name="£_Flash 0808 summary_Jeff page" xfId="8576" xr:uid="{5E5FAD55-0186-4B54-8F35-26A0590411B3}"/>
    <cellStyle name="£_Flash 0808 summary_Jeff page 2" xfId="8577" xr:uid="{435449B5-E1C2-4BA6-9708-CED4ECAB186E}"/>
    <cellStyle name="£_Flash 0808 summary_Jeff page 2 2" xfId="26541" xr:uid="{8A1AF56F-BDDE-4016-8053-AA714CF74591}"/>
    <cellStyle name="£_Flash 0808 summary_Jeff page 3" xfId="26542" xr:uid="{89634D8E-3352-440C-A695-6CE88823F513}"/>
    <cellStyle name="£_Flash 0808 summary_Jeff page 4" xfId="26543" xr:uid="{B6F478E2-7492-422E-8402-65E1BB44087E}"/>
    <cellStyle name="£_Flash 0808 summary_Jeff page 5" xfId="26544" xr:uid="{E0120960-1FC1-4196-883D-95A1F1CDBEE6}"/>
    <cellStyle name="£_Flash 0808 summary_Jeff page_Amedex F1 2010 template" xfId="8578" xr:uid="{10FBD96C-4A29-45AA-8991-61CEEB0DCFE5}"/>
    <cellStyle name="£_Flash 0808 summary_Jeff page_Amedex F1 2010 template 2" xfId="26545" xr:uid="{D1A67467-1CBB-4913-99DC-06FB6CF44E15}"/>
    <cellStyle name="£_Flash 0808 summary_Jeff page_Australia F1 2010 template" xfId="8579" xr:uid="{C449C3A4-D07B-4E09-9439-9DC81768B38C}"/>
    <cellStyle name="£_Flash 0808 summary_Jeff page_Australia F1 2010 template 2" xfId="26546" xr:uid="{27ADD03C-5ED1-478C-B450-A0D0959CA78D}"/>
    <cellStyle name="£_Flash 0808 summary_Jeff page_Australia F2 2010 template" xfId="8580" xr:uid="{71A44E66-D850-4938-A0CB-FA9E2CB9E4FB}"/>
    <cellStyle name="£_Flash 0808 summary_Jeff page_Australia F2 2010 template 2" xfId="26547" xr:uid="{06578A5B-E94E-4DC3-A814-6E9E42AEFF5E}"/>
    <cellStyle name="£_Flash 0808 summary_Jeff page_Bupa International F1 2010 template" xfId="8581" xr:uid="{C51043CA-7EB2-4BC0-BB8D-4718667A49D2}"/>
    <cellStyle name="£_Flash 0808 summary_Jeff page_Bupa International F1 2010 template 2" xfId="26548" xr:uid="{835DFFB7-B7CC-435B-9A7C-55CBDC959684}"/>
    <cellStyle name="£_Flash 0808 summary_Jeff page_Latin America F1 2010 template" xfId="8582" xr:uid="{BE7789E8-25E0-41B5-B45F-0A17FDE7EB4A}"/>
    <cellStyle name="£_Flash 0808 summary_Jeff page_Latin America F1 2010 template 2" xfId="26549" xr:uid="{018D331E-E383-4725-A460-F56CAEAE510E}"/>
    <cellStyle name="£_Flash 0808 summary_Jeff page_UKNA Division - F1 2010" xfId="8583" xr:uid="{3B51B981-6F81-4263-8C0F-4493359DB2F9}"/>
    <cellStyle name="£_Flash 0808 summary_Jeff page_UKNA Division - F1 2010 2" xfId="26550" xr:uid="{2FA68B9F-B3F9-46C5-8790-FDB05F1D2C77}"/>
    <cellStyle name="£_Flash 0808 summary_UKNA Division - F1 2010" xfId="8584" xr:uid="{8743FA40-7B59-4707-947F-E8BB4B2F42CB}"/>
    <cellStyle name="£_Flash 0808 summary_UKNA Division - F1 2010 2" xfId="26551" xr:uid="{64605D84-E196-41CE-A593-2A7657B03151}"/>
    <cellStyle name="£_For PR" xfId="8585" xr:uid="{B46EBE6B-4FAD-417D-A76F-E1B9BA583B64}"/>
    <cellStyle name="£_For PR 2" xfId="26552" xr:uid="{E2545E1C-F9F2-4C90-9A7A-F2A7019A6B32}"/>
    <cellStyle name="£_For PR_Australia F2 2010 template" xfId="8586" xr:uid="{32B15BBA-946F-4831-A0ED-2B2276753D5B}"/>
    <cellStyle name="£_For PR_Australia F2 2010 template 2" xfId="26553" xr:uid="{7B3B687B-CF29-4B9B-BF53-042B4F374B3A}"/>
    <cellStyle name="£_Forecasting Tool BI Brighton TB" xfId="8587" xr:uid="{F99FB0C7-DB51-473D-9F76-160B8851C533}"/>
    <cellStyle name="£_Forecasting Tool BI Brighton TB 2" xfId="8588" xr:uid="{FAA117BC-1355-41EE-BD4A-630E4C559359}"/>
    <cellStyle name="£_Forecasting Tool BI Brighton TB 2 2" xfId="26554" xr:uid="{8C4CA021-26F7-4209-9965-59987BA1447F}"/>
    <cellStyle name="£_Forecasting Tool BI Brighton TB 3" xfId="26555" xr:uid="{C57CAAD4-2C34-47C5-9E7A-8A1F873AB6A2}"/>
    <cellStyle name="£_Forecasting Tool BI Brighton TB 4" xfId="26556" xr:uid="{40CD1AC4-1D94-4910-B4C2-B1C1FF83F95A}"/>
    <cellStyle name="£_Forecasting Tool BI Brighton TB 5" xfId="26557" xr:uid="{D21B34BA-77F2-4504-855B-71C1E89F9425}"/>
    <cellStyle name="£_Forecasting Tool BI Brighton TB_Australia" xfId="8589" xr:uid="{B36DE26A-A226-440C-96E1-23A56C5D956A}"/>
    <cellStyle name="£_Forecasting Tool BI Brighton TB_Australia 2" xfId="26558" xr:uid="{AD2F2A98-33A9-4E72-8533-F831CF4D131D}"/>
    <cellStyle name="£_Forecasting Tool BI Brighton TB_Australia F2 2010 template" xfId="8590" xr:uid="{2FE0E04F-9890-4AB4-A286-5BD61794FC17}"/>
    <cellStyle name="£_Forecasting Tool BI Brighton TB_Australia F2 2010 template 2" xfId="26559" xr:uid="{4F5AF4B7-D2C6-49CE-BC87-35D70F89D0F6}"/>
    <cellStyle name="£_Forecasting Tool BI Brighton TB_IntMa Capex Report Oct10 PV" xfId="8591" xr:uid="{D71FF759-4AA2-4586-94E8-AC13971B7F31}"/>
    <cellStyle name="£_Forecasting Tool BI Brighton TB_IntMa Capex Report Oct10 PV 2" xfId="26560" xr:uid="{B6249DED-7490-4EB9-9CB7-A812BC1F0BD3}"/>
    <cellStyle name="£_Forecasting Tool BI Brighton TB_Summary Intnl Mkts" xfId="8592" xr:uid="{C48258D5-EE53-44B5-9DCD-687C132E8CD3}"/>
    <cellStyle name="£_Forecasting Tool BI Brighton TB_Summary Intnl Mkts 2" xfId="26561" xr:uid="{9C771AB9-21F7-4079-AC82-4DF8F1C97B09}"/>
    <cellStyle name="£_Forecasting Tool Miami and Cph" xfId="8593" xr:uid="{9D1C341E-7A47-4C11-AECE-FB078474EE04}"/>
    <cellStyle name="£_Forecasting Tool Miami and Cph 2" xfId="8594" xr:uid="{EB1A55F9-B30A-442E-BA01-ABDD5A124AE4}"/>
    <cellStyle name="£_Forecasting Tool Miami and Cph 2 2" xfId="26562" xr:uid="{BFCF233D-DC78-425F-9C3E-0A9888CF9C1E}"/>
    <cellStyle name="£_Forecasting Tool Miami and Cph 3" xfId="26563" xr:uid="{739BA3C9-FD3E-4A70-B757-E5474F49E513}"/>
    <cellStyle name="£_Forecasting Tool Miami and Cph 4" xfId="26564" xr:uid="{FD10B170-CF94-4F3E-BBF7-F5116DE7AB40}"/>
    <cellStyle name="£_Forecasting Tool Miami and Cph 5" xfId="26565" xr:uid="{1265EA17-419A-43F7-8154-83B35743B461}"/>
    <cellStyle name="£_Forecasting Tool Miami and Cph_Australia" xfId="8595" xr:uid="{3206DEC7-0762-4FC2-9DB2-5D6581A2393F}"/>
    <cellStyle name="£_Forecasting Tool Miami and Cph_Australia 2" xfId="26566" xr:uid="{A0B7DB04-BA09-41E8-AEEA-55E00B9F8F5A}"/>
    <cellStyle name="£_Forecasting Tool Miami and Cph_Australia F2 2010 template" xfId="8596" xr:uid="{5551E996-BAE7-4D33-837B-488BB0816897}"/>
    <cellStyle name="£_Forecasting Tool Miami and Cph_Australia F2 2010 template 2" xfId="26567" xr:uid="{D2D4D015-52A1-4F23-8FD6-6A40F39B931A}"/>
    <cellStyle name="£_Forecasting Tool Miami and Cph_IntMa Capex Report Oct10 PV" xfId="8597" xr:uid="{5ACE1C97-234E-42E0-917B-5CC53472B9DB}"/>
    <cellStyle name="£_Forecasting Tool Miami and Cph_IntMa Capex Report Oct10 PV 2" xfId="26568" xr:uid="{024E8095-BAE2-446E-AF39-FBA025D31386}"/>
    <cellStyle name="£_Forecasting Tool Miami and Cph_Summary Intnl Mkts" xfId="8598" xr:uid="{4DA697B0-AEE3-4B5D-8F9D-CBBFC7A23296}"/>
    <cellStyle name="£_Forecasting Tool Miami and Cph_Summary Intnl Mkts 2" xfId="26569" xr:uid="{79A1A7EE-E757-409A-8E8B-FF59348481DD}"/>
    <cellStyle name="£_Forecasting Tool Sanitas Consolidated" xfId="8599" xr:uid="{55AA0ED3-C4A8-4F20-A208-2038E5BC0017}"/>
    <cellStyle name="£_Forecasting Tool Sanitas Consolidated 2" xfId="8600" xr:uid="{3C91F263-D95C-4FE9-AF2B-3F6E314F33BA}"/>
    <cellStyle name="£_Forecasting Tool Sanitas Consolidated 2 2" xfId="26570" xr:uid="{388627F7-FE4C-4C41-A154-3F051979F87C}"/>
    <cellStyle name="£_Forecasting Tool Sanitas Consolidated 3" xfId="26571" xr:uid="{68A23679-7E33-47B9-9F89-62662348FC35}"/>
    <cellStyle name="£_Forecasting Tool Sanitas Consolidated 4" xfId="26572" xr:uid="{DE149D32-D8EB-48A1-A01E-BBDA86F34F18}"/>
    <cellStyle name="£_Forecasting Tool Sanitas Consolidated 5" xfId="26573" xr:uid="{247C2938-7EF0-4109-8A4E-D66B1B286489}"/>
    <cellStyle name="£_Forecasting Tool Sanitas Consolidated_Australia" xfId="8601" xr:uid="{ABAEF00D-4B4C-4865-8BBC-FA2558E709ED}"/>
    <cellStyle name="£_Forecasting Tool Sanitas Consolidated_Australia 2" xfId="26574" xr:uid="{0F63D132-319B-4AEE-BDCA-4E19D62130D1}"/>
    <cellStyle name="£_Forecasting Tool Sanitas Consolidated_Australia F2 2010 template" xfId="8602" xr:uid="{E527E971-1C1D-46F4-9AA3-53DBADB561C5}"/>
    <cellStyle name="£_Forecasting Tool Sanitas Consolidated_Australia F2 2010 template 2" xfId="26575" xr:uid="{D4A5AF31-450B-4035-B689-A679670F49D1}"/>
    <cellStyle name="£_Forecasting Tool Sanitas Consolidated_IntMa Capex Report Oct10 PV" xfId="8603" xr:uid="{581043FC-A9BB-4C5C-9FC1-34864B2B167F}"/>
    <cellStyle name="£_Forecasting Tool Sanitas Consolidated_IntMa Capex Report Oct10 PV 2" xfId="26576" xr:uid="{4EB635A7-FE60-4BF7-9585-686E8FA614E1}"/>
    <cellStyle name="£_Forecasting Tool Sanitas Consolidated_Summary Intnl Mkts" xfId="8604" xr:uid="{11492486-500B-4A38-A2E2-C96CC5CCBCA2}"/>
    <cellStyle name="£_Forecasting Tool Sanitas Consolidated_Summary Intnl Mkts 2" xfId="26577" xr:uid="{770007B9-23BC-4B31-89AD-0C457BD8062E}"/>
    <cellStyle name="£_Group Activities 2008 F1 (version 3 - incl insurance staff)" xfId="8605" xr:uid="{6EF0E1E7-A2C6-4FD6-A17B-9724B930CFEB}"/>
    <cellStyle name="£_Group Activities 2008 F1 (version 3 - incl insurance staff) 2" xfId="26578" xr:uid="{31D60854-5E0C-46D9-9155-5B84A7B551AD}"/>
    <cellStyle name="£_Group Activities 2008 F1 (version 3 - incl insurance staff)_Australia F2 2010 template" xfId="8606" xr:uid="{5C453136-C701-4549-8DBD-8555B7245D58}"/>
    <cellStyle name="£_Group Activities 2008 F1 (version 3 - incl insurance staff)_Australia F2 2010 template 2" xfId="26579" xr:uid="{C529CE31-8721-43A9-BB0F-26EFE0082F36}"/>
    <cellStyle name="£_Group Activities FD0904" xfId="8607" xr:uid="{0FDA4150-0755-4E70-9A56-FBAE411840C6}"/>
    <cellStyle name="£_Group Activities FD0904 2" xfId="26580" xr:uid="{2D36D78A-4E1D-481F-84BC-D1FBEC9E8657}"/>
    <cellStyle name="£_Group Activities P&amp;L - 251108" xfId="8608" xr:uid="{04AB4CD8-74D9-4B90-A02A-0086A6789EBD}"/>
    <cellStyle name="£_Group Activities P&amp;L - 251108 2" xfId="26581" xr:uid="{EE7F4C24-C768-48F3-89C2-CA886859145F}"/>
    <cellStyle name="£_Group Activities Summary" xfId="8609" xr:uid="{C1DB71E9-7BCA-4376-A932-3BC5011B7241}"/>
    <cellStyle name="£_Group Activities Summary 2" xfId="26582" xr:uid="{11F488FB-0D75-40A6-9524-81072121FA84}"/>
    <cellStyle name="£_Group IS" xfId="8610" xr:uid="{CDDDBB13-ACBF-473F-A1DA-171904F836B7}"/>
    <cellStyle name="£_Group IS 2" xfId="8611" xr:uid="{1B9C8C86-202B-40C9-B922-A2147822D9C3}"/>
    <cellStyle name="£_Group IS 2 2" xfId="26583" xr:uid="{88162268-AB51-4234-944F-9F55CEA44097}"/>
    <cellStyle name="£_Group IS 3" xfId="26584" xr:uid="{1BD576E6-DDA7-4BCE-B7C5-34476233DD07}"/>
    <cellStyle name="£_Group IS 4" xfId="26585" xr:uid="{7D49E8BD-6665-434C-9D08-78601ADE20A1}"/>
    <cellStyle name="£_Group IS 5" xfId="26586" xr:uid="{99028E64-9EBE-4E96-88DC-5845875933A3}"/>
    <cellStyle name="£_Group IS_Australia" xfId="8612" xr:uid="{3A202506-2061-4AEA-B706-683749DB6C77}"/>
    <cellStyle name="£_Group IS_Australia 2" xfId="26587" xr:uid="{2D3EC770-CF08-4F76-B54E-C443DC758EF5}"/>
    <cellStyle name="£_Group IS_Australia F2 2010 template" xfId="8613" xr:uid="{0BCE6821-DDCC-4DCA-A260-DA4A70DDF680}"/>
    <cellStyle name="£_Group IS_Australia F2 2010 template 2" xfId="26588" xr:uid="{CB7D8EEF-B697-4E68-AF46-F34878073B27}"/>
    <cellStyle name="£_Group IS_IntMa Capex Report Oct10 PV" xfId="8614" xr:uid="{2C462FF9-78F3-4839-9833-2C63222ADCB4}"/>
    <cellStyle name="£_Group IS_IntMa Capex Report Oct10 PV 2" xfId="26589" xr:uid="{801724A7-36CC-4E99-952C-9CD92FA0EFCD}"/>
    <cellStyle name="£_Group IS_Summary Intnl Mkts" xfId="8615" xr:uid="{BCE1B1CC-1BB2-42D9-B8F8-E74E31BB57C3}"/>
    <cellStyle name="£_Group IS_Summary Intnl Mkts 2" xfId="26590" xr:uid="{0006F37A-35D9-4059-90DA-0196D667BBE5}"/>
    <cellStyle name="£_Group SS" xfId="8616" xr:uid="{84389C53-CE13-45C5-A119-2E2F4E0691C5}"/>
    <cellStyle name="£_Group SS 2" xfId="8617" xr:uid="{F5A13D14-907C-4EAC-8801-DC43F323EDF2}"/>
    <cellStyle name="£_Group SS 2 2" xfId="26591" xr:uid="{B8442615-16F7-4DDF-90F1-7311E4565331}"/>
    <cellStyle name="£_Group SS 3" xfId="26592" xr:uid="{EFF8CA10-2E53-4A1A-A497-13FBCEDF1EC9}"/>
    <cellStyle name="£_Group SS 4" xfId="26593" xr:uid="{A1B18C3B-6EDF-4091-80D9-15486A60FCC8}"/>
    <cellStyle name="£_Group SS 5" xfId="26594" xr:uid="{643D6BF6-3380-405F-940E-4339B7A5F99A}"/>
    <cellStyle name="£_Group SS_Australia" xfId="8618" xr:uid="{D24E5AA7-C2E5-47CA-B108-85B84436141E}"/>
    <cellStyle name="£_Group SS_Australia 2" xfId="26595" xr:uid="{8D5D048E-0DFE-4B8D-AE40-6E3301D12C17}"/>
    <cellStyle name="£_Group SS_Australia F2 2010 template" xfId="8619" xr:uid="{1168B1C6-896D-4AA6-9AFC-1E5532C4743E}"/>
    <cellStyle name="£_Group SS_Australia F2 2010 template 2" xfId="26596" xr:uid="{A86778C0-901F-4676-8479-CABEFF5576DF}"/>
    <cellStyle name="£_Group SS_IntMa Capex Report Oct10 PV" xfId="8620" xr:uid="{6CCA1541-AE3A-476D-8620-3A3B16A743D3}"/>
    <cellStyle name="£_Group SS_IntMa Capex Report Oct10 PV 2" xfId="26597" xr:uid="{668A4597-6C04-494B-B49D-DE4E1F5C1D71}"/>
    <cellStyle name="£_Group SS_Summary Intnl Mkts" xfId="8621" xr:uid="{05CE5948-39DF-4D57-AB9D-2E8A90950C0F}"/>
    <cellStyle name="£_Group SS_Summary Intnl Mkts 2" xfId="26598" xr:uid="{52190C26-E620-4E97-83F2-8A6B3B894EDE}"/>
    <cellStyle name="£_Grp summary pages July.xls Chart 1" xfId="8622" xr:uid="{029A6850-8F21-431D-81EC-0E48257E207A}"/>
    <cellStyle name="£_Grp summary pages July.xls Chart 1 2" xfId="8623" xr:uid="{305899E2-30A6-4805-987C-DD03240ADD66}"/>
    <cellStyle name="£_Grp summary pages July.xls Chart 1 2 2" xfId="26599" xr:uid="{6FC4BD88-FB85-4E4F-8596-3BC003F0D149}"/>
    <cellStyle name="£_Grp summary pages July.xls Chart 1 3" xfId="26600" xr:uid="{EA0EA7F8-7F8D-4E0F-A819-7FF3F88B6BCC}"/>
    <cellStyle name="£_Grp summary pages July.xls Chart 1 4" xfId="26601" xr:uid="{EC7AAFAC-896E-49D7-80BB-50A59AE3B9D9}"/>
    <cellStyle name="£_Grp summary pages July.xls Chart 1 5" xfId="26602" xr:uid="{0C9C91C6-A844-42DF-B1F4-B1A1CCD1AA2E}"/>
    <cellStyle name="£_Grp summary pages July.xls Chart 1_Australia F2 2010 template" xfId="8624" xr:uid="{BBE01D3B-C906-4F5F-9314-7EFF138978CA}"/>
    <cellStyle name="£_Grp summary pages July.xls Chart 1_Australia F2 2010 template 2" xfId="26603" xr:uid="{AF9E29AC-6B58-4313-9872-C1C6D58E2335}"/>
    <cellStyle name="£_Grp summary pages July.xls Chart 1_BHA" xfId="8625" xr:uid="{2530D1CB-010B-4125-977B-2C63E0DD78B7}"/>
    <cellStyle name="£_Grp summary pages July.xls Chart 1_BHA 2" xfId="8626" xr:uid="{DF10D129-E299-4272-B51B-23233326D94C}"/>
    <cellStyle name="£_Grp summary pages July.xls Chart 1_BHA 2 2" xfId="26604" xr:uid="{276D5B53-674E-40AD-B065-6C2D971BFC0D}"/>
    <cellStyle name="£_Grp summary pages July.xls Chart 1_BHA 3" xfId="26605" xr:uid="{951CDA33-A644-4D69-81ED-F9C5BC8D00CF}"/>
    <cellStyle name="£_Grp summary pages July.xls Chart 1_BHA 4" xfId="26606" xr:uid="{8804C701-8A32-40FB-B7A5-8ECFC8710838}"/>
    <cellStyle name="£_Grp summary pages July.xls Chart 1_BHA 5" xfId="26607" xr:uid="{267953ED-D808-42DF-938B-990C0FFA97E5}"/>
    <cellStyle name="£_Grp summary pages July.xls Chart 1_BHA_Australia" xfId="8627" xr:uid="{00605B1B-4736-493D-BC99-F684BBCF2284}"/>
    <cellStyle name="£_Grp summary pages July.xls Chart 1_BHA_Australia 2" xfId="26608" xr:uid="{D9F504EB-7AAB-4CD9-B0C4-4DCC2277346F}"/>
    <cellStyle name="£_Grp summary pages July.xls Chart 1_BHA_Australia F2 2010 template" xfId="8628" xr:uid="{8BC71E4C-F9E7-4DA1-96BE-8E151567776F}"/>
    <cellStyle name="£_Grp summary pages July.xls Chart 1_BHA_Australia F2 2010 template 2" xfId="26609" xr:uid="{09DF513B-7BD8-4F2B-8470-8D8B8702478E}"/>
    <cellStyle name="£_Grp summary pages July.xls Chart 1_BHA_IntMa Capex Report Oct10 PV" xfId="8629" xr:uid="{6CED4145-F29E-4FF6-9F48-8F07323B384F}"/>
    <cellStyle name="£_Grp summary pages July.xls Chart 1_BHA_IntMa Capex Report Oct10 PV 2" xfId="26610" xr:uid="{57C36E8F-7518-4BE3-9FB7-EE3B59E9011E}"/>
    <cellStyle name="£_Grp summary pages July.xls Chart 1_BHA_Summary Intnl Mkts" xfId="8630" xr:uid="{B44CB87F-4164-4439-B1AE-967E6C4F3D3D}"/>
    <cellStyle name="£_Grp summary pages July.xls Chart 1_BHA_Summary Intnl Mkts 2" xfId="26611" xr:uid="{1FF5E431-9C0B-4A91-A33C-ED36BB5294ED}"/>
    <cellStyle name="£_Grp summary pages July.xls Chart 1_BU Capex template - Australia" xfId="8631" xr:uid="{2447D5A2-E4BC-4F03-9825-D97F022392D7}"/>
    <cellStyle name="£_Grp summary pages July.xls Chart 1_BU Capex template - Australia 2" xfId="26612" xr:uid="{618E0BE8-1DD3-40ED-BBF0-916E212DF625}"/>
    <cellStyle name="£_Grp summary pages July.xls Chart 1_BU Capex template - Bupa Int" xfId="8632" xr:uid="{01377D2B-00D3-439A-8FAF-2460EDE6B9C5}"/>
    <cellStyle name="£_Grp summary pages July.xls Chart 1_BU Capex template - Bupa Int 2" xfId="26613" xr:uid="{4AD5963E-04B6-4A30-AD54-4701806657AC}"/>
    <cellStyle name="£_Grp summary pages July.xls Chart 1_BU Capex template - Latam" xfId="8633" xr:uid="{33AB480F-6531-4436-B055-50344064795A}"/>
    <cellStyle name="£_Grp summary pages July.xls Chart 1_BU Capex template - Latam 2" xfId="26614" xr:uid="{DBC9FA14-7D8A-47E3-A623-74F59CD5C7FF}"/>
    <cellStyle name="£_Grp summary pages July.xls Chart 1_Capex - December 2010 CServ" xfId="8634" xr:uid="{E47F6B64-D02B-4372-AE62-7C9DDF3D93E6}"/>
    <cellStyle name="£_Grp summary pages July.xls Chart 1_Capex - December 2010 CServ 2" xfId="26615" xr:uid="{5339E205-DCD3-4F31-9230-30855081D63D}"/>
    <cellStyle name="£_Grp summary pages July.xls Chart 1_Capex-Commentary File-Final" xfId="8635" xr:uid="{3E3D5AD2-7AD9-4453-897F-83DF34A3B5AE}"/>
    <cellStyle name="£_Grp summary pages July.xls Chart 1_Capex-Commentary File-Final 2" xfId="8636" xr:uid="{F7BE645E-2193-4256-B15A-9F72861AE6A2}"/>
    <cellStyle name="£_Grp summary pages July.xls Chart 1_Capex-Commentary File-Final 2 2" xfId="26616" xr:uid="{9C56834D-6B38-4561-B326-9DEE798E3975}"/>
    <cellStyle name="£_Grp summary pages July.xls Chart 1_Capex-Commentary File-Final 3" xfId="26617" xr:uid="{3CF53C1C-E5A6-4EBB-8A7D-7CC4FC790D18}"/>
    <cellStyle name="£_Grp summary pages July.xls Chart 1_Capex-Commentary File-Final 4" xfId="26618" xr:uid="{6E44FE5C-D7FC-494A-82A7-B82662C8BF69}"/>
    <cellStyle name="£_Grp summary pages July.xls Chart 1_Capex-Commentary File-Final 5" xfId="26619" xr:uid="{3BCAE358-D5C4-46B0-8393-0B8EED4986C3}"/>
    <cellStyle name="£_Grp summary pages July.xls Chart 1_Capex-Commentary File-Final_Australia" xfId="8637" xr:uid="{89DAA7F3-BC56-4353-B557-B110D7BC6DDF}"/>
    <cellStyle name="£_Grp summary pages July.xls Chart 1_Capex-Commentary File-Final_Australia 2" xfId="26620" xr:uid="{ED2D63DC-C315-4C99-A6E5-11EBB9AFEBAB}"/>
    <cellStyle name="£_Grp summary pages July.xls Chart 1_Capex-Commentary File-Final_Australia F2 2010 template" xfId="8638" xr:uid="{D060BDC3-7607-455B-94A3-8330AACE0FE4}"/>
    <cellStyle name="£_Grp summary pages July.xls Chart 1_Capex-Commentary File-Final_Australia F2 2010 template 2" xfId="26621" xr:uid="{D6728D2B-A012-4AF0-AF4F-590EABE33D63}"/>
    <cellStyle name="£_Grp summary pages July.xls Chart 1_Capex-Commentary File-Final_IntMa Capex Report Oct10 PV" xfId="8639" xr:uid="{ED8FE108-0D99-45C5-B288-B43EDFE8C9A7}"/>
    <cellStyle name="£_Grp summary pages July.xls Chart 1_Capex-Commentary File-Final_IntMa Capex Report Oct10 PV 2" xfId="26622" xr:uid="{CC15AE74-1EA5-44D1-AB80-562B9FB599A8}"/>
    <cellStyle name="£_Grp summary pages July.xls Chart 1_Capex-Commentary File-Final_Summary Intnl Mkts" xfId="8640" xr:uid="{F6BB3497-852F-49BA-8147-DAA965804E11}"/>
    <cellStyle name="£_Grp summary pages July.xls Chart 1_Capex-Commentary File-Final_Summary Intnl Mkts 2" xfId="26623" xr:uid="{E55A2FE1-047F-4D64-8772-07F4C40731C3}"/>
    <cellStyle name="£_Grp summary pages July.xls Chart 1_Divisional Capex template - Int Markets" xfId="8641" xr:uid="{1F385595-2B68-4C34-9B1E-04B1E50CEE4F}"/>
    <cellStyle name="£_Grp summary pages July.xls Chart 1_Divisional Capex template - Int Markets 2" xfId="26624" xr:uid="{AA44F76E-0467-4DD5-9701-C052A1A0DEF8}"/>
    <cellStyle name="£_Grp summary pages July.xls Chart 1_Forecasting Tool BI Brighton TB" xfId="8642" xr:uid="{DD74BBCF-F5BE-4281-A7A6-36A025319303}"/>
    <cellStyle name="£_Grp summary pages July.xls Chart 1_Forecasting Tool BI Brighton TB 2" xfId="8643" xr:uid="{8DC0DE0C-4B3D-48E6-8248-CAC14A518ACD}"/>
    <cellStyle name="£_Grp summary pages July.xls Chart 1_Forecasting Tool BI Brighton TB 2 2" xfId="26625" xr:uid="{AD919043-A919-4744-BAD1-D8197A19F846}"/>
    <cellStyle name="£_Grp summary pages July.xls Chart 1_Forecasting Tool BI Brighton TB 3" xfId="26626" xr:uid="{D0A3AA1A-8B83-4DF3-BBA3-A7C99716FF24}"/>
    <cellStyle name="£_Grp summary pages July.xls Chart 1_Forecasting Tool BI Brighton TB 4" xfId="26627" xr:uid="{07E2569D-5CC4-454E-B4E0-8D0C247F1F97}"/>
    <cellStyle name="£_Grp summary pages July.xls Chart 1_Forecasting Tool BI Brighton TB 5" xfId="26628" xr:uid="{4D60E73D-35D8-40EE-B522-35B8F36CDE86}"/>
    <cellStyle name="£_Grp summary pages July.xls Chart 1_Forecasting Tool BI Brighton TB_Australia" xfId="8644" xr:uid="{3121A44C-B727-4E3D-828B-735F05F1FA1B}"/>
    <cellStyle name="£_Grp summary pages July.xls Chart 1_Forecasting Tool BI Brighton TB_Australia 2" xfId="26629" xr:uid="{774012E6-F293-460C-B680-154467657BA7}"/>
    <cellStyle name="£_Grp summary pages July.xls Chart 1_Forecasting Tool BI Brighton TB_Australia F2 2010 template" xfId="8645" xr:uid="{B853B561-4204-45EA-8273-E837C8833DC9}"/>
    <cellStyle name="£_Grp summary pages July.xls Chart 1_Forecasting Tool BI Brighton TB_Australia F2 2010 template 2" xfId="26630" xr:uid="{5EF3A6D5-20B6-403F-B8E0-9B96DB7F0566}"/>
    <cellStyle name="£_Grp summary pages July.xls Chart 1_Forecasting Tool BI Brighton TB_IntMa Capex Report Oct10 PV" xfId="8646" xr:uid="{43266DE4-582D-4F2C-9124-366943D820C9}"/>
    <cellStyle name="£_Grp summary pages July.xls Chart 1_Forecasting Tool BI Brighton TB_IntMa Capex Report Oct10 PV 2" xfId="26631" xr:uid="{F6E843B8-ED41-46FE-B491-FC4FD27DE109}"/>
    <cellStyle name="£_Grp summary pages July.xls Chart 1_Forecasting Tool BI Brighton TB_Summary Intnl Mkts" xfId="8647" xr:uid="{5C8E4CA7-2107-4D54-8ACB-7FC3AB994FF0}"/>
    <cellStyle name="£_Grp summary pages July.xls Chart 1_Forecasting Tool BI Brighton TB_Summary Intnl Mkts 2" xfId="26632" xr:uid="{4FF283B1-7EEC-4490-BDD2-5B05CA525C70}"/>
    <cellStyle name="£_Grp summary pages July.xls Chart 1_Forecasting Tool Miami and Cph" xfId="8648" xr:uid="{41C0459D-D093-43B5-8E7C-76436F769C04}"/>
    <cellStyle name="£_Grp summary pages July.xls Chart 1_Forecasting Tool Miami and Cph 2" xfId="8649" xr:uid="{624C1C13-B696-40F6-B742-62244FDE47C6}"/>
    <cellStyle name="£_Grp summary pages July.xls Chart 1_Forecasting Tool Miami and Cph 2 2" xfId="26633" xr:uid="{895AE429-97B9-4A35-90AA-BD9DA8733172}"/>
    <cellStyle name="£_Grp summary pages July.xls Chart 1_Forecasting Tool Miami and Cph 3" xfId="26634" xr:uid="{1F14F3D1-38DA-4F87-8366-575BDDB7CEFF}"/>
    <cellStyle name="£_Grp summary pages July.xls Chart 1_Forecasting Tool Miami and Cph 4" xfId="26635" xr:uid="{8F1F8500-8A1A-4D24-969D-4360D9D87F9F}"/>
    <cellStyle name="£_Grp summary pages July.xls Chart 1_Forecasting Tool Miami and Cph 5" xfId="26636" xr:uid="{F75E1A3D-CB5B-4852-9E84-E54D9CC33198}"/>
    <cellStyle name="£_Grp summary pages July.xls Chart 1_Forecasting Tool Miami and Cph_Australia" xfId="8650" xr:uid="{3ABCAC73-7D14-4BFC-98DC-7D6F5CA3B75A}"/>
    <cellStyle name="£_Grp summary pages July.xls Chart 1_Forecasting Tool Miami and Cph_Australia 2" xfId="26637" xr:uid="{FFA92DDA-188B-4606-B0ED-419FD26621E0}"/>
    <cellStyle name="£_Grp summary pages July.xls Chart 1_Forecasting Tool Miami and Cph_Australia F2 2010 template" xfId="8651" xr:uid="{526C224B-FD73-46A8-B21E-184B397E4FF7}"/>
    <cellStyle name="£_Grp summary pages July.xls Chart 1_Forecasting Tool Miami and Cph_Australia F2 2010 template 2" xfId="26638" xr:uid="{2BF7B016-C8A3-4AA4-B88A-1B79A593D827}"/>
    <cellStyle name="£_Grp summary pages July.xls Chart 1_Forecasting Tool Miami and Cph_IntMa Capex Report Oct10 PV" xfId="8652" xr:uid="{A3E4F1F7-79A6-4079-96D6-7561683B8FE4}"/>
    <cellStyle name="£_Grp summary pages July.xls Chart 1_Forecasting Tool Miami and Cph_IntMa Capex Report Oct10 PV 2" xfId="26639" xr:uid="{0E4FDCA9-4E44-4583-883F-3A9821419B9F}"/>
    <cellStyle name="£_Grp summary pages July.xls Chart 1_Forecasting Tool Miami and Cph_Summary Intnl Mkts" xfId="8653" xr:uid="{C78B7A61-6DB7-4C79-B0F8-ADFB83702D62}"/>
    <cellStyle name="£_Grp summary pages July.xls Chart 1_Forecasting Tool Miami and Cph_Summary Intnl Mkts 2" xfId="26640" xr:uid="{5545547A-875F-4FCF-B7DD-ACF521BC3D5B}"/>
    <cellStyle name="£_Grp summary pages July.xls Chart 1_Forecasting Tool Sanitas Consolidated" xfId="8654" xr:uid="{2420D3FF-BFCD-4642-9593-55E0B3936FD4}"/>
    <cellStyle name="£_Grp summary pages July.xls Chart 1_Forecasting Tool Sanitas Consolidated 2" xfId="8655" xr:uid="{ABA55B56-BC2F-427F-9D81-6509B1DD84D8}"/>
    <cellStyle name="£_Grp summary pages July.xls Chart 1_Forecasting Tool Sanitas Consolidated 2 2" xfId="26641" xr:uid="{EDD3F423-4D0F-439C-B074-41D29A525F16}"/>
    <cellStyle name="£_Grp summary pages July.xls Chart 1_Forecasting Tool Sanitas Consolidated 3" xfId="26642" xr:uid="{7C8ECD3B-1D2D-4BB4-838F-752975C4C7CA}"/>
    <cellStyle name="£_Grp summary pages July.xls Chart 1_Forecasting Tool Sanitas Consolidated 4" xfId="26643" xr:uid="{4959DF4A-BF22-40AC-A0A9-EC59798217FB}"/>
    <cellStyle name="£_Grp summary pages July.xls Chart 1_Forecasting Tool Sanitas Consolidated 5" xfId="26644" xr:uid="{08A7CC62-0650-4D6A-B97B-C3B5B27F7805}"/>
    <cellStyle name="£_Grp summary pages July.xls Chart 1_Forecasting Tool Sanitas Consolidated_Australia" xfId="8656" xr:uid="{AB14ABB9-8263-4E1C-9A88-8D0255EDB0A2}"/>
    <cellStyle name="£_Grp summary pages July.xls Chart 1_Forecasting Tool Sanitas Consolidated_Australia 2" xfId="26645" xr:uid="{5525741F-447E-433A-B2A9-76820BF7B24D}"/>
    <cellStyle name="£_Grp summary pages July.xls Chart 1_Forecasting Tool Sanitas Consolidated_Australia F2 2010 template" xfId="8657" xr:uid="{A4153F6F-D4E2-4849-BFCE-478370AACEB1}"/>
    <cellStyle name="£_Grp summary pages July.xls Chart 1_Forecasting Tool Sanitas Consolidated_Australia F2 2010 template 2" xfId="26646" xr:uid="{A8B8513D-F256-493B-8D8A-1B0343B024FC}"/>
    <cellStyle name="£_Grp summary pages July.xls Chart 1_Forecasting Tool Sanitas Consolidated_IntMa Capex Report Oct10 PV" xfId="8658" xr:uid="{A0C79EAB-613F-4640-A03E-08F67477B1FB}"/>
    <cellStyle name="£_Grp summary pages July.xls Chart 1_Forecasting Tool Sanitas Consolidated_IntMa Capex Report Oct10 PV 2" xfId="26647" xr:uid="{5F71D0AB-85E1-4042-BC81-10EDFD0A1B44}"/>
    <cellStyle name="£_Grp summary pages July.xls Chart 1_Forecasting Tool Sanitas Consolidated_Summary Intnl Mkts" xfId="8659" xr:uid="{89DC1D6F-E1A2-40D8-948E-64A85E0307E9}"/>
    <cellStyle name="£_Grp summary pages July.xls Chart 1_Forecasting Tool Sanitas Consolidated_Summary Intnl Mkts 2" xfId="26648" xr:uid="{5CC346BB-F95A-4657-9AB2-D68C34F8F568}"/>
    <cellStyle name="£_Grp summary pages July.xls Chart 1_Group IS" xfId="8660" xr:uid="{602A83B9-72C8-47D1-9363-1BE7D26203FF}"/>
    <cellStyle name="£_Grp summary pages July.xls Chart 1_Group IS 2" xfId="8661" xr:uid="{0A6CE75E-830F-41A2-ABD3-79EA493CFBED}"/>
    <cellStyle name="£_Grp summary pages July.xls Chart 1_Group IS 2 2" xfId="26649" xr:uid="{2A8EDDC0-FF1D-43BC-99FC-3EEC2DB47CC3}"/>
    <cellStyle name="£_Grp summary pages July.xls Chart 1_Group IS 3" xfId="26650" xr:uid="{B02395AA-0A65-4EC3-85CC-86F3D7A23409}"/>
    <cellStyle name="£_Grp summary pages July.xls Chart 1_Group IS 4" xfId="26651" xr:uid="{CFFB11FB-F879-4F3D-ABDD-40D9B3EBDF8C}"/>
    <cellStyle name="£_Grp summary pages July.xls Chart 1_Group IS 5" xfId="26652" xr:uid="{0223C9A6-A011-4952-B9BC-7A742EEA0F56}"/>
    <cellStyle name="£_Grp summary pages July.xls Chart 1_Group IS_Australia" xfId="8662" xr:uid="{73A8B01C-FD88-47BD-86FC-F1AFC9A15848}"/>
    <cellStyle name="£_Grp summary pages July.xls Chart 1_Group IS_Australia 2" xfId="26653" xr:uid="{B0C7F4B5-8F17-4C43-ABD4-879FA256F21D}"/>
    <cellStyle name="£_Grp summary pages July.xls Chart 1_Group IS_Australia F2 2010 template" xfId="8663" xr:uid="{4608DF23-3B6C-4696-852D-9EC21D185D8C}"/>
    <cellStyle name="£_Grp summary pages July.xls Chart 1_Group IS_Australia F2 2010 template 2" xfId="26654" xr:uid="{42D07C8B-3E69-49B7-BA37-68D0202C9086}"/>
    <cellStyle name="£_Grp summary pages July.xls Chart 1_Group IS_IntMa Capex Report Oct10 PV" xfId="8664" xr:uid="{B54874E8-4DD2-4DB4-A118-101E9DF5F9B3}"/>
    <cellStyle name="£_Grp summary pages July.xls Chart 1_Group IS_IntMa Capex Report Oct10 PV 2" xfId="26655" xr:uid="{AAC3BFDD-2DC8-4253-B727-FECD29952C44}"/>
    <cellStyle name="£_Grp summary pages July.xls Chart 1_Group IS_Summary Intnl Mkts" xfId="8665" xr:uid="{FDD36E67-CE44-4D33-874D-5E66B0CFABF4}"/>
    <cellStyle name="£_Grp summary pages July.xls Chart 1_Group IS_Summary Intnl Mkts 2" xfId="26656" xr:uid="{BB53154F-308B-485C-923B-2AF29E17CD98}"/>
    <cellStyle name="£_Grp summary pages July.xls Chart 1_Group SS" xfId="8666" xr:uid="{CDF5723F-7E20-4FFA-AE56-06F71EC0C81C}"/>
    <cellStyle name="£_Grp summary pages July.xls Chart 1_Group SS 2" xfId="8667" xr:uid="{87E45CB4-3E91-4766-AA9B-C60E88F0707F}"/>
    <cellStyle name="£_Grp summary pages July.xls Chart 1_Group SS 2 2" xfId="26657" xr:uid="{F616079A-E08F-4694-A355-0BFF87135646}"/>
    <cellStyle name="£_Grp summary pages July.xls Chart 1_Group SS 3" xfId="26658" xr:uid="{2B14574A-FA36-44D3-9CAF-51949B1F5D5E}"/>
    <cellStyle name="£_Grp summary pages July.xls Chart 1_Group SS 4" xfId="26659" xr:uid="{1E9E3A63-91A4-43C4-BEC4-CA5BCC1EC8C9}"/>
    <cellStyle name="£_Grp summary pages July.xls Chart 1_Group SS 5" xfId="26660" xr:uid="{C4CAFB31-83E5-43D8-8663-BD6453C2A8FD}"/>
    <cellStyle name="£_Grp summary pages July.xls Chart 1_Group SS_Australia" xfId="8668" xr:uid="{B28B79EF-0330-4282-BC0A-79066B8EF63C}"/>
    <cellStyle name="£_Grp summary pages July.xls Chart 1_Group SS_Australia 2" xfId="26661" xr:uid="{17701571-3E28-4913-BBCC-848E7F3C3883}"/>
    <cellStyle name="£_Grp summary pages July.xls Chart 1_Group SS_Australia F2 2010 template" xfId="8669" xr:uid="{3BABCA08-32CE-426F-A145-21743DE19690}"/>
    <cellStyle name="£_Grp summary pages July.xls Chart 1_Group SS_Australia F2 2010 template 2" xfId="26662" xr:uid="{0CF315A5-1F88-4A90-8BA3-31A7B56913D5}"/>
    <cellStyle name="£_Grp summary pages July.xls Chart 1_Group SS_IntMa Capex Report Oct10 PV" xfId="8670" xr:uid="{FD7E2BC0-ECC6-4CCF-BCDD-E08B74F1E445}"/>
    <cellStyle name="£_Grp summary pages July.xls Chart 1_Group SS_IntMa Capex Report Oct10 PV 2" xfId="26663" xr:uid="{4D3A8582-5AC1-439B-B902-9F0B38105437}"/>
    <cellStyle name="£_Grp summary pages July.xls Chart 1_Group SS_Summary Intnl Mkts" xfId="8671" xr:uid="{81E3F10E-9F09-47BC-BD83-537242344ADA}"/>
    <cellStyle name="£_Grp summary pages July.xls Chart 1_Group SS_Summary Intnl Mkts 2" xfId="26664" xr:uid="{41BBAD09-D48C-40E8-9F58-56C8B435221E}"/>
    <cellStyle name="£_Grp summary pages July.xls Chart 1_Health Dialog" xfId="8672" xr:uid="{1D17FB0B-20D1-4DE4-B40B-9E07D8B4B89A}"/>
    <cellStyle name="£_Grp summary pages July.xls Chart 1_Health Dialog 2" xfId="8673" xr:uid="{03A94CE8-BE81-41BF-B66A-92302218885B}"/>
    <cellStyle name="£_Grp summary pages July.xls Chart 1_Health Dialog 2 2" xfId="26665" xr:uid="{B8878A00-D1FD-402F-9CBF-D03A2104BA27}"/>
    <cellStyle name="£_Grp summary pages July.xls Chart 1_Health Dialog 3" xfId="26666" xr:uid="{3F0119D5-CE0E-4893-B33C-07D92BB98CAE}"/>
    <cellStyle name="£_Grp summary pages July.xls Chart 1_Health Dialog 4" xfId="26667" xr:uid="{747B67C5-C4D2-41AD-B573-B83E720C9321}"/>
    <cellStyle name="£_Grp summary pages July.xls Chart 1_Health Dialog 5" xfId="26668" xr:uid="{702E763C-FF72-4EDD-A410-188BE02D633F}"/>
    <cellStyle name="£_Grp summary pages July.xls Chart 1_Health Dialog_Australia" xfId="8674" xr:uid="{8D3C93AF-9EB5-4F03-BDC9-2E96D53711A2}"/>
    <cellStyle name="£_Grp summary pages July.xls Chart 1_Health Dialog_Australia 2" xfId="26669" xr:uid="{48EA02CE-E1E0-4C97-BA96-5B86A9C7834D}"/>
    <cellStyle name="£_Grp summary pages July.xls Chart 1_Health Dialog_Australia F2 2010 template" xfId="8675" xr:uid="{0D23AD90-63C6-4E1B-A6D7-EA4D416C0024}"/>
    <cellStyle name="£_Grp summary pages July.xls Chart 1_Health Dialog_Australia F2 2010 template 2" xfId="26670" xr:uid="{3F49A8B0-2AB7-4D04-B8A6-72C08A6B07ED}"/>
    <cellStyle name="£_Grp summary pages July.xls Chart 1_Health Dialog_IntMa Capex Report Oct10 PV" xfId="8676" xr:uid="{3FF2445B-E903-480F-9520-94FEABBC35F1}"/>
    <cellStyle name="£_Grp summary pages July.xls Chart 1_Health Dialog_IntMa Capex Report Oct10 PV 2" xfId="26671" xr:uid="{48BD75EC-4F96-435A-AE38-0FDC7EF45924}"/>
    <cellStyle name="£_Grp summary pages July.xls Chart 1_Health Dialog_Summary Intnl Mkts" xfId="8677" xr:uid="{6916214A-1DCE-4499-BD3E-40E0C6E6B4B0}"/>
    <cellStyle name="£_Grp summary pages July.xls Chart 1_Health Dialog_Summary Intnl Mkts 2" xfId="26672" xr:uid="{CA4C3A25-1023-4780-9B3C-92BA49BCFF1A}"/>
    <cellStyle name="£_Grp summary pages July.xls Chart 1_Summary-Capex-Final" xfId="8678" xr:uid="{663488C5-1D5E-4898-8074-2211902A4493}"/>
    <cellStyle name="£_Grp summary pages July.xls Chart 1_Summary-Capex-Final 2" xfId="8679" xr:uid="{2437F4EB-7C5C-4FF7-8E66-2A482D4FEEB8}"/>
    <cellStyle name="£_Grp summary pages July.xls Chart 1_Summary-Capex-Final 2 2" xfId="26673" xr:uid="{83B1AA53-96F2-4F3C-A7B3-803049793889}"/>
    <cellStyle name="£_Grp summary pages July.xls Chart 1_Summary-Capex-Final 3" xfId="26674" xr:uid="{44AA431E-210D-4AE5-BA92-C320BC4444E1}"/>
    <cellStyle name="£_Grp summary pages July.xls Chart 1_Summary-Capex-Final 4" xfId="26675" xr:uid="{4651B8F7-C69C-43D7-9098-B39A4288372C}"/>
    <cellStyle name="£_Grp summary pages July.xls Chart 1_Summary-Capex-Final 5" xfId="26676" xr:uid="{F5D56D5B-83EF-4E29-8EE7-11D52B2B71D5}"/>
    <cellStyle name="£_Grp summary pages July.xls Chart 1_Summary-Capex-Final_Australia" xfId="8680" xr:uid="{23563211-3C76-4823-A68B-2086814B78B9}"/>
    <cellStyle name="£_Grp summary pages July.xls Chart 1_Summary-Capex-Final_Australia 2" xfId="26677" xr:uid="{B6F9B2A3-A192-42B0-ACC4-994604E5F9D8}"/>
    <cellStyle name="£_Grp summary pages July.xls Chart 1_Summary-Capex-Final_Australia F2 2010 template" xfId="8681" xr:uid="{50D9A94A-E233-4D83-9D18-DE4850307109}"/>
    <cellStyle name="£_Grp summary pages July.xls Chart 1_Summary-Capex-Final_Australia F2 2010 template 2" xfId="26678" xr:uid="{DF22B875-FBF9-4EA0-B113-78056ADCCFE6}"/>
    <cellStyle name="£_Grp summary pages July.xls Chart 1_Summary-Capex-Final_IntMa Capex Report Oct10 PV" xfId="8682" xr:uid="{52BE5150-02EE-4542-9693-A95E4B15D5EF}"/>
    <cellStyle name="£_Grp summary pages July.xls Chart 1_Summary-Capex-Final_IntMa Capex Report Oct10 PV 2" xfId="26679" xr:uid="{3B3FE51B-8AE9-4C9C-A4FD-402E3F46C8AD}"/>
    <cellStyle name="£_Grp summary pages July.xls Chart 1_Summary-Capex-Final_Summary Intnl Mkts" xfId="8683" xr:uid="{ECF1164C-AB1E-496A-968D-F4EAE08C5079}"/>
    <cellStyle name="£_Grp summary pages July.xls Chart 1_Summary-Capex-Final_Summary Intnl Mkts 2" xfId="26680" xr:uid="{B17FF8F1-EB06-4ED3-A8F8-F978B0850666}"/>
    <cellStyle name="£_Grp summary pages July.xls Chart 1_Total Care Services" xfId="8684" xr:uid="{17EF7D27-275C-4DAA-B8BF-9D17586D98AF}"/>
    <cellStyle name="£_Grp summary pages July.xls Chart 1_Total Care Services 2" xfId="8685" xr:uid="{3FCE4FE3-2EBC-4074-929A-437F3D00334F}"/>
    <cellStyle name="£_Grp summary pages July.xls Chart 1_Total Care Services 2 2" xfId="26681" xr:uid="{6D1B4A33-08F0-4A5D-AC2F-707B791D3A4C}"/>
    <cellStyle name="£_Grp summary pages July.xls Chart 1_Total Care Services 3" xfId="26682" xr:uid="{3AAC82E0-CA7A-4F45-9C45-19E2A6FB7598}"/>
    <cellStyle name="£_Grp summary pages July.xls Chart 1_Total Care Services 4" xfId="26683" xr:uid="{20F3F9E7-48FE-4C05-AB2E-8B405B130DDC}"/>
    <cellStyle name="£_Grp summary pages July.xls Chart 1_Total Care Services 5" xfId="26684" xr:uid="{57419648-CF95-446C-A16C-45FD5DD3F708}"/>
    <cellStyle name="£_Grp summary pages July.xls Chart 1_Total Care Services_Australia" xfId="8686" xr:uid="{C1F40BCE-A1D6-4F0F-AF69-19971E940903}"/>
    <cellStyle name="£_Grp summary pages July.xls Chart 1_Total Care Services_Australia 2" xfId="26685" xr:uid="{B9A6DD1A-CBA5-43E0-A6E4-D52AB9737F06}"/>
    <cellStyle name="£_Grp summary pages July.xls Chart 1_Total Care Services_Australia F2 2010 template" xfId="8687" xr:uid="{1B2F5BD2-B192-4CB5-AF40-760B945823DD}"/>
    <cellStyle name="£_Grp summary pages July.xls Chart 1_Total Care Services_Australia F2 2010 template 2" xfId="26686" xr:uid="{21904332-5C27-42A4-B1CE-55328062B2C5}"/>
    <cellStyle name="£_Grp summary pages July.xls Chart 1_Total Care Services_IntMa Capex Report Oct10 PV" xfId="8688" xr:uid="{1B91D4BC-C4F1-4055-9AC5-6A7DBDFBCD43}"/>
    <cellStyle name="£_Grp summary pages July.xls Chart 1_Total Care Services_IntMa Capex Report Oct10 PV 2" xfId="26687" xr:uid="{5FD1F4BE-405D-4CD1-9D5A-9DE83D8CD841}"/>
    <cellStyle name="£_Grp summary pages July.xls Chart 1_Total Care Services_Summary Intnl Mkts" xfId="8689" xr:uid="{C39B2686-9294-46C1-8049-2A2F9C48D713}"/>
    <cellStyle name="£_Grp summary pages July.xls Chart 1_Total Care Services_Summary Intnl Mkts 2" xfId="26688" xr:uid="{6BBE69D8-57E1-40CE-9720-54CD31F0F2D7}"/>
    <cellStyle name="£_Grp summary pages July.xls Chart 1_UKM &amp; UKNA Central Costs-0906-Received" xfId="8690" xr:uid="{AA182984-5BF6-4A29-A2E4-90813CDD8109}"/>
    <cellStyle name="£_Grp summary pages July.xls Chart 1_UKM &amp; UKNA Central Costs-0906-Received 2" xfId="26689" xr:uid="{B0681709-F218-404B-AEEE-A4537A176529}"/>
    <cellStyle name="£_Grp summary pages July.xls Chart 1_UKM (exc BHA &amp; Well)" xfId="8691" xr:uid="{7DE55A69-60BA-4F79-9835-E8C0E80F322E}"/>
    <cellStyle name="£_Grp summary pages July.xls Chart 1_UKM (exc BHA &amp; Well) 2" xfId="8692" xr:uid="{08FD21BB-EB88-4DF0-B06C-38D0AF01376F}"/>
    <cellStyle name="£_Grp summary pages July.xls Chart 1_UKM (exc BHA &amp; Well) 2 2" xfId="26690" xr:uid="{6687542F-2DCC-4CAA-ABDF-B6B7CA0F8606}"/>
    <cellStyle name="£_Grp summary pages July.xls Chart 1_UKM (exc BHA &amp; Well) 3" xfId="26691" xr:uid="{ABA6E038-9B22-464C-9DC1-9702421B605F}"/>
    <cellStyle name="£_Grp summary pages July.xls Chart 1_UKM (exc BHA &amp; Well) 4" xfId="26692" xr:uid="{0F2EE3B6-C2A1-4D28-8016-AFBAD097C0FF}"/>
    <cellStyle name="£_Grp summary pages July.xls Chart 1_UKM (exc BHA &amp; Well) 5" xfId="26693" xr:uid="{BE82CB89-ED5A-4FB1-B636-873122A5E786}"/>
    <cellStyle name="£_Grp summary pages July.xls Chart 1_UKM (exc BHA &amp; Well)_Australia" xfId="8693" xr:uid="{37AA26B1-13B6-4DF6-9747-9992D0AD59AE}"/>
    <cellStyle name="£_Grp summary pages July.xls Chart 1_UKM (exc BHA &amp; Well)_Australia 2" xfId="26694" xr:uid="{26BFDC7A-221B-4106-B3D3-5B18332C11A1}"/>
    <cellStyle name="£_Grp summary pages July.xls Chart 1_UKM (exc BHA &amp; Well)_Australia F2 2010 template" xfId="8694" xr:uid="{9275FF3E-11DC-48E9-BE6F-7DA02E60954E}"/>
    <cellStyle name="£_Grp summary pages July.xls Chart 1_UKM (exc BHA &amp; Well)_Australia F2 2010 template 2" xfId="26695" xr:uid="{17FFB729-2D79-4B93-9AB4-E86C96F34B5C}"/>
    <cellStyle name="£_Grp summary pages July.xls Chart 1_UKM (exc BHA &amp; Well)_IntMa Capex Report Oct10 PV" xfId="8695" xr:uid="{3AD80B73-A204-444E-ACFA-C81945CABAB4}"/>
    <cellStyle name="£_Grp summary pages July.xls Chart 1_UKM (exc BHA &amp; Well)_IntMa Capex Report Oct10 PV 2" xfId="26696" xr:uid="{0345B4B7-2A0B-4EFB-A8BD-7655B1B67CA4}"/>
    <cellStyle name="£_Grp summary pages July.xls Chart 1_UKM (exc BHA &amp; Well)_Summary Intnl Mkts" xfId="8696" xr:uid="{4138C8F2-D44D-46C0-9602-B76625CB7242}"/>
    <cellStyle name="£_Grp summary pages July.xls Chart 1_UKM (exc BHA &amp; Well)_Summary Intnl Mkts 2" xfId="26697" xr:uid="{0EDC09ED-BE55-4CE7-A155-BCCC2D811042}"/>
    <cellStyle name="£_Grp summary pages July.xls Chart 1_UKNA Group 3YP" xfId="8697" xr:uid="{99AAB740-887C-4683-A544-B156DEA227B9}"/>
    <cellStyle name="£_Grp summary pages July.xls Chart 1_UKNA Group 3YP 2" xfId="26698" xr:uid="{B80B6199-A7DD-4572-97F7-A62E5DD70DE2}"/>
    <cellStyle name="£_Grp summary pages July.xls Chart 1_Wellness" xfId="8698" xr:uid="{64C7EA68-6180-4232-94DD-41B407E43CBA}"/>
    <cellStyle name="£_Grp summary pages July.xls Chart 1_Wellness 2" xfId="8699" xr:uid="{BD1E677B-304E-40C2-A069-03B377E8E52B}"/>
    <cellStyle name="£_Grp summary pages July.xls Chart 1_Wellness 2 2" xfId="26699" xr:uid="{5D69322D-1EDE-457A-A377-C2649DA76C4B}"/>
    <cellStyle name="£_Grp summary pages July.xls Chart 1_Wellness 3" xfId="26700" xr:uid="{8AABC012-AA41-415C-9772-A812929F236C}"/>
    <cellStyle name="£_Grp summary pages July.xls Chart 1_Wellness 4" xfId="26701" xr:uid="{11444E62-E971-45DC-9B0D-AC6E9F1B1AB8}"/>
    <cellStyle name="£_Grp summary pages July.xls Chart 1_Wellness 5" xfId="26702" xr:uid="{0DD0D806-3A5E-4DC3-94C2-A2D7E42141B3}"/>
    <cellStyle name="£_Grp summary pages July.xls Chart 1_Wellness_Australia" xfId="8700" xr:uid="{1B18ECAA-9B11-4761-A3B2-3FBAD49D004A}"/>
    <cellStyle name="£_Grp summary pages July.xls Chart 1_Wellness_Australia 2" xfId="26703" xr:uid="{15C1A72A-04DA-4ACB-8A0F-47A7E70FD54C}"/>
    <cellStyle name="£_Grp summary pages July.xls Chart 1_Wellness_Australia F2 2010 template" xfId="8701" xr:uid="{F8724E7B-AB72-48FC-A9EE-17E229313E41}"/>
    <cellStyle name="£_Grp summary pages July.xls Chart 1_Wellness_Australia F2 2010 template 2" xfId="26704" xr:uid="{6B4F48D9-15DA-4CDB-81D2-D4B1BDCB6680}"/>
    <cellStyle name="£_Grp summary pages July.xls Chart 1_Wellness_IntMa Capex Report Oct10 PV" xfId="8702" xr:uid="{BAFD32CE-53F8-4174-BD98-BB6CF0CAB1AC}"/>
    <cellStyle name="£_Grp summary pages July.xls Chart 1_Wellness_IntMa Capex Report Oct10 PV 2" xfId="26705" xr:uid="{427BCD8A-8032-4EA8-858F-BA3F1969D7E9}"/>
    <cellStyle name="£_Grp summary pages July.xls Chart 1_Wellness_Summary Intnl Mkts" xfId="8703" xr:uid="{E3D581C5-DD8C-4E43-9375-8740BCE619CE}"/>
    <cellStyle name="£_Grp summary pages July.xls Chart 1_Wellness_Summary Intnl Mkts 2" xfId="26706" xr:uid="{5F52A64B-B5BD-4BFB-B3A2-45CAC64F7788}"/>
    <cellStyle name="£_Grp summary pages.xls Chart 1" xfId="8704" xr:uid="{EE4FA706-416D-48F6-AEF1-8B950A3CC536}"/>
    <cellStyle name="£_Grp summary pages.xls Chart 1 2" xfId="8705" xr:uid="{95F35650-4E92-4011-8B4B-77BCFABBD6FC}"/>
    <cellStyle name="£_Grp summary pages.xls Chart 1 2 2" xfId="26707" xr:uid="{7279F134-316A-48AC-A8B8-22784A27C0F5}"/>
    <cellStyle name="£_Grp summary pages.xls Chart 1 3" xfId="26708" xr:uid="{1DFF35C8-F824-4D37-9488-DC5E223CA47C}"/>
    <cellStyle name="£_Grp summary pages.xls Chart 1 4" xfId="26709" xr:uid="{D8AE6A6A-ACF7-4A27-AF68-4031BB9FA58F}"/>
    <cellStyle name="£_Grp summary pages.xls Chart 1 5" xfId="26710" xr:uid="{2F5F7270-135A-4DA4-9025-9973B4C8810B}"/>
    <cellStyle name="£_Grp summary pages.xls Chart 1_Australia F2 2010 template" xfId="8706" xr:uid="{431D9033-D300-46CD-934B-8B9F720BA913}"/>
    <cellStyle name="£_Grp summary pages.xls Chart 1_Australia F2 2010 template 2" xfId="26711" xr:uid="{EEC1ECE0-D2A9-4172-8802-56D7F7817FD2}"/>
    <cellStyle name="£_Grp summary pages.xls Chart 1_BHA" xfId="8707" xr:uid="{3E885BCD-6F3E-4838-B301-506E5E0355C3}"/>
    <cellStyle name="£_Grp summary pages.xls Chart 1_BHA 2" xfId="8708" xr:uid="{E0E92434-828B-4737-B2E2-C0E972B8CD63}"/>
    <cellStyle name="£_Grp summary pages.xls Chart 1_BHA 2 2" xfId="26712" xr:uid="{A9436DDE-9D4A-4D62-83FC-F0C3BDBA3461}"/>
    <cellStyle name="£_Grp summary pages.xls Chart 1_BHA 3" xfId="26713" xr:uid="{70377239-9DD0-4D71-9C7A-DD3473D09906}"/>
    <cellStyle name="£_Grp summary pages.xls Chart 1_BHA 4" xfId="26714" xr:uid="{1659A1C0-45A2-48E5-97F9-FACDEAEFC7ED}"/>
    <cellStyle name="£_Grp summary pages.xls Chart 1_BHA 5" xfId="26715" xr:uid="{7DDCDCC5-77FC-4205-9F0A-29457DECD4B4}"/>
    <cellStyle name="£_Grp summary pages.xls Chart 1_BHA_Australia" xfId="8709" xr:uid="{89CA2125-7DCA-49FF-9C3E-C1BDEBD8A013}"/>
    <cellStyle name="£_Grp summary pages.xls Chart 1_BHA_Australia 2" xfId="26716" xr:uid="{0ACAD4EC-7D04-4142-9FB0-817C4E914F20}"/>
    <cellStyle name="£_Grp summary pages.xls Chart 1_BHA_Australia F2 2010 template" xfId="8710" xr:uid="{0B4B9755-149C-43E4-B5B3-55CA7BF031B1}"/>
    <cellStyle name="£_Grp summary pages.xls Chart 1_BHA_Australia F2 2010 template 2" xfId="26717" xr:uid="{936603D2-574B-49C0-A1B3-60EB8FAD09BA}"/>
    <cellStyle name="£_Grp summary pages.xls Chart 1_BHA_IntMa Capex Report Oct10 PV" xfId="8711" xr:uid="{7A85E74A-5B80-4571-A208-37F6F1292D2E}"/>
    <cellStyle name="£_Grp summary pages.xls Chart 1_BHA_IntMa Capex Report Oct10 PV 2" xfId="26718" xr:uid="{40C1EAC1-E060-414A-8D6D-6145A4FFC192}"/>
    <cellStyle name="£_Grp summary pages.xls Chart 1_BHA_Summary Intnl Mkts" xfId="8712" xr:uid="{D7D1BCC6-7C18-48B3-B5A6-474D0EC8D2F5}"/>
    <cellStyle name="£_Grp summary pages.xls Chart 1_BHA_Summary Intnl Mkts 2" xfId="26719" xr:uid="{019052FC-F96B-4ADC-8758-432D3842F602}"/>
    <cellStyle name="£_Grp summary pages.xls Chart 1_BU Capex template - Australia" xfId="8713" xr:uid="{896052FF-266D-4048-B0C7-D96AF100C3E2}"/>
    <cellStyle name="£_Grp summary pages.xls Chart 1_BU Capex template - Australia 2" xfId="26720" xr:uid="{F7FB271A-4CCD-461B-AECD-CB15EB2514BB}"/>
    <cellStyle name="£_Grp summary pages.xls Chart 1_BU Capex template - Bupa Int" xfId="8714" xr:uid="{74FD1022-48C2-4709-B5E8-94FD82016870}"/>
    <cellStyle name="£_Grp summary pages.xls Chart 1_BU Capex template - Bupa Int 2" xfId="26721" xr:uid="{6730B6F9-AE58-4E69-B7CD-99A671EC6715}"/>
    <cellStyle name="£_Grp summary pages.xls Chart 1_BU Capex template - Latam" xfId="8715" xr:uid="{9079B4BD-5B21-45B2-8FF8-8A0E6CE25161}"/>
    <cellStyle name="£_Grp summary pages.xls Chart 1_BU Capex template - Latam 2" xfId="26722" xr:uid="{8A4EEE60-7E54-4BFB-A4C8-7015BBF41583}"/>
    <cellStyle name="£_Grp summary pages.xls Chart 1_Capex - December 2010 CServ" xfId="8716" xr:uid="{55ECB4AF-F351-4857-976C-CDBEF0E8FDB7}"/>
    <cellStyle name="£_Grp summary pages.xls Chart 1_Capex - December 2010 CServ 2" xfId="26723" xr:uid="{EF13701E-D86A-4A95-BAD2-E38D00751C30}"/>
    <cellStyle name="£_Grp summary pages.xls Chart 1_Capex-Commentary File-Final" xfId="8717" xr:uid="{495299DC-6AFD-4B4F-9049-D0136BAE21FA}"/>
    <cellStyle name="£_Grp summary pages.xls Chart 1_Capex-Commentary File-Final 2" xfId="8718" xr:uid="{A280FB72-24A1-4514-88BA-D2F67BA562C2}"/>
    <cellStyle name="£_Grp summary pages.xls Chart 1_Capex-Commentary File-Final 2 2" xfId="26724" xr:uid="{70B3D070-462B-48B1-9C89-FD6456416FAE}"/>
    <cellStyle name="£_Grp summary pages.xls Chart 1_Capex-Commentary File-Final 3" xfId="26725" xr:uid="{67BE43E6-41F2-47F3-A484-DCBC2884C891}"/>
    <cellStyle name="£_Grp summary pages.xls Chart 1_Capex-Commentary File-Final 4" xfId="26726" xr:uid="{EE1DD345-B8B0-414E-9E3A-5419E840EF9B}"/>
    <cellStyle name="£_Grp summary pages.xls Chart 1_Capex-Commentary File-Final 5" xfId="26727" xr:uid="{724D6509-E9EE-4437-BBF1-55DF15176AB6}"/>
    <cellStyle name="£_Grp summary pages.xls Chart 1_Capex-Commentary File-Final_Australia" xfId="8719" xr:uid="{E49FD5FC-AE48-44C0-AFC8-FD024AD08EF9}"/>
    <cellStyle name="£_Grp summary pages.xls Chart 1_Capex-Commentary File-Final_Australia 2" xfId="26728" xr:uid="{629B624C-5931-425F-B60A-2E3BB19CE2DC}"/>
    <cellStyle name="£_Grp summary pages.xls Chart 1_Capex-Commentary File-Final_Australia F2 2010 template" xfId="8720" xr:uid="{632124D8-303D-4F68-B945-830FF182694D}"/>
    <cellStyle name="£_Grp summary pages.xls Chart 1_Capex-Commentary File-Final_Australia F2 2010 template 2" xfId="26729" xr:uid="{9BE435F4-BD31-4054-AE73-4FE410B2281A}"/>
    <cellStyle name="£_Grp summary pages.xls Chart 1_Capex-Commentary File-Final_IntMa Capex Report Oct10 PV" xfId="8721" xr:uid="{82118A61-0EAE-4E3B-890C-3DE37095192F}"/>
    <cellStyle name="£_Grp summary pages.xls Chart 1_Capex-Commentary File-Final_IntMa Capex Report Oct10 PV 2" xfId="26730" xr:uid="{3E973248-AE79-4AFE-92CD-9B9D00C76B23}"/>
    <cellStyle name="£_Grp summary pages.xls Chart 1_Capex-Commentary File-Final_Summary Intnl Mkts" xfId="8722" xr:uid="{2BBEE274-7B1F-46D9-BE83-64504E3D0C4D}"/>
    <cellStyle name="£_Grp summary pages.xls Chart 1_Capex-Commentary File-Final_Summary Intnl Mkts 2" xfId="26731" xr:uid="{3B2D7F31-A368-4B1A-919D-A7F9619905B5}"/>
    <cellStyle name="£_Grp summary pages.xls Chart 1_Divisional Capex template - Int Markets" xfId="8723" xr:uid="{B7665209-AF00-402D-8874-F805DFD636EF}"/>
    <cellStyle name="£_Grp summary pages.xls Chart 1_Divisional Capex template - Int Markets 2" xfId="26732" xr:uid="{29D14811-2F80-4F7C-975F-6967D9D075C6}"/>
    <cellStyle name="£_Grp summary pages.xls Chart 1_Forecasting Tool BI Brighton TB" xfId="8724" xr:uid="{D0F18ABF-73C0-4434-AB08-158DC33D01FD}"/>
    <cellStyle name="£_Grp summary pages.xls Chart 1_Forecasting Tool BI Brighton TB 2" xfId="8725" xr:uid="{12B46453-BEEC-460A-A233-4ABFCAA50A0C}"/>
    <cellStyle name="£_Grp summary pages.xls Chart 1_Forecasting Tool BI Brighton TB 2 2" xfId="26733" xr:uid="{32959E69-C35C-411D-B28A-449907B4BC10}"/>
    <cellStyle name="£_Grp summary pages.xls Chart 1_Forecasting Tool BI Brighton TB 3" xfId="26734" xr:uid="{642A9FD8-11ED-4B02-98EF-4856A626AE2F}"/>
    <cellStyle name="£_Grp summary pages.xls Chart 1_Forecasting Tool BI Brighton TB 4" xfId="26735" xr:uid="{0D9BFDD1-6D2B-4BC1-8F6F-55C0F50C0ECF}"/>
    <cellStyle name="£_Grp summary pages.xls Chart 1_Forecasting Tool BI Brighton TB 5" xfId="26736" xr:uid="{DF783999-C0DA-412F-B950-12A16FDAC373}"/>
    <cellStyle name="£_Grp summary pages.xls Chart 1_Forecasting Tool BI Brighton TB_Australia" xfId="8726" xr:uid="{2D2D7795-4B5E-418A-A5C2-C64D30AD6687}"/>
    <cellStyle name="£_Grp summary pages.xls Chart 1_Forecasting Tool BI Brighton TB_Australia 2" xfId="26737" xr:uid="{91678B7C-2423-46FA-AF5E-B348779C705F}"/>
    <cellStyle name="£_Grp summary pages.xls Chart 1_Forecasting Tool BI Brighton TB_Australia F2 2010 template" xfId="8727" xr:uid="{5122FEBD-869C-481A-AE87-608E809B2847}"/>
    <cellStyle name="£_Grp summary pages.xls Chart 1_Forecasting Tool BI Brighton TB_Australia F2 2010 template 2" xfId="26738" xr:uid="{9839341E-34D0-4B87-A048-7C60E56A2013}"/>
    <cellStyle name="£_Grp summary pages.xls Chart 1_Forecasting Tool BI Brighton TB_IntMa Capex Report Oct10 PV" xfId="8728" xr:uid="{D5AEA8DC-8B21-4F02-879D-4A18880F89B0}"/>
    <cellStyle name="£_Grp summary pages.xls Chart 1_Forecasting Tool BI Brighton TB_IntMa Capex Report Oct10 PV 2" xfId="26739" xr:uid="{1335A191-BA14-481E-B311-AD5CA1D8073D}"/>
    <cellStyle name="£_Grp summary pages.xls Chart 1_Forecasting Tool BI Brighton TB_Summary Intnl Mkts" xfId="8729" xr:uid="{607D2AED-C353-4C86-992E-551D3BA7463B}"/>
    <cellStyle name="£_Grp summary pages.xls Chart 1_Forecasting Tool BI Brighton TB_Summary Intnl Mkts 2" xfId="26740" xr:uid="{620D9FB7-9DAF-4742-BF24-EBC874071D1B}"/>
    <cellStyle name="£_Grp summary pages.xls Chart 1_Forecasting Tool Miami and Cph" xfId="8730" xr:uid="{24053131-30B3-4F24-B60B-1AE037246369}"/>
    <cellStyle name="£_Grp summary pages.xls Chart 1_Forecasting Tool Miami and Cph 2" xfId="8731" xr:uid="{E0B45BDE-B3E3-4150-877E-0EF8BD83A474}"/>
    <cellStyle name="£_Grp summary pages.xls Chart 1_Forecasting Tool Miami and Cph 2 2" xfId="26741" xr:uid="{2DD79D1D-9C60-4141-8482-B3A4CA7CBC0B}"/>
    <cellStyle name="£_Grp summary pages.xls Chart 1_Forecasting Tool Miami and Cph 3" xfId="26742" xr:uid="{2BFCF4AA-B9A9-4A43-AA69-FBDD598C600B}"/>
    <cellStyle name="£_Grp summary pages.xls Chart 1_Forecasting Tool Miami and Cph 4" xfId="26743" xr:uid="{26416A25-8598-43CA-8BB6-DFC2228ED791}"/>
    <cellStyle name="£_Grp summary pages.xls Chart 1_Forecasting Tool Miami and Cph 5" xfId="26744" xr:uid="{9AEF3BA3-E94F-4114-A2A2-E3A1BD38D1D0}"/>
    <cellStyle name="£_Grp summary pages.xls Chart 1_Forecasting Tool Miami and Cph_Australia" xfId="8732" xr:uid="{ED4310C5-957E-4FE4-A6E7-8631630B13EC}"/>
    <cellStyle name="£_Grp summary pages.xls Chart 1_Forecasting Tool Miami and Cph_Australia 2" xfId="26745" xr:uid="{F192386C-4B9F-422C-A6BF-5EB6CC1576E7}"/>
    <cellStyle name="£_Grp summary pages.xls Chart 1_Forecasting Tool Miami and Cph_Australia F2 2010 template" xfId="8733" xr:uid="{FBB37044-15C7-4789-AEF6-9B721BE88A25}"/>
    <cellStyle name="£_Grp summary pages.xls Chart 1_Forecasting Tool Miami and Cph_Australia F2 2010 template 2" xfId="26746" xr:uid="{104756CC-C7E2-446F-89AA-C09269FB5CB0}"/>
    <cellStyle name="£_Grp summary pages.xls Chart 1_Forecasting Tool Miami and Cph_IntMa Capex Report Oct10 PV" xfId="8734" xr:uid="{34E32C87-7DDC-4789-8143-8C8FE59C7851}"/>
    <cellStyle name="£_Grp summary pages.xls Chart 1_Forecasting Tool Miami and Cph_IntMa Capex Report Oct10 PV 2" xfId="26747" xr:uid="{2D03A6D0-1B3B-4AA6-A9E7-F0504BAA1151}"/>
    <cellStyle name="£_Grp summary pages.xls Chart 1_Forecasting Tool Miami and Cph_Summary Intnl Mkts" xfId="8735" xr:uid="{A3ECD0D4-F0DA-40F2-BD3B-134C883C6011}"/>
    <cellStyle name="£_Grp summary pages.xls Chart 1_Forecasting Tool Miami and Cph_Summary Intnl Mkts 2" xfId="26748" xr:uid="{B4341702-878F-4965-9464-6C7DF413D35F}"/>
    <cellStyle name="£_Grp summary pages.xls Chart 1_Forecasting Tool Sanitas Consolidated" xfId="8736" xr:uid="{77B27AB6-61E2-4318-8E28-80E5E4B8CF8A}"/>
    <cellStyle name="£_Grp summary pages.xls Chart 1_Forecasting Tool Sanitas Consolidated 2" xfId="8737" xr:uid="{8D154F1D-3F9D-428D-9F55-B95ACB5D4955}"/>
    <cellStyle name="£_Grp summary pages.xls Chart 1_Forecasting Tool Sanitas Consolidated 2 2" xfId="26749" xr:uid="{4EEBD6D2-545E-42B0-9265-1EF059E84006}"/>
    <cellStyle name="£_Grp summary pages.xls Chart 1_Forecasting Tool Sanitas Consolidated 3" xfId="26750" xr:uid="{57C6BE97-198C-4F13-902B-B13F990AF64A}"/>
    <cellStyle name="£_Grp summary pages.xls Chart 1_Forecasting Tool Sanitas Consolidated 4" xfId="26751" xr:uid="{3E0BB225-AE6C-4CA0-86FA-D249437CCD56}"/>
    <cellStyle name="£_Grp summary pages.xls Chart 1_Forecasting Tool Sanitas Consolidated 5" xfId="26752" xr:uid="{EEB66999-0999-4464-926A-38DD039F2F3B}"/>
    <cellStyle name="£_Grp summary pages.xls Chart 1_Forecasting Tool Sanitas Consolidated_Australia" xfId="8738" xr:uid="{ED4814E9-514D-4187-931C-7BA16F7F79F8}"/>
    <cellStyle name="£_Grp summary pages.xls Chart 1_Forecasting Tool Sanitas Consolidated_Australia 2" xfId="26753" xr:uid="{0C28D41B-17F5-4E00-BFCC-FC139B9B6C27}"/>
    <cellStyle name="£_Grp summary pages.xls Chart 1_Forecasting Tool Sanitas Consolidated_Australia F2 2010 template" xfId="8739" xr:uid="{A5465810-41AA-45C2-B477-9095422F60A2}"/>
    <cellStyle name="£_Grp summary pages.xls Chart 1_Forecasting Tool Sanitas Consolidated_Australia F2 2010 template 2" xfId="26754" xr:uid="{96E94886-054E-4F59-8180-79585074F35E}"/>
    <cellStyle name="£_Grp summary pages.xls Chart 1_Forecasting Tool Sanitas Consolidated_IntMa Capex Report Oct10 PV" xfId="8740" xr:uid="{C1238E7D-0EBD-4DBF-ABF9-6993D4665BDE}"/>
    <cellStyle name="£_Grp summary pages.xls Chart 1_Forecasting Tool Sanitas Consolidated_IntMa Capex Report Oct10 PV 2" xfId="26755" xr:uid="{0A9632BF-A7E1-45DA-88F2-063A80B0C60E}"/>
    <cellStyle name="£_Grp summary pages.xls Chart 1_Forecasting Tool Sanitas Consolidated_Summary Intnl Mkts" xfId="8741" xr:uid="{E9B247E2-3AE1-4F01-8FCA-DF0E4C4ED25A}"/>
    <cellStyle name="£_Grp summary pages.xls Chart 1_Forecasting Tool Sanitas Consolidated_Summary Intnl Mkts 2" xfId="26756" xr:uid="{73E6BB05-5C35-4A45-BE41-AE97CA5BBF82}"/>
    <cellStyle name="£_Grp summary pages.xls Chart 1_Group IS" xfId="8742" xr:uid="{AB57B9D7-66AD-4252-836F-80B94705871B}"/>
    <cellStyle name="£_Grp summary pages.xls Chart 1_Group IS 2" xfId="8743" xr:uid="{2ECFADA2-E2C0-4CB7-AB15-3C110F1F0CBA}"/>
    <cellStyle name="£_Grp summary pages.xls Chart 1_Group IS 2 2" xfId="26757" xr:uid="{4CB172C1-3AA8-428E-8AA2-D9E205D24AB0}"/>
    <cellStyle name="£_Grp summary pages.xls Chart 1_Group IS 3" xfId="26758" xr:uid="{D5DBEC42-14C2-4EAA-A991-BBA281E64773}"/>
    <cellStyle name="£_Grp summary pages.xls Chart 1_Group IS 4" xfId="26759" xr:uid="{EF6ECB09-C8C3-4C79-8E09-5F6C7A0C049B}"/>
    <cellStyle name="£_Grp summary pages.xls Chart 1_Group IS 5" xfId="26760" xr:uid="{16F5DC54-EBA3-4CC5-9942-193A2E5B62EF}"/>
    <cellStyle name="£_Grp summary pages.xls Chart 1_Group IS_Australia" xfId="8744" xr:uid="{85A6C9DC-7CE9-4623-A9C5-E87B336CE722}"/>
    <cellStyle name="£_Grp summary pages.xls Chart 1_Group IS_Australia 2" xfId="26761" xr:uid="{3E98ED40-9976-41D3-A819-1455AE98C0EE}"/>
    <cellStyle name="£_Grp summary pages.xls Chart 1_Group IS_Australia F2 2010 template" xfId="8745" xr:uid="{D95773CA-46FC-4CE6-A28D-7C86A308EC12}"/>
    <cellStyle name="£_Grp summary pages.xls Chart 1_Group IS_Australia F2 2010 template 2" xfId="26762" xr:uid="{B715012D-AA01-48E3-96BD-0627886A235B}"/>
    <cellStyle name="£_Grp summary pages.xls Chart 1_Group IS_IntMa Capex Report Oct10 PV" xfId="8746" xr:uid="{9F7DC36C-247B-4450-9362-15900C51838E}"/>
    <cellStyle name="£_Grp summary pages.xls Chart 1_Group IS_IntMa Capex Report Oct10 PV 2" xfId="26763" xr:uid="{3069861F-10BD-4A8D-B30A-A612F8B800BD}"/>
    <cellStyle name="£_Grp summary pages.xls Chart 1_Group IS_Summary Intnl Mkts" xfId="8747" xr:uid="{0A545086-22A4-412A-8F9C-0A58DD9AD577}"/>
    <cellStyle name="£_Grp summary pages.xls Chart 1_Group IS_Summary Intnl Mkts 2" xfId="26764" xr:uid="{569DAE4E-220B-466E-91A3-3717537AB6D6}"/>
    <cellStyle name="£_Grp summary pages.xls Chart 1_Group SS" xfId="8748" xr:uid="{4067185B-F118-4209-8943-6B9C1DB2875D}"/>
    <cellStyle name="£_Grp summary pages.xls Chart 1_Group SS 2" xfId="8749" xr:uid="{9251BABE-51C0-41A5-8168-565D5F364146}"/>
    <cellStyle name="£_Grp summary pages.xls Chart 1_Group SS 2 2" xfId="26765" xr:uid="{36E4CAA0-530C-457F-A759-7CE5F370F13A}"/>
    <cellStyle name="£_Grp summary pages.xls Chart 1_Group SS 3" xfId="26766" xr:uid="{5401D9CD-D551-4ADD-B22F-8A3B492C34F7}"/>
    <cellStyle name="£_Grp summary pages.xls Chart 1_Group SS 4" xfId="26767" xr:uid="{18417DE8-B904-45D3-9852-DB5284ECFFE9}"/>
    <cellStyle name="£_Grp summary pages.xls Chart 1_Group SS 5" xfId="26768" xr:uid="{C40FBA5D-9115-4EB0-A4C0-3F473B6741A3}"/>
    <cellStyle name="£_Grp summary pages.xls Chart 1_Group SS_Australia" xfId="8750" xr:uid="{16C4A855-B596-4B6A-9AEE-48A8D78A4537}"/>
    <cellStyle name="£_Grp summary pages.xls Chart 1_Group SS_Australia 2" xfId="26769" xr:uid="{D8775ED0-69C4-4288-A34C-981EB95C5CF2}"/>
    <cellStyle name="£_Grp summary pages.xls Chart 1_Group SS_Australia F2 2010 template" xfId="8751" xr:uid="{EDF417CC-D1CF-47A7-B360-F679CDFFCF1A}"/>
    <cellStyle name="£_Grp summary pages.xls Chart 1_Group SS_Australia F2 2010 template 2" xfId="26770" xr:uid="{7395F43A-3CBD-41BD-96FD-04C24C68EA91}"/>
    <cellStyle name="£_Grp summary pages.xls Chart 1_Group SS_IntMa Capex Report Oct10 PV" xfId="8752" xr:uid="{DE595703-8CC4-4589-8B7D-4F7B17D29AAB}"/>
    <cellStyle name="£_Grp summary pages.xls Chart 1_Group SS_IntMa Capex Report Oct10 PV 2" xfId="26771" xr:uid="{3184765E-D98E-4372-9B9F-F9D2C6F2F788}"/>
    <cellStyle name="£_Grp summary pages.xls Chart 1_Group SS_Summary Intnl Mkts" xfId="8753" xr:uid="{C5126062-A35B-4F41-A451-12A2172C5897}"/>
    <cellStyle name="£_Grp summary pages.xls Chart 1_Group SS_Summary Intnl Mkts 2" xfId="26772" xr:uid="{0D834204-82BB-4892-ADEE-7AEB1A9526A2}"/>
    <cellStyle name="£_Grp summary pages.xls Chart 1_Health Dialog" xfId="8754" xr:uid="{029F6062-C16C-4403-ACB7-9AE55451D4A9}"/>
    <cellStyle name="£_Grp summary pages.xls Chart 1_Health Dialog 2" xfId="8755" xr:uid="{B11D5F66-9B07-4B8B-B5BC-B1F22F28B9BA}"/>
    <cellStyle name="£_Grp summary pages.xls Chart 1_Health Dialog 2 2" xfId="26773" xr:uid="{2A5CABA5-7392-4FF8-B06D-933A5144FC36}"/>
    <cellStyle name="£_Grp summary pages.xls Chart 1_Health Dialog 3" xfId="26774" xr:uid="{D3C860BF-A337-4AFB-A209-385B63BF67F1}"/>
    <cellStyle name="£_Grp summary pages.xls Chart 1_Health Dialog 4" xfId="26775" xr:uid="{7B76AEC9-EA07-4CF6-9708-0F47B246B05D}"/>
    <cellStyle name="£_Grp summary pages.xls Chart 1_Health Dialog 5" xfId="26776" xr:uid="{66101CEF-6AF1-43BD-90FF-0BF9DA512A3F}"/>
    <cellStyle name="£_Grp summary pages.xls Chart 1_Health Dialog_Australia" xfId="8756" xr:uid="{00C62E5C-6E3D-4EB3-AA0F-48C1B2FA5DDA}"/>
    <cellStyle name="£_Grp summary pages.xls Chart 1_Health Dialog_Australia 2" xfId="26777" xr:uid="{ABB0F85B-C487-4A1B-B042-A8C27C4F5071}"/>
    <cellStyle name="£_Grp summary pages.xls Chart 1_Health Dialog_Australia F2 2010 template" xfId="8757" xr:uid="{F9E808FA-0D60-49E6-A0A1-7E09E1DD0372}"/>
    <cellStyle name="£_Grp summary pages.xls Chart 1_Health Dialog_Australia F2 2010 template 2" xfId="26778" xr:uid="{EDAAEA2F-D8D0-4F0D-82B9-759DACA87853}"/>
    <cellStyle name="£_Grp summary pages.xls Chart 1_Health Dialog_IntMa Capex Report Oct10 PV" xfId="8758" xr:uid="{D1B9E3A7-B32D-4422-8B17-364ACDEF1E49}"/>
    <cellStyle name="£_Grp summary pages.xls Chart 1_Health Dialog_IntMa Capex Report Oct10 PV 2" xfId="26779" xr:uid="{55A0F568-B527-4720-8ABA-29ABAEACE6A3}"/>
    <cellStyle name="£_Grp summary pages.xls Chart 1_Health Dialog_Summary Intnl Mkts" xfId="8759" xr:uid="{C4580411-B68F-4453-A7CB-8C4A21E51EE4}"/>
    <cellStyle name="£_Grp summary pages.xls Chart 1_Health Dialog_Summary Intnl Mkts 2" xfId="26780" xr:uid="{71A8B269-177B-46A5-9817-7993A9E8065E}"/>
    <cellStyle name="£_Grp summary pages.xls Chart 1_Summary-Capex-Final" xfId="8760" xr:uid="{B049CF0D-DD15-4105-97A9-15D047536A03}"/>
    <cellStyle name="£_Grp summary pages.xls Chart 1_Summary-Capex-Final 2" xfId="8761" xr:uid="{B702D9F5-0C73-47F6-AEFC-53E5B6B1D4F3}"/>
    <cellStyle name="£_Grp summary pages.xls Chart 1_Summary-Capex-Final 2 2" xfId="26781" xr:uid="{C6D8FB1B-2369-42C5-86C5-A05F2A7DE29D}"/>
    <cellStyle name="£_Grp summary pages.xls Chart 1_Summary-Capex-Final 3" xfId="26782" xr:uid="{6C0DBDF7-B965-4D53-8284-A31FAE160F39}"/>
    <cellStyle name="£_Grp summary pages.xls Chart 1_Summary-Capex-Final 4" xfId="26783" xr:uid="{90532F5A-7F64-47F6-8C90-6E167C044759}"/>
    <cellStyle name="£_Grp summary pages.xls Chart 1_Summary-Capex-Final 5" xfId="26784" xr:uid="{C26DC9C9-D5E6-493A-ACEA-664F63F7AD24}"/>
    <cellStyle name="£_Grp summary pages.xls Chart 1_Summary-Capex-Final_Australia" xfId="8762" xr:uid="{5594F419-F0E0-4358-A535-FF2A4E98C5BE}"/>
    <cellStyle name="£_Grp summary pages.xls Chart 1_Summary-Capex-Final_Australia 2" xfId="26785" xr:uid="{CA1154D4-E470-4CEF-8A73-99944991831A}"/>
    <cellStyle name="£_Grp summary pages.xls Chart 1_Summary-Capex-Final_Australia F2 2010 template" xfId="8763" xr:uid="{A4646C90-E1D6-4FB6-94F3-3545664DDAEC}"/>
    <cellStyle name="£_Grp summary pages.xls Chart 1_Summary-Capex-Final_Australia F2 2010 template 2" xfId="26786" xr:uid="{1FF9A11C-DE6E-48D4-8DD6-8BE7D1C3E49F}"/>
    <cellStyle name="£_Grp summary pages.xls Chart 1_Summary-Capex-Final_IntMa Capex Report Oct10 PV" xfId="8764" xr:uid="{7FD34C60-66EB-478A-82D4-64F1BEC113B7}"/>
    <cellStyle name="£_Grp summary pages.xls Chart 1_Summary-Capex-Final_IntMa Capex Report Oct10 PV 2" xfId="26787" xr:uid="{E9829786-A649-4EE1-BF1B-BB782310ECFC}"/>
    <cellStyle name="£_Grp summary pages.xls Chart 1_Summary-Capex-Final_Summary Intnl Mkts" xfId="8765" xr:uid="{44FBBF3A-DC8B-416F-811D-ED681525786E}"/>
    <cellStyle name="£_Grp summary pages.xls Chart 1_Summary-Capex-Final_Summary Intnl Mkts 2" xfId="26788" xr:uid="{1AFD93F0-0C9A-4A86-A024-E9AA528518D6}"/>
    <cellStyle name="£_Grp summary pages.xls Chart 1_Total Care Services" xfId="8766" xr:uid="{F4B7CBBD-1B7B-461C-991E-D151797EA5F5}"/>
    <cellStyle name="£_Grp summary pages.xls Chart 1_Total Care Services 2" xfId="8767" xr:uid="{F7230E9B-2D57-4776-BDA1-FA8CF7580FAC}"/>
    <cellStyle name="£_Grp summary pages.xls Chart 1_Total Care Services 2 2" xfId="26789" xr:uid="{F5D18F12-6BF4-4610-97B2-225D39DFF635}"/>
    <cellStyle name="£_Grp summary pages.xls Chart 1_Total Care Services 3" xfId="26790" xr:uid="{B39E41AD-A0B7-4099-8774-72B8F260D203}"/>
    <cellStyle name="£_Grp summary pages.xls Chart 1_Total Care Services 4" xfId="26791" xr:uid="{1A15275A-1FFE-417D-A2AB-A765474F723D}"/>
    <cellStyle name="£_Grp summary pages.xls Chart 1_Total Care Services 5" xfId="26792" xr:uid="{AECAAC45-F021-4AA3-9C8E-3019B715F79B}"/>
    <cellStyle name="£_Grp summary pages.xls Chart 1_Total Care Services_Australia" xfId="8768" xr:uid="{B4B6449E-47EA-48A2-977F-8256B82B3AB0}"/>
    <cellStyle name="£_Grp summary pages.xls Chart 1_Total Care Services_Australia 2" xfId="26793" xr:uid="{52A85078-5E5D-4909-8D89-95C5B4230AD7}"/>
    <cellStyle name="£_Grp summary pages.xls Chart 1_Total Care Services_Australia F2 2010 template" xfId="8769" xr:uid="{BC1880DD-79F6-4D5C-881A-AE37B4947D1C}"/>
    <cellStyle name="£_Grp summary pages.xls Chart 1_Total Care Services_Australia F2 2010 template 2" xfId="26794" xr:uid="{DFC00696-E2CB-4C9D-AF8E-D3EDDCA4CC94}"/>
    <cellStyle name="£_Grp summary pages.xls Chart 1_Total Care Services_IntMa Capex Report Oct10 PV" xfId="8770" xr:uid="{0AC94584-A8EB-4DD2-BF15-9E69D7595F70}"/>
    <cellStyle name="£_Grp summary pages.xls Chart 1_Total Care Services_IntMa Capex Report Oct10 PV 2" xfId="26795" xr:uid="{FE1471E3-1A6A-4062-87E0-1B6535A85CA0}"/>
    <cellStyle name="£_Grp summary pages.xls Chart 1_Total Care Services_Summary Intnl Mkts" xfId="8771" xr:uid="{E8594834-7303-4933-A024-81DF8544FEFF}"/>
    <cellStyle name="£_Grp summary pages.xls Chart 1_Total Care Services_Summary Intnl Mkts 2" xfId="26796" xr:uid="{1F408383-F148-491F-9E24-C45A754E514F}"/>
    <cellStyle name="£_Grp summary pages.xls Chart 1_UKM &amp; UKNA Central Costs-0906-Received" xfId="8772" xr:uid="{3A5CF852-280D-4381-80E8-2391B8424DCB}"/>
    <cellStyle name="£_Grp summary pages.xls Chart 1_UKM &amp; UKNA Central Costs-0906-Received 2" xfId="26797" xr:uid="{F69C782F-6215-4635-8492-510EB3B9E1CD}"/>
    <cellStyle name="£_Grp summary pages.xls Chart 1_UKM (exc BHA &amp; Well)" xfId="8773" xr:uid="{9942B4EE-9CD5-473A-96B5-4B5FB716F636}"/>
    <cellStyle name="£_Grp summary pages.xls Chart 1_UKM (exc BHA &amp; Well) 2" xfId="8774" xr:uid="{1C6FE058-4F22-45E7-B4E3-86555E25864F}"/>
    <cellStyle name="£_Grp summary pages.xls Chart 1_UKM (exc BHA &amp; Well) 2 2" xfId="26798" xr:uid="{3FAA953F-C853-435C-81D7-33E8BEAF1AF6}"/>
    <cellStyle name="£_Grp summary pages.xls Chart 1_UKM (exc BHA &amp; Well) 3" xfId="26799" xr:uid="{3740B1A0-E0A2-4603-B2A1-681ECD6BAA0B}"/>
    <cellStyle name="£_Grp summary pages.xls Chart 1_UKM (exc BHA &amp; Well) 4" xfId="26800" xr:uid="{EFF5ECC3-7927-4AB8-94BA-A6CFFDE29902}"/>
    <cellStyle name="£_Grp summary pages.xls Chart 1_UKM (exc BHA &amp; Well) 5" xfId="26801" xr:uid="{FBBE43A1-14F1-4D96-9A52-5EAB4E6B147B}"/>
    <cellStyle name="£_Grp summary pages.xls Chart 1_UKM (exc BHA &amp; Well)_Australia" xfId="8775" xr:uid="{15224103-A393-4C61-9EF0-24D36ECE5074}"/>
    <cellStyle name="£_Grp summary pages.xls Chart 1_UKM (exc BHA &amp; Well)_Australia 2" xfId="26802" xr:uid="{600A5505-0A7B-4D55-BD46-76C7532BF0F1}"/>
    <cellStyle name="£_Grp summary pages.xls Chart 1_UKM (exc BHA &amp; Well)_Australia F2 2010 template" xfId="8776" xr:uid="{7A5F8D2C-C61D-45CC-955C-3F0DDC91BE9A}"/>
    <cellStyle name="£_Grp summary pages.xls Chart 1_UKM (exc BHA &amp; Well)_Australia F2 2010 template 2" xfId="26803" xr:uid="{A422BAF5-0DE5-4304-A9F1-68B48E215D6E}"/>
    <cellStyle name="£_Grp summary pages.xls Chart 1_UKM (exc BHA &amp; Well)_IntMa Capex Report Oct10 PV" xfId="8777" xr:uid="{C12C2D7D-BE10-41B7-A714-34D8EB602CB6}"/>
    <cellStyle name="£_Grp summary pages.xls Chart 1_UKM (exc BHA &amp; Well)_IntMa Capex Report Oct10 PV 2" xfId="26804" xr:uid="{45496AC9-4698-4513-9ECC-0D85A8D98C54}"/>
    <cellStyle name="£_Grp summary pages.xls Chart 1_UKM (exc BHA &amp; Well)_Summary Intnl Mkts" xfId="8778" xr:uid="{E03B078C-7AF1-4E7F-9FA1-C95CD59346BA}"/>
    <cellStyle name="£_Grp summary pages.xls Chart 1_UKM (exc BHA &amp; Well)_Summary Intnl Mkts 2" xfId="26805" xr:uid="{E9E24781-8BCF-4743-AC5D-388D642378FB}"/>
    <cellStyle name="£_Grp summary pages.xls Chart 1_UKNA Group 3YP" xfId="8779" xr:uid="{22717D71-2F83-4AFF-AC63-ED5AB8DE5D3C}"/>
    <cellStyle name="£_Grp summary pages.xls Chart 1_UKNA Group 3YP 2" xfId="26806" xr:uid="{FE692E93-3AF8-40E5-B665-0EDFF8E0EEC7}"/>
    <cellStyle name="£_Grp summary pages.xls Chart 1_Wellness" xfId="8780" xr:uid="{6513455D-72B8-4FBB-BFBD-8B4D2D6E261E}"/>
    <cellStyle name="£_Grp summary pages.xls Chart 1_Wellness 2" xfId="8781" xr:uid="{62C52B3B-4B70-49DA-8A7D-F2E8D145B333}"/>
    <cellStyle name="£_Grp summary pages.xls Chart 1_Wellness 2 2" xfId="26807" xr:uid="{0717E24F-1E3B-4845-86B2-CD67D0280A6F}"/>
    <cellStyle name="£_Grp summary pages.xls Chart 1_Wellness 3" xfId="26808" xr:uid="{22B9AA83-7A92-4ACC-B6C3-B75393813AE0}"/>
    <cellStyle name="£_Grp summary pages.xls Chart 1_Wellness 4" xfId="26809" xr:uid="{A06A4873-CD15-4578-9FB9-B374F69E4BDA}"/>
    <cellStyle name="£_Grp summary pages.xls Chart 1_Wellness 5" xfId="26810" xr:uid="{4A4100C5-23D7-4889-A8CE-2EE8980511C7}"/>
    <cellStyle name="£_Grp summary pages.xls Chart 1_Wellness_Australia" xfId="8782" xr:uid="{EF61A20B-3E32-4D53-B634-B3FA9F99F840}"/>
    <cellStyle name="£_Grp summary pages.xls Chart 1_Wellness_Australia 2" xfId="26811" xr:uid="{ADAE0729-9014-473A-8EA5-998E0B936447}"/>
    <cellStyle name="£_Grp summary pages.xls Chart 1_Wellness_Australia F2 2010 template" xfId="8783" xr:uid="{1355B3D1-C436-4446-92E4-16A1D4CA1550}"/>
    <cellStyle name="£_Grp summary pages.xls Chart 1_Wellness_Australia F2 2010 template 2" xfId="26812" xr:uid="{868F1674-9208-4E36-B129-D42C8891F1E1}"/>
    <cellStyle name="£_Grp summary pages.xls Chart 1_Wellness_IntMa Capex Report Oct10 PV" xfId="8784" xr:uid="{19BA5910-CBF7-4D60-BD76-454F1ABA9BA9}"/>
    <cellStyle name="£_Grp summary pages.xls Chart 1_Wellness_IntMa Capex Report Oct10 PV 2" xfId="26813" xr:uid="{7BBE4626-A251-4916-B308-2D4CA8977430}"/>
    <cellStyle name="£_Grp summary pages.xls Chart 1_Wellness_Summary Intnl Mkts" xfId="8785" xr:uid="{3DA98073-1441-4BD7-84F3-86979EC84E36}"/>
    <cellStyle name="£_Grp summary pages.xls Chart 1_Wellness_Summary Intnl Mkts 2" xfId="26814" xr:uid="{C6928334-8D78-4F3A-BCFD-579D9A05011D}"/>
    <cellStyle name="£_Grp summary pages.xls Chart 1-1" xfId="8786" xr:uid="{F50B4CBE-F24C-416C-AB16-EFAE253E78BC}"/>
    <cellStyle name="£_Grp summary pages.xls Chart 1-1 2" xfId="8787" xr:uid="{C2669BB1-3BEB-4D6F-82A0-CF3CF6E83986}"/>
    <cellStyle name="£_Grp summary pages.xls Chart 1-1 2 2" xfId="26815" xr:uid="{97950088-FEE8-4FA1-B429-576DD25FE321}"/>
    <cellStyle name="£_Grp summary pages.xls Chart 1-1 3" xfId="26816" xr:uid="{20FBE48F-F517-4561-A44C-95D6061A1238}"/>
    <cellStyle name="£_Grp summary pages.xls Chart 1-1 4" xfId="26817" xr:uid="{46A11768-8916-42FB-9569-C55CAEF31A9B}"/>
    <cellStyle name="£_Grp summary pages.xls Chart 1-1 5" xfId="26818" xr:uid="{70D3D7C8-8710-45FE-A822-39A5A75D7F60}"/>
    <cellStyle name="£_Grp summary pages.xls Chart 1-1_Australia F2 2010 template" xfId="8788" xr:uid="{41EFDB33-56E7-4C76-8555-E22E49887201}"/>
    <cellStyle name="£_Grp summary pages.xls Chart 1-1_Australia F2 2010 template 2" xfId="26819" xr:uid="{D6621623-FCEC-447E-A442-20FABA8A2AB4}"/>
    <cellStyle name="£_Grp summary pages.xls Chart 1-1_BHA" xfId="8789" xr:uid="{2D8B3572-CEA9-407A-B27E-8FC7B24BC447}"/>
    <cellStyle name="£_Grp summary pages.xls Chart 1-1_BHA 2" xfId="8790" xr:uid="{871B689E-9564-4EF0-B02C-6F210011E2C3}"/>
    <cellStyle name="£_Grp summary pages.xls Chart 1-1_BHA 2 2" xfId="26820" xr:uid="{BE1D8363-87DF-4770-9A82-62FC3F618BEA}"/>
    <cellStyle name="£_Grp summary pages.xls Chart 1-1_BHA 3" xfId="26821" xr:uid="{760A21A0-32D8-44CB-B1C1-8EB4CDCAA435}"/>
    <cellStyle name="£_Grp summary pages.xls Chart 1-1_BHA 4" xfId="26822" xr:uid="{244F6377-1C99-4411-A9C1-2AF7FC2ADDAE}"/>
    <cellStyle name="£_Grp summary pages.xls Chart 1-1_BHA 5" xfId="26823" xr:uid="{BA3F71A6-74C2-4F17-89A7-3285C9D240A2}"/>
    <cellStyle name="£_Grp summary pages.xls Chart 1-1_BHA_Australia" xfId="8791" xr:uid="{A6AAE1E3-07E5-4D05-B640-E4736F08735D}"/>
    <cellStyle name="£_Grp summary pages.xls Chart 1-1_BHA_Australia 2" xfId="26824" xr:uid="{83EAC6E9-77AF-4D6C-938B-E2324292EEDB}"/>
    <cellStyle name="£_Grp summary pages.xls Chart 1-1_BHA_Australia F2 2010 template" xfId="8792" xr:uid="{764C21EE-E6FB-4CA1-AAC1-69E4437C4205}"/>
    <cellStyle name="£_Grp summary pages.xls Chart 1-1_BHA_Australia F2 2010 template 2" xfId="26825" xr:uid="{B0EC5E7B-68BC-439B-B0EF-39F84C825A1E}"/>
    <cellStyle name="£_Grp summary pages.xls Chart 1-1_BHA_IntMa Capex Report Oct10 PV" xfId="8793" xr:uid="{BADCD880-1FD5-4CD4-A677-EAD0195A4042}"/>
    <cellStyle name="£_Grp summary pages.xls Chart 1-1_BHA_IntMa Capex Report Oct10 PV 2" xfId="26826" xr:uid="{EA526CE3-23B5-4A83-B014-48AC75CB4E89}"/>
    <cellStyle name="£_Grp summary pages.xls Chart 1-1_BHA_Summary Intnl Mkts" xfId="8794" xr:uid="{C8D2FEEE-6F7B-4075-8B99-B881303F7B64}"/>
    <cellStyle name="£_Grp summary pages.xls Chart 1-1_BHA_Summary Intnl Mkts 2" xfId="26827" xr:uid="{B08DE62D-4099-47F2-96AB-161FB9D7AD3A}"/>
    <cellStyle name="£_Grp summary pages.xls Chart 1-1_BU Capex template - Australia" xfId="8795" xr:uid="{F8722BE9-BA1E-4B86-BE3B-23A618B7808E}"/>
    <cellStyle name="£_Grp summary pages.xls Chart 1-1_BU Capex template - Australia 2" xfId="26828" xr:uid="{95215AB7-4241-438F-BFC8-2CA0C64C8077}"/>
    <cellStyle name="£_Grp summary pages.xls Chart 1-1_BU Capex template - Bupa Int" xfId="8796" xr:uid="{AAC342F8-52BF-48E8-8E97-F990CDE0CE64}"/>
    <cellStyle name="£_Grp summary pages.xls Chart 1-1_BU Capex template - Bupa Int 2" xfId="26829" xr:uid="{46503386-467D-49BA-9732-45BCAE95212D}"/>
    <cellStyle name="£_Grp summary pages.xls Chart 1-1_BU Capex template - Latam" xfId="8797" xr:uid="{5DD7F746-0404-4094-B0A7-8E7EB295A8B5}"/>
    <cellStyle name="£_Grp summary pages.xls Chart 1-1_BU Capex template - Latam 2" xfId="26830" xr:uid="{F8AAFFCF-7724-4E0C-839A-76F2B2B99A97}"/>
    <cellStyle name="£_Grp summary pages.xls Chart 1-1_Capex - December 2010 CServ" xfId="8798" xr:uid="{4BB72E78-B71B-442D-85AD-299FA6AEC363}"/>
    <cellStyle name="£_Grp summary pages.xls Chart 1-1_Capex - December 2010 CServ 2" xfId="26831" xr:uid="{B3FA3FC8-D3BD-4CB9-A072-B083F183E38B}"/>
    <cellStyle name="£_Grp summary pages.xls Chart 1-1_Capex-Commentary File-Final" xfId="8799" xr:uid="{31AE4B9F-993B-4B82-8979-33DAC20C9AF7}"/>
    <cellStyle name="£_Grp summary pages.xls Chart 1-1_Capex-Commentary File-Final 2" xfId="8800" xr:uid="{68DBF1D3-BF86-43B0-937E-B90293188CF2}"/>
    <cellStyle name="£_Grp summary pages.xls Chart 1-1_Capex-Commentary File-Final 2 2" xfId="26832" xr:uid="{07E8B725-87DD-4296-8FFB-1778E5C62303}"/>
    <cellStyle name="£_Grp summary pages.xls Chart 1-1_Capex-Commentary File-Final 3" xfId="26833" xr:uid="{8DA0A1CD-E925-4465-ABFC-6BCCFD975CE3}"/>
    <cellStyle name="£_Grp summary pages.xls Chart 1-1_Capex-Commentary File-Final 4" xfId="26834" xr:uid="{51DE9E49-C94A-4C06-9A8B-F3CEC180036F}"/>
    <cellStyle name="£_Grp summary pages.xls Chart 1-1_Capex-Commentary File-Final 5" xfId="26835" xr:uid="{0EE46329-ED0A-4E65-A3D3-3A62ED8D57E3}"/>
    <cellStyle name="£_Grp summary pages.xls Chart 1-1_Capex-Commentary File-Final_Australia" xfId="8801" xr:uid="{4FD659B6-A017-4F75-8DF9-5CCF84A283A1}"/>
    <cellStyle name="£_Grp summary pages.xls Chart 1-1_Capex-Commentary File-Final_Australia 2" xfId="26836" xr:uid="{A1019E15-C9B8-4C44-84EA-AF0282C8744B}"/>
    <cellStyle name="£_Grp summary pages.xls Chart 1-1_Capex-Commentary File-Final_Australia F2 2010 template" xfId="8802" xr:uid="{7D75724E-49BD-4013-855A-F8E4F38FCEE2}"/>
    <cellStyle name="£_Grp summary pages.xls Chart 1-1_Capex-Commentary File-Final_Australia F2 2010 template 2" xfId="26837" xr:uid="{3EA2DAC8-F554-4258-9C53-2A7AF020295F}"/>
    <cellStyle name="£_Grp summary pages.xls Chart 1-1_Capex-Commentary File-Final_IntMa Capex Report Oct10 PV" xfId="8803" xr:uid="{48DE9A32-28C8-480C-8999-0CD2D087FE3E}"/>
    <cellStyle name="£_Grp summary pages.xls Chart 1-1_Capex-Commentary File-Final_IntMa Capex Report Oct10 PV 2" xfId="26838" xr:uid="{A2D9ABE2-2AA2-4360-9213-C9F61BA680DB}"/>
    <cellStyle name="£_Grp summary pages.xls Chart 1-1_Capex-Commentary File-Final_Summary Intnl Mkts" xfId="8804" xr:uid="{BDD8FFB0-98A5-4FA2-A99B-1A3E08DDA364}"/>
    <cellStyle name="£_Grp summary pages.xls Chart 1-1_Capex-Commentary File-Final_Summary Intnl Mkts 2" xfId="26839" xr:uid="{E795A05C-087E-4600-89B8-F7FF6480FEFE}"/>
    <cellStyle name="£_Grp summary pages.xls Chart 1-1_Divisional Capex template - Int Markets" xfId="8805" xr:uid="{F6123FC1-E3C9-4CD8-B9FD-48A426505BF1}"/>
    <cellStyle name="£_Grp summary pages.xls Chart 1-1_Divisional Capex template - Int Markets 2" xfId="26840" xr:uid="{1B8D0413-D4B3-4F79-AEDA-00E75A7CA6C8}"/>
    <cellStyle name="£_Grp summary pages.xls Chart 1-1_Forecasting Tool BI Brighton TB" xfId="8806" xr:uid="{7F1E6F3A-2E5E-47EA-BD97-B686724B2566}"/>
    <cellStyle name="£_Grp summary pages.xls Chart 1-1_Forecasting Tool BI Brighton TB 2" xfId="8807" xr:uid="{6583DA0C-7EE6-49CD-92B6-46232F61F9C5}"/>
    <cellStyle name="£_Grp summary pages.xls Chart 1-1_Forecasting Tool BI Brighton TB 2 2" xfId="26841" xr:uid="{823CD29D-9458-42CC-BABA-2598B9B5C02E}"/>
    <cellStyle name="£_Grp summary pages.xls Chart 1-1_Forecasting Tool BI Brighton TB 3" xfId="26842" xr:uid="{3481154E-CA3F-48E2-AFE0-4BB3A5731FCE}"/>
    <cellStyle name="£_Grp summary pages.xls Chart 1-1_Forecasting Tool BI Brighton TB 4" xfId="26843" xr:uid="{4A745230-C92D-4ACC-A289-37657D52C548}"/>
    <cellStyle name="£_Grp summary pages.xls Chart 1-1_Forecasting Tool BI Brighton TB 5" xfId="26844" xr:uid="{F1E01115-1094-4AA2-AB79-02EC573B0AC8}"/>
    <cellStyle name="£_Grp summary pages.xls Chart 1-1_Forecasting Tool BI Brighton TB_Australia" xfId="8808" xr:uid="{11B7788D-B3E3-4D75-9F81-88C1EA817A85}"/>
    <cellStyle name="£_Grp summary pages.xls Chart 1-1_Forecasting Tool BI Brighton TB_Australia 2" xfId="26845" xr:uid="{7FF88C6C-8E8F-4134-BF33-A046D88264B6}"/>
    <cellStyle name="£_Grp summary pages.xls Chart 1-1_Forecasting Tool BI Brighton TB_Australia F2 2010 template" xfId="8809" xr:uid="{638C4B19-0F10-4EF8-AF0D-3C02A65C841E}"/>
    <cellStyle name="£_Grp summary pages.xls Chart 1-1_Forecasting Tool BI Brighton TB_Australia F2 2010 template 2" xfId="26846" xr:uid="{DE24D566-DA95-4019-BEB7-A5DBD9D89ED1}"/>
    <cellStyle name="£_Grp summary pages.xls Chart 1-1_Forecasting Tool BI Brighton TB_IntMa Capex Report Oct10 PV" xfId="8810" xr:uid="{3503B4A9-119D-477A-A56A-A9792888FE31}"/>
    <cellStyle name="£_Grp summary pages.xls Chart 1-1_Forecasting Tool BI Brighton TB_IntMa Capex Report Oct10 PV 2" xfId="26847" xr:uid="{57D3077E-6492-4FA1-82B8-C53CC09FBF13}"/>
    <cellStyle name="£_Grp summary pages.xls Chart 1-1_Forecasting Tool BI Brighton TB_Summary Intnl Mkts" xfId="8811" xr:uid="{90CDE4F0-5290-4CCA-81FA-3B38A5747F88}"/>
    <cellStyle name="£_Grp summary pages.xls Chart 1-1_Forecasting Tool BI Brighton TB_Summary Intnl Mkts 2" xfId="26848" xr:uid="{5B0B4117-F4AE-44F4-AB70-966F7CB067F8}"/>
    <cellStyle name="£_Grp summary pages.xls Chart 1-1_Forecasting Tool Miami and Cph" xfId="8812" xr:uid="{BA7E94DE-29EE-42E6-872D-28D1765A0E95}"/>
    <cellStyle name="£_Grp summary pages.xls Chart 1-1_Forecasting Tool Miami and Cph 2" xfId="8813" xr:uid="{0F8CEA40-85BE-4A8B-801E-6DB0A43B5798}"/>
    <cellStyle name="£_Grp summary pages.xls Chart 1-1_Forecasting Tool Miami and Cph 2 2" xfId="26849" xr:uid="{4DFF51DA-AADD-4D0A-8E86-9A90B9FB7BCA}"/>
    <cellStyle name="£_Grp summary pages.xls Chart 1-1_Forecasting Tool Miami and Cph 3" xfId="26850" xr:uid="{F60247CD-62A3-42AB-97F2-157E7B30B713}"/>
    <cellStyle name="£_Grp summary pages.xls Chart 1-1_Forecasting Tool Miami and Cph 4" xfId="26851" xr:uid="{45D6E2E1-A61F-4DBB-8C1B-8B1B4BF279E9}"/>
    <cellStyle name="£_Grp summary pages.xls Chart 1-1_Forecasting Tool Miami and Cph 5" xfId="26852" xr:uid="{6CE762E8-2FC2-47FF-BB5E-E96FEFFCCFF3}"/>
    <cellStyle name="£_Grp summary pages.xls Chart 1-1_Forecasting Tool Miami and Cph_Australia" xfId="8814" xr:uid="{3518577B-B1D8-4C16-A946-7BD8324FF799}"/>
    <cellStyle name="£_Grp summary pages.xls Chart 1-1_Forecasting Tool Miami and Cph_Australia 2" xfId="26853" xr:uid="{BD29D37D-8770-4BD3-9060-5D1826DF27B8}"/>
    <cellStyle name="£_Grp summary pages.xls Chart 1-1_Forecasting Tool Miami and Cph_Australia F2 2010 template" xfId="8815" xr:uid="{862DE6A6-E5D8-4121-A779-A58F44607425}"/>
    <cellStyle name="£_Grp summary pages.xls Chart 1-1_Forecasting Tool Miami and Cph_Australia F2 2010 template 2" xfId="26854" xr:uid="{651F12AA-438D-4815-B28C-729E8079C7FB}"/>
    <cellStyle name="£_Grp summary pages.xls Chart 1-1_Forecasting Tool Miami and Cph_IntMa Capex Report Oct10 PV" xfId="8816" xr:uid="{2FDE97E3-78C9-4E26-8D2D-C2FCB1FD98F7}"/>
    <cellStyle name="£_Grp summary pages.xls Chart 1-1_Forecasting Tool Miami and Cph_IntMa Capex Report Oct10 PV 2" xfId="26855" xr:uid="{DA263536-C078-4FE4-8429-9242F92BD6A4}"/>
    <cellStyle name="£_Grp summary pages.xls Chart 1-1_Forecasting Tool Miami and Cph_Summary Intnl Mkts" xfId="8817" xr:uid="{08BA2C9E-3716-40B2-A19C-64EE7558F0B0}"/>
    <cellStyle name="£_Grp summary pages.xls Chart 1-1_Forecasting Tool Miami and Cph_Summary Intnl Mkts 2" xfId="26856" xr:uid="{2E794319-3126-4D45-8771-D115CDB9339E}"/>
    <cellStyle name="£_Grp summary pages.xls Chart 1-1_Forecasting Tool Sanitas Consolidated" xfId="8818" xr:uid="{4A723072-8686-47CA-AD77-BFD3C05FFF47}"/>
    <cellStyle name="£_Grp summary pages.xls Chart 1-1_Forecasting Tool Sanitas Consolidated 2" xfId="8819" xr:uid="{A72C14B7-853F-4FED-B803-444C73E5D6F9}"/>
    <cellStyle name="£_Grp summary pages.xls Chart 1-1_Forecasting Tool Sanitas Consolidated 2 2" xfId="26857" xr:uid="{BE4FD2DD-5ACE-47BE-BA2E-2880A0840BDC}"/>
    <cellStyle name="£_Grp summary pages.xls Chart 1-1_Forecasting Tool Sanitas Consolidated 3" xfId="26858" xr:uid="{26297A61-9693-47A3-8AB7-568FA09A7F29}"/>
    <cellStyle name="£_Grp summary pages.xls Chart 1-1_Forecasting Tool Sanitas Consolidated 4" xfId="26859" xr:uid="{8CA65873-57AD-419E-826E-7F6008D1E8F4}"/>
    <cellStyle name="£_Grp summary pages.xls Chart 1-1_Forecasting Tool Sanitas Consolidated 5" xfId="26860" xr:uid="{B1AD23FF-1AF9-447E-BE89-561AE0499DEC}"/>
    <cellStyle name="£_Grp summary pages.xls Chart 1-1_Forecasting Tool Sanitas Consolidated_Australia" xfId="8820" xr:uid="{66F001B5-9437-42E1-91A5-8284C540E749}"/>
    <cellStyle name="£_Grp summary pages.xls Chart 1-1_Forecasting Tool Sanitas Consolidated_Australia 2" xfId="26861" xr:uid="{FE9CC505-F412-407F-90D4-018E46E4D7F6}"/>
    <cellStyle name="£_Grp summary pages.xls Chart 1-1_Forecasting Tool Sanitas Consolidated_Australia F2 2010 template" xfId="8821" xr:uid="{44AECF7B-C8C7-4B23-9C01-5EBCD234A60D}"/>
    <cellStyle name="£_Grp summary pages.xls Chart 1-1_Forecasting Tool Sanitas Consolidated_Australia F2 2010 template 2" xfId="26862" xr:uid="{94B6422A-9C7C-4A93-A801-95F17DC838D7}"/>
    <cellStyle name="£_Grp summary pages.xls Chart 1-1_Forecasting Tool Sanitas Consolidated_IntMa Capex Report Oct10 PV" xfId="8822" xr:uid="{7946B10B-2EBB-46AA-B167-3E14663CC830}"/>
    <cellStyle name="£_Grp summary pages.xls Chart 1-1_Forecasting Tool Sanitas Consolidated_IntMa Capex Report Oct10 PV 2" xfId="26863" xr:uid="{81C150C6-A2ED-4CA7-88AC-87E9845454AA}"/>
    <cellStyle name="£_Grp summary pages.xls Chart 1-1_Forecasting Tool Sanitas Consolidated_Summary Intnl Mkts" xfId="8823" xr:uid="{669EAFC6-B31F-4E90-A4EA-90837202ED1E}"/>
    <cellStyle name="£_Grp summary pages.xls Chart 1-1_Forecasting Tool Sanitas Consolidated_Summary Intnl Mkts 2" xfId="26864" xr:uid="{E045BB5D-2707-411A-B17B-23B8ADBB071E}"/>
    <cellStyle name="£_Grp summary pages.xls Chart 1-1_Group IS" xfId="8824" xr:uid="{A40B04DE-42C9-4840-89DA-E2A69BEFC4FA}"/>
    <cellStyle name="£_Grp summary pages.xls Chart 1-1_Group IS 2" xfId="8825" xr:uid="{5A50EFAA-56A2-4C56-B6B1-200994ECF773}"/>
    <cellStyle name="£_Grp summary pages.xls Chart 1-1_Group IS 2 2" xfId="26865" xr:uid="{C2FB4971-EDDE-4BEF-84DD-E93DD677B7FA}"/>
    <cellStyle name="£_Grp summary pages.xls Chart 1-1_Group IS 3" xfId="26866" xr:uid="{76098445-7C2D-41E2-A550-656B4AC7DB6F}"/>
    <cellStyle name="£_Grp summary pages.xls Chart 1-1_Group IS 4" xfId="26867" xr:uid="{1713A510-DA50-43AF-AF60-C068478690C0}"/>
    <cellStyle name="£_Grp summary pages.xls Chart 1-1_Group IS 5" xfId="26868" xr:uid="{AA7F89C9-C2FA-4B34-9702-ABEE6FCCD365}"/>
    <cellStyle name="£_Grp summary pages.xls Chart 1-1_Group IS_Australia" xfId="8826" xr:uid="{4F1D0EC9-57E4-4526-8F64-2793C14F8AE9}"/>
    <cellStyle name="£_Grp summary pages.xls Chart 1-1_Group IS_Australia 2" xfId="26869" xr:uid="{D098D205-5A0F-490A-BED8-5D3B3CF232D4}"/>
    <cellStyle name="£_Grp summary pages.xls Chart 1-1_Group IS_Australia F2 2010 template" xfId="8827" xr:uid="{A2B3B256-94F8-4AE3-BDB3-039555C88380}"/>
    <cellStyle name="£_Grp summary pages.xls Chart 1-1_Group IS_Australia F2 2010 template 2" xfId="26870" xr:uid="{3DB3F3D6-031E-4BB5-B6E6-B32753098B67}"/>
    <cellStyle name="£_Grp summary pages.xls Chart 1-1_Group IS_IntMa Capex Report Oct10 PV" xfId="8828" xr:uid="{984BC165-C949-48AF-95EC-D019DD709A5D}"/>
    <cellStyle name="£_Grp summary pages.xls Chart 1-1_Group IS_IntMa Capex Report Oct10 PV 2" xfId="26871" xr:uid="{1581E019-5907-42D6-A256-38C4FF161DAF}"/>
    <cellStyle name="£_Grp summary pages.xls Chart 1-1_Group IS_Summary Intnl Mkts" xfId="8829" xr:uid="{6A6095FD-DAE2-45EA-91D1-5605DB87BBE5}"/>
    <cellStyle name="£_Grp summary pages.xls Chart 1-1_Group IS_Summary Intnl Mkts 2" xfId="26872" xr:uid="{CB6A6A7E-085F-401E-BB49-D4CD70F2B53C}"/>
    <cellStyle name="£_Grp summary pages.xls Chart 1-1_Group SS" xfId="8830" xr:uid="{FA359AA2-871A-45C1-A3DF-698B2AACA687}"/>
    <cellStyle name="£_Grp summary pages.xls Chart 1-1_Group SS 2" xfId="8831" xr:uid="{5C9933FD-D27A-4DBF-9429-2635532C4CFC}"/>
    <cellStyle name="£_Grp summary pages.xls Chart 1-1_Group SS 2 2" xfId="26873" xr:uid="{3FC2B6EB-E01E-4BD4-B32F-358A7849F33A}"/>
    <cellStyle name="£_Grp summary pages.xls Chart 1-1_Group SS 3" xfId="26874" xr:uid="{DD8A7549-8345-4EAF-BEFC-126CE681D62F}"/>
    <cellStyle name="£_Grp summary pages.xls Chart 1-1_Group SS 4" xfId="26875" xr:uid="{FDCAB362-1688-47BB-848A-0F95AA25391C}"/>
    <cellStyle name="£_Grp summary pages.xls Chart 1-1_Group SS 5" xfId="26876" xr:uid="{9E092EE8-6D2F-4478-B789-C56CF34B9BD9}"/>
    <cellStyle name="£_Grp summary pages.xls Chart 1-1_Group SS_Australia" xfId="8832" xr:uid="{27F92FDE-5F31-46C7-815A-D55308A7148C}"/>
    <cellStyle name="£_Grp summary pages.xls Chart 1-1_Group SS_Australia 2" xfId="26877" xr:uid="{E8FB294A-434A-4162-A5BB-1AE3ED90A65D}"/>
    <cellStyle name="£_Grp summary pages.xls Chart 1-1_Group SS_Australia F2 2010 template" xfId="8833" xr:uid="{267D47EA-37ED-4160-A041-7D8886EAE7FB}"/>
    <cellStyle name="£_Grp summary pages.xls Chart 1-1_Group SS_Australia F2 2010 template 2" xfId="26878" xr:uid="{392560C9-C26D-41D5-BF96-A4918611109A}"/>
    <cellStyle name="£_Grp summary pages.xls Chart 1-1_Group SS_IntMa Capex Report Oct10 PV" xfId="8834" xr:uid="{03BE2814-54A4-4E88-9E6E-1BC6868B4A2C}"/>
    <cellStyle name="£_Grp summary pages.xls Chart 1-1_Group SS_IntMa Capex Report Oct10 PV 2" xfId="26879" xr:uid="{9EC8906D-85AD-4FB0-B1C9-67816E47C5D2}"/>
    <cellStyle name="£_Grp summary pages.xls Chart 1-1_Group SS_Summary Intnl Mkts" xfId="8835" xr:uid="{280520A8-8FE3-4883-B19B-CDBFF6DA84AB}"/>
    <cellStyle name="£_Grp summary pages.xls Chart 1-1_Group SS_Summary Intnl Mkts 2" xfId="26880" xr:uid="{76881FBC-40C1-4281-92F5-E139E3A3C86E}"/>
    <cellStyle name="£_Grp summary pages.xls Chart 1-1_Health Dialog" xfId="8836" xr:uid="{3FAAA44D-A57C-4985-A7EB-2E35F71DAF3D}"/>
    <cellStyle name="£_Grp summary pages.xls Chart 1-1_Health Dialog 2" xfId="8837" xr:uid="{5E2E2318-D68C-4E77-95C6-8FF8C0C4CF8D}"/>
    <cellStyle name="£_Grp summary pages.xls Chart 1-1_Health Dialog 2 2" xfId="26881" xr:uid="{F6FC946A-AA67-452A-AA08-A42DB67FEBF8}"/>
    <cellStyle name="£_Grp summary pages.xls Chart 1-1_Health Dialog 3" xfId="26882" xr:uid="{2847B8DD-4244-4C8A-A3D7-B648B507D040}"/>
    <cellStyle name="£_Grp summary pages.xls Chart 1-1_Health Dialog 4" xfId="26883" xr:uid="{B11194C2-F6F6-4515-BD02-F433EDAE933A}"/>
    <cellStyle name="£_Grp summary pages.xls Chart 1-1_Health Dialog 5" xfId="26884" xr:uid="{5E00A96E-F566-49CB-A0CC-96BFD87EA75D}"/>
    <cellStyle name="£_Grp summary pages.xls Chart 1-1_Health Dialog_Australia" xfId="8838" xr:uid="{4886B67F-8694-42A5-A123-E878AEA86A03}"/>
    <cellStyle name="£_Grp summary pages.xls Chart 1-1_Health Dialog_Australia 2" xfId="26885" xr:uid="{095A2C7E-A207-4353-BD10-2FA17EA5A9BE}"/>
    <cellStyle name="£_Grp summary pages.xls Chart 1-1_Health Dialog_Australia F2 2010 template" xfId="8839" xr:uid="{ECB49303-23F3-4F1B-A523-99EEE7910E25}"/>
    <cellStyle name="£_Grp summary pages.xls Chart 1-1_Health Dialog_Australia F2 2010 template 2" xfId="26886" xr:uid="{9A11D8B4-CD60-4AEF-B8A9-3551CCB8F990}"/>
    <cellStyle name="£_Grp summary pages.xls Chart 1-1_Health Dialog_IntMa Capex Report Oct10 PV" xfId="8840" xr:uid="{2590D7E3-5EF3-4E2C-B160-78A2F38C6835}"/>
    <cellStyle name="£_Grp summary pages.xls Chart 1-1_Health Dialog_IntMa Capex Report Oct10 PV 2" xfId="26887" xr:uid="{6CC17904-96B6-41FB-8897-19ABB6B5EDF4}"/>
    <cellStyle name="£_Grp summary pages.xls Chart 1-1_Health Dialog_Summary Intnl Mkts" xfId="8841" xr:uid="{E2C3E373-0B2E-4CDF-9234-C95DCDB03424}"/>
    <cellStyle name="£_Grp summary pages.xls Chart 1-1_Health Dialog_Summary Intnl Mkts 2" xfId="26888" xr:uid="{00004826-202E-407E-B8E7-879F69CB1ACE}"/>
    <cellStyle name="£_Grp summary pages.xls Chart 1-1_Summary-Capex-Final" xfId="8842" xr:uid="{00AA51C2-7173-4E80-B2CE-39D3247B6455}"/>
    <cellStyle name="£_Grp summary pages.xls Chart 1-1_Summary-Capex-Final 2" xfId="8843" xr:uid="{3838CB13-285C-4B91-8B8F-B7B622ABF76F}"/>
    <cellStyle name="£_Grp summary pages.xls Chart 1-1_Summary-Capex-Final 2 2" xfId="26889" xr:uid="{A71351D8-FF0E-434E-B351-9C587A5E58B9}"/>
    <cellStyle name="£_Grp summary pages.xls Chart 1-1_Summary-Capex-Final 3" xfId="26890" xr:uid="{882B81F9-C1BD-4225-A9FD-83254463D5BC}"/>
    <cellStyle name="£_Grp summary pages.xls Chart 1-1_Summary-Capex-Final 4" xfId="26891" xr:uid="{9869C5B2-99F3-43FE-9125-4DF63C3009D2}"/>
    <cellStyle name="£_Grp summary pages.xls Chart 1-1_Summary-Capex-Final 5" xfId="26892" xr:uid="{152E15FE-0AF5-4817-9A07-FCDB8779BCCA}"/>
    <cellStyle name="£_Grp summary pages.xls Chart 1-1_Summary-Capex-Final_Australia" xfId="8844" xr:uid="{7837C0D4-5F41-49C3-9FA5-9ABCAA653C5C}"/>
    <cellStyle name="£_Grp summary pages.xls Chart 1-1_Summary-Capex-Final_Australia 2" xfId="26893" xr:uid="{8E9B3745-DAB4-4277-A975-481AE3FE7C34}"/>
    <cellStyle name="£_Grp summary pages.xls Chart 1-1_Summary-Capex-Final_Australia F2 2010 template" xfId="8845" xr:uid="{A7A529FD-A4DC-4286-B978-6EA086E9E575}"/>
    <cellStyle name="£_Grp summary pages.xls Chart 1-1_Summary-Capex-Final_Australia F2 2010 template 2" xfId="26894" xr:uid="{2E658148-1EA7-4029-ACF2-876DD99C2059}"/>
    <cellStyle name="£_Grp summary pages.xls Chart 1-1_Summary-Capex-Final_IntMa Capex Report Oct10 PV" xfId="8846" xr:uid="{6AC637C1-30DC-4D1F-816D-7CC8103B6CAF}"/>
    <cellStyle name="£_Grp summary pages.xls Chart 1-1_Summary-Capex-Final_IntMa Capex Report Oct10 PV 2" xfId="26895" xr:uid="{A1C86D8A-2FE6-4536-A426-935E78676705}"/>
    <cellStyle name="£_Grp summary pages.xls Chart 1-1_Summary-Capex-Final_Summary Intnl Mkts" xfId="8847" xr:uid="{4D9051E6-2F4D-4C60-B7A3-242746EFF6A9}"/>
    <cellStyle name="£_Grp summary pages.xls Chart 1-1_Summary-Capex-Final_Summary Intnl Mkts 2" xfId="26896" xr:uid="{99069ABB-E1C5-4F99-9530-EF98043EC91E}"/>
    <cellStyle name="£_Grp summary pages.xls Chart 1-1_Total Care Services" xfId="8848" xr:uid="{7E49EEBB-DAD6-4135-9D59-747B19947E6F}"/>
    <cellStyle name="£_Grp summary pages.xls Chart 1-1_Total Care Services 2" xfId="8849" xr:uid="{711F15D4-E39D-43C2-8F56-9A6644D56B8C}"/>
    <cellStyle name="£_Grp summary pages.xls Chart 1-1_Total Care Services 2 2" xfId="26897" xr:uid="{C96340FA-83EC-41F1-AB9F-05EA84DED5C8}"/>
    <cellStyle name="£_Grp summary pages.xls Chart 1-1_Total Care Services 3" xfId="26898" xr:uid="{7C4129FA-8728-4F7E-B551-72E24401FAED}"/>
    <cellStyle name="£_Grp summary pages.xls Chart 1-1_Total Care Services 4" xfId="26899" xr:uid="{D780B9C1-9BD4-4410-9A36-AE2D841FEA26}"/>
    <cellStyle name="£_Grp summary pages.xls Chart 1-1_Total Care Services 5" xfId="26900" xr:uid="{8222A82C-DB85-40AE-BD4A-3FE2A12C4BF8}"/>
    <cellStyle name="£_Grp summary pages.xls Chart 1-1_Total Care Services_Australia" xfId="8850" xr:uid="{2D865F89-5E21-496A-91E6-3BE192DFBA73}"/>
    <cellStyle name="£_Grp summary pages.xls Chart 1-1_Total Care Services_Australia 2" xfId="26901" xr:uid="{7E63A3E8-D6BF-4666-BB0B-483BE1770D7A}"/>
    <cellStyle name="£_Grp summary pages.xls Chart 1-1_Total Care Services_Australia F2 2010 template" xfId="8851" xr:uid="{C24537BB-9367-42DA-B4BA-CEE648A6CD58}"/>
    <cellStyle name="£_Grp summary pages.xls Chart 1-1_Total Care Services_Australia F2 2010 template 2" xfId="26902" xr:uid="{5E6E17EE-790F-4735-A465-0E132DD11BD5}"/>
    <cellStyle name="£_Grp summary pages.xls Chart 1-1_Total Care Services_IntMa Capex Report Oct10 PV" xfId="8852" xr:uid="{9808426D-566B-40A9-8EBA-A488969DEA79}"/>
    <cellStyle name="£_Grp summary pages.xls Chart 1-1_Total Care Services_IntMa Capex Report Oct10 PV 2" xfId="26903" xr:uid="{9C323E38-B5C9-4B25-BA20-81B70E037467}"/>
    <cellStyle name="£_Grp summary pages.xls Chart 1-1_Total Care Services_Summary Intnl Mkts" xfId="8853" xr:uid="{0301E6B5-44A9-4D6B-B2AA-789B12304F6D}"/>
    <cellStyle name="£_Grp summary pages.xls Chart 1-1_Total Care Services_Summary Intnl Mkts 2" xfId="26904" xr:uid="{EF4A152D-934D-408C-983C-570E450D7E16}"/>
    <cellStyle name="£_Grp summary pages.xls Chart 1-1_UKM &amp; UKNA Central Costs-0906-Received" xfId="8854" xr:uid="{7FBF878A-C37F-4D78-9672-4DA885BBCD29}"/>
    <cellStyle name="£_Grp summary pages.xls Chart 1-1_UKM &amp; UKNA Central Costs-0906-Received 2" xfId="26905" xr:uid="{E763F27E-82C2-4943-B88F-6A45A589D5D0}"/>
    <cellStyle name="£_Grp summary pages.xls Chart 1-1_UKM (exc BHA &amp; Well)" xfId="8855" xr:uid="{3429CB90-5569-4749-AF68-955FA0CB6615}"/>
    <cellStyle name="£_Grp summary pages.xls Chart 1-1_UKM (exc BHA &amp; Well) 2" xfId="8856" xr:uid="{EC4D1434-BDB7-4F91-A620-575C1A5E0B35}"/>
    <cellStyle name="£_Grp summary pages.xls Chart 1-1_UKM (exc BHA &amp; Well) 2 2" xfId="26906" xr:uid="{EAC0935B-E33B-44CB-970B-53456DE67930}"/>
    <cellStyle name="£_Grp summary pages.xls Chart 1-1_UKM (exc BHA &amp; Well) 3" xfId="26907" xr:uid="{059611F9-D666-4DC4-8DC3-11E21BD55636}"/>
    <cellStyle name="£_Grp summary pages.xls Chart 1-1_UKM (exc BHA &amp; Well) 4" xfId="26908" xr:uid="{E0095156-7F02-4596-85F7-A2DA411E2ACC}"/>
    <cellStyle name="£_Grp summary pages.xls Chart 1-1_UKM (exc BHA &amp; Well) 5" xfId="26909" xr:uid="{5952F8E2-4ABA-456E-BB6A-C1F6FD41E2BC}"/>
    <cellStyle name="£_Grp summary pages.xls Chart 1-1_UKM (exc BHA &amp; Well)_Australia" xfId="8857" xr:uid="{451D43BA-49E5-4942-9D79-73C3057285F7}"/>
    <cellStyle name="£_Grp summary pages.xls Chart 1-1_UKM (exc BHA &amp; Well)_Australia 2" xfId="26910" xr:uid="{38CDFB8E-F17B-4931-BF4F-9B5C176DE386}"/>
    <cellStyle name="£_Grp summary pages.xls Chart 1-1_UKM (exc BHA &amp; Well)_Australia F2 2010 template" xfId="8858" xr:uid="{E26397F7-66AA-4A71-807E-303067A2703E}"/>
    <cellStyle name="£_Grp summary pages.xls Chart 1-1_UKM (exc BHA &amp; Well)_Australia F2 2010 template 2" xfId="26911" xr:uid="{41354D93-C960-4132-A995-0B4973440FFD}"/>
    <cellStyle name="£_Grp summary pages.xls Chart 1-1_UKM (exc BHA &amp; Well)_IntMa Capex Report Oct10 PV" xfId="8859" xr:uid="{CE6476E4-EA32-4399-80A8-78BA0859145D}"/>
    <cellStyle name="£_Grp summary pages.xls Chart 1-1_UKM (exc BHA &amp; Well)_IntMa Capex Report Oct10 PV 2" xfId="26912" xr:uid="{EB18172A-B59B-4CB6-95FB-0C6234998DA0}"/>
    <cellStyle name="£_Grp summary pages.xls Chart 1-1_UKM (exc BHA &amp; Well)_Summary Intnl Mkts" xfId="8860" xr:uid="{0AE76D0C-34C2-4ECD-9586-EE38A37F19B2}"/>
    <cellStyle name="£_Grp summary pages.xls Chart 1-1_UKM (exc BHA &amp; Well)_Summary Intnl Mkts 2" xfId="26913" xr:uid="{BE23B23C-4822-40E1-B216-26B5D0F3CEA3}"/>
    <cellStyle name="£_Grp summary pages.xls Chart 1-1_UKNA Group 3YP" xfId="8861" xr:uid="{CDF33DBA-94E5-44DE-85A9-2FF495D47584}"/>
    <cellStyle name="£_Grp summary pages.xls Chart 1-1_UKNA Group 3YP 2" xfId="26914" xr:uid="{F9EBC694-95AF-483F-BB03-6DE7FBD69D94}"/>
    <cellStyle name="£_Grp summary pages.xls Chart 1-1_Wellness" xfId="8862" xr:uid="{BF9567B6-F0E8-46AB-B19E-94DD6517B2F1}"/>
    <cellStyle name="£_Grp summary pages.xls Chart 1-1_Wellness 2" xfId="8863" xr:uid="{8C099F1D-A4F7-4EF6-A54E-81CB08A5A2D4}"/>
    <cellStyle name="£_Grp summary pages.xls Chart 1-1_Wellness 2 2" xfId="26915" xr:uid="{DB133082-89FC-4F12-AC93-20D30E4BE7A4}"/>
    <cellStyle name="£_Grp summary pages.xls Chart 1-1_Wellness 3" xfId="26916" xr:uid="{4837B61C-0665-4805-A850-332DB4283582}"/>
    <cellStyle name="£_Grp summary pages.xls Chart 1-1_Wellness 4" xfId="26917" xr:uid="{7C7D700E-591F-4BB0-B9BB-B622E66EECAE}"/>
    <cellStyle name="£_Grp summary pages.xls Chart 1-1_Wellness 5" xfId="26918" xr:uid="{D679BB18-2135-4070-AD19-3B6BF607196E}"/>
    <cellStyle name="£_Grp summary pages.xls Chart 1-1_Wellness_Australia" xfId="8864" xr:uid="{F02B8299-1E86-4D98-95A7-53296E4178E9}"/>
    <cellStyle name="£_Grp summary pages.xls Chart 1-1_Wellness_Australia 2" xfId="26919" xr:uid="{616D4E94-6AAE-4438-BE46-47AC906CBBB5}"/>
    <cellStyle name="£_Grp summary pages.xls Chart 1-1_Wellness_Australia F2 2010 template" xfId="8865" xr:uid="{4AA65D0E-D3D2-468B-A485-47204074E6F7}"/>
    <cellStyle name="£_Grp summary pages.xls Chart 1-1_Wellness_Australia F2 2010 template 2" xfId="26920" xr:uid="{702C6A0E-BC15-4A33-B3E2-7758846C1727}"/>
    <cellStyle name="£_Grp summary pages.xls Chart 1-1_Wellness_IntMa Capex Report Oct10 PV" xfId="8866" xr:uid="{F8D2A695-FCC8-4912-AFD0-8B3AE910607A}"/>
    <cellStyle name="£_Grp summary pages.xls Chart 1-1_Wellness_IntMa Capex Report Oct10 PV 2" xfId="26921" xr:uid="{2DB6357F-BC53-4E86-A912-95E267AC3C61}"/>
    <cellStyle name="£_Grp summary pages.xls Chart 1-1_Wellness_Summary Intnl Mkts" xfId="8867" xr:uid="{AE7FF275-69A8-4A77-B182-7673269FE3FD}"/>
    <cellStyle name="£_Grp summary pages.xls Chart 1-1_Wellness_Summary Intnl Mkts 2" xfId="26922" xr:uid="{B90429DE-C5F8-4F38-9C82-1CD79CDAE7C6}"/>
    <cellStyle name="£_Grp summary pages.xls Chart 1-2" xfId="8868" xr:uid="{26140B3A-24E3-4AD5-9F9E-CAC085D86E64}"/>
    <cellStyle name="£_Grp summary pages.xls Chart 1-2 2" xfId="8869" xr:uid="{698EA6BE-A678-4D71-8F95-F7D85B761B3F}"/>
    <cellStyle name="£_Grp summary pages.xls Chart 1-2 2 2" xfId="26923" xr:uid="{10435BCA-05E0-4BAD-B023-3B3D0023AB7B}"/>
    <cellStyle name="£_Grp summary pages.xls Chart 1-2 3" xfId="26924" xr:uid="{D3345476-F416-4BB2-815A-7B9A45376C09}"/>
    <cellStyle name="£_Grp summary pages.xls Chart 1-2 4" xfId="26925" xr:uid="{34E5042C-A65C-4DFD-8FA8-735C5320E3FB}"/>
    <cellStyle name="£_Grp summary pages.xls Chart 1-2 5" xfId="26926" xr:uid="{45A61436-2D9D-4CD8-8AE3-F7ECA5AB89B6}"/>
    <cellStyle name="£_Grp summary pages.xls Chart 1-2_Australia F2 2010 template" xfId="8870" xr:uid="{4A435C6E-3544-4B14-9F8C-E7D234E42098}"/>
    <cellStyle name="£_Grp summary pages.xls Chart 1-2_Australia F2 2010 template 2" xfId="26927" xr:uid="{62D8B0E9-DF97-49B8-964C-01B639B1A397}"/>
    <cellStyle name="£_Grp summary pages.xls Chart 1-2_BHA" xfId="8871" xr:uid="{16B1E290-4A26-4713-B0E2-515C2A3FF535}"/>
    <cellStyle name="£_Grp summary pages.xls Chart 1-2_BHA 2" xfId="8872" xr:uid="{85724EC6-985F-4441-8FC7-CB4C2A4391EE}"/>
    <cellStyle name="£_Grp summary pages.xls Chart 1-2_BHA 2 2" xfId="26928" xr:uid="{90A88FC5-FC94-4E54-823A-987A2362D568}"/>
    <cellStyle name="£_Grp summary pages.xls Chart 1-2_BHA 3" xfId="26929" xr:uid="{32E24750-8D1A-4B9B-880A-BBF4147390F9}"/>
    <cellStyle name="£_Grp summary pages.xls Chart 1-2_BHA 4" xfId="26930" xr:uid="{2B50E9ED-6B9B-4DFD-8A3A-036661548077}"/>
    <cellStyle name="£_Grp summary pages.xls Chart 1-2_BHA 5" xfId="26931" xr:uid="{7D14120F-4689-44E4-BB8B-1346F97B7750}"/>
    <cellStyle name="£_Grp summary pages.xls Chart 1-2_BHA_Australia" xfId="8873" xr:uid="{3B6B740B-383C-4C87-BC25-E076F224CBF1}"/>
    <cellStyle name="£_Grp summary pages.xls Chart 1-2_BHA_Australia 2" xfId="26932" xr:uid="{B0A30225-0EB8-45AF-8272-F34DFEA85B38}"/>
    <cellStyle name="£_Grp summary pages.xls Chart 1-2_BHA_Australia F2 2010 template" xfId="8874" xr:uid="{196E6D74-0336-4604-B0A8-A43774982AF5}"/>
    <cellStyle name="£_Grp summary pages.xls Chart 1-2_BHA_Australia F2 2010 template 2" xfId="26933" xr:uid="{69876871-F4CD-4632-848E-BC054A03C858}"/>
    <cellStyle name="£_Grp summary pages.xls Chart 1-2_BHA_IntMa Capex Report Oct10 PV" xfId="8875" xr:uid="{C172D46F-F360-4DE0-B3BA-7505DE631845}"/>
    <cellStyle name="£_Grp summary pages.xls Chart 1-2_BHA_IntMa Capex Report Oct10 PV 2" xfId="26934" xr:uid="{98C5A8E2-8FF8-45EE-9C96-F93BAD1B547C}"/>
    <cellStyle name="£_Grp summary pages.xls Chart 1-2_BHA_Summary Intnl Mkts" xfId="8876" xr:uid="{F7713FA3-138E-4204-A842-36A6C56A8EF0}"/>
    <cellStyle name="£_Grp summary pages.xls Chart 1-2_BHA_Summary Intnl Mkts 2" xfId="26935" xr:uid="{7BAB8FEA-00BB-4176-A61E-084D3E7894DA}"/>
    <cellStyle name="£_Grp summary pages.xls Chart 1-2_BU Capex template - Australia" xfId="8877" xr:uid="{B3194BD3-5B25-4060-B271-A847DBB8F965}"/>
    <cellStyle name="£_Grp summary pages.xls Chart 1-2_BU Capex template - Australia 2" xfId="26936" xr:uid="{B3E37EA1-EB99-40DA-B52A-11B4A4A5141B}"/>
    <cellStyle name="£_Grp summary pages.xls Chart 1-2_BU Capex template - Bupa Int" xfId="8878" xr:uid="{4CD40345-C794-445D-80A2-96BD07A22A0D}"/>
    <cellStyle name="£_Grp summary pages.xls Chart 1-2_BU Capex template - Bupa Int 2" xfId="26937" xr:uid="{355FF28D-2188-4AC1-B494-8B23B2969E9D}"/>
    <cellStyle name="£_Grp summary pages.xls Chart 1-2_BU Capex template - Latam" xfId="8879" xr:uid="{741AED6D-3BF9-4B22-9050-774B7A6E4EBE}"/>
    <cellStyle name="£_Grp summary pages.xls Chart 1-2_BU Capex template - Latam 2" xfId="26938" xr:uid="{EA0BFBC9-A991-47B4-97A0-93425C5938D9}"/>
    <cellStyle name="£_Grp summary pages.xls Chart 1-2_Capex - December 2010 CServ" xfId="8880" xr:uid="{E2917774-937E-468C-BCD4-FC66F74F22A6}"/>
    <cellStyle name="£_Grp summary pages.xls Chart 1-2_Capex - December 2010 CServ 2" xfId="26939" xr:uid="{BA1F2C3A-B2AC-4B15-9AC5-7643BE9F64DD}"/>
    <cellStyle name="£_Grp summary pages.xls Chart 1-2_Capex-Commentary File-Final" xfId="8881" xr:uid="{8B7F6535-F7BC-4557-8417-F7206B3BB8D0}"/>
    <cellStyle name="£_Grp summary pages.xls Chart 1-2_Capex-Commentary File-Final 2" xfId="8882" xr:uid="{219A1557-47F1-48F7-B536-1502AD42B3B3}"/>
    <cellStyle name="£_Grp summary pages.xls Chart 1-2_Capex-Commentary File-Final 2 2" xfId="26940" xr:uid="{1ED34D23-490C-471F-BEC6-D962C515DD1E}"/>
    <cellStyle name="£_Grp summary pages.xls Chart 1-2_Capex-Commentary File-Final 3" xfId="26941" xr:uid="{8CD0F43F-E66B-4AE7-81F7-A9768B72C8AF}"/>
    <cellStyle name="£_Grp summary pages.xls Chart 1-2_Capex-Commentary File-Final 4" xfId="26942" xr:uid="{447B862B-A448-4161-8CB2-49FC317A0905}"/>
    <cellStyle name="£_Grp summary pages.xls Chart 1-2_Capex-Commentary File-Final 5" xfId="26943" xr:uid="{A244A11B-BBAE-4A56-8DF8-3998457FDC6A}"/>
    <cellStyle name="£_Grp summary pages.xls Chart 1-2_Capex-Commentary File-Final_Australia" xfId="8883" xr:uid="{818B2264-6EB3-4385-BF7C-0EBAEDB6F9D2}"/>
    <cellStyle name="£_Grp summary pages.xls Chart 1-2_Capex-Commentary File-Final_Australia 2" xfId="26944" xr:uid="{2E01A511-CB0A-4191-B384-005346CB2F53}"/>
    <cellStyle name="£_Grp summary pages.xls Chart 1-2_Capex-Commentary File-Final_Australia F2 2010 template" xfId="8884" xr:uid="{8717415C-99C2-49BE-A3B2-0CE64DD24004}"/>
    <cellStyle name="£_Grp summary pages.xls Chart 1-2_Capex-Commentary File-Final_Australia F2 2010 template 2" xfId="26945" xr:uid="{95242F38-0CB2-43C6-91E7-78984BE5C6D3}"/>
    <cellStyle name="£_Grp summary pages.xls Chart 1-2_Capex-Commentary File-Final_IntMa Capex Report Oct10 PV" xfId="8885" xr:uid="{F0BE0169-E1C4-4D5B-B558-FE4C1B15C975}"/>
    <cellStyle name="£_Grp summary pages.xls Chart 1-2_Capex-Commentary File-Final_IntMa Capex Report Oct10 PV 2" xfId="26946" xr:uid="{F0412EEA-D0A4-4449-B40D-D0D9AAF58CD8}"/>
    <cellStyle name="£_Grp summary pages.xls Chart 1-2_Capex-Commentary File-Final_Summary Intnl Mkts" xfId="8886" xr:uid="{FA85A08C-D103-4819-B035-3B06472AD1DE}"/>
    <cellStyle name="£_Grp summary pages.xls Chart 1-2_Capex-Commentary File-Final_Summary Intnl Mkts 2" xfId="26947" xr:uid="{317DD668-12D0-41D2-AAFA-270918D7D674}"/>
    <cellStyle name="£_Grp summary pages.xls Chart 1-2_Divisional Capex template - Int Markets" xfId="8887" xr:uid="{2327FD8F-EAA9-4CD2-B90C-035F1F67CD5D}"/>
    <cellStyle name="£_Grp summary pages.xls Chart 1-2_Divisional Capex template - Int Markets 2" xfId="26948" xr:uid="{27D3CCDF-2B32-47C0-BF68-BCB147BE44F0}"/>
    <cellStyle name="£_Grp summary pages.xls Chart 1-2_Forecasting Tool BI Brighton TB" xfId="8888" xr:uid="{9BA4D603-2DD8-4EBA-A205-68FCC34D5719}"/>
    <cellStyle name="£_Grp summary pages.xls Chart 1-2_Forecasting Tool BI Brighton TB 2" xfId="8889" xr:uid="{01E403F6-475B-4F01-AB14-6D3F25C9B205}"/>
    <cellStyle name="£_Grp summary pages.xls Chart 1-2_Forecasting Tool BI Brighton TB 2 2" xfId="26949" xr:uid="{7ADD19A4-5EF4-4296-8106-65DE9D77EB2F}"/>
    <cellStyle name="£_Grp summary pages.xls Chart 1-2_Forecasting Tool BI Brighton TB 3" xfId="26950" xr:uid="{35179A71-8AB6-42DA-9CB5-B05DD7B20CE4}"/>
    <cellStyle name="£_Grp summary pages.xls Chart 1-2_Forecasting Tool BI Brighton TB 4" xfId="26951" xr:uid="{A0681AD0-6C29-4F9C-9BC5-EABDAA375A95}"/>
    <cellStyle name="£_Grp summary pages.xls Chart 1-2_Forecasting Tool BI Brighton TB 5" xfId="26952" xr:uid="{9CD191B8-4095-47DE-BDB0-C003FB36E798}"/>
    <cellStyle name="£_Grp summary pages.xls Chart 1-2_Forecasting Tool BI Brighton TB_Australia" xfId="8890" xr:uid="{34FE87B1-F5C9-4C44-A8F9-2BB79C9067A6}"/>
    <cellStyle name="£_Grp summary pages.xls Chart 1-2_Forecasting Tool BI Brighton TB_Australia 2" xfId="26953" xr:uid="{1478C197-91A3-4657-A4B1-344061826EBE}"/>
    <cellStyle name="£_Grp summary pages.xls Chart 1-2_Forecasting Tool BI Brighton TB_Australia F2 2010 template" xfId="8891" xr:uid="{7D994933-E945-4DFB-A731-6F0BEE1CA3C1}"/>
    <cellStyle name="£_Grp summary pages.xls Chart 1-2_Forecasting Tool BI Brighton TB_Australia F2 2010 template 2" xfId="26954" xr:uid="{84995954-30D4-403F-836D-73FD9AB68BD3}"/>
    <cellStyle name="£_Grp summary pages.xls Chart 1-2_Forecasting Tool BI Brighton TB_IntMa Capex Report Oct10 PV" xfId="8892" xr:uid="{6E655EEC-E786-48CF-887C-D9F75C5C3E99}"/>
    <cellStyle name="£_Grp summary pages.xls Chart 1-2_Forecasting Tool BI Brighton TB_IntMa Capex Report Oct10 PV 2" xfId="26955" xr:uid="{94E2E751-F803-4D44-8430-37C496428CB1}"/>
    <cellStyle name="£_Grp summary pages.xls Chart 1-2_Forecasting Tool BI Brighton TB_Summary Intnl Mkts" xfId="8893" xr:uid="{1EC6F70D-5E0E-410B-9904-BA659D393B92}"/>
    <cellStyle name="£_Grp summary pages.xls Chart 1-2_Forecasting Tool BI Brighton TB_Summary Intnl Mkts 2" xfId="26956" xr:uid="{977C8E14-4DC3-4A5F-A1D8-CA947B3E02FB}"/>
    <cellStyle name="£_Grp summary pages.xls Chart 1-2_Forecasting Tool Miami and Cph" xfId="8894" xr:uid="{BDE8A0DA-D313-46D8-A6CC-237749BFCA7E}"/>
    <cellStyle name="£_Grp summary pages.xls Chart 1-2_Forecasting Tool Miami and Cph 2" xfId="8895" xr:uid="{9137AAD3-6104-4A5C-900F-B603071FA22B}"/>
    <cellStyle name="£_Grp summary pages.xls Chart 1-2_Forecasting Tool Miami and Cph 2 2" xfId="26957" xr:uid="{15F5A5A2-6151-4179-97AB-0EDBAB20C999}"/>
    <cellStyle name="£_Grp summary pages.xls Chart 1-2_Forecasting Tool Miami and Cph 3" xfId="26958" xr:uid="{C6095021-3737-4BD2-90C1-8BE11B730E04}"/>
    <cellStyle name="£_Grp summary pages.xls Chart 1-2_Forecasting Tool Miami and Cph 4" xfId="26959" xr:uid="{72B562EF-9B5E-4F2E-89EF-416A61348D5A}"/>
    <cellStyle name="£_Grp summary pages.xls Chart 1-2_Forecasting Tool Miami and Cph 5" xfId="26960" xr:uid="{2ABD67BA-571F-4906-8D24-9CADA474B13A}"/>
    <cellStyle name="£_Grp summary pages.xls Chart 1-2_Forecasting Tool Miami and Cph_Australia" xfId="8896" xr:uid="{BB1C4C63-0497-4E0C-A70F-D2AA13DF8761}"/>
    <cellStyle name="£_Grp summary pages.xls Chart 1-2_Forecasting Tool Miami and Cph_Australia 2" xfId="26961" xr:uid="{87EF7F34-D649-4D7E-82B8-D77000792C30}"/>
    <cellStyle name="£_Grp summary pages.xls Chart 1-2_Forecasting Tool Miami and Cph_Australia F2 2010 template" xfId="8897" xr:uid="{A01D49EB-1D34-495C-A2DF-C576FB211EB8}"/>
    <cellStyle name="£_Grp summary pages.xls Chart 1-2_Forecasting Tool Miami and Cph_Australia F2 2010 template 2" xfId="26962" xr:uid="{8B309328-520C-4F4E-84B4-BC9E0E12B389}"/>
    <cellStyle name="£_Grp summary pages.xls Chart 1-2_Forecasting Tool Miami and Cph_IntMa Capex Report Oct10 PV" xfId="8898" xr:uid="{9689F00A-4643-4AB3-8BAD-1D1313C16501}"/>
    <cellStyle name="£_Grp summary pages.xls Chart 1-2_Forecasting Tool Miami and Cph_IntMa Capex Report Oct10 PV 2" xfId="26963" xr:uid="{AF8FA6F1-3EDD-46AE-A3B9-55E447EF4E84}"/>
    <cellStyle name="£_Grp summary pages.xls Chart 1-2_Forecasting Tool Miami and Cph_Summary Intnl Mkts" xfId="8899" xr:uid="{BD1DE40D-3CFF-4D17-8D05-5F4CAA077B5E}"/>
    <cellStyle name="£_Grp summary pages.xls Chart 1-2_Forecasting Tool Miami and Cph_Summary Intnl Mkts 2" xfId="26964" xr:uid="{E7EA1E1F-C0B3-48F4-A6A2-5D49DD654828}"/>
    <cellStyle name="£_Grp summary pages.xls Chart 1-2_Forecasting Tool Sanitas Consolidated" xfId="8900" xr:uid="{066B95D3-DE11-4A66-A541-CD0701A1DBE1}"/>
    <cellStyle name="£_Grp summary pages.xls Chart 1-2_Forecasting Tool Sanitas Consolidated 2" xfId="8901" xr:uid="{F9BB3BD9-9618-4644-8197-C93E9191873A}"/>
    <cellStyle name="£_Grp summary pages.xls Chart 1-2_Forecasting Tool Sanitas Consolidated 2 2" xfId="26965" xr:uid="{9B338044-B91D-458C-A6BC-3E53F93FF008}"/>
    <cellStyle name="£_Grp summary pages.xls Chart 1-2_Forecasting Tool Sanitas Consolidated 3" xfId="26966" xr:uid="{13A4CFCF-F86C-43E0-A9CF-E80FF02B6C34}"/>
    <cellStyle name="£_Grp summary pages.xls Chart 1-2_Forecasting Tool Sanitas Consolidated 4" xfId="26967" xr:uid="{06598CD6-9323-4F9B-AE90-75299A0C1265}"/>
    <cellStyle name="£_Grp summary pages.xls Chart 1-2_Forecasting Tool Sanitas Consolidated 5" xfId="26968" xr:uid="{78645FF7-0E22-4220-BF11-1B4D6483B8AA}"/>
    <cellStyle name="£_Grp summary pages.xls Chart 1-2_Forecasting Tool Sanitas Consolidated_Australia" xfId="8902" xr:uid="{173E6241-0FDD-48B6-96A0-335F353FD7FF}"/>
    <cellStyle name="£_Grp summary pages.xls Chart 1-2_Forecasting Tool Sanitas Consolidated_Australia 2" xfId="26969" xr:uid="{8FD3FE0B-E204-43CE-BBF4-BBB96E26C899}"/>
    <cellStyle name="£_Grp summary pages.xls Chart 1-2_Forecasting Tool Sanitas Consolidated_Australia F2 2010 template" xfId="8903" xr:uid="{22D228B8-D19B-4149-832F-4BDE717BBF88}"/>
    <cellStyle name="£_Grp summary pages.xls Chart 1-2_Forecasting Tool Sanitas Consolidated_Australia F2 2010 template 2" xfId="26970" xr:uid="{E1DDC32A-D9B9-4C64-8A40-EC237E976BF2}"/>
    <cellStyle name="£_Grp summary pages.xls Chart 1-2_Forecasting Tool Sanitas Consolidated_IntMa Capex Report Oct10 PV" xfId="8904" xr:uid="{B5AAE8B6-E859-4BDE-8D31-82CDA6EA582C}"/>
    <cellStyle name="£_Grp summary pages.xls Chart 1-2_Forecasting Tool Sanitas Consolidated_IntMa Capex Report Oct10 PV 2" xfId="26971" xr:uid="{57EE3C03-4EB1-4793-A058-5E2E77D7F222}"/>
    <cellStyle name="£_Grp summary pages.xls Chart 1-2_Forecasting Tool Sanitas Consolidated_Summary Intnl Mkts" xfId="8905" xr:uid="{4AE152D2-F94D-4912-BDA1-6794650759D7}"/>
    <cellStyle name="£_Grp summary pages.xls Chart 1-2_Forecasting Tool Sanitas Consolidated_Summary Intnl Mkts 2" xfId="26972" xr:uid="{8A6C4A8F-05A1-4160-829F-4B1A7502B718}"/>
    <cellStyle name="£_Grp summary pages.xls Chart 1-2_Group IS" xfId="8906" xr:uid="{CE684B24-7132-4F65-B8F5-72A90729E00F}"/>
    <cellStyle name="£_Grp summary pages.xls Chart 1-2_Group IS 2" xfId="8907" xr:uid="{275A3158-C097-4B5C-95D6-9C5EA034B7E4}"/>
    <cellStyle name="£_Grp summary pages.xls Chart 1-2_Group IS 2 2" xfId="26973" xr:uid="{70B6E709-234B-4AE6-988B-6E1F4FD4D599}"/>
    <cellStyle name="£_Grp summary pages.xls Chart 1-2_Group IS 3" xfId="26974" xr:uid="{10AB125D-7FCC-4976-BD1F-FDB0A6119C85}"/>
    <cellStyle name="£_Grp summary pages.xls Chart 1-2_Group IS 4" xfId="26975" xr:uid="{3CE9487E-B29D-4BE7-B9FA-48335AD8B423}"/>
    <cellStyle name="£_Grp summary pages.xls Chart 1-2_Group IS 5" xfId="26976" xr:uid="{678E1886-B404-41F7-955E-257D768F3D01}"/>
    <cellStyle name="£_Grp summary pages.xls Chart 1-2_Group IS_Australia" xfId="8908" xr:uid="{0B68782D-2338-4CB6-B20F-9F0D6A47520A}"/>
    <cellStyle name="£_Grp summary pages.xls Chart 1-2_Group IS_Australia 2" xfId="26977" xr:uid="{CF9911E5-6F27-440C-BA35-5E5B4E41C2A1}"/>
    <cellStyle name="£_Grp summary pages.xls Chart 1-2_Group IS_Australia F2 2010 template" xfId="8909" xr:uid="{4F116F50-07F6-4B10-B20A-99BB6114AE4B}"/>
    <cellStyle name="£_Grp summary pages.xls Chart 1-2_Group IS_Australia F2 2010 template 2" xfId="26978" xr:uid="{F062618B-2D9C-45E1-988C-D37BC7E3549F}"/>
    <cellStyle name="£_Grp summary pages.xls Chart 1-2_Group IS_IntMa Capex Report Oct10 PV" xfId="8910" xr:uid="{A4440ED1-AE67-4139-AF55-D13B903931B0}"/>
    <cellStyle name="£_Grp summary pages.xls Chart 1-2_Group IS_IntMa Capex Report Oct10 PV 2" xfId="26979" xr:uid="{EC53E6E7-A9F5-4F79-A1C2-CC38CD0A523F}"/>
    <cellStyle name="£_Grp summary pages.xls Chart 1-2_Group IS_Summary Intnl Mkts" xfId="8911" xr:uid="{25FEB3BA-F419-47C4-9DBB-36937DA4201E}"/>
    <cellStyle name="£_Grp summary pages.xls Chart 1-2_Group IS_Summary Intnl Mkts 2" xfId="26980" xr:uid="{295B5830-92A1-4B50-97AF-992FCEBEAD54}"/>
    <cellStyle name="£_Grp summary pages.xls Chart 1-2_Group SS" xfId="8912" xr:uid="{623CB876-54ED-4FAA-95C4-F7A3A0C3A794}"/>
    <cellStyle name="£_Grp summary pages.xls Chart 1-2_Group SS 2" xfId="8913" xr:uid="{C1322EB8-1D5C-4EE7-A8D0-457D418305FC}"/>
    <cellStyle name="£_Grp summary pages.xls Chart 1-2_Group SS 2 2" xfId="26981" xr:uid="{A2C7C22B-8719-4388-8D9D-6E6F8971F452}"/>
    <cellStyle name="£_Grp summary pages.xls Chart 1-2_Group SS 3" xfId="26982" xr:uid="{2462E05B-BFB0-499A-BF5E-6F14FEE52492}"/>
    <cellStyle name="£_Grp summary pages.xls Chart 1-2_Group SS 4" xfId="26983" xr:uid="{6DC17B4F-A876-451E-BA34-4C76D35E554E}"/>
    <cellStyle name="£_Grp summary pages.xls Chart 1-2_Group SS 5" xfId="26984" xr:uid="{7C2C65EA-7D84-4B77-BD3C-3E23FD778F83}"/>
    <cellStyle name="£_Grp summary pages.xls Chart 1-2_Group SS_Australia" xfId="8914" xr:uid="{12BABD7A-43EB-49F5-8B9D-C3B6F42470C8}"/>
    <cellStyle name="£_Grp summary pages.xls Chart 1-2_Group SS_Australia 2" xfId="26985" xr:uid="{BCF35D03-A013-4CDD-916B-90E740A513E2}"/>
    <cellStyle name="£_Grp summary pages.xls Chart 1-2_Group SS_Australia F2 2010 template" xfId="8915" xr:uid="{5D64EE77-8520-4BDB-A0AC-5A0088C596D8}"/>
    <cellStyle name="£_Grp summary pages.xls Chart 1-2_Group SS_Australia F2 2010 template 2" xfId="26986" xr:uid="{9CE6F19C-F5EE-4FAD-B944-95C237420E06}"/>
    <cellStyle name="£_Grp summary pages.xls Chart 1-2_Group SS_IntMa Capex Report Oct10 PV" xfId="8916" xr:uid="{F27FFEEE-CDBC-41C2-AB59-49CC20DDEC8C}"/>
    <cellStyle name="£_Grp summary pages.xls Chart 1-2_Group SS_IntMa Capex Report Oct10 PV 2" xfId="26987" xr:uid="{D08690E5-FB7F-4FA1-BC4C-118B8BE8389E}"/>
    <cellStyle name="£_Grp summary pages.xls Chart 1-2_Group SS_Summary Intnl Mkts" xfId="8917" xr:uid="{E7A5FB4C-9B7E-4602-8F53-20492A6E5FC5}"/>
    <cellStyle name="£_Grp summary pages.xls Chart 1-2_Group SS_Summary Intnl Mkts 2" xfId="26988" xr:uid="{E7F2C633-1CE3-4F0F-96C7-1E1BE1762727}"/>
    <cellStyle name="£_Grp summary pages.xls Chart 1-2_Health Dialog" xfId="8918" xr:uid="{8B71E60F-5005-44FB-85E8-1E5ACFE9F6F9}"/>
    <cellStyle name="£_Grp summary pages.xls Chart 1-2_Health Dialog 2" xfId="8919" xr:uid="{2C53DAFB-EF73-4C15-996D-ABA723F18DC4}"/>
    <cellStyle name="£_Grp summary pages.xls Chart 1-2_Health Dialog 2 2" xfId="26989" xr:uid="{7B3D9CB2-F582-4088-949E-43A5871F1967}"/>
    <cellStyle name="£_Grp summary pages.xls Chart 1-2_Health Dialog 3" xfId="26990" xr:uid="{AE6C7590-668C-4EF2-9F41-361E309C2F1D}"/>
    <cellStyle name="£_Grp summary pages.xls Chart 1-2_Health Dialog 4" xfId="26991" xr:uid="{7386FD78-185B-48A9-90D9-19AC29407313}"/>
    <cellStyle name="£_Grp summary pages.xls Chart 1-2_Health Dialog 5" xfId="26992" xr:uid="{1CBB5B86-A095-4493-B3B7-5F9C969969F1}"/>
    <cellStyle name="£_Grp summary pages.xls Chart 1-2_Health Dialog_Australia" xfId="8920" xr:uid="{AD5F0F9E-4851-45AA-91A5-432627AABA80}"/>
    <cellStyle name="£_Grp summary pages.xls Chart 1-2_Health Dialog_Australia 2" xfId="26993" xr:uid="{382F63AE-EF3E-47B8-9F63-F86A2A71BFA0}"/>
    <cellStyle name="£_Grp summary pages.xls Chart 1-2_Health Dialog_Australia F2 2010 template" xfId="8921" xr:uid="{4F9BB3DF-007A-4BE4-8CE5-D6AAFCD963FB}"/>
    <cellStyle name="£_Grp summary pages.xls Chart 1-2_Health Dialog_Australia F2 2010 template 2" xfId="26994" xr:uid="{25755F26-CEF4-48A6-9465-0C86240DA978}"/>
    <cellStyle name="£_Grp summary pages.xls Chart 1-2_Health Dialog_IntMa Capex Report Oct10 PV" xfId="8922" xr:uid="{BAF7D539-1097-4BF8-ACB7-0BC18E8A4FBC}"/>
    <cellStyle name="£_Grp summary pages.xls Chart 1-2_Health Dialog_IntMa Capex Report Oct10 PV 2" xfId="26995" xr:uid="{FA1C8A16-2564-4A28-86F8-98A5B2B992EF}"/>
    <cellStyle name="£_Grp summary pages.xls Chart 1-2_Health Dialog_Summary Intnl Mkts" xfId="8923" xr:uid="{094A41B8-3FE4-4F1D-A6F7-F2CEA5493783}"/>
    <cellStyle name="£_Grp summary pages.xls Chart 1-2_Health Dialog_Summary Intnl Mkts 2" xfId="26996" xr:uid="{BFC6ABC0-6C5D-4135-A764-2E050E1ECF17}"/>
    <cellStyle name="£_Grp summary pages.xls Chart 1-2_Summary-Capex-Final" xfId="8924" xr:uid="{4CDBBA99-6541-40A1-B6F6-9D1925F00716}"/>
    <cellStyle name="£_Grp summary pages.xls Chart 1-2_Summary-Capex-Final 2" xfId="8925" xr:uid="{F718251B-1E33-45E2-AF8F-04B91BAA5287}"/>
    <cellStyle name="£_Grp summary pages.xls Chart 1-2_Summary-Capex-Final 2 2" xfId="26997" xr:uid="{8B42122E-FD67-4B53-A110-AD7EDCE3D022}"/>
    <cellStyle name="£_Grp summary pages.xls Chart 1-2_Summary-Capex-Final 3" xfId="26998" xr:uid="{44A0B203-F9C8-41EC-B00E-9CE76430DFAB}"/>
    <cellStyle name="£_Grp summary pages.xls Chart 1-2_Summary-Capex-Final 4" xfId="26999" xr:uid="{737BF290-88E3-4DB5-874C-6BAC9954C43C}"/>
    <cellStyle name="£_Grp summary pages.xls Chart 1-2_Summary-Capex-Final 5" xfId="27000" xr:uid="{8E3C087D-842A-4B90-A413-AB3F9163189F}"/>
    <cellStyle name="£_Grp summary pages.xls Chart 1-2_Summary-Capex-Final_Australia" xfId="8926" xr:uid="{2F78C03A-B0E4-492C-B34E-1708B7BC7DF4}"/>
    <cellStyle name="£_Grp summary pages.xls Chart 1-2_Summary-Capex-Final_Australia 2" xfId="27001" xr:uid="{13DAD7E2-3BB1-4052-BA02-B31735179C25}"/>
    <cellStyle name="£_Grp summary pages.xls Chart 1-2_Summary-Capex-Final_Australia F2 2010 template" xfId="8927" xr:uid="{CD8F607A-5F4A-4C1F-9876-0BEDDFC54B1A}"/>
    <cellStyle name="£_Grp summary pages.xls Chart 1-2_Summary-Capex-Final_Australia F2 2010 template 2" xfId="27002" xr:uid="{DA5C8695-5F1D-4A2C-BDA8-EED1F13F040C}"/>
    <cellStyle name="£_Grp summary pages.xls Chart 1-2_Summary-Capex-Final_IntMa Capex Report Oct10 PV" xfId="8928" xr:uid="{1FC4EEB4-FC4F-4762-8E59-CC2A752A4A26}"/>
    <cellStyle name="£_Grp summary pages.xls Chart 1-2_Summary-Capex-Final_IntMa Capex Report Oct10 PV 2" xfId="27003" xr:uid="{052A5F77-1E88-44B7-8200-AB0946F9B8A9}"/>
    <cellStyle name="£_Grp summary pages.xls Chart 1-2_Summary-Capex-Final_Summary Intnl Mkts" xfId="8929" xr:uid="{3003E4E1-01F7-4B68-A641-06F5674DF31C}"/>
    <cellStyle name="£_Grp summary pages.xls Chart 1-2_Summary-Capex-Final_Summary Intnl Mkts 2" xfId="27004" xr:uid="{4584A42A-389A-45C0-BCF4-82E82DBCED42}"/>
    <cellStyle name="£_Grp summary pages.xls Chart 1-2_Total Care Services" xfId="8930" xr:uid="{EF4EBFB4-0B0D-4B93-B79B-55AEE5EEA005}"/>
    <cellStyle name="£_Grp summary pages.xls Chart 1-2_Total Care Services 2" xfId="8931" xr:uid="{F366490F-645B-4F1C-80B8-D729CC181B6C}"/>
    <cellStyle name="£_Grp summary pages.xls Chart 1-2_Total Care Services 2 2" xfId="27005" xr:uid="{016B0B3E-B04C-4815-BCD1-DD16804FE698}"/>
    <cellStyle name="£_Grp summary pages.xls Chart 1-2_Total Care Services 3" xfId="27006" xr:uid="{06A4C676-68FA-438B-AA29-76431A59478B}"/>
    <cellStyle name="£_Grp summary pages.xls Chart 1-2_Total Care Services 4" xfId="27007" xr:uid="{479E6471-4E8F-4143-8C27-5EADBDBD329A}"/>
    <cellStyle name="£_Grp summary pages.xls Chart 1-2_Total Care Services 5" xfId="27008" xr:uid="{AB711DF0-36F2-4830-B2A0-AB8590701C16}"/>
    <cellStyle name="£_Grp summary pages.xls Chart 1-2_Total Care Services_Australia" xfId="8932" xr:uid="{63D7E730-0D4F-4856-A1C9-04D96BB714F7}"/>
    <cellStyle name="£_Grp summary pages.xls Chart 1-2_Total Care Services_Australia 2" xfId="27009" xr:uid="{ED20509C-A6F1-4329-8830-078ABD48E916}"/>
    <cellStyle name="£_Grp summary pages.xls Chart 1-2_Total Care Services_Australia F2 2010 template" xfId="8933" xr:uid="{5F3B83DC-76DF-4CAE-840F-DAC8FEBD4E41}"/>
    <cellStyle name="£_Grp summary pages.xls Chart 1-2_Total Care Services_Australia F2 2010 template 2" xfId="27010" xr:uid="{1DB89F86-4C5B-43E7-BC35-EEBFA73ED640}"/>
    <cellStyle name="£_Grp summary pages.xls Chart 1-2_Total Care Services_IntMa Capex Report Oct10 PV" xfId="8934" xr:uid="{6596E9F8-2602-4B4B-A470-1493A231DB76}"/>
    <cellStyle name="£_Grp summary pages.xls Chart 1-2_Total Care Services_IntMa Capex Report Oct10 PV 2" xfId="27011" xr:uid="{2C8FEA65-0C9C-41EB-B184-5DF9F09C2F0D}"/>
    <cellStyle name="£_Grp summary pages.xls Chart 1-2_Total Care Services_Summary Intnl Mkts" xfId="8935" xr:uid="{CA979AF7-9F61-4694-BFD2-2E3C134BE429}"/>
    <cellStyle name="£_Grp summary pages.xls Chart 1-2_Total Care Services_Summary Intnl Mkts 2" xfId="27012" xr:uid="{8280DAFD-5548-4543-BF0A-A7ABA3BE2546}"/>
    <cellStyle name="£_Grp summary pages.xls Chart 1-2_UKM &amp; UKNA Central Costs-0906-Received" xfId="8936" xr:uid="{1BFFD7E0-516B-4FF1-931D-FC561C68A868}"/>
    <cellStyle name="£_Grp summary pages.xls Chart 1-2_UKM &amp; UKNA Central Costs-0906-Received 2" xfId="27013" xr:uid="{60810BC7-D07D-4901-83C3-550BD8504576}"/>
    <cellStyle name="£_Grp summary pages.xls Chart 1-2_UKM (exc BHA &amp; Well)" xfId="8937" xr:uid="{0F147B5B-525F-4566-B84D-BEA087DFD7D6}"/>
    <cellStyle name="£_Grp summary pages.xls Chart 1-2_UKM (exc BHA &amp; Well) 2" xfId="8938" xr:uid="{6FB1754C-E097-47F9-ADED-04334697207E}"/>
    <cellStyle name="£_Grp summary pages.xls Chart 1-2_UKM (exc BHA &amp; Well) 2 2" xfId="27014" xr:uid="{CA1904B0-E733-4D8C-84CD-FD4E94BFB799}"/>
    <cellStyle name="£_Grp summary pages.xls Chart 1-2_UKM (exc BHA &amp; Well) 3" xfId="27015" xr:uid="{D9B46246-E5E4-4708-8D5E-4FEB0794B17C}"/>
    <cellStyle name="£_Grp summary pages.xls Chart 1-2_UKM (exc BHA &amp; Well) 4" xfId="27016" xr:uid="{C932367F-FF9F-447C-91B6-3CC382D6454C}"/>
    <cellStyle name="£_Grp summary pages.xls Chart 1-2_UKM (exc BHA &amp; Well) 5" xfId="27017" xr:uid="{4BCA5117-BCA7-4FB9-932D-C38677987820}"/>
    <cellStyle name="£_Grp summary pages.xls Chart 1-2_UKM (exc BHA &amp; Well)_Australia" xfId="8939" xr:uid="{C035F56E-502C-4027-8621-308584D76035}"/>
    <cellStyle name="£_Grp summary pages.xls Chart 1-2_UKM (exc BHA &amp; Well)_Australia 2" xfId="27018" xr:uid="{D5A277CA-8DFD-4B58-83F0-C209E9C2C2DA}"/>
    <cellStyle name="£_Grp summary pages.xls Chart 1-2_UKM (exc BHA &amp; Well)_Australia F2 2010 template" xfId="8940" xr:uid="{96F7B121-3972-4385-8936-2EAAF7FB5BAD}"/>
    <cellStyle name="£_Grp summary pages.xls Chart 1-2_UKM (exc BHA &amp; Well)_Australia F2 2010 template 2" xfId="27019" xr:uid="{5AC76510-66E3-4CE3-8ABE-C57923BC188A}"/>
    <cellStyle name="£_Grp summary pages.xls Chart 1-2_UKM (exc BHA &amp; Well)_IntMa Capex Report Oct10 PV" xfId="8941" xr:uid="{7DEE53CC-8D0A-48D5-AC1F-5EB6812A02EA}"/>
    <cellStyle name="£_Grp summary pages.xls Chart 1-2_UKM (exc BHA &amp; Well)_IntMa Capex Report Oct10 PV 2" xfId="27020" xr:uid="{B19B8A57-ACB7-4793-9836-CCA42A2DADE6}"/>
    <cellStyle name="£_Grp summary pages.xls Chart 1-2_UKM (exc BHA &amp; Well)_Summary Intnl Mkts" xfId="8942" xr:uid="{CFE1BD5E-8240-4711-840B-716B67EEB867}"/>
    <cellStyle name="£_Grp summary pages.xls Chart 1-2_UKM (exc BHA &amp; Well)_Summary Intnl Mkts 2" xfId="27021" xr:uid="{911A278C-89AD-4B62-B64A-FB93D0558C65}"/>
    <cellStyle name="£_Grp summary pages.xls Chart 1-2_UKNA Group 3YP" xfId="8943" xr:uid="{B52615DD-EBFE-4D0B-8DC3-9882C683994C}"/>
    <cellStyle name="£_Grp summary pages.xls Chart 1-2_UKNA Group 3YP 2" xfId="27022" xr:uid="{866F5557-3822-4A65-9BF3-656A4E2D53B9}"/>
    <cellStyle name="£_Grp summary pages.xls Chart 1-2_Wellness" xfId="8944" xr:uid="{70C3A8F1-15BC-4C1F-B764-32ED1D41A50F}"/>
    <cellStyle name="£_Grp summary pages.xls Chart 1-2_Wellness 2" xfId="8945" xr:uid="{0DDEE4CE-793A-42D1-9EA9-55D244F4646F}"/>
    <cellStyle name="£_Grp summary pages.xls Chart 1-2_Wellness 2 2" xfId="27023" xr:uid="{465255B9-6A00-43CB-9EE0-55C523F054CF}"/>
    <cellStyle name="£_Grp summary pages.xls Chart 1-2_Wellness 3" xfId="27024" xr:uid="{A7138D47-5FE0-4ECC-9A06-3AB61378BC70}"/>
    <cellStyle name="£_Grp summary pages.xls Chart 1-2_Wellness 4" xfId="27025" xr:uid="{3F81FCD2-477D-4075-AA18-7EAE809B1BFD}"/>
    <cellStyle name="£_Grp summary pages.xls Chart 1-2_Wellness 5" xfId="27026" xr:uid="{13ECA7EC-3A9A-4CE7-9C33-F5855C91068A}"/>
    <cellStyle name="£_Grp summary pages.xls Chart 1-2_Wellness_Australia" xfId="8946" xr:uid="{AFB53762-DE12-450C-A35E-C36C8904B685}"/>
    <cellStyle name="£_Grp summary pages.xls Chart 1-2_Wellness_Australia 2" xfId="27027" xr:uid="{75F5190B-0BD4-4AE5-888D-9A4D67E83187}"/>
    <cellStyle name="£_Grp summary pages.xls Chart 1-2_Wellness_Australia F2 2010 template" xfId="8947" xr:uid="{885B49A8-02CF-45DD-8A6C-318F890C36A4}"/>
    <cellStyle name="£_Grp summary pages.xls Chart 1-2_Wellness_Australia F2 2010 template 2" xfId="27028" xr:uid="{B97FF5EA-A24A-4ABA-A4A6-9D2B87E85D4B}"/>
    <cellStyle name="£_Grp summary pages.xls Chart 1-2_Wellness_IntMa Capex Report Oct10 PV" xfId="8948" xr:uid="{D45DA531-B33F-4DC6-ACE2-426BEAE1AD1A}"/>
    <cellStyle name="£_Grp summary pages.xls Chart 1-2_Wellness_IntMa Capex Report Oct10 PV 2" xfId="27029" xr:uid="{A41588B0-5515-4C22-81D0-B60500C5DD15}"/>
    <cellStyle name="£_Grp summary pages.xls Chart 1-2_Wellness_Summary Intnl Mkts" xfId="8949" xr:uid="{8A8C854F-7B40-48A8-A186-0716F4B81D80}"/>
    <cellStyle name="£_Grp summary pages.xls Chart 1-2_Wellness_Summary Intnl Mkts 2" xfId="27030" xr:uid="{E7AE6298-EC72-4AB1-98CF-61783B0C0493}"/>
    <cellStyle name="£_Grp summary pages.xls Chart 2" xfId="8950" xr:uid="{B43FF24C-3F54-4FB6-8303-70B7162F7161}"/>
    <cellStyle name="£_Grp summary pages.xls Chart 2 2" xfId="8951" xr:uid="{6A7279D7-5E90-4E16-97FD-FDCC7D48F13A}"/>
    <cellStyle name="£_Grp summary pages.xls Chart 2 2 2" xfId="27031" xr:uid="{2E59B768-EE03-44BA-8EDF-E79737214AAA}"/>
    <cellStyle name="£_Grp summary pages.xls Chart 2 3" xfId="27032" xr:uid="{FD3BEAD8-250F-423D-AC53-C8B332F4B056}"/>
    <cellStyle name="£_Grp summary pages.xls Chart 2 4" xfId="27033" xr:uid="{3804DCDD-E8F7-4335-A6F2-AF1579EAB1D5}"/>
    <cellStyle name="£_Grp summary pages.xls Chart 2 5" xfId="27034" xr:uid="{A304DCCC-B7CE-4335-A403-77EB169705F7}"/>
    <cellStyle name="£_Grp summary pages.xls Chart 2_Australia F2 2010 template" xfId="8952" xr:uid="{B1495271-7161-4A9B-A54F-7E654F0CD5D2}"/>
    <cellStyle name="£_Grp summary pages.xls Chart 2_Australia F2 2010 template 2" xfId="27035" xr:uid="{34DCCE77-DC15-4408-B843-7AD0162A59F7}"/>
    <cellStyle name="£_Grp summary pages.xls Chart 2_BHA" xfId="8953" xr:uid="{D9A07118-3EA8-4A28-8C35-D21B6309BEEE}"/>
    <cellStyle name="£_Grp summary pages.xls Chart 2_BHA 2" xfId="8954" xr:uid="{40EC1F34-0E15-421E-A022-D363FF9637A7}"/>
    <cellStyle name="£_Grp summary pages.xls Chart 2_BHA 2 2" xfId="27036" xr:uid="{ABAD933C-43E0-4174-B254-1AA1FDCA959F}"/>
    <cellStyle name="£_Grp summary pages.xls Chart 2_BHA 3" xfId="27037" xr:uid="{B75FFBA5-2C56-46D6-A131-3CC962757960}"/>
    <cellStyle name="£_Grp summary pages.xls Chart 2_BHA 4" xfId="27038" xr:uid="{795E69C5-EF5A-4D31-BE54-0DFAFE17BA95}"/>
    <cellStyle name="£_Grp summary pages.xls Chart 2_BHA 5" xfId="27039" xr:uid="{DAC89573-A631-43CA-A76E-D96E11455D8C}"/>
    <cellStyle name="£_Grp summary pages.xls Chart 2_BHA_Australia" xfId="8955" xr:uid="{AC8A2727-4361-4683-BC23-ABEE4704BDA6}"/>
    <cellStyle name="£_Grp summary pages.xls Chart 2_BHA_Australia 2" xfId="27040" xr:uid="{50D815E7-7C89-4332-B469-4455B5E08AC1}"/>
    <cellStyle name="£_Grp summary pages.xls Chart 2_BHA_Australia F2 2010 template" xfId="8956" xr:uid="{C2058B4D-422F-4632-890F-0801D7879ABF}"/>
    <cellStyle name="£_Grp summary pages.xls Chart 2_BHA_Australia F2 2010 template 2" xfId="27041" xr:uid="{E69855D2-29B9-4792-85F2-C03B40DFEA31}"/>
    <cellStyle name="£_Grp summary pages.xls Chart 2_BHA_IntMa Capex Report Oct10 PV" xfId="8957" xr:uid="{070D377F-1FE0-4E34-8224-BB8BEAC9DB7E}"/>
    <cellStyle name="£_Grp summary pages.xls Chart 2_BHA_IntMa Capex Report Oct10 PV 2" xfId="27042" xr:uid="{7BB94889-CB09-45BA-BD71-EF4F03FE0454}"/>
    <cellStyle name="£_Grp summary pages.xls Chart 2_BHA_Summary Intnl Mkts" xfId="8958" xr:uid="{6AC1C1F8-91B3-406F-9A29-91751E23728F}"/>
    <cellStyle name="£_Grp summary pages.xls Chart 2_BHA_Summary Intnl Mkts 2" xfId="27043" xr:uid="{EAF3A29F-A0E0-43B3-84DB-A749B9403654}"/>
    <cellStyle name="£_Grp summary pages.xls Chart 2_BU Capex template - Australia" xfId="8959" xr:uid="{658E626D-9D65-49A1-A97C-01698F409E63}"/>
    <cellStyle name="£_Grp summary pages.xls Chart 2_BU Capex template - Australia 2" xfId="27044" xr:uid="{C345DA8B-36CB-47CC-8539-79ED4F1F7575}"/>
    <cellStyle name="£_Grp summary pages.xls Chart 2_BU Capex template - Bupa Int" xfId="8960" xr:uid="{5FAA507B-0BED-4B4E-BDBE-7553584C2289}"/>
    <cellStyle name="£_Grp summary pages.xls Chart 2_BU Capex template - Bupa Int 2" xfId="27045" xr:uid="{C20E6960-8F46-4CF6-BBA9-210D9A0308D2}"/>
    <cellStyle name="£_Grp summary pages.xls Chart 2_BU Capex template - Latam" xfId="8961" xr:uid="{A3B8F8C3-36E8-4FE1-85A3-D9A568E2ACB2}"/>
    <cellStyle name="£_Grp summary pages.xls Chart 2_BU Capex template - Latam 2" xfId="27046" xr:uid="{233C86B2-8F2D-4FDF-9F66-0952BB92EFCD}"/>
    <cellStyle name="£_Grp summary pages.xls Chart 2_Capex - December 2010 CServ" xfId="8962" xr:uid="{A68699A3-EFBA-4075-8691-AA21E4F178B2}"/>
    <cellStyle name="£_Grp summary pages.xls Chart 2_Capex - December 2010 CServ 2" xfId="27047" xr:uid="{D30A2453-EA67-4FEA-8301-580FD6C08897}"/>
    <cellStyle name="£_Grp summary pages.xls Chart 2_Capex-Commentary File-Final" xfId="8963" xr:uid="{6E96E8E1-7B2A-4948-9C3B-BE7FB7BF2275}"/>
    <cellStyle name="£_Grp summary pages.xls Chart 2_Capex-Commentary File-Final 2" xfId="8964" xr:uid="{8781E0DB-285F-425A-A8B0-D7CA4D0A76E9}"/>
    <cellStyle name="£_Grp summary pages.xls Chart 2_Capex-Commentary File-Final 2 2" xfId="27048" xr:uid="{03DB5CED-DA5A-43B4-9929-2C78F4342C56}"/>
    <cellStyle name="£_Grp summary pages.xls Chart 2_Capex-Commentary File-Final 3" xfId="27049" xr:uid="{54BEA45B-0AF4-4EE8-A7C1-089CBFF8EC20}"/>
    <cellStyle name="£_Grp summary pages.xls Chart 2_Capex-Commentary File-Final 4" xfId="27050" xr:uid="{C2C01345-0E25-4D96-B30C-540FF07E4A4C}"/>
    <cellStyle name="£_Grp summary pages.xls Chart 2_Capex-Commentary File-Final 5" xfId="27051" xr:uid="{0AAEC7D4-189C-40AD-B07E-5B53527A9C98}"/>
    <cellStyle name="£_Grp summary pages.xls Chart 2_Capex-Commentary File-Final_Australia" xfId="8965" xr:uid="{4D5397CA-855D-4B48-B0EE-0858F7B17645}"/>
    <cellStyle name="£_Grp summary pages.xls Chart 2_Capex-Commentary File-Final_Australia 2" xfId="27052" xr:uid="{20B8F6A5-D53C-459E-9E77-A08D7C40F21B}"/>
    <cellStyle name="£_Grp summary pages.xls Chart 2_Capex-Commentary File-Final_Australia F2 2010 template" xfId="8966" xr:uid="{9354851D-2966-4D3D-9014-3A68186D453A}"/>
    <cellStyle name="£_Grp summary pages.xls Chart 2_Capex-Commentary File-Final_Australia F2 2010 template 2" xfId="27053" xr:uid="{04C35AF3-E990-436A-806E-0D8E3382F743}"/>
    <cellStyle name="£_Grp summary pages.xls Chart 2_Capex-Commentary File-Final_IntMa Capex Report Oct10 PV" xfId="8967" xr:uid="{48F40D79-D130-4786-BCE3-DB04CDCC0FF9}"/>
    <cellStyle name="£_Grp summary pages.xls Chart 2_Capex-Commentary File-Final_IntMa Capex Report Oct10 PV 2" xfId="27054" xr:uid="{65DE37D4-21CC-4F8D-BDCD-D9834FB918DF}"/>
    <cellStyle name="£_Grp summary pages.xls Chart 2_Capex-Commentary File-Final_Summary Intnl Mkts" xfId="8968" xr:uid="{896E5449-0371-4327-BAFB-48F9DB81D0DF}"/>
    <cellStyle name="£_Grp summary pages.xls Chart 2_Capex-Commentary File-Final_Summary Intnl Mkts 2" xfId="27055" xr:uid="{E7301899-387B-4E96-B89B-F5D42476DFCC}"/>
    <cellStyle name="£_Grp summary pages.xls Chart 2_Divisional Capex template - Int Markets" xfId="8969" xr:uid="{41C150DA-BE60-480D-A7A8-ABD01A5D3C21}"/>
    <cellStyle name="£_Grp summary pages.xls Chart 2_Divisional Capex template - Int Markets 2" xfId="27056" xr:uid="{C52452DF-191E-4BCB-BB69-FD24CA5288AF}"/>
    <cellStyle name="£_Grp summary pages.xls Chart 2_Forecasting Tool BI Brighton TB" xfId="8970" xr:uid="{A71CE5AE-DFB5-412A-B7DB-A8C329E1D392}"/>
    <cellStyle name="£_Grp summary pages.xls Chart 2_Forecasting Tool BI Brighton TB 2" xfId="8971" xr:uid="{D3720398-41BA-498E-ABD7-2A2BA836076F}"/>
    <cellStyle name="£_Grp summary pages.xls Chart 2_Forecasting Tool BI Brighton TB 2 2" xfId="27057" xr:uid="{AAAC6F15-9293-4B06-8C64-EE0290B0F12E}"/>
    <cellStyle name="£_Grp summary pages.xls Chart 2_Forecasting Tool BI Brighton TB 3" xfId="27058" xr:uid="{10E94AC1-7D97-4753-AA95-1635245A2DB6}"/>
    <cellStyle name="£_Grp summary pages.xls Chart 2_Forecasting Tool BI Brighton TB 4" xfId="27059" xr:uid="{4CD471C8-8BEA-46AE-9394-D7D2337AB8E3}"/>
    <cellStyle name="£_Grp summary pages.xls Chart 2_Forecasting Tool BI Brighton TB 5" xfId="27060" xr:uid="{A77BD87C-9BA8-4E97-ABD1-BD7F8F2E91A8}"/>
    <cellStyle name="£_Grp summary pages.xls Chart 2_Forecasting Tool BI Brighton TB_Australia" xfId="8972" xr:uid="{6111CB42-204F-4734-968B-DABDAD6F0F31}"/>
    <cellStyle name="£_Grp summary pages.xls Chart 2_Forecasting Tool BI Brighton TB_Australia 2" xfId="27061" xr:uid="{A31151FF-1888-4410-B061-C1BCC5ED3D17}"/>
    <cellStyle name="£_Grp summary pages.xls Chart 2_Forecasting Tool BI Brighton TB_Australia F2 2010 template" xfId="8973" xr:uid="{38BC4507-960B-4413-A020-4B9141D42E7E}"/>
    <cellStyle name="£_Grp summary pages.xls Chart 2_Forecasting Tool BI Brighton TB_Australia F2 2010 template 2" xfId="27062" xr:uid="{A7F2B4F7-1AD9-4FFB-A185-98C5E697EF6E}"/>
    <cellStyle name="£_Grp summary pages.xls Chart 2_Forecasting Tool BI Brighton TB_IntMa Capex Report Oct10 PV" xfId="8974" xr:uid="{763DCBB4-F561-4062-A3FF-185415F8FA76}"/>
    <cellStyle name="£_Grp summary pages.xls Chart 2_Forecasting Tool BI Brighton TB_IntMa Capex Report Oct10 PV 2" xfId="27063" xr:uid="{EC798154-1627-4B7B-BC64-E65B45E3BA85}"/>
    <cellStyle name="£_Grp summary pages.xls Chart 2_Forecasting Tool BI Brighton TB_Summary Intnl Mkts" xfId="8975" xr:uid="{A3B51D33-9CF3-4ADF-8E34-11CA1B4BB8AC}"/>
    <cellStyle name="£_Grp summary pages.xls Chart 2_Forecasting Tool BI Brighton TB_Summary Intnl Mkts 2" xfId="27064" xr:uid="{DBA1A77F-C8D8-4FCB-B251-805AB955F0D7}"/>
    <cellStyle name="£_Grp summary pages.xls Chart 2_Forecasting Tool Miami and Cph" xfId="8976" xr:uid="{41A9778C-38C5-4C73-A3C6-F1F36FC15121}"/>
    <cellStyle name="£_Grp summary pages.xls Chart 2_Forecasting Tool Miami and Cph 2" xfId="8977" xr:uid="{8188D23B-4F29-4CB7-AD43-45FFF2171799}"/>
    <cellStyle name="£_Grp summary pages.xls Chart 2_Forecasting Tool Miami and Cph 2 2" xfId="27065" xr:uid="{A6B390AE-2D22-42E7-8B7D-323E69BC6C1F}"/>
    <cellStyle name="£_Grp summary pages.xls Chart 2_Forecasting Tool Miami and Cph 3" xfId="27066" xr:uid="{D345EBF8-26E9-4F86-9457-A27C2E9EEAC5}"/>
    <cellStyle name="£_Grp summary pages.xls Chart 2_Forecasting Tool Miami and Cph 4" xfId="27067" xr:uid="{C065285B-CA95-4365-8BE6-61EA69838F3B}"/>
    <cellStyle name="£_Grp summary pages.xls Chart 2_Forecasting Tool Miami and Cph 5" xfId="27068" xr:uid="{6193A345-AC9F-47EB-B3D5-C01EAA156B04}"/>
    <cellStyle name="£_Grp summary pages.xls Chart 2_Forecasting Tool Miami and Cph_Australia" xfId="8978" xr:uid="{F0AFA59A-16F9-4FDE-A635-805AF317DD9F}"/>
    <cellStyle name="£_Grp summary pages.xls Chart 2_Forecasting Tool Miami and Cph_Australia 2" xfId="27069" xr:uid="{377C8452-B9F1-4772-8FF8-364BB69C143F}"/>
    <cellStyle name="£_Grp summary pages.xls Chart 2_Forecasting Tool Miami and Cph_Australia F2 2010 template" xfId="8979" xr:uid="{32CB5AAC-DB2F-4C4B-992A-4D21119ED98A}"/>
    <cellStyle name="£_Grp summary pages.xls Chart 2_Forecasting Tool Miami and Cph_Australia F2 2010 template 2" xfId="27070" xr:uid="{FF2DEF78-8FFE-42B6-88CD-881973ADF8DD}"/>
    <cellStyle name="£_Grp summary pages.xls Chart 2_Forecasting Tool Miami and Cph_IntMa Capex Report Oct10 PV" xfId="8980" xr:uid="{DDC362A5-5EDD-4A57-99DC-6DB9758F1984}"/>
    <cellStyle name="£_Grp summary pages.xls Chart 2_Forecasting Tool Miami and Cph_IntMa Capex Report Oct10 PV 2" xfId="27071" xr:uid="{6EA1C5F7-8F53-4542-BB39-D266D7C2D18E}"/>
    <cellStyle name="£_Grp summary pages.xls Chart 2_Forecasting Tool Miami and Cph_Summary Intnl Mkts" xfId="8981" xr:uid="{D6A6FC37-B44E-48B9-9C30-ECED48FA5CF4}"/>
    <cellStyle name="£_Grp summary pages.xls Chart 2_Forecasting Tool Miami and Cph_Summary Intnl Mkts 2" xfId="27072" xr:uid="{E471B388-5115-4BC4-BB23-4E52FD21DF02}"/>
    <cellStyle name="£_Grp summary pages.xls Chart 2_Forecasting Tool Sanitas Consolidated" xfId="8982" xr:uid="{02F277F4-0273-4863-BBE7-2220BEF3F64F}"/>
    <cellStyle name="£_Grp summary pages.xls Chart 2_Forecasting Tool Sanitas Consolidated 2" xfId="8983" xr:uid="{5289F648-0EF2-453C-82A8-C62C0C183E70}"/>
    <cellStyle name="£_Grp summary pages.xls Chart 2_Forecasting Tool Sanitas Consolidated 2 2" xfId="27073" xr:uid="{58184ED6-E92A-4FD8-95B8-6F9E3B1FD494}"/>
    <cellStyle name="£_Grp summary pages.xls Chart 2_Forecasting Tool Sanitas Consolidated 3" xfId="27074" xr:uid="{C00B8341-5B40-4DDA-99F0-1C8AE73BC7AE}"/>
    <cellStyle name="£_Grp summary pages.xls Chart 2_Forecasting Tool Sanitas Consolidated 4" xfId="27075" xr:uid="{4EB084AB-78BD-4C96-8D66-40E169D23B10}"/>
    <cellStyle name="£_Grp summary pages.xls Chart 2_Forecasting Tool Sanitas Consolidated 5" xfId="27076" xr:uid="{3CDF667D-0721-4925-A029-D36A4A9EC09F}"/>
    <cellStyle name="£_Grp summary pages.xls Chart 2_Forecasting Tool Sanitas Consolidated_Australia" xfId="8984" xr:uid="{AE6E8CBA-A764-4B5A-8CEC-59E978C3EC8A}"/>
    <cellStyle name="£_Grp summary pages.xls Chart 2_Forecasting Tool Sanitas Consolidated_Australia 2" xfId="27077" xr:uid="{6DDB3B1D-322B-47B4-BF76-BD9816563F32}"/>
    <cellStyle name="£_Grp summary pages.xls Chart 2_Forecasting Tool Sanitas Consolidated_Australia F2 2010 template" xfId="8985" xr:uid="{E1C302B2-C41A-48C4-BC9A-81CDFF52E4F7}"/>
    <cellStyle name="£_Grp summary pages.xls Chart 2_Forecasting Tool Sanitas Consolidated_Australia F2 2010 template 2" xfId="27078" xr:uid="{8374CB52-49A0-4CB1-8348-5017DECC83D1}"/>
    <cellStyle name="£_Grp summary pages.xls Chart 2_Forecasting Tool Sanitas Consolidated_IntMa Capex Report Oct10 PV" xfId="8986" xr:uid="{33654F97-9604-47CB-B6FF-F07D2D564FE7}"/>
    <cellStyle name="£_Grp summary pages.xls Chart 2_Forecasting Tool Sanitas Consolidated_IntMa Capex Report Oct10 PV 2" xfId="27079" xr:uid="{D73DD831-0766-4883-A217-C857888BA4A4}"/>
    <cellStyle name="£_Grp summary pages.xls Chart 2_Forecasting Tool Sanitas Consolidated_Summary Intnl Mkts" xfId="8987" xr:uid="{1A3E9505-85A7-4D19-B998-5822A5505579}"/>
    <cellStyle name="£_Grp summary pages.xls Chart 2_Forecasting Tool Sanitas Consolidated_Summary Intnl Mkts 2" xfId="27080" xr:uid="{6B2A5925-0193-4A45-863B-430C587F36AF}"/>
    <cellStyle name="£_Grp summary pages.xls Chart 2_Group IS" xfId="8988" xr:uid="{EC057ABD-B04E-42A9-8958-9983BA90F084}"/>
    <cellStyle name="£_Grp summary pages.xls Chart 2_Group IS 2" xfId="8989" xr:uid="{9854A033-09F7-4199-8021-6BAA05E05CDE}"/>
    <cellStyle name="£_Grp summary pages.xls Chart 2_Group IS 2 2" xfId="27081" xr:uid="{62C1CF8B-E239-4AAF-9D8A-DBAF841848DD}"/>
    <cellStyle name="£_Grp summary pages.xls Chart 2_Group IS 3" xfId="27082" xr:uid="{9BF181C0-4F5F-41E7-8273-20CD35F33E2C}"/>
    <cellStyle name="£_Grp summary pages.xls Chart 2_Group IS 4" xfId="27083" xr:uid="{45FDB694-16AC-423E-8572-5D835536A549}"/>
    <cellStyle name="£_Grp summary pages.xls Chart 2_Group IS 5" xfId="27084" xr:uid="{75AF2D01-E1CE-4E93-84B2-56841FD304AC}"/>
    <cellStyle name="£_Grp summary pages.xls Chart 2_Group IS_Australia" xfId="8990" xr:uid="{4576152B-BD73-4D79-8854-CACF3E7C448A}"/>
    <cellStyle name="£_Grp summary pages.xls Chart 2_Group IS_Australia 2" xfId="27085" xr:uid="{9C20297B-1087-4BC2-9FA5-7BDC2EC3D45D}"/>
    <cellStyle name="£_Grp summary pages.xls Chart 2_Group IS_Australia F2 2010 template" xfId="8991" xr:uid="{1846C679-331E-4708-B5C4-151D80E7E970}"/>
    <cellStyle name="£_Grp summary pages.xls Chart 2_Group IS_Australia F2 2010 template 2" xfId="27086" xr:uid="{AAA79151-FAA7-4C7A-9E3B-788743FFE4C9}"/>
    <cellStyle name="£_Grp summary pages.xls Chart 2_Group IS_IntMa Capex Report Oct10 PV" xfId="8992" xr:uid="{2D8625B4-EDEB-4CFB-8B18-4C382F4E2CEE}"/>
    <cellStyle name="£_Grp summary pages.xls Chart 2_Group IS_IntMa Capex Report Oct10 PV 2" xfId="27087" xr:uid="{84C770BF-6ACD-4E9F-AE7C-945F7813F2D7}"/>
    <cellStyle name="£_Grp summary pages.xls Chart 2_Group IS_Summary Intnl Mkts" xfId="8993" xr:uid="{A0D19CC1-8038-4AD4-A095-0E23AAD7F7E1}"/>
    <cellStyle name="£_Grp summary pages.xls Chart 2_Group IS_Summary Intnl Mkts 2" xfId="27088" xr:uid="{CC095B07-2237-4C66-96F9-B0D53849767E}"/>
    <cellStyle name="£_Grp summary pages.xls Chart 2_Group SS" xfId="8994" xr:uid="{A9EC801F-1948-4BCF-8CBE-DA617872765E}"/>
    <cellStyle name="£_Grp summary pages.xls Chart 2_Group SS 2" xfId="8995" xr:uid="{AE5832C3-2878-4904-8183-267B94594907}"/>
    <cellStyle name="£_Grp summary pages.xls Chart 2_Group SS 2 2" xfId="27089" xr:uid="{C265E683-A2DD-4DE0-8971-0A816B67434A}"/>
    <cellStyle name="£_Grp summary pages.xls Chart 2_Group SS 3" xfId="27090" xr:uid="{929C053C-8A92-4288-95BF-D8418074D553}"/>
    <cellStyle name="£_Grp summary pages.xls Chart 2_Group SS 4" xfId="27091" xr:uid="{273D6280-C5CC-43C9-A140-E566BAEF9F74}"/>
    <cellStyle name="£_Grp summary pages.xls Chart 2_Group SS 5" xfId="27092" xr:uid="{15DA3CD8-D599-4EA6-B9E2-F9E1A4FCA942}"/>
    <cellStyle name="£_Grp summary pages.xls Chart 2_Group SS_Australia" xfId="8996" xr:uid="{44C1D297-02B2-46B9-89A9-CCE22D42F01F}"/>
    <cellStyle name="£_Grp summary pages.xls Chart 2_Group SS_Australia 2" xfId="27093" xr:uid="{5BCD18A9-FB0A-4D67-AB3A-60E77C351961}"/>
    <cellStyle name="£_Grp summary pages.xls Chart 2_Group SS_Australia F2 2010 template" xfId="8997" xr:uid="{7C3CF563-28DC-4982-9492-41043C3D6A1A}"/>
    <cellStyle name="£_Grp summary pages.xls Chart 2_Group SS_Australia F2 2010 template 2" xfId="27094" xr:uid="{763E5C2A-6EFD-4FB3-AE9D-E5FF5A3E511E}"/>
    <cellStyle name="£_Grp summary pages.xls Chart 2_Group SS_IntMa Capex Report Oct10 PV" xfId="8998" xr:uid="{DE9C7938-9859-4208-A1A2-E9AAB71D638B}"/>
    <cellStyle name="£_Grp summary pages.xls Chart 2_Group SS_IntMa Capex Report Oct10 PV 2" xfId="27095" xr:uid="{400A503D-C6B3-4AB2-A316-E82371BB1608}"/>
    <cellStyle name="£_Grp summary pages.xls Chart 2_Group SS_Summary Intnl Mkts" xfId="8999" xr:uid="{B7C83DFB-86A5-4BAF-9D44-7AB2E2E35A36}"/>
    <cellStyle name="£_Grp summary pages.xls Chart 2_Group SS_Summary Intnl Mkts 2" xfId="27096" xr:uid="{24E9C7BB-09A0-4FF6-BD7F-9FC02B041042}"/>
    <cellStyle name="£_Grp summary pages.xls Chart 2_Health Dialog" xfId="9000" xr:uid="{77E30385-57E7-4587-A873-6A5FF62A1BD1}"/>
    <cellStyle name="£_Grp summary pages.xls Chart 2_Health Dialog 2" xfId="9001" xr:uid="{74570990-E399-4613-BCE6-F7A9A7CF25D2}"/>
    <cellStyle name="£_Grp summary pages.xls Chart 2_Health Dialog 2 2" xfId="27097" xr:uid="{DF87DD3C-10E7-40E9-ADA2-B3AC7E1BD68D}"/>
    <cellStyle name="£_Grp summary pages.xls Chart 2_Health Dialog 3" xfId="27098" xr:uid="{6CD9B091-621D-4AD9-B3C5-79A454C02257}"/>
    <cellStyle name="£_Grp summary pages.xls Chart 2_Health Dialog 4" xfId="27099" xr:uid="{7D510FAE-5CFB-4B0F-AE31-6A92CFB487A6}"/>
    <cellStyle name="£_Grp summary pages.xls Chart 2_Health Dialog 5" xfId="27100" xr:uid="{BBC41552-4EB7-4E37-B839-3A7C2938B0A7}"/>
    <cellStyle name="£_Grp summary pages.xls Chart 2_Health Dialog_Australia" xfId="9002" xr:uid="{77E9004A-3733-457A-8F64-4BFF13A5D62F}"/>
    <cellStyle name="£_Grp summary pages.xls Chart 2_Health Dialog_Australia 2" xfId="27101" xr:uid="{07FCE3B3-1AAF-4800-A4C3-5FD41CE568C2}"/>
    <cellStyle name="£_Grp summary pages.xls Chart 2_Health Dialog_Australia F2 2010 template" xfId="9003" xr:uid="{94524D52-B752-4489-BAE8-EF31B762B3D8}"/>
    <cellStyle name="£_Grp summary pages.xls Chart 2_Health Dialog_Australia F2 2010 template 2" xfId="27102" xr:uid="{CB83A0CF-3E1B-402E-9876-1A84414E0AC5}"/>
    <cellStyle name="£_Grp summary pages.xls Chart 2_Health Dialog_IntMa Capex Report Oct10 PV" xfId="9004" xr:uid="{5A83C577-405E-4D76-8FE1-D71207C54909}"/>
    <cellStyle name="£_Grp summary pages.xls Chart 2_Health Dialog_IntMa Capex Report Oct10 PV 2" xfId="27103" xr:uid="{D994988F-0599-45EA-812C-45ECC4A46F8B}"/>
    <cellStyle name="£_Grp summary pages.xls Chart 2_Health Dialog_Summary Intnl Mkts" xfId="9005" xr:uid="{E7E9D2B2-2EEA-4777-9388-DCD14CF8BA00}"/>
    <cellStyle name="£_Grp summary pages.xls Chart 2_Health Dialog_Summary Intnl Mkts 2" xfId="27104" xr:uid="{9B350E9F-FDD4-4C52-9EF5-942F9121862F}"/>
    <cellStyle name="£_Grp summary pages.xls Chart 2_Summary-Capex-Final" xfId="9006" xr:uid="{33FC4216-4115-403B-A9F9-CEE79E43D48A}"/>
    <cellStyle name="£_Grp summary pages.xls Chart 2_Summary-Capex-Final 2" xfId="9007" xr:uid="{855B0B12-B3AC-4A16-B808-D23F4EC8ECA8}"/>
    <cellStyle name="£_Grp summary pages.xls Chart 2_Summary-Capex-Final 2 2" xfId="27105" xr:uid="{422C96EE-49A0-492B-8714-325F12A37EA8}"/>
    <cellStyle name="£_Grp summary pages.xls Chart 2_Summary-Capex-Final 3" xfId="27106" xr:uid="{561A6AF9-5412-4A35-8D27-9DA1B641E782}"/>
    <cellStyle name="£_Grp summary pages.xls Chart 2_Summary-Capex-Final 4" xfId="27107" xr:uid="{DD52AB0D-DA38-491B-BC0A-95F6C22BAF89}"/>
    <cellStyle name="£_Grp summary pages.xls Chart 2_Summary-Capex-Final 5" xfId="27108" xr:uid="{761DCAA2-7853-4EE7-8B77-D8DEF75EF7B0}"/>
    <cellStyle name="£_Grp summary pages.xls Chart 2_Summary-Capex-Final_Australia" xfId="9008" xr:uid="{068C45A5-1D63-4A05-9271-21D66FC552C4}"/>
    <cellStyle name="£_Grp summary pages.xls Chart 2_Summary-Capex-Final_Australia 2" xfId="27109" xr:uid="{4AB9E075-0735-4BEC-9117-BF0CB90198C9}"/>
    <cellStyle name="£_Grp summary pages.xls Chart 2_Summary-Capex-Final_Australia F2 2010 template" xfId="9009" xr:uid="{60DF9F73-6528-45AB-BA11-D886411EA310}"/>
    <cellStyle name="£_Grp summary pages.xls Chart 2_Summary-Capex-Final_Australia F2 2010 template 2" xfId="27110" xr:uid="{510F9AF2-C648-4518-ACEC-2CCB061DFE24}"/>
    <cellStyle name="£_Grp summary pages.xls Chart 2_Summary-Capex-Final_IntMa Capex Report Oct10 PV" xfId="9010" xr:uid="{7C052DD2-8A57-4980-98C8-6F2531A68CCF}"/>
    <cellStyle name="£_Grp summary pages.xls Chart 2_Summary-Capex-Final_IntMa Capex Report Oct10 PV 2" xfId="27111" xr:uid="{915A4C2B-33E3-4967-BFCA-82A34F74BB1F}"/>
    <cellStyle name="£_Grp summary pages.xls Chart 2_Summary-Capex-Final_Summary Intnl Mkts" xfId="9011" xr:uid="{D2BB10D4-C80D-437C-9AFB-9D3F67059360}"/>
    <cellStyle name="£_Grp summary pages.xls Chart 2_Summary-Capex-Final_Summary Intnl Mkts 2" xfId="27112" xr:uid="{F7A1F324-F9FC-4B23-805A-B27BBC55E5A9}"/>
    <cellStyle name="£_Grp summary pages.xls Chart 2_Total Care Services" xfId="9012" xr:uid="{85C6D562-51BC-45D1-BEA9-2C2D86AE2C47}"/>
    <cellStyle name="£_Grp summary pages.xls Chart 2_Total Care Services 2" xfId="9013" xr:uid="{3EE11853-3497-41A4-B949-447F1D90BB50}"/>
    <cellStyle name="£_Grp summary pages.xls Chart 2_Total Care Services 2 2" xfId="27113" xr:uid="{CB40BC9C-AD22-4DEF-9A61-22F470627CF6}"/>
    <cellStyle name="£_Grp summary pages.xls Chart 2_Total Care Services 3" xfId="27114" xr:uid="{A734F5D1-DB7A-4A0D-9598-43B5714918CF}"/>
    <cellStyle name="£_Grp summary pages.xls Chart 2_Total Care Services 4" xfId="27115" xr:uid="{B953EAF1-DC82-42C4-9AA3-E837DD13EE5B}"/>
    <cellStyle name="£_Grp summary pages.xls Chart 2_Total Care Services 5" xfId="27116" xr:uid="{81247379-D64A-4809-8867-CBDDE06A6AFC}"/>
    <cellStyle name="£_Grp summary pages.xls Chart 2_Total Care Services_Australia" xfId="9014" xr:uid="{3B681C39-34C5-4BF7-931B-AF8343114D28}"/>
    <cellStyle name="£_Grp summary pages.xls Chart 2_Total Care Services_Australia 2" xfId="27117" xr:uid="{254BBE55-F6E2-45A9-83AB-DF4115E077F0}"/>
    <cellStyle name="£_Grp summary pages.xls Chart 2_Total Care Services_Australia F2 2010 template" xfId="9015" xr:uid="{EB722A79-7855-43C7-A5FE-33409A05DE1E}"/>
    <cellStyle name="£_Grp summary pages.xls Chart 2_Total Care Services_Australia F2 2010 template 2" xfId="27118" xr:uid="{C59B1A0C-C46C-42B1-A3AC-BF482746B789}"/>
    <cellStyle name="£_Grp summary pages.xls Chart 2_Total Care Services_IntMa Capex Report Oct10 PV" xfId="9016" xr:uid="{DD9D9EA9-C781-4DEE-8C22-490A49F43BD9}"/>
    <cellStyle name="£_Grp summary pages.xls Chart 2_Total Care Services_IntMa Capex Report Oct10 PV 2" xfId="27119" xr:uid="{D85D10E2-BA4C-402E-9E74-0DF2CEEE6AB0}"/>
    <cellStyle name="£_Grp summary pages.xls Chart 2_Total Care Services_Summary Intnl Mkts" xfId="9017" xr:uid="{8B6A4D11-7C3A-485E-A8A7-6C7FD528ADED}"/>
    <cellStyle name="£_Grp summary pages.xls Chart 2_Total Care Services_Summary Intnl Mkts 2" xfId="27120" xr:uid="{6BB51AD9-F2DE-4B12-BB89-3BC5FA5C59B0}"/>
    <cellStyle name="£_Grp summary pages.xls Chart 2_UKM &amp; UKNA Central Costs-0906-Received" xfId="9018" xr:uid="{F80AD3F0-DEC1-40C0-A21F-46204DACC58A}"/>
    <cellStyle name="£_Grp summary pages.xls Chart 2_UKM &amp; UKNA Central Costs-0906-Received 2" xfId="27121" xr:uid="{B7331E14-0C25-4D88-AAC3-1FC3551E8812}"/>
    <cellStyle name="£_Grp summary pages.xls Chart 2_UKM (exc BHA &amp; Well)" xfId="9019" xr:uid="{31113759-A42E-44A5-8C12-E591D723F3D8}"/>
    <cellStyle name="£_Grp summary pages.xls Chart 2_UKM (exc BHA &amp; Well) 2" xfId="9020" xr:uid="{FB73DB7D-9B36-4865-9366-8849B0EC067C}"/>
    <cellStyle name="£_Grp summary pages.xls Chart 2_UKM (exc BHA &amp; Well) 2 2" xfId="27122" xr:uid="{33CC8319-BC30-4567-AC87-0822B8713F39}"/>
    <cellStyle name="£_Grp summary pages.xls Chart 2_UKM (exc BHA &amp; Well) 3" xfId="27123" xr:uid="{37B932DF-658A-447C-8793-2E69E8CBCB7F}"/>
    <cellStyle name="£_Grp summary pages.xls Chart 2_UKM (exc BHA &amp; Well) 4" xfId="27124" xr:uid="{8A137C48-3723-413E-B929-E483A833C884}"/>
    <cellStyle name="£_Grp summary pages.xls Chart 2_UKM (exc BHA &amp; Well) 5" xfId="27125" xr:uid="{56A7FAFD-A98F-4764-9772-B38967383114}"/>
    <cellStyle name="£_Grp summary pages.xls Chart 2_UKM (exc BHA &amp; Well)_Australia" xfId="9021" xr:uid="{D41583C3-664D-4120-A0D9-6846B4CE25AA}"/>
    <cellStyle name="£_Grp summary pages.xls Chart 2_UKM (exc BHA &amp; Well)_Australia 2" xfId="27126" xr:uid="{432EDAA3-B43D-41F5-98FD-ACF445A51BE5}"/>
    <cellStyle name="£_Grp summary pages.xls Chart 2_UKM (exc BHA &amp; Well)_Australia F2 2010 template" xfId="9022" xr:uid="{3DF94E22-3329-408B-A756-03EE87C09054}"/>
    <cellStyle name="£_Grp summary pages.xls Chart 2_UKM (exc BHA &amp; Well)_Australia F2 2010 template 2" xfId="27127" xr:uid="{161EFB1E-A37E-445E-800F-B1C467F3F6FA}"/>
    <cellStyle name="£_Grp summary pages.xls Chart 2_UKM (exc BHA &amp; Well)_IntMa Capex Report Oct10 PV" xfId="9023" xr:uid="{BDDD5FE8-7010-4610-A95A-F87E2C2A5CD7}"/>
    <cellStyle name="£_Grp summary pages.xls Chart 2_UKM (exc BHA &amp; Well)_IntMa Capex Report Oct10 PV 2" xfId="27128" xr:uid="{3AD1F8D0-4BD9-4474-9C82-358EDC0CE797}"/>
    <cellStyle name="£_Grp summary pages.xls Chart 2_UKM (exc BHA &amp; Well)_Summary Intnl Mkts" xfId="9024" xr:uid="{07E47EA6-879C-4DB3-8EB4-532D914E8DCF}"/>
    <cellStyle name="£_Grp summary pages.xls Chart 2_UKM (exc BHA &amp; Well)_Summary Intnl Mkts 2" xfId="27129" xr:uid="{8EBE0647-399D-4506-A344-51CD29BB8D89}"/>
    <cellStyle name="£_Grp summary pages.xls Chart 2_UKNA Group 3YP" xfId="9025" xr:uid="{138E35BC-DC67-477F-A411-7812D305F937}"/>
    <cellStyle name="£_Grp summary pages.xls Chart 2_UKNA Group 3YP 2" xfId="27130" xr:uid="{2A7E2AE6-2377-4FB8-89FB-24264BD109BC}"/>
    <cellStyle name="£_Grp summary pages.xls Chart 2_Wellness" xfId="9026" xr:uid="{03CA8248-0E09-424E-8E2E-780E7ABAFD77}"/>
    <cellStyle name="£_Grp summary pages.xls Chart 2_Wellness 2" xfId="9027" xr:uid="{0E132874-3AA2-409C-A68D-AF0BF7410F08}"/>
    <cellStyle name="£_Grp summary pages.xls Chart 2_Wellness 2 2" xfId="27131" xr:uid="{F7EFD8E0-F70A-47B3-B521-637D725BFACA}"/>
    <cellStyle name="£_Grp summary pages.xls Chart 2_Wellness 3" xfId="27132" xr:uid="{1FDEF357-80B7-49D7-8654-C0B31E4E0A8C}"/>
    <cellStyle name="£_Grp summary pages.xls Chart 2_Wellness 4" xfId="27133" xr:uid="{F48678F9-38B8-48D6-B878-64129886CC19}"/>
    <cellStyle name="£_Grp summary pages.xls Chart 2_Wellness 5" xfId="27134" xr:uid="{EAD4D9A9-4291-40A1-8B92-834F7735C8DA}"/>
    <cellStyle name="£_Grp summary pages.xls Chart 2_Wellness_Australia" xfId="9028" xr:uid="{F2F61C2D-B4BE-4811-8FE8-72A40E573A44}"/>
    <cellStyle name="£_Grp summary pages.xls Chart 2_Wellness_Australia 2" xfId="27135" xr:uid="{4A7BE330-649C-4B30-ACB8-AC1BFA9A805E}"/>
    <cellStyle name="£_Grp summary pages.xls Chart 2_Wellness_Australia F2 2010 template" xfId="9029" xr:uid="{E8CB4DDD-3301-444D-8F26-B42D6DA5A188}"/>
    <cellStyle name="£_Grp summary pages.xls Chart 2_Wellness_Australia F2 2010 template 2" xfId="27136" xr:uid="{65E82F1A-0D7B-4A8F-8A52-733E67136D3C}"/>
    <cellStyle name="£_Grp summary pages.xls Chart 2_Wellness_IntMa Capex Report Oct10 PV" xfId="9030" xr:uid="{1DE247AE-7DCC-46B9-A501-3E20E741F5EB}"/>
    <cellStyle name="£_Grp summary pages.xls Chart 2_Wellness_IntMa Capex Report Oct10 PV 2" xfId="27137" xr:uid="{BDAF71CA-C6BD-47D8-A9E7-0B18551ABE95}"/>
    <cellStyle name="£_Grp summary pages.xls Chart 2_Wellness_Summary Intnl Mkts" xfId="9031" xr:uid="{C2FF4A43-F975-4D52-8D13-F1044E0E5B47}"/>
    <cellStyle name="£_Grp summary pages.xls Chart 2_Wellness_Summary Intnl Mkts 2" xfId="27138" xr:uid="{224B0916-BAC2-49C5-8A0D-B5217B11B816}"/>
    <cellStyle name="£_Health Dialog" xfId="9032" xr:uid="{B986A4CA-9022-4CD9-B072-1F0FABBAFF75}"/>
    <cellStyle name="£_Health Dialog 2" xfId="9033" xr:uid="{D86746D2-DFCA-4972-A48E-17118DBD844F}"/>
    <cellStyle name="£_Health Dialog 2 2" xfId="27139" xr:uid="{C35407F4-76C8-4B28-8261-1DF15F7D6FF6}"/>
    <cellStyle name="£_Health Dialog 2008 F2" xfId="9034" xr:uid="{74E30757-1AD1-48A6-B237-93F2AE73DB60}"/>
    <cellStyle name="£_Health Dialog 2008 F2 2" xfId="9035" xr:uid="{83D0DAF3-7EEF-4491-9D57-AD2B879F4214}"/>
    <cellStyle name="£_Health Dialog 2008 F2 2 2" xfId="27140" xr:uid="{D4AE37F6-B2AA-4A0C-8036-BF02722E0698}"/>
    <cellStyle name="£_Health Dialog 2008 F2 3" xfId="27141" xr:uid="{952B09FD-E00C-45B1-862E-5E8FF7D7AB50}"/>
    <cellStyle name="£_Health Dialog 2008 F2 4" xfId="27142" xr:uid="{2BCC0060-D494-4C8A-A8A6-287A2A881C07}"/>
    <cellStyle name="£_Health Dialog 2008 F2 5" xfId="27143" xr:uid="{54180BC7-212C-4B5E-B6A0-D2FB4B8FC6BD}"/>
    <cellStyle name="£_Health Dialog 2008 F2_Australia F1 2010 template" xfId="9036" xr:uid="{6A3929B7-3D27-48FD-9EAB-703AEEA49D49}"/>
    <cellStyle name="£_Health Dialog 2008 F2_Australia F1 2010 template 2" xfId="27144" xr:uid="{EE30FF29-9A0E-4F34-AC0D-0AD96C6C88BB}"/>
    <cellStyle name="£_Health Dialog 2008 F2_Bupa International F1 2010 template" xfId="9037" xr:uid="{CB0EAE97-9740-4643-9BF3-EBE0C1112AE2}"/>
    <cellStyle name="£_Health Dialog 2008 F2_Bupa International F1 2010 template 2" xfId="27145" xr:uid="{AC67C212-B1E7-4475-8AD1-98169687202D}"/>
    <cellStyle name="£_Health Dialog 2008 F2_Hong Kong F2 2010 template" xfId="9038" xr:uid="{6730B262-6B81-4B1C-8FDF-967B82EFAB71}"/>
    <cellStyle name="£_Health Dialog 2008 F2_Hong Kong F2 2010 template 2" xfId="27146" xr:uid="{BB63ABC7-EF2D-4085-AC38-3083EDC3B04F}"/>
    <cellStyle name="£_Health Dialog 2008 F2_Jeff page" xfId="9039" xr:uid="{1ADA43E4-FED0-48E2-BAC6-623DE34D5551}"/>
    <cellStyle name="£_Health Dialog 2008 F2_Jeff page 2" xfId="9040" xr:uid="{839278E1-E600-4008-97D2-DCDDBAE2DC96}"/>
    <cellStyle name="£_Health Dialog 2008 F2_Jeff page 2 2" xfId="27147" xr:uid="{74646123-6CF2-45F3-9B7E-F1688C2602DD}"/>
    <cellStyle name="£_Health Dialog 2008 F2_Jeff page 3" xfId="27148" xr:uid="{9009325F-BF0E-474D-A46D-CCDA462F64CC}"/>
    <cellStyle name="£_Health Dialog 2008 F2_Jeff page 4" xfId="27149" xr:uid="{6B6D459A-79A9-47C9-9216-C2329C312AB6}"/>
    <cellStyle name="£_Health Dialog 2008 F2_Jeff page 5" xfId="27150" xr:uid="{1C353587-15C3-4D00-8E3D-21FD6952E8CB}"/>
    <cellStyle name="£_Health Dialog 2008 F2_Jeff page_Amedex F1 2010 template" xfId="9041" xr:uid="{CFCD20E3-88E7-4FD2-8943-D418B137C942}"/>
    <cellStyle name="£_Health Dialog 2008 F2_Jeff page_Amedex F1 2010 template 2" xfId="27151" xr:uid="{9BDC1873-E2EA-4AE7-A971-A797FB5F6EA2}"/>
    <cellStyle name="£_Health Dialog 2008 F2_Jeff page_Australia F1 2010 template" xfId="9042" xr:uid="{D24BC90A-51AA-4181-BEB4-EA170FF75587}"/>
    <cellStyle name="£_Health Dialog 2008 F2_Jeff page_Australia F1 2010 template 2" xfId="27152" xr:uid="{39D76908-8365-4085-897E-8CD9B83663C2}"/>
    <cellStyle name="£_Health Dialog 2008 F2_Jeff page_Australia F2 2010 template" xfId="9043" xr:uid="{AD18F866-6F03-4753-A3C7-452AA97F4AFB}"/>
    <cellStyle name="£_Health Dialog 2008 F2_Jeff page_Australia F2 2010 template 2" xfId="27153" xr:uid="{73F9671E-DA9B-473B-93A3-0A9C22F3C4D8}"/>
    <cellStyle name="£_Health Dialog 2008 F2_Jeff page_Bupa International F1 2010 template" xfId="9044" xr:uid="{570C5ABF-D0F1-44E0-8D8E-A120292E1685}"/>
    <cellStyle name="£_Health Dialog 2008 F2_Jeff page_Bupa International F1 2010 template 2" xfId="27154" xr:uid="{79EEE0F9-19CB-47B2-A547-F6DEF5DEAF66}"/>
    <cellStyle name="£_Health Dialog 2008 F2_Jeff page_Latin America F1 2010 template" xfId="9045" xr:uid="{6CFB410D-E3BD-4516-950D-4610C8566CDD}"/>
    <cellStyle name="£_Health Dialog 2008 F2_Jeff page_Latin America F1 2010 template 2" xfId="27155" xr:uid="{1A08491E-B598-432E-AD16-EDDBB0B461A3}"/>
    <cellStyle name="£_Health Dialog 2008 F2_Jeff page_UKNA Division - F1 2010" xfId="9046" xr:uid="{D972D2CD-11F2-4C53-92E3-E129FF730550}"/>
    <cellStyle name="£_Health Dialog 2008 F2_Jeff page_UKNA Division - F1 2010 2" xfId="27156" xr:uid="{79DDDA43-B9C5-4375-8C57-ADC716748ACF}"/>
    <cellStyle name="£_Health Dialog 2008 F2_UKNA Division - F1 2010" xfId="9047" xr:uid="{A992F069-690B-4DE4-8A28-26E2E30D240E}"/>
    <cellStyle name="£_Health Dialog 2008 F2_UKNA Division - F1 2010 2" xfId="27157" xr:uid="{2B7F6AD3-5044-4D97-8B84-3C483DF925B3}"/>
    <cellStyle name="£_Health Dialog 3" xfId="27158" xr:uid="{859D00E3-7F21-45B3-92D6-6CDE1A85DC80}"/>
    <cellStyle name="£_Health Dialog 4" xfId="27159" xr:uid="{09F85992-E9EC-461B-A793-715BA1F5FAE3}"/>
    <cellStyle name="£_Health Dialog 5" xfId="27160" xr:uid="{FEE4BCBB-6401-452A-A61C-7F05BCB75507}"/>
    <cellStyle name="£_Health Dialog 6" xfId="27161" xr:uid="{AD332CBB-30B9-4F60-BC32-99C7549341AA}"/>
    <cellStyle name="£_Health Dialog 7" xfId="27162" xr:uid="{80549711-E836-45F1-8E37-409FA1F0C3B5}"/>
    <cellStyle name="£_Health Dialog US" xfId="9048" xr:uid="{0AD9121B-085F-4627-9AB0-3C134BB82756}"/>
    <cellStyle name="£_Health Dialog US 2" xfId="27163" xr:uid="{85216957-F77F-4337-84AC-1BF382B6F1D7}"/>
    <cellStyle name="£_Health Dialog US_Australia F2 2010 template" xfId="9049" xr:uid="{D08CB89E-8599-4CC2-BE6F-33133D3B8B1E}"/>
    <cellStyle name="£_Health Dialog US_Australia F2 2010 template 2" xfId="27164" xr:uid="{6FCEB64A-21C9-4C00-ABA6-278101630C90}"/>
    <cellStyle name="£_Health Dialog_Australia" xfId="9050" xr:uid="{2328C600-3C19-4AD4-A4C2-3A9D36FFB4CA}"/>
    <cellStyle name="£_Health Dialog_Australia 2" xfId="27165" xr:uid="{45605A3D-7AF7-445A-B035-4695E4564A36}"/>
    <cellStyle name="£_Health Dialog_Australia F2 2010 template" xfId="9051" xr:uid="{ED716B59-BD44-4358-B2DF-AEA5D1444EA7}"/>
    <cellStyle name="£_Health Dialog_Australia F2 2010 template 2" xfId="27166" xr:uid="{02065825-7DA4-46D8-8E82-12E7BAA6EC96}"/>
    <cellStyle name="£_Health Dialog_IntMa Capex Report Oct10 PV" xfId="9052" xr:uid="{E28F3E12-DE81-4A80-8F66-738AF0481E2F}"/>
    <cellStyle name="£_Health Dialog_IntMa Capex Report Oct10 PV 2" xfId="27167" xr:uid="{749B414F-BDE4-467D-926B-B563C98E44ED}"/>
    <cellStyle name="£_Health Dialog_Summary Intnl Mkts" xfId="9053" xr:uid="{C7A3DD0B-EF1B-4308-A0CF-198FAB656F65}"/>
    <cellStyle name="£_Health Dialog_Summary Intnl Mkts 2" xfId="27168" xr:uid="{438180AE-AFA3-4F79-B9AE-30713C217251}"/>
    <cellStyle name="£_HK ASO Flash 0301" xfId="9054" xr:uid="{3316DFF7-9CBC-4BC6-AD3A-CC81778155AA}"/>
    <cellStyle name="£_HK ASO Flash 0301 2" xfId="27169" xr:uid="{443B333E-A48C-45D6-A127-0CDA18601993}"/>
    <cellStyle name="£_HK Flash 0301" xfId="9055" xr:uid="{572A7743-0ACA-49B2-AD73-E9CC0A54C532}"/>
    <cellStyle name="£_HK Flash 0301 2" xfId="27170" xr:uid="{B9674526-C470-4B27-B770-DA00ACD36195}"/>
    <cellStyle name="£_HK Flash 0609" xfId="9056" xr:uid="{9383428E-BBAB-47FD-968C-ACDE4936E2E3}"/>
    <cellStyle name="£_HK Flash 0609 2" xfId="27171" xr:uid="{EF224177-CE1F-4AF7-99B8-52D7D87E40BA}"/>
    <cellStyle name="£_Hong Kong F2 2010 template" xfId="9057" xr:uid="{871C3186-80AF-474A-A354-D6103F0B085D}"/>
    <cellStyle name="£_Hong Kong F2 2010 template 2" xfId="27172" xr:uid="{9E4117A4-0701-4A65-B109-C7254BA64474}"/>
    <cellStyle name="£_HR_Budget F2-2013 - 2014" xfId="9058" xr:uid="{D03A3FC5-A34D-4E19-B938-A574C30D03C2}"/>
    <cellStyle name="£_HR_Budget F2-2013 - 2014 2" xfId="27173" xr:uid="{98F684DD-9E80-425F-9E8F-7A21C3E46B17}"/>
    <cellStyle name="£_Income Statement" xfId="9059" xr:uid="{DD8F4FBD-656B-471C-9A95-F39690B8FD30}"/>
    <cellStyle name="£_Income Statement 2" xfId="27174" xr:uid="{24756A88-A958-4EB7-8CA3-DBBFA672D105}"/>
    <cellStyle name="£_Int Biz global-latam" xfId="9060" xr:uid="{E2299245-9930-456F-ABB4-902C31DF234D}"/>
    <cellStyle name="£_Int Biz global-latam 2" xfId="27175" xr:uid="{DDCB6541-6147-49FB-B597-CE917EE45A9A}"/>
    <cellStyle name="£_Int Biz global-latam_Australia F2 2010 template" xfId="9061" xr:uid="{8ADF81C8-F44A-4DAB-96E5-208AC168F6AA}"/>
    <cellStyle name="£_Int Biz global-latam_Australia F2 2010 template 2" xfId="27176" xr:uid="{745C9E7F-76DC-428C-A85A-EF86E78E5B9B}"/>
    <cellStyle name="£_International Markets 1001 PV3" xfId="9062" xr:uid="{7A645DBC-7A75-40FE-AF77-393ACBE0D56A}"/>
    <cellStyle name="£_International Markets 1001 PV3 2" xfId="27177" xr:uid="{F20D70DB-84C4-412A-A2AF-2D708BB91E1B}"/>
    <cellStyle name="£_IS_CAPEX_2013 - VPC" xfId="9063" xr:uid="{7AF8F125-83D5-4A2D-9960-C88256A72557}"/>
    <cellStyle name="£_IS_CAPEX_2013 - VPC 2" xfId="27178" xr:uid="{236D2F9E-BD36-4099-A009-ECF3C3B8AAB2}"/>
    <cellStyle name="£_Jan" xfId="9064" xr:uid="{BFA3826F-668B-4005-9D23-D5FBCDA79BB3}"/>
    <cellStyle name="£_Jan 2" xfId="27179" xr:uid="{B0B9802A-5DFA-4BAE-A702-144E6AA1AC9C}"/>
    <cellStyle name="£_JAN_1" xfId="9065" xr:uid="{31928BA3-9CCC-4DF3-9B02-94AC3E124E44}"/>
    <cellStyle name="£_JAN_1 2" xfId="27180" xr:uid="{60D67E31-6FBB-4E04-AA51-9677E41CD0A6}"/>
    <cellStyle name="£_JAN_1_AUG" xfId="9066" xr:uid="{16D87D2D-CA58-4FC8-9E0A-E5C6E4DA6326}"/>
    <cellStyle name="£_JAN_1_AUG 2" xfId="27181" xr:uid="{FBB4ACF1-EEBE-4354-B0A4-426628ACD280}"/>
    <cellStyle name="£_JAN_1_EARN_2014" xfId="9067" xr:uid="{C9EED2AC-3EBD-44D9-97EC-BDB342441FB6}"/>
    <cellStyle name="£_JAN_1_EARN_2014 2" xfId="27182" xr:uid="{A64460BA-3447-49F9-BB57-22F3F7F453DD}"/>
    <cellStyle name="£_Jeff page" xfId="9068" xr:uid="{7F96C637-ACB9-4F7C-9A69-D13B8CE28478}"/>
    <cellStyle name="£_Jeff page 2" xfId="9069" xr:uid="{294F704C-2DE6-483C-9DC1-95649FBE4812}"/>
    <cellStyle name="£_Jeff page 2 2" xfId="27183" xr:uid="{4BC6E08B-C51A-4B96-A36C-0BE611AAA1E1}"/>
    <cellStyle name="£_Jeff page 3" xfId="27184" xr:uid="{FD3F7B96-6EEE-42A4-835C-B4B61737D0FA}"/>
    <cellStyle name="£_Jeff page 4" xfId="27185" xr:uid="{027619DA-FF4B-4ECB-A92E-0373FACF37B1}"/>
    <cellStyle name="£_Jeff page 5" xfId="27186" xr:uid="{96151606-5D3B-48A2-91BC-1930C8763D40}"/>
    <cellStyle name="£_Jeff page_Amedex F1 2010 template" xfId="9070" xr:uid="{A54E1044-E3F1-4AC8-9FAD-15D69E3B3826}"/>
    <cellStyle name="£_Jeff page_Amedex F1 2010 template 2" xfId="27187" xr:uid="{ECF16B69-3CF3-454B-9BF5-536B2C033FCA}"/>
    <cellStyle name="£_Jeff page_Australia F1 2010 template" xfId="9071" xr:uid="{AE262E8F-0954-48BE-8E1B-4815877A91A0}"/>
    <cellStyle name="£_Jeff page_Australia F1 2010 template 2" xfId="27188" xr:uid="{BC8FF097-4587-444F-87C1-D09ADB2FF64C}"/>
    <cellStyle name="£_Jeff page_Australia F2 2010 template" xfId="9072" xr:uid="{116AC6A2-34DB-4A3E-8EDF-57CF694F9309}"/>
    <cellStyle name="£_Jeff page_Australia F2 2010 template 2" xfId="27189" xr:uid="{01EAB046-14A7-441F-B1DE-A9ECAEE4CBC1}"/>
    <cellStyle name="£_Jeff page_Bupa International F1 2010 template" xfId="9073" xr:uid="{9D97908C-3D7B-4795-8604-0B7EAF4B2F5D}"/>
    <cellStyle name="£_Jeff page_Bupa International F1 2010 template 2" xfId="27190" xr:uid="{DBD89FC7-43D2-463B-A2E2-70CBE25B6376}"/>
    <cellStyle name="£_Jeff page_Latin America F1 2010 template" xfId="9074" xr:uid="{D66FD83A-B3A2-4A34-8A26-5165A5BF562C}"/>
    <cellStyle name="£_Jeff page_Latin America F1 2010 template 2" xfId="27191" xr:uid="{E7B0EBEC-A4CA-4E9B-A48F-A17C35D0B4DE}"/>
    <cellStyle name="£_Jeff page_UKNA Division - F1 2010" xfId="9075" xr:uid="{6A297234-0ADB-4930-B4D8-1B10DE8432FE}"/>
    <cellStyle name="£_Jeff page_UKNA Division - F1 2010 2" xfId="27192" xr:uid="{6CBAA0CF-AD65-4BE4-B575-2C67E889AFBE}"/>
    <cellStyle name="£_JUN" xfId="9076" xr:uid="{594082CD-6AA4-45E9-BA71-83C790A6DE59}"/>
    <cellStyle name="£_JUN 2" xfId="27193" xr:uid="{F1005B00-6508-4336-8BB8-7A6918B5A9F7}"/>
    <cellStyle name="£_MAR" xfId="9077" xr:uid="{F38C890E-69E6-4C12-89CE-63404226DE2A}"/>
    <cellStyle name="£_MAR 2" xfId="27194" xr:uid="{8825B2F9-2F72-41A6-B036-7309FA8B111D}"/>
    <cellStyle name="£_MAR_AUG" xfId="9078" xr:uid="{C8B01BAE-35A3-4300-AA71-AA67AD18E933}"/>
    <cellStyle name="£_MAR_AUG 2" xfId="27195" xr:uid="{37EB8491-450A-4BF3-8116-5B6C3EB6CB04}"/>
    <cellStyle name="£_MAR_EARN_2014" xfId="9079" xr:uid="{99CF3665-05A9-4F80-8656-6D26E73839CA}"/>
    <cellStyle name="£_MAR_EARN_2014 2" xfId="27196" xr:uid="{3BCE7949-A67D-45E5-B415-AE9F5E5A9CCB}"/>
    <cellStyle name="£_Member2011" xfId="9080" xr:uid="{0EF4E550-EF24-4619-B611-34B57A5F3DF3}"/>
    <cellStyle name="£_Member2011 2" xfId="9081" xr:uid="{7E62AB7A-03F0-46AB-868A-A6AA8D25C6C7}"/>
    <cellStyle name="£_Member2011 2 2" xfId="27197" xr:uid="{D44E16A0-CC82-46E4-B57F-2A8AEDD88A1E}"/>
    <cellStyle name="£_Member2011 3" xfId="9082" xr:uid="{E9B4E477-27BA-4A2A-B474-7B1856AA3F8D}"/>
    <cellStyle name="£_Member2011 3 2" xfId="27198" xr:uid="{DED48235-E016-41DD-A4BC-628D0EFEE3C5}"/>
    <cellStyle name="£_Member2011 4" xfId="27199" xr:uid="{2865A52B-6238-46D2-ACB8-159F91DBB4EA}"/>
    <cellStyle name="£_Member2011 5" xfId="27200" xr:uid="{48D161C1-522A-4504-8D11-E4DC38602034}"/>
    <cellStyle name="£_Member2011 6" xfId="27201" xr:uid="{B0ACB73E-504E-45F0-9602-B69B0F2CBB22}"/>
    <cellStyle name="£_Member2011_AUG" xfId="9083" xr:uid="{755EF843-3E31-4EC7-9CB2-392BEA82A035}"/>
    <cellStyle name="£_Member2011_AUG 2" xfId="27202" xr:uid="{6B0A5840-4ECE-4CC3-8D96-1142198AA82A}"/>
    <cellStyle name="£_Member2011_DEC" xfId="9084" xr:uid="{AB58507B-1591-498C-BC09-7E2E942AAC8C}"/>
    <cellStyle name="£_Member2011_DEC 2" xfId="27203" xr:uid="{F5DDE951-29A4-48E3-90EF-1C5F5D2D116A}"/>
    <cellStyle name="£_Member2011_DEFERAR" xfId="9085" xr:uid="{C5B8301B-DC96-40DF-8150-56836C67E043}"/>
    <cellStyle name="£_Member2011_DEFERAR 2" xfId="27204" xr:uid="{7D1E97C9-633F-487F-BEC9-E2F5B005BE20}"/>
    <cellStyle name="£_Member2011_EARN_2013" xfId="9086" xr:uid="{65E7516F-ABE7-4A7D-B05C-873790707B3A}"/>
    <cellStyle name="£_Member2011_EARN_2013 2" xfId="27205" xr:uid="{13C9EC6E-4ACC-40A6-85CA-C6A4FDC71EF3}"/>
    <cellStyle name="£_Member2011_EARN_2014" xfId="9087" xr:uid="{50C8C158-1C17-40EA-BB5D-AB980BFB6A5E}"/>
    <cellStyle name="£_Member2011_EARN_2014 2" xfId="27206" xr:uid="{AEB40FB3-FD7A-423E-AC11-7E025902B5CF}"/>
    <cellStyle name="£_Member2011_FEB" xfId="9088" xr:uid="{0709FCF9-DFD1-447D-88A3-32233E382A2D}"/>
    <cellStyle name="£_Member2011_FEB 2" xfId="27207" xr:uid="{AD8A7D22-1FB2-474E-8226-503C230222B0}"/>
    <cellStyle name="£_Member2011_JAN" xfId="9089" xr:uid="{B5B20F84-E807-4A20-A8E6-E98FE18F3A6B}"/>
    <cellStyle name="£_Member2011_JAN 2" xfId="27208" xr:uid="{6D2C0D33-7B61-49E8-852B-F37EC4B593D9}"/>
    <cellStyle name="£_Member2011_JUN" xfId="9090" xr:uid="{3A280DC6-4343-4A75-B399-9772D54944CC}"/>
    <cellStyle name="£_Member2011_JUN 2" xfId="27209" xr:uid="{949B6790-391D-4071-A7D3-68430C972DB3}"/>
    <cellStyle name="£_Member2011_MAR" xfId="9091" xr:uid="{FF0D936E-1316-4B7C-905E-38B0B45A9DA5}"/>
    <cellStyle name="£_Member2011_MAR 2" xfId="27210" xr:uid="{03259632-AC68-4B55-9DFA-748956DAB94D}"/>
    <cellStyle name="£_Member2011_NOV" xfId="9092" xr:uid="{278245FA-D7ED-402E-89F4-C2F7CCE7E7BB}"/>
    <cellStyle name="£_Member2011_NOV 2" xfId="27211" xr:uid="{8DFB792F-7F50-489C-AF5D-366BBDB9E534}"/>
    <cellStyle name="£_Member2011_OCT'13" xfId="9093" xr:uid="{27628C87-B53E-48DE-AF52-02AF4FB44DB1}"/>
    <cellStyle name="£_Member2011_OCT'13 2" xfId="9094" xr:uid="{DA93A441-9E28-4EA1-885A-55BCF7CF9C2A}"/>
    <cellStyle name="£_Member2011_OCT'13 2 2" xfId="27212" xr:uid="{C35342CD-1D54-4666-9C84-02CF9E902081}"/>
    <cellStyle name="£_Member2011_OCT'13 3" xfId="9095" xr:uid="{0658BED5-4C68-45FE-A5B2-A5F6A3F436B8}"/>
    <cellStyle name="£_Member2011_OCT'13 3 2" xfId="27213" xr:uid="{9EB36C43-3DA3-44F1-AFA2-0A2E97DA18C5}"/>
    <cellStyle name="£_Member2011_OCT'13 4" xfId="27214" xr:uid="{4CF5D5D5-44CC-478F-8C21-84BA8E820FCB}"/>
    <cellStyle name="£_Member2011_RECONCILE-ACCRUED-2013" xfId="9096" xr:uid="{4CECC65A-0D60-477E-AC35-B31623559C20}"/>
    <cellStyle name="£_Member2011_RECONCILE-ACCRUED-2013 2" xfId="9097" xr:uid="{AB37412F-384A-4A7C-B45E-C677E4CD2364}"/>
    <cellStyle name="£_Member2011_RECONCILE-ACCRUED-2013 2 2" xfId="27215" xr:uid="{27B2D115-C091-44CB-A53E-A92F53EECCD0}"/>
    <cellStyle name="£_Member2011_RECONCILE-ACCRUED-2013 3" xfId="9098" xr:uid="{38AC317B-6E98-444A-9470-2384C4D46E6C}"/>
    <cellStyle name="£_Member2011_RECONCILE-ACCRUED-2013 3 2" xfId="27216" xr:uid="{44DE5CC2-5E49-40A7-AC34-E6E061555823}"/>
    <cellStyle name="£_Member2011_RECONCILE-ACCRUED-2013 4" xfId="27217" xr:uid="{201CBD8C-D58A-487C-AC87-E1F1371DCDCF}"/>
    <cellStyle name="£_Member2011_RECONCILE-ACCRUED-2014" xfId="9099" xr:uid="{E6AFFF1D-4B68-4327-AC12-8761EE43E451}"/>
    <cellStyle name="£_Member2011_RECONCILE-ACCRUED-2014 2" xfId="9100" xr:uid="{FBAE7816-D96F-46A0-A3A2-E1A9CE5E3E2A}"/>
    <cellStyle name="£_Member2011_RECONCILE-ACCRUED-2014 2 2" xfId="27218" xr:uid="{4ADD05D1-09A7-4C2A-82B2-0840FB471B35}"/>
    <cellStyle name="£_Member2011_RECONCILE-ACCRUED-2014 3" xfId="9101" xr:uid="{5F487584-1297-426A-B7C6-0D08837FC888}"/>
    <cellStyle name="£_Member2011_RECONCILE-ACCRUED-2014 3 2" xfId="27219" xr:uid="{57B2B2CE-B7C6-424E-8F64-F775D5CF2E30}"/>
    <cellStyle name="£_Member2011_RECONCILE-ACCRUED-2014 4" xfId="27220" xr:uid="{321ED28B-0ED2-4BAB-BDD3-FEE32BC3561B}"/>
    <cellStyle name="£_Members" xfId="9102" xr:uid="{B9BCD819-AA6D-463C-B94F-7C4E06EC9B6A}"/>
    <cellStyle name="£_Members 2" xfId="27221" xr:uid="{5C2D6F4E-2FAB-472F-A00B-11ED23A43A9B}"/>
    <cellStyle name="£_Members_Australia F2 2010 template" xfId="9103" xr:uid="{E6E52277-1755-40CC-B400-03D311682B7B}"/>
    <cellStyle name="£_Members_Australia F2 2010 template 2" xfId="27222" xr:uid="{A52A5DDB-7D09-40B9-9057-AD450F821A61}"/>
    <cellStyle name="£_Membership and Lapses - AOP" xfId="9104" xr:uid="{A9F026C6-5B86-42F1-964A-572AF4415751}"/>
    <cellStyle name="£_Membership and Lapses - AOP 2" xfId="27223" xr:uid="{4FFA1F66-EB4C-4F29-A038-71C83BE2B73C}"/>
    <cellStyle name="£_Membership and Lapses - F1" xfId="9105" xr:uid="{B898CD2C-4F2A-4279-A2A0-2DB2AFA962BC}"/>
    <cellStyle name="£_Membership and Lapses - F1 10" xfId="9106" xr:uid="{7E751519-D21D-4E5D-9733-DEC88155A098}"/>
    <cellStyle name="£_Membership and Lapses - F1 10 2" xfId="27224" xr:uid="{D8CBDCEC-5A95-40ED-A043-3D74B823CA2A}"/>
    <cellStyle name="£_Membership and Lapses - F1 11" xfId="9107" xr:uid="{3FC84B11-A698-4696-B25B-D5E1EC701569}"/>
    <cellStyle name="£_Membership and Lapses - F1 11 2" xfId="27225" xr:uid="{B8A5E701-C868-43DB-AF86-683B952945CD}"/>
    <cellStyle name="£_Membership and Lapses - F1 12" xfId="9108" xr:uid="{9AE1A37B-DA56-4920-8D74-2E7D6C836076}"/>
    <cellStyle name="£_Membership and Lapses - F1 12 2" xfId="27226" xr:uid="{18D7EB79-AE55-419B-B81F-F17822A777B9}"/>
    <cellStyle name="£_Membership and Lapses - F1 13" xfId="9109" xr:uid="{C1932879-04DD-40CC-834B-498BC3850A47}"/>
    <cellStyle name="£_Membership and Lapses - F1 13 2" xfId="27227" xr:uid="{82A22A54-162D-4DE6-B604-38D64B85392D}"/>
    <cellStyle name="£_Membership and Lapses - F1 14" xfId="9110" xr:uid="{AA4D3AF8-5832-47F4-ABE1-B866AB9DF2AE}"/>
    <cellStyle name="£_Membership and Lapses - F1 14 2" xfId="27228" xr:uid="{C56E4D6C-22A4-43F2-B4CC-2571737E510E}"/>
    <cellStyle name="£_Membership and Lapses - F1 15" xfId="27229" xr:uid="{306C467B-1716-470C-A2D2-5335A6EC7592}"/>
    <cellStyle name="£_Membership and Lapses - F1 16" xfId="27230" xr:uid="{420F0775-EC78-44C2-B703-A0FE1CA20E2E}"/>
    <cellStyle name="£_Membership and Lapses - F1 17" xfId="27231" xr:uid="{D358934B-8D8B-49A5-B44A-7F66E92BB41B}"/>
    <cellStyle name="£_Membership and Lapses - F1 2" xfId="9111" xr:uid="{9B78890E-490A-4E4B-8B59-23E1D85C9FC7}"/>
    <cellStyle name="£_Membership and Lapses - F1 2 2" xfId="9112" xr:uid="{BB2ED4DB-B593-445E-957C-489B5915ADB7}"/>
    <cellStyle name="£_Membership and Lapses - F1 2 2 2" xfId="27232" xr:uid="{3C8769A7-2F55-4B5C-91AE-EC27E76F0619}"/>
    <cellStyle name="£_Membership and Lapses - F1 2 3" xfId="27233" xr:uid="{77C22ADE-42ED-493D-A1FD-0154F62BBAAE}"/>
    <cellStyle name="£_Membership and Lapses - F1 2010" xfId="9113" xr:uid="{9C6C13F0-B30E-46AB-9AA4-96A8C7E3B98E}"/>
    <cellStyle name="£_Membership and Lapses - F1 2010 2" xfId="27234" xr:uid="{B4688262-F143-4BB7-B854-A4FEF64BC16F}"/>
    <cellStyle name="£_Membership and Lapses - F1 3" xfId="9114" xr:uid="{FD9D26A2-4BCF-4BA3-ADF2-BAB2BCA3641E}"/>
    <cellStyle name="£_Membership and Lapses - F1 3 2" xfId="27235" xr:uid="{1F97066F-C5CF-47BE-9ED0-BB3A776E9553}"/>
    <cellStyle name="£_Membership and Lapses - F1 4" xfId="9115" xr:uid="{3BE165E4-A6A5-4F42-BB6A-82976166C2F4}"/>
    <cellStyle name="£_Membership and Lapses - F1 4 2" xfId="27236" xr:uid="{5CF8BA43-E8D5-4714-AA36-5F6B7B056FBB}"/>
    <cellStyle name="£_Membership and Lapses - F1 5" xfId="9116" xr:uid="{65815BFE-92F6-4768-B0AE-255DDD1B5D88}"/>
    <cellStyle name="£_Membership and Lapses - F1 5 2" xfId="27237" xr:uid="{EA4DCFEA-7043-42E9-A214-9C21302788B3}"/>
    <cellStyle name="£_Membership and Lapses - F1 6" xfId="9117" xr:uid="{9BE08AC5-6AE9-48F0-A6EC-DEA570CA1701}"/>
    <cellStyle name="£_Membership and Lapses - F1 6 2" xfId="27238" xr:uid="{0BF995EA-2BC6-46BC-B2CC-09E79712E5BB}"/>
    <cellStyle name="£_Membership and Lapses - F1 7" xfId="9118" xr:uid="{060857BE-B554-4D20-94F7-4041E640C861}"/>
    <cellStyle name="£_Membership and Lapses - F1 7 2" xfId="27239" xr:uid="{39CACE33-279E-4732-8150-970BF20A5C6F}"/>
    <cellStyle name="£_Membership and Lapses - F1 8" xfId="9119" xr:uid="{3E0EE568-6A8D-427B-82D7-C598CECA537B}"/>
    <cellStyle name="£_Membership and Lapses - F1 8 2" xfId="27240" xr:uid="{6AA376AE-CB70-49AB-8026-32DBD23C7DA3}"/>
    <cellStyle name="£_Membership and Lapses - F1 9" xfId="9120" xr:uid="{79623817-E7E2-4598-9FD7-30B94360607F}"/>
    <cellStyle name="£_Membership and Lapses - F1 9 2" xfId="27241" xr:uid="{6A99C9ED-1171-473E-8674-B67BECA57626}"/>
    <cellStyle name="£_Membership and Lapses - F1_Jeff page" xfId="9121" xr:uid="{05821DE2-519C-42BA-BBD2-2E5820002E40}"/>
    <cellStyle name="£_Membership and Lapses - F1_Jeff page 10" xfId="9122" xr:uid="{76D7EC36-A6D9-4AA2-A9A8-BC55DD220388}"/>
    <cellStyle name="£_Membership and Lapses - F1_Jeff page 10 2" xfId="27242" xr:uid="{0591B337-F1F9-452C-8C9E-137CF43568D7}"/>
    <cellStyle name="£_Membership and Lapses - F1_Jeff page 11" xfId="9123" xr:uid="{AA5BA910-7DF4-4466-A558-54D20EBEBECE}"/>
    <cellStyle name="£_Membership and Lapses - F1_Jeff page 11 2" xfId="27243" xr:uid="{423C6A4D-9D87-4EA9-9AA8-44C2B4CDA4CD}"/>
    <cellStyle name="£_Membership and Lapses - F1_Jeff page 12" xfId="9124" xr:uid="{C3437482-637F-445D-99B6-271D6CB9DB5B}"/>
    <cellStyle name="£_Membership and Lapses - F1_Jeff page 12 2" xfId="27244" xr:uid="{24353B88-8159-441A-A237-BD6640F804BA}"/>
    <cellStyle name="£_Membership and Lapses - F1_Jeff page 13" xfId="9125" xr:uid="{B312AFE0-0B5D-415F-9170-9E2A6948FD5F}"/>
    <cellStyle name="£_Membership and Lapses - F1_Jeff page 13 2" xfId="27245" xr:uid="{DA4B88FB-3429-45DD-A372-7BF04ABB8732}"/>
    <cellStyle name="£_Membership and Lapses - F1_Jeff page 14" xfId="9126" xr:uid="{A53B2B93-91AB-4A72-BB34-75279C3970A7}"/>
    <cellStyle name="£_Membership and Lapses - F1_Jeff page 14 2" xfId="27246" xr:uid="{952058A0-869B-4961-83D0-BAAA692EEE73}"/>
    <cellStyle name="£_Membership and Lapses - F1_Jeff page 15" xfId="27247" xr:uid="{FDD4420B-B7C1-40AE-9E01-8110ADF73D25}"/>
    <cellStyle name="£_Membership and Lapses - F1_Jeff page 16" xfId="27248" xr:uid="{B4853FA2-6D24-4C34-AC1D-8919660FDF9F}"/>
    <cellStyle name="£_Membership and Lapses - F1_Jeff page 17" xfId="27249" xr:uid="{B3054644-C659-41F5-BE0F-E578FC28C5D4}"/>
    <cellStyle name="£_Membership and Lapses - F1_Jeff page 2" xfId="9127" xr:uid="{852C7318-159B-4924-A4D7-AF1638B03AF6}"/>
    <cellStyle name="£_Membership and Lapses - F1_Jeff page 2 2" xfId="9128" xr:uid="{5E958D4F-ED95-4AF8-A486-0F76522509AF}"/>
    <cellStyle name="£_Membership and Lapses - F1_Jeff page 2 2 2" xfId="27250" xr:uid="{E42FCDF9-A87D-4FAE-BF49-2087E7170795}"/>
    <cellStyle name="£_Membership and Lapses - F1_Jeff page 2 3" xfId="27251" xr:uid="{B3F3C575-24A4-418B-B0A5-C3C5BDFED46B}"/>
    <cellStyle name="£_Membership and Lapses - F1_Jeff page 3" xfId="9129" xr:uid="{C516904B-08BC-45AD-925C-3587C6789CEC}"/>
    <cellStyle name="£_Membership and Lapses - F1_Jeff page 3 2" xfId="27252" xr:uid="{88E51D77-62F3-4B79-9A47-BFF96675352E}"/>
    <cellStyle name="£_Membership and Lapses - F1_Jeff page 4" xfId="9130" xr:uid="{ED950E0C-49F8-4B87-BB5D-AC01004BF93C}"/>
    <cellStyle name="£_Membership and Lapses - F1_Jeff page 4 2" xfId="27253" xr:uid="{CE17D457-EE3A-4830-8208-59F77B77DCE1}"/>
    <cellStyle name="£_Membership and Lapses - F1_Jeff page 5" xfId="9131" xr:uid="{F2CD96DD-D5B5-4BB9-A59F-700CBB83474A}"/>
    <cellStyle name="£_Membership and Lapses - F1_Jeff page 5 2" xfId="27254" xr:uid="{766F0E76-C59B-43C3-8EEF-030544A5D920}"/>
    <cellStyle name="£_Membership and Lapses - F1_Jeff page 6" xfId="9132" xr:uid="{B66D539B-5224-46E1-8B81-E51E2CAC71D9}"/>
    <cellStyle name="£_Membership and Lapses - F1_Jeff page 6 2" xfId="27255" xr:uid="{186A31C6-6CF8-41BC-900D-CBCAAB0D3DCF}"/>
    <cellStyle name="£_Membership and Lapses - F1_Jeff page 7" xfId="9133" xr:uid="{C63F4625-974A-4076-818C-29B8E1162744}"/>
    <cellStyle name="£_Membership and Lapses - F1_Jeff page 7 2" xfId="27256" xr:uid="{555577C3-BB2F-4517-A447-A0B3253A5D1B}"/>
    <cellStyle name="£_Membership and Lapses - F1_Jeff page 8" xfId="9134" xr:uid="{30142C89-5FEF-48E8-BB44-14559116B2B3}"/>
    <cellStyle name="£_Membership and Lapses - F1_Jeff page 8 2" xfId="27257" xr:uid="{0299AFD9-8C13-4DC3-8887-B0B333C8E57A}"/>
    <cellStyle name="£_Membership and Lapses - F1_Jeff page 9" xfId="9135" xr:uid="{3CA9CC52-A4EF-43A7-B9E0-E9B84C343ED8}"/>
    <cellStyle name="£_Membership and Lapses - F1_Jeff page 9 2" xfId="27258" xr:uid="{1561E093-5959-42F2-8CD0-0CC69D5853F9}"/>
    <cellStyle name="£_Membership and Lapses - F1_Jeff page_OCT'13" xfId="9136" xr:uid="{EEE2E23D-62B2-4744-B66C-A586133BE566}"/>
    <cellStyle name="£_Membership and Lapses - F1_Jeff page_OCT'13 2" xfId="9137" xr:uid="{DF06CD25-F53D-4D23-8C60-C5C77DED2D44}"/>
    <cellStyle name="£_Membership and Lapses - F1_Jeff page_OCT'13 2 2" xfId="27259" xr:uid="{8C789822-0DE1-43FF-AFEE-B7875ED4E91A}"/>
    <cellStyle name="£_Membership and Lapses - F1_Jeff page_OCT'13 3" xfId="9138" xr:uid="{D849A333-4462-4243-9A19-41CDEB7999AB}"/>
    <cellStyle name="£_Membership and Lapses - F1_Jeff page_OCT'13 3 2" xfId="27260" xr:uid="{33F45DF1-B836-4A22-B18C-B1A469FB9D17}"/>
    <cellStyle name="£_Membership and Lapses - F1_Jeff page_OCT'13 4" xfId="9139" xr:uid="{CF5078E6-6B3D-4AE4-BA56-8B8392192185}"/>
    <cellStyle name="£_Membership and Lapses - F1_Jeff page_OCT'13 4 2" xfId="27261" xr:uid="{8E77590F-384A-4627-90C9-438229399EC3}"/>
    <cellStyle name="£_Membership and Lapses - F1_Jeff page_OCT'13 5" xfId="27262" xr:uid="{914208AC-2E3D-4145-87E6-855D8122AE0C}"/>
    <cellStyle name="£_Membership and Lapses - F1_Jeff page_RECONCILE-ACCRUED-2013" xfId="9140" xr:uid="{FA7E42C4-1A49-43FC-AEF5-7B48D28167AC}"/>
    <cellStyle name="£_Membership and Lapses - F1_Jeff page_RECONCILE-ACCRUED-2013 2" xfId="9141" xr:uid="{44811858-F72A-402E-A953-C27D5F00C95A}"/>
    <cellStyle name="£_Membership and Lapses - F1_Jeff page_RECONCILE-ACCRUED-2013 2 2" xfId="27263" xr:uid="{74DEA8E1-39E1-4715-9B4C-E7CE2A1E8C5D}"/>
    <cellStyle name="£_Membership and Lapses - F1_Jeff page_RECONCILE-ACCRUED-2013 3" xfId="9142" xr:uid="{68D5390E-8D03-454F-BAC3-EB73B210E67A}"/>
    <cellStyle name="£_Membership and Lapses - F1_Jeff page_RECONCILE-ACCRUED-2013 3 2" xfId="27264" xr:uid="{0148FAA3-D7A0-45DE-B7F2-B16E1A12EABA}"/>
    <cellStyle name="£_Membership and Lapses - F1_Jeff page_RECONCILE-ACCRUED-2013 4" xfId="9143" xr:uid="{B4300306-3179-4E09-BCF5-F02F96E9E2C3}"/>
    <cellStyle name="£_Membership and Lapses - F1_Jeff page_RECONCILE-ACCRUED-2013 4 2" xfId="27265" xr:uid="{FBAD12B1-0B57-42EF-84DA-AB835203BF96}"/>
    <cellStyle name="£_Membership and Lapses - F1_Jeff page_RECONCILE-ACCRUED-2013 5" xfId="27266" xr:uid="{3A0808AB-9F6A-44A9-B81A-3E4102358FF4}"/>
    <cellStyle name="£_Membership and Lapses - F1_Jeff page_RECONCILE-ACCRUED-2014" xfId="9144" xr:uid="{057FBB52-B714-4B54-A256-537BB5BF9938}"/>
    <cellStyle name="£_Membership and Lapses - F1_Jeff page_RECONCILE-ACCRUED-2014 2" xfId="9145" xr:uid="{C51D017D-287A-416F-82E7-578B508A0C46}"/>
    <cellStyle name="£_Membership and Lapses - F1_Jeff page_RECONCILE-ACCRUED-2014 2 2" xfId="27267" xr:uid="{99CB722A-B96C-46AD-9F6F-0A821DE1B9DD}"/>
    <cellStyle name="£_Membership and Lapses - F1_Jeff page_RECONCILE-ACCRUED-2014 3" xfId="9146" xr:uid="{F5643C1F-7624-4502-9771-3A5B9B2821AF}"/>
    <cellStyle name="£_Membership and Lapses - F1_Jeff page_RECONCILE-ACCRUED-2014 3 2" xfId="27268" xr:uid="{FB1BBB59-50C7-4424-8F29-3B4D6AC6CDA6}"/>
    <cellStyle name="£_Membership and Lapses - F1_Jeff page_RECONCILE-ACCRUED-2014 4" xfId="9147" xr:uid="{D35973AA-FD64-4626-B013-918213647E77}"/>
    <cellStyle name="£_Membership and Lapses - F1_Jeff page_RECONCILE-ACCRUED-2014 4 2" xfId="27269" xr:uid="{5255B7FF-35C9-4503-A6BF-24B253509978}"/>
    <cellStyle name="£_Membership and Lapses - F1_Jeff page_RECONCILE-ACCRUED-2014 5" xfId="27270" xr:uid="{6CE083CC-477A-4B7D-BAAB-2B7CCD4388B0}"/>
    <cellStyle name="£_Membership and Lapses - F1_OCT'13" xfId="9148" xr:uid="{53BAAC2F-11D5-455E-B36C-FE3344F80331}"/>
    <cellStyle name="£_Membership and Lapses - F1_OCT'13 2" xfId="9149" xr:uid="{091D8426-F24C-4BB2-A695-DF4EE4F24B1C}"/>
    <cellStyle name="£_Membership and Lapses - F1_OCT'13 2 2" xfId="27271" xr:uid="{1A3A61E8-42D1-4782-84C1-36262807BB38}"/>
    <cellStyle name="£_Membership and Lapses - F1_OCT'13 3" xfId="9150" xr:uid="{06A8F1B2-A7F7-49B4-A2A5-A43F1F69EFCD}"/>
    <cellStyle name="£_Membership and Lapses - F1_OCT'13 3 2" xfId="27272" xr:uid="{BA0865A1-E0D5-4BC7-A05E-314193FD6032}"/>
    <cellStyle name="£_Membership and Lapses - F1_OCT'13 4" xfId="9151" xr:uid="{AD1128D3-0012-4DAA-A603-1D3B24D9D7A7}"/>
    <cellStyle name="£_Membership and Lapses - F1_OCT'13 4 2" xfId="27273" xr:uid="{16617969-B916-4ADF-80B2-F6F2AFE58D04}"/>
    <cellStyle name="£_Membership and Lapses - F1_OCT'13 5" xfId="27274" xr:uid="{2638F7B3-A826-427C-A428-91A5C83B0759}"/>
    <cellStyle name="£_Membership and Lapses - F1_RECONCILE-ACCRUED-2013" xfId="9152" xr:uid="{2DF17DD9-CCC7-4634-B78B-29389F0E87B7}"/>
    <cellStyle name="£_Membership and Lapses - F1_RECONCILE-ACCRUED-2013 2" xfId="9153" xr:uid="{C1C1648E-6567-4535-8D7C-4EDF434D1736}"/>
    <cellStyle name="£_Membership and Lapses - F1_RECONCILE-ACCRUED-2013 2 2" xfId="27275" xr:uid="{E7354725-1E2E-4FBC-A2E3-E088AA514388}"/>
    <cellStyle name="£_Membership and Lapses - F1_RECONCILE-ACCRUED-2013 3" xfId="9154" xr:uid="{D3E78690-DF4E-4197-9A12-611DD1A443ED}"/>
    <cellStyle name="£_Membership and Lapses - F1_RECONCILE-ACCRUED-2013 3 2" xfId="27276" xr:uid="{5B40CF87-E5C7-4431-ACE5-5F39433B6855}"/>
    <cellStyle name="£_Membership and Lapses - F1_RECONCILE-ACCRUED-2013 4" xfId="9155" xr:uid="{96371470-7BF9-4929-91B0-0DEB8C76D825}"/>
    <cellStyle name="£_Membership and Lapses - F1_RECONCILE-ACCRUED-2013 4 2" xfId="27277" xr:uid="{ABD4444B-EB7C-4E3D-9C2F-C64C36F0B561}"/>
    <cellStyle name="£_Membership and Lapses - F1_RECONCILE-ACCRUED-2013 5" xfId="27278" xr:uid="{4E829974-1622-4899-B0DC-605B5AE63E8B}"/>
    <cellStyle name="£_Membership and Lapses - F1_RECONCILE-ACCRUED-2014" xfId="9156" xr:uid="{ADB5F7F2-28BC-4287-9411-35E0D74E8147}"/>
    <cellStyle name="£_Membership and Lapses - F1_RECONCILE-ACCRUED-2014 2" xfId="9157" xr:uid="{CED79AEC-ED70-48FA-B1DA-A040CC3BEEC4}"/>
    <cellStyle name="£_Membership and Lapses - F1_RECONCILE-ACCRUED-2014 2 2" xfId="27279" xr:uid="{6809E041-3954-48C5-822A-9B7CA0817624}"/>
    <cellStyle name="£_Membership and Lapses - F1_RECONCILE-ACCRUED-2014 3" xfId="9158" xr:uid="{C0F785E0-F190-49A9-922C-0644CD1095D8}"/>
    <cellStyle name="£_Membership and Lapses - F1_RECONCILE-ACCRUED-2014 3 2" xfId="27280" xr:uid="{9EEA7DD6-594B-4F86-854E-2842AFEAB26E}"/>
    <cellStyle name="£_Membership and Lapses - F1_RECONCILE-ACCRUED-2014 4" xfId="9159" xr:uid="{975DC962-B071-4FB1-A822-A232A616950B}"/>
    <cellStyle name="£_Membership and Lapses - F1_RECONCILE-ACCRUED-2014 4 2" xfId="27281" xr:uid="{CC29F8B9-2517-493A-9F9B-41D13CFEA417}"/>
    <cellStyle name="£_Membership and Lapses - F1_RECONCILE-ACCRUED-2014 5" xfId="27282" xr:uid="{86D7B5F2-C1FF-4FD2-9C61-68205BF13CBF}"/>
    <cellStyle name="£_Membership and Lapses - Final" xfId="9160" xr:uid="{C4800BA2-AE9E-48DD-B5F1-7599B866122C}"/>
    <cellStyle name="£_Membership and Lapses - Final 2" xfId="27283" xr:uid="{28FE2EBE-F14D-44FE-9548-D8F6708F1088}"/>
    <cellStyle name="£_MMAYPROJ" xfId="9161" xr:uid="{C890258C-A639-4A63-9B42-0128FE77B0C2}"/>
    <cellStyle name="£_MMAYPROJ 10" xfId="9162" xr:uid="{72AD5D3C-416B-492C-B94F-DDBDC02F7E3A}"/>
    <cellStyle name="£_MMAYPROJ 10 2" xfId="27284" xr:uid="{77529B3E-DE20-42E2-8C4C-0D98077159E6}"/>
    <cellStyle name="£_MMAYPROJ 11" xfId="9163" xr:uid="{DF2EBA11-DD54-4B95-BBAB-BA9304C21F9F}"/>
    <cellStyle name="£_MMAYPROJ 11 2" xfId="27285" xr:uid="{C0F2F317-984A-4CF7-80D3-0CA7C1581A09}"/>
    <cellStyle name="£_MMAYPROJ 12" xfId="9164" xr:uid="{6425EE49-3665-4C63-8526-82559D4AC040}"/>
    <cellStyle name="£_MMAYPROJ 12 2" xfId="27286" xr:uid="{A5F44DD2-3EC6-4A53-9F98-EEA612893C15}"/>
    <cellStyle name="£_MMAYPROJ 13" xfId="9165" xr:uid="{832EF48B-B828-4EB9-8628-07B5AEA89C55}"/>
    <cellStyle name="£_MMAYPROJ 13 2" xfId="27287" xr:uid="{F1BA4AE1-7C94-424C-A485-E604D03E9F7E}"/>
    <cellStyle name="£_MMAYPROJ 14" xfId="9166" xr:uid="{C15E3D56-78D9-40E4-9CC1-29245A64394B}"/>
    <cellStyle name="£_MMAYPROJ 14 2" xfId="27288" xr:uid="{8393085E-8A9C-4A79-9D41-0DE251A169F5}"/>
    <cellStyle name="£_MMAYPROJ 15" xfId="27289" xr:uid="{F826EC03-381C-42FC-9EC8-3358678B15A5}"/>
    <cellStyle name="£_MMAYPROJ 16" xfId="27290" xr:uid="{D8CBFF4D-F6B2-49B4-8408-975A47C9A293}"/>
    <cellStyle name="£_MMAYPROJ 17" xfId="27291" xr:uid="{DF2B532E-1001-4661-8C76-623E3B6FF5DD}"/>
    <cellStyle name="£_MMAYPROJ 2" xfId="9167" xr:uid="{7E4B4349-0A8A-4B82-A7CB-9F6CB4AF97F2}"/>
    <cellStyle name="£_MMAYPROJ 2 2" xfId="9168" xr:uid="{62875068-09E6-4093-A15F-A2DF03992574}"/>
    <cellStyle name="£_MMAYPROJ 2 2 2" xfId="27292" xr:uid="{B2BEB41F-A8C0-4221-8248-5FABC2102B42}"/>
    <cellStyle name="£_MMAYPROJ 2 3" xfId="27293" xr:uid="{AC127D45-4EA7-4BEC-B837-1E3A1593B5FD}"/>
    <cellStyle name="£_MMAYPROJ 3" xfId="9169" xr:uid="{64058F04-131A-4302-BEE9-728C54FB2D9D}"/>
    <cellStyle name="£_MMAYPROJ 3 2" xfId="27294" xr:uid="{ADA53AD5-B5DA-41DE-8137-0290F03776EE}"/>
    <cellStyle name="£_MMAYPROJ 4" xfId="9170" xr:uid="{C4A40146-D77F-4780-A315-B19F96E92835}"/>
    <cellStyle name="£_MMAYPROJ 4 2" xfId="27295" xr:uid="{9574EE12-D7D4-4265-87E5-E36528202717}"/>
    <cellStyle name="£_MMAYPROJ 5" xfId="9171" xr:uid="{40B7A309-B990-4FEC-914C-C5C531D332A6}"/>
    <cellStyle name="£_MMAYPROJ 5 2" xfId="27296" xr:uid="{1CA45E4F-4C38-4921-BEA6-EC30B1ACBB00}"/>
    <cellStyle name="£_MMAYPROJ 6" xfId="9172" xr:uid="{94A845D2-E797-48C8-AFA3-9522C2DB5AFA}"/>
    <cellStyle name="£_MMAYPROJ 6 2" xfId="27297" xr:uid="{FFF1806B-445B-4F91-85A3-F0A557282FF3}"/>
    <cellStyle name="£_MMAYPROJ 7" xfId="9173" xr:uid="{557806F2-0378-45B7-B58D-AC0E15D479CD}"/>
    <cellStyle name="£_MMAYPROJ 7 2" xfId="27298" xr:uid="{77140407-D1E7-4247-AD40-D278791BBE75}"/>
    <cellStyle name="£_MMAYPROJ 8" xfId="9174" xr:uid="{155331F5-F506-42F8-A0E5-BDBE6BD5E86B}"/>
    <cellStyle name="£_MMAYPROJ 8 2" xfId="27299" xr:uid="{E412A440-9CE3-47D5-B2F4-601581401984}"/>
    <cellStyle name="£_MMAYPROJ 9" xfId="9175" xr:uid="{4D7C6EEA-2802-403F-B5B9-673FE54CE166}"/>
    <cellStyle name="£_MMAYPROJ 9 2" xfId="27300" xr:uid="{66B469BD-6D6C-4072-B0AF-F8236A235210}"/>
    <cellStyle name="£_MMAYPROJ_2007 Q! Frango Capex Summary1" xfId="9176" xr:uid="{F7C0A57B-BC92-4401-800E-AD31AF6839E7}"/>
    <cellStyle name="£_MMAYPROJ_2007 Q! Frango Capex Summary1 10" xfId="9177" xr:uid="{74E1E199-81E4-496B-BE35-61B7D0EFB62A}"/>
    <cellStyle name="£_MMAYPROJ_2007 Q! Frango Capex Summary1 10 2" xfId="27301" xr:uid="{42AC0795-07EC-4870-851D-94D8EB3B50E1}"/>
    <cellStyle name="£_MMAYPROJ_2007 Q! Frango Capex Summary1 11" xfId="9178" xr:uid="{58901ECB-9EDC-49BD-9748-F954284CD8B8}"/>
    <cellStyle name="£_MMAYPROJ_2007 Q! Frango Capex Summary1 11 2" xfId="27302" xr:uid="{69FB89F7-09D9-45A5-931D-EB71678031FD}"/>
    <cellStyle name="£_MMAYPROJ_2007 Q! Frango Capex Summary1 12" xfId="9179" xr:uid="{0AAA7EEA-3D23-453C-9524-FC00EE7859D3}"/>
    <cellStyle name="£_MMAYPROJ_2007 Q! Frango Capex Summary1 12 2" xfId="27303" xr:uid="{8990C7D0-6C08-4BD0-B710-45CE7C694A4E}"/>
    <cellStyle name="£_MMAYPROJ_2007 Q! Frango Capex Summary1 13" xfId="9180" xr:uid="{E86E9225-38F2-4042-9AA0-FB3E77EBB19B}"/>
    <cellStyle name="£_MMAYPROJ_2007 Q! Frango Capex Summary1 13 2" xfId="27304" xr:uid="{5EFC0FE8-F6B7-4107-831E-CB3D35DBBE56}"/>
    <cellStyle name="£_MMAYPROJ_2007 Q! Frango Capex Summary1 14" xfId="9181" xr:uid="{816D701A-026B-4DB4-A26C-F8D7A005FB28}"/>
    <cellStyle name="£_MMAYPROJ_2007 Q! Frango Capex Summary1 14 2" xfId="27305" xr:uid="{5DCEBD34-7B78-408C-B1D0-1BE2B63F84C3}"/>
    <cellStyle name="£_MMAYPROJ_2007 Q! Frango Capex Summary1 15" xfId="27306" xr:uid="{05AA8FCA-65C6-4AAD-B1D4-2751AA5E5938}"/>
    <cellStyle name="£_MMAYPROJ_2007 Q! Frango Capex Summary1 16" xfId="27307" xr:uid="{9A8C6B86-C15D-4C1E-BD09-D9515EA31382}"/>
    <cellStyle name="£_MMAYPROJ_2007 Q! Frango Capex Summary1 17" xfId="27308" xr:uid="{ABD36F3C-937C-4394-BCBF-AD42E5400BA4}"/>
    <cellStyle name="£_MMAYPROJ_2007 Q! Frango Capex Summary1 2" xfId="9182" xr:uid="{B7C5AEB4-E6A5-406B-A9B1-860024F2BBA5}"/>
    <cellStyle name="£_MMAYPROJ_2007 Q! Frango Capex Summary1 2 2" xfId="9183" xr:uid="{8C6C8F1C-E19A-4C8F-B336-986C51D6F0BE}"/>
    <cellStyle name="£_MMAYPROJ_2007 Q! Frango Capex Summary1 2 2 2" xfId="27309" xr:uid="{C0E8AAA9-F574-4DCF-A72E-86908865492A}"/>
    <cellStyle name="£_MMAYPROJ_2007 Q! Frango Capex Summary1 2 3" xfId="27310" xr:uid="{F7447150-9E27-4E75-9915-6B89D67A8858}"/>
    <cellStyle name="£_MMAYPROJ_2007 Q! Frango Capex Summary1 3" xfId="9184" xr:uid="{2673FEE3-3860-49E2-9BEA-8CBD7987A160}"/>
    <cellStyle name="£_MMAYPROJ_2007 Q! Frango Capex Summary1 3 2" xfId="27311" xr:uid="{3EDC9D38-BF70-4882-A305-D67DB79472FD}"/>
    <cellStyle name="£_MMAYPROJ_2007 Q! Frango Capex Summary1 4" xfId="9185" xr:uid="{D73FC5B3-6E02-4813-BDD2-B6580B951CE0}"/>
    <cellStyle name="£_MMAYPROJ_2007 Q! Frango Capex Summary1 4 2" xfId="27312" xr:uid="{2E2F79BB-8E8F-43D8-993A-69955229630A}"/>
    <cellStyle name="£_MMAYPROJ_2007 Q! Frango Capex Summary1 5" xfId="9186" xr:uid="{C53F5166-DFA1-4AAB-A522-231DE320830C}"/>
    <cellStyle name="£_MMAYPROJ_2007 Q! Frango Capex Summary1 5 2" xfId="27313" xr:uid="{6BB674B2-9C56-453A-9691-9F2A04249455}"/>
    <cellStyle name="£_MMAYPROJ_2007 Q! Frango Capex Summary1 6" xfId="9187" xr:uid="{6B24A25B-F369-4CA3-85CE-B33E1B814C25}"/>
    <cellStyle name="£_MMAYPROJ_2007 Q! Frango Capex Summary1 6 2" xfId="27314" xr:uid="{DEC45BF4-4DF6-4B3E-87A5-F0AE2E5FE42B}"/>
    <cellStyle name="£_MMAYPROJ_2007 Q! Frango Capex Summary1 7" xfId="9188" xr:uid="{95D1603C-CF73-436E-827F-573C11EA1E86}"/>
    <cellStyle name="£_MMAYPROJ_2007 Q! Frango Capex Summary1 7 2" xfId="27315" xr:uid="{AF9CB131-15CA-404B-8809-E95EFFB422B3}"/>
    <cellStyle name="£_MMAYPROJ_2007 Q! Frango Capex Summary1 8" xfId="9189" xr:uid="{B346EEF3-28EC-4026-A4A0-B30E25AAC5DB}"/>
    <cellStyle name="£_MMAYPROJ_2007 Q! Frango Capex Summary1 8 2" xfId="27316" xr:uid="{0EBED978-9E72-4D9A-92E5-0F23D6A4040B}"/>
    <cellStyle name="£_MMAYPROJ_2007 Q! Frango Capex Summary1 9" xfId="9190" xr:uid="{F1C30701-D00C-41D9-8ABE-A6B82914DFC9}"/>
    <cellStyle name="£_MMAYPROJ_2007 Q! Frango Capex Summary1 9 2" xfId="27317" xr:uid="{F9E5224A-BD25-4D6C-8724-7893CB01961A}"/>
    <cellStyle name="£_MMAYPROJ_2007 Q! Frango Capex Summary1_OCT'13" xfId="9191" xr:uid="{1663A4D6-8158-4833-8125-51877EC30154}"/>
    <cellStyle name="£_MMAYPROJ_2007 Q! Frango Capex Summary1_OCT'13 2" xfId="9192" xr:uid="{C69CE683-C140-4F35-82E0-758EF58CDF40}"/>
    <cellStyle name="£_MMAYPROJ_2007 Q! Frango Capex Summary1_OCT'13 2 2" xfId="27318" xr:uid="{0D44C172-B3AA-4ADA-A746-32C64773CCC8}"/>
    <cellStyle name="£_MMAYPROJ_2007 Q! Frango Capex Summary1_OCT'13 3" xfId="9193" xr:uid="{26FC8EF6-F0C8-4FC3-863D-2A06775856C7}"/>
    <cellStyle name="£_MMAYPROJ_2007 Q! Frango Capex Summary1_OCT'13 3 2" xfId="27319" xr:uid="{BB996040-9240-400F-B3A6-58951BE473F6}"/>
    <cellStyle name="£_MMAYPROJ_2007 Q! Frango Capex Summary1_OCT'13 4" xfId="9194" xr:uid="{61E574E9-70B9-4627-A511-0B86476B4209}"/>
    <cellStyle name="£_MMAYPROJ_2007 Q! Frango Capex Summary1_OCT'13 4 2" xfId="27320" xr:uid="{514955AF-2B20-41BE-A03B-630EDA2B4E00}"/>
    <cellStyle name="£_MMAYPROJ_2007 Q! Frango Capex Summary1_OCT'13 5" xfId="27321" xr:uid="{18C69967-023C-49EA-880F-8FF37F7FBD62}"/>
    <cellStyle name="£_MMAYPROJ_2007 Q! Frango Capex Summary1_RECONCILE-ACCRUED-2013" xfId="9195" xr:uid="{FDEB5F5E-9BE4-4DC6-8702-80A0F9CE8CD7}"/>
    <cellStyle name="£_MMAYPROJ_2007 Q! Frango Capex Summary1_RECONCILE-ACCRUED-2013 2" xfId="9196" xr:uid="{C396BF13-C4D0-4D43-BAD3-D90021BEB364}"/>
    <cellStyle name="£_MMAYPROJ_2007 Q! Frango Capex Summary1_RECONCILE-ACCRUED-2013 2 2" xfId="27322" xr:uid="{C4F6CD7C-B122-4FE1-B837-44A040BB3678}"/>
    <cellStyle name="£_MMAYPROJ_2007 Q! Frango Capex Summary1_RECONCILE-ACCRUED-2013 3" xfId="9197" xr:uid="{C9149F7D-83D6-4F83-B855-AE1D18982808}"/>
    <cellStyle name="£_MMAYPROJ_2007 Q! Frango Capex Summary1_RECONCILE-ACCRUED-2013 3 2" xfId="27323" xr:uid="{B2B6B3FC-7467-4F0E-9211-AAD0226B1AD4}"/>
    <cellStyle name="£_MMAYPROJ_2007 Q! Frango Capex Summary1_RECONCILE-ACCRUED-2013 4" xfId="9198" xr:uid="{2E89133E-1454-48B5-B031-9B9C78D7C890}"/>
    <cellStyle name="£_MMAYPROJ_2007 Q! Frango Capex Summary1_RECONCILE-ACCRUED-2013 4 2" xfId="27324" xr:uid="{AE540F29-254E-458F-B0AC-BDBE4192D6D6}"/>
    <cellStyle name="£_MMAYPROJ_2007 Q! Frango Capex Summary1_RECONCILE-ACCRUED-2013 5" xfId="27325" xr:uid="{48900A40-2F0F-4CB0-A5FF-3EAA91F1DE69}"/>
    <cellStyle name="£_MMAYPROJ_2007 Q! Frango Capex Summary1_RECONCILE-ACCRUED-2014" xfId="9199" xr:uid="{A403F8BA-5E26-4AF3-9D7E-4FF9E115E0C3}"/>
    <cellStyle name="£_MMAYPROJ_2007 Q! Frango Capex Summary1_RECONCILE-ACCRUED-2014 2" xfId="9200" xr:uid="{3B4A2FE4-D5AB-4D09-9B06-9C84ECFEC860}"/>
    <cellStyle name="£_MMAYPROJ_2007 Q! Frango Capex Summary1_RECONCILE-ACCRUED-2014 2 2" xfId="27326" xr:uid="{C4C37B61-CA31-425F-8D0D-8C3E5D562E8A}"/>
    <cellStyle name="£_MMAYPROJ_2007 Q! Frango Capex Summary1_RECONCILE-ACCRUED-2014 3" xfId="9201" xr:uid="{00B9DA37-4D47-486E-A13D-1781EB27C9AC}"/>
    <cellStyle name="£_MMAYPROJ_2007 Q! Frango Capex Summary1_RECONCILE-ACCRUED-2014 3 2" xfId="27327" xr:uid="{45A05810-7D33-4EA0-8B0B-1A0A3EA2611B}"/>
    <cellStyle name="£_MMAYPROJ_2007 Q! Frango Capex Summary1_RECONCILE-ACCRUED-2014 4" xfId="9202" xr:uid="{30C37EDA-7F4A-4A72-8F71-945E613F3C5C}"/>
    <cellStyle name="£_MMAYPROJ_2007 Q! Frango Capex Summary1_RECONCILE-ACCRUED-2014 4 2" xfId="27328" xr:uid="{B1309937-7D7E-4861-A948-41135CC890F1}"/>
    <cellStyle name="£_MMAYPROJ_2007 Q! Frango Capex Summary1_RECONCILE-ACCRUED-2014 5" xfId="27329" xr:uid="{C6E3A6FE-031B-47FD-827E-A73C749F357B}"/>
    <cellStyle name="£_MMAYPROJ_2007 Q! Frango Capex Summary1_Summary Intnl Mkts" xfId="9203" xr:uid="{7FEBAD88-C448-466D-B448-70DF2CF7E71F}"/>
    <cellStyle name="£_MMAYPROJ_2007 Q! Frango Capex Summary1_Summary Intnl Mkts 2" xfId="27330" xr:uid="{C26C11E8-742E-4573-86B3-6F7E496628B8}"/>
    <cellStyle name="£_MMAYPROJ_5 3YP Summaries" xfId="9204" xr:uid="{33BCA9C7-FC18-4B60-AFBA-27CE545F6EAD}"/>
    <cellStyle name="£_MMAYPROJ_5 3YP Summaries 10" xfId="9205" xr:uid="{B5670BD0-6758-4EC3-8BD6-30588AA21AD7}"/>
    <cellStyle name="£_MMAYPROJ_5 3YP Summaries 10 2" xfId="27331" xr:uid="{F9DA4266-D47E-45C4-9F40-874E4D9F5920}"/>
    <cellStyle name="£_MMAYPROJ_5 3YP Summaries 11" xfId="9206" xr:uid="{913A5B16-B75F-4407-BF5E-57BF8C24B10F}"/>
    <cellStyle name="£_MMAYPROJ_5 3YP Summaries 11 2" xfId="27332" xr:uid="{E474C74A-2830-40AE-A8DB-88FBCBB1868C}"/>
    <cellStyle name="£_MMAYPROJ_5 3YP Summaries 12" xfId="9207" xr:uid="{B0AA9F03-3E22-401F-BCDE-42D7F2900081}"/>
    <cellStyle name="£_MMAYPROJ_5 3YP Summaries 12 2" xfId="27333" xr:uid="{D4847EAF-EEA7-41D0-BD23-F97874A8728D}"/>
    <cellStyle name="£_MMAYPROJ_5 3YP Summaries 13" xfId="9208" xr:uid="{956DF227-CE59-4A46-85F1-F08F2FEDF5F7}"/>
    <cellStyle name="£_MMAYPROJ_5 3YP Summaries 13 2" xfId="27334" xr:uid="{7E714711-8A92-4716-A082-BB0747CE3482}"/>
    <cellStyle name="£_MMAYPROJ_5 3YP Summaries 14" xfId="9209" xr:uid="{F26C5436-C969-4225-A83D-0807E6DA3FBC}"/>
    <cellStyle name="£_MMAYPROJ_5 3YP Summaries 14 2" xfId="27335" xr:uid="{612B92E3-F42B-4EB1-A9C8-87F8A239F417}"/>
    <cellStyle name="£_MMAYPROJ_5 3YP Summaries 15" xfId="27336" xr:uid="{63DD2420-8CB2-48FA-A3FF-6FBE4CBD3889}"/>
    <cellStyle name="£_MMAYPROJ_5 3YP Summaries 16" xfId="27337" xr:uid="{D13B7C87-9259-4EA4-84A3-2AF8E6F245FA}"/>
    <cellStyle name="£_MMAYPROJ_5 3YP Summaries 17" xfId="27338" xr:uid="{75717657-68CB-417F-965B-B0E16003FECA}"/>
    <cellStyle name="£_MMAYPROJ_5 3YP Summaries 2" xfId="9210" xr:uid="{1846EBC6-B501-4314-844D-8FD4C9B134B3}"/>
    <cellStyle name="£_MMAYPROJ_5 3YP Summaries 2 2" xfId="9211" xr:uid="{714E23EC-C412-4ED1-BDED-079750B47603}"/>
    <cellStyle name="£_MMAYPROJ_5 3YP Summaries 2 2 2" xfId="27339" xr:uid="{7184C038-0E47-4E3C-9E95-467924E10DF6}"/>
    <cellStyle name="£_MMAYPROJ_5 3YP Summaries 2 3" xfId="27340" xr:uid="{16B672DC-1DD7-4815-9B45-DF39177F5035}"/>
    <cellStyle name="£_MMAYPROJ_5 3YP Summaries 3" xfId="9212" xr:uid="{F91B893A-62EA-4ED2-8805-2B685D97ACBF}"/>
    <cellStyle name="£_MMAYPROJ_5 3YP Summaries 3 2" xfId="27341" xr:uid="{C078E091-CE7A-4490-99A2-08D4231324FB}"/>
    <cellStyle name="£_MMAYPROJ_5 3YP Summaries 4" xfId="9213" xr:uid="{6DF8A89C-3A95-406D-91D0-DB805FC3B144}"/>
    <cellStyle name="£_MMAYPROJ_5 3YP Summaries 4 2" xfId="27342" xr:uid="{0567DFA0-3480-445A-8D01-4E0B8132A45D}"/>
    <cellStyle name="£_MMAYPROJ_5 3YP Summaries 5" xfId="9214" xr:uid="{3D2E8F1B-ADFA-4888-86A6-F18C9D3E0FB9}"/>
    <cellStyle name="£_MMAYPROJ_5 3YP Summaries 5 2" xfId="27343" xr:uid="{96E05C6F-AEA7-49E6-A43A-1BCA43E33142}"/>
    <cellStyle name="£_MMAYPROJ_5 3YP Summaries 6" xfId="9215" xr:uid="{0D6093A8-EF80-4D0F-ACBC-99C91BBF5939}"/>
    <cellStyle name="£_MMAYPROJ_5 3YP Summaries 6 2" xfId="27344" xr:uid="{E91100A4-1BE0-4CA8-81FB-DAA428001A8D}"/>
    <cellStyle name="£_MMAYPROJ_5 3YP Summaries 7" xfId="9216" xr:uid="{37C25153-B75D-4C88-844A-A036DB208C29}"/>
    <cellStyle name="£_MMAYPROJ_5 3YP Summaries 7 2" xfId="27345" xr:uid="{0A67F18B-475F-477E-9D05-107296466689}"/>
    <cellStyle name="£_MMAYPROJ_5 3YP Summaries 8" xfId="9217" xr:uid="{07607D8E-2C90-4C62-8AD9-9788E72FE259}"/>
    <cellStyle name="£_MMAYPROJ_5 3YP Summaries 8 2" xfId="27346" xr:uid="{28EB095A-E725-446E-BDC8-EE3304D8BC5D}"/>
    <cellStyle name="£_MMAYPROJ_5 3YP Summaries 9" xfId="9218" xr:uid="{7ECAEB89-358A-4992-9BAD-B18E709F7B67}"/>
    <cellStyle name="£_MMAYPROJ_5 3YP Summaries 9 2" xfId="27347" xr:uid="{E2401FC6-9050-45D1-B180-933C0AF0C660}"/>
    <cellStyle name="£_MMAYPROJ_5 3YP Summaries_OCT'13" xfId="9219" xr:uid="{0F8E1804-1F16-43C3-BAAA-2D07F2E016FA}"/>
    <cellStyle name="£_MMAYPROJ_5 3YP Summaries_OCT'13 2" xfId="9220" xr:uid="{D8B1F767-E726-4334-AB11-DF0BFE6186AF}"/>
    <cellStyle name="£_MMAYPROJ_5 3YP Summaries_OCT'13 2 2" xfId="27348" xr:uid="{80860EE1-89FC-442E-BC1F-CEE5DE18D1E2}"/>
    <cellStyle name="£_MMAYPROJ_5 3YP Summaries_OCT'13 3" xfId="9221" xr:uid="{D38DE56A-AE64-40F6-9C27-50C788E409C7}"/>
    <cellStyle name="£_MMAYPROJ_5 3YP Summaries_OCT'13 3 2" xfId="27349" xr:uid="{A72948FB-C73C-42DD-9E02-497D3696127F}"/>
    <cellStyle name="£_MMAYPROJ_5 3YP Summaries_OCT'13 4" xfId="9222" xr:uid="{A2A38D08-A74C-45C1-96A1-EDCB26DD2EE3}"/>
    <cellStyle name="£_MMAYPROJ_5 3YP Summaries_OCT'13 4 2" xfId="27350" xr:uid="{C2CB8FD5-C5DB-4436-ADDF-A184AF510EE5}"/>
    <cellStyle name="£_MMAYPROJ_5 3YP Summaries_OCT'13 5" xfId="27351" xr:uid="{33E632A4-7F34-4A7A-945F-7614201CA868}"/>
    <cellStyle name="£_MMAYPROJ_5 3YP Summaries_RECONCILE-ACCRUED-2013" xfId="9223" xr:uid="{B340CE74-222C-4E0F-877A-9638A4AFFA2E}"/>
    <cellStyle name="£_MMAYPROJ_5 3YP Summaries_RECONCILE-ACCRUED-2013 2" xfId="9224" xr:uid="{211BFDAF-6B6C-4259-BBC8-32191D6B60F7}"/>
    <cellStyle name="£_MMAYPROJ_5 3YP Summaries_RECONCILE-ACCRUED-2013 2 2" xfId="27352" xr:uid="{D634887E-5ACF-4445-8AE0-037D24E79DA8}"/>
    <cellStyle name="£_MMAYPROJ_5 3YP Summaries_RECONCILE-ACCRUED-2013 3" xfId="9225" xr:uid="{EB36C149-D474-4B24-8D4B-B9D299082A8D}"/>
    <cellStyle name="£_MMAYPROJ_5 3YP Summaries_RECONCILE-ACCRUED-2013 3 2" xfId="27353" xr:uid="{87DD6063-A3AE-4719-AD3D-42F92EF45BCE}"/>
    <cellStyle name="£_MMAYPROJ_5 3YP Summaries_RECONCILE-ACCRUED-2013 4" xfId="9226" xr:uid="{DCEEDB9F-A124-40C7-9102-326E85BD5B66}"/>
    <cellStyle name="£_MMAYPROJ_5 3YP Summaries_RECONCILE-ACCRUED-2013 4 2" xfId="27354" xr:uid="{7B8CB551-CF61-4BC0-88B2-7F9E519585D9}"/>
    <cellStyle name="£_MMAYPROJ_5 3YP Summaries_RECONCILE-ACCRUED-2013 5" xfId="27355" xr:uid="{87CE8F1B-A526-4DEE-AF2F-1CEDCEDEA3D8}"/>
    <cellStyle name="£_MMAYPROJ_5 3YP Summaries_RECONCILE-ACCRUED-2014" xfId="9227" xr:uid="{33B90EC8-94C5-4A84-AB56-245C1A448B40}"/>
    <cellStyle name="£_MMAYPROJ_5 3YP Summaries_RECONCILE-ACCRUED-2014 2" xfId="9228" xr:uid="{057F63D2-71B9-41E6-BB66-B6332B595826}"/>
    <cellStyle name="£_MMAYPROJ_5 3YP Summaries_RECONCILE-ACCRUED-2014 2 2" xfId="27356" xr:uid="{848823AE-B5B3-4E27-9255-C8565F184FA0}"/>
    <cellStyle name="£_MMAYPROJ_5 3YP Summaries_RECONCILE-ACCRUED-2014 3" xfId="9229" xr:uid="{7F63AD10-C21C-4964-8969-EA684D52B8E0}"/>
    <cellStyle name="£_MMAYPROJ_5 3YP Summaries_RECONCILE-ACCRUED-2014 3 2" xfId="27357" xr:uid="{F6F37609-0138-4131-8200-2FB4FB154CF4}"/>
    <cellStyle name="£_MMAYPROJ_5 3YP Summaries_RECONCILE-ACCRUED-2014 4" xfId="9230" xr:uid="{99E06E52-853D-434E-853F-C537EF9BB3E8}"/>
    <cellStyle name="£_MMAYPROJ_5 3YP Summaries_RECONCILE-ACCRUED-2014 4 2" xfId="27358" xr:uid="{AE93BAFD-2CBB-4337-AFEC-E1F1A0B5835C}"/>
    <cellStyle name="£_MMAYPROJ_5 3YP Summaries_RECONCILE-ACCRUED-2014 5" xfId="27359" xr:uid="{D1C55A9B-B278-437C-9190-C85142B4C7E1}"/>
    <cellStyle name="£_MMAYPROJ_5 3YP Summaries_Summary Intnl Mkts" xfId="9231" xr:uid="{E877C8CD-3AF8-4557-98DB-266D200C836C}"/>
    <cellStyle name="£_MMAYPROJ_5 3YP Summaries_Summary Intnl Mkts 2" xfId="27360" xr:uid="{CC150501-9D73-47CE-95D1-5AEF7281A0D9}"/>
    <cellStyle name="£_MMAYPROJ_AOP - B2C B2B V10" xfId="9232" xr:uid="{CE56B9C6-C66B-454A-AF76-E3F337FFF71E}"/>
    <cellStyle name="£_MMAYPROJ_AOP - B2C B2B V10 10" xfId="9233" xr:uid="{488CF5FD-50EB-4A74-8459-658ED83B7075}"/>
    <cellStyle name="£_MMAYPROJ_AOP - B2C B2B V10 10 2" xfId="27361" xr:uid="{1FEDDC44-0E84-4101-9ABF-996C54575DE8}"/>
    <cellStyle name="£_MMAYPROJ_AOP - B2C B2B V10 11" xfId="9234" xr:uid="{74C5A9D6-E14F-4734-956A-727731B9D72C}"/>
    <cellStyle name="£_MMAYPROJ_AOP - B2C B2B V10 11 2" xfId="27362" xr:uid="{F0BBF003-881A-479F-9B89-A610EE5986E7}"/>
    <cellStyle name="£_MMAYPROJ_AOP - B2C B2B V10 12" xfId="9235" xr:uid="{1E4162DE-A8FB-4C2D-9C73-B365520ED8E7}"/>
    <cellStyle name="£_MMAYPROJ_AOP - B2C B2B V10 12 2" xfId="27363" xr:uid="{70F7C4A1-CB66-4953-9B63-FEDA2F04801D}"/>
    <cellStyle name="£_MMAYPROJ_AOP - B2C B2B V10 13" xfId="9236" xr:uid="{922A380F-2699-401A-8C6A-3A938496FAB1}"/>
    <cellStyle name="£_MMAYPROJ_AOP - B2C B2B V10 13 2" xfId="27364" xr:uid="{CD95EB91-9557-41E1-8BD7-EF27BA542D4C}"/>
    <cellStyle name="£_MMAYPROJ_AOP - B2C B2B V10 14" xfId="9237" xr:uid="{15182FEE-EF40-4F27-AA86-1B8EFE726981}"/>
    <cellStyle name="£_MMAYPROJ_AOP - B2C B2B V10 14 2" xfId="27365" xr:uid="{A3B5829E-A74A-4BDA-9E86-411D0C244C17}"/>
    <cellStyle name="£_MMAYPROJ_AOP - B2C B2B V10 15" xfId="27366" xr:uid="{C10104E2-7CB6-4110-B547-ABE66B3CF912}"/>
    <cellStyle name="£_MMAYPROJ_AOP - B2C B2B V10 16" xfId="27367" xr:uid="{483F0E8A-E72B-4878-A87D-5337F91118B8}"/>
    <cellStyle name="£_MMAYPROJ_AOP - B2C B2B V10 17" xfId="27368" xr:uid="{BAEB43A5-3032-4ACE-A6B1-2F45277AA3DD}"/>
    <cellStyle name="£_MMAYPROJ_AOP - B2C B2B V10 2" xfId="9238" xr:uid="{41B65B82-444E-4169-B9BE-8B80415BCBB1}"/>
    <cellStyle name="£_MMAYPROJ_AOP - B2C B2B V10 2 2" xfId="9239" xr:uid="{6A6311C5-8481-43E7-986B-D251FF13CB50}"/>
    <cellStyle name="£_MMAYPROJ_AOP - B2C B2B V10 2 2 2" xfId="27369" xr:uid="{BC2914E5-89E7-443E-AF69-918D2DBB4CF5}"/>
    <cellStyle name="£_MMAYPROJ_AOP - B2C B2B V10 2 3" xfId="27370" xr:uid="{8D3A3F32-235C-49D3-8319-88671EF6F635}"/>
    <cellStyle name="£_MMAYPROJ_AOP - B2C B2B V10 3" xfId="9240" xr:uid="{F21BE356-8188-4CD0-A959-FAEC309C24E6}"/>
    <cellStyle name="£_MMAYPROJ_AOP - B2C B2B V10 3 2" xfId="27371" xr:uid="{897DB35D-C6D4-42AB-85E2-9956BE671DD8}"/>
    <cellStyle name="£_MMAYPROJ_AOP - B2C B2B V10 4" xfId="9241" xr:uid="{7D50B952-FEDE-476D-A61B-E9D80741C1F2}"/>
    <cellStyle name="£_MMAYPROJ_AOP - B2C B2B V10 4 2" xfId="27372" xr:uid="{20AFA01E-273F-4068-BECB-65939760BFE3}"/>
    <cellStyle name="£_MMAYPROJ_AOP - B2C B2B V10 5" xfId="9242" xr:uid="{817244CD-E3D0-4EDD-9C45-15C7106E7E78}"/>
    <cellStyle name="£_MMAYPROJ_AOP - B2C B2B V10 5 2" xfId="27373" xr:uid="{E2CB9CE1-1FB5-4CFF-A121-AB66869ABDFF}"/>
    <cellStyle name="£_MMAYPROJ_AOP - B2C B2B V10 6" xfId="9243" xr:uid="{EA93E84D-F0FA-436C-B906-0B9C7288A51B}"/>
    <cellStyle name="£_MMAYPROJ_AOP - B2C B2B V10 6 2" xfId="27374" xr:uid="{36A34568-F8B7-4448-952F-AE86C287C819}"/>
    <cellStyle name="£_MMAYPROJ_AOP - B2C B2B V10 7" xfId="9244" xr:uid="{F7391D18-DD81-4DE3-829F-8D871367358D}"/>
    <cellStyle name="£_MMAYPROJ_AOP - B2C B2B V10 7 2" xfId="27375" xr:uid="{4C36A2C9-A885-4794-B53C-178C85C6FA3A}"/>
    <cellStyle name="£_MMAYPROJ_AOP - B2C B2B V10 8" xfId="9245" xr:uid="{8D66B60C-6E8C-4FA1-B7B4-713CDEF267AD}"/>
    <cellStyle name="£_MMAYPROJ_AOP - B2C B2B V10 8 2" xfId="27376" xr:uid="{2A73653F-4FD3-4689-9DAE-371BD08AB935}"/>
    <cellStyle name="£_MMAYPROJ_AOP - B2C B2B V10 9" xfId="9246" xr:uid="{F2BB047D-7B26-4FED-BE3A-CF4BDB581B8F}"/>
    <cellStyle name="£_MMAYPROJ_AOP - B2C B2B V10 9 2" xfId="27377" xr:uid="{C604C59C-898E-467F-A79E-1BEE0B3D51AC}"/>
    <cellStyle name="£_MMAYPROJ_AOP - B2C B2B V10_OCT'13" xfId="9247" xr:uid="{0C63593E-67F8-4EAD-A0F0-683C864AA978}"/>
    <cellStyle name="£_MMAYPROJ_AOP - B2C B2B V10_OCT'13 2" xfId="9248" xr:uid="{352F7324-7146-4D01-9C96-630386FCF105}"/>
    <cellStyle name="£_MMAYPROJ_AOP - B2C B2B V10_OCT'13 2 2" xfId="27378" xr:uid="{CD6EC2A3-1F51-4DBF-831E-6E35A8349256}"/>
    <cellStyle name="£_MMAYPROJ_AOP - B2C B2B V10_OCT'13 3" xfId="9249" xr:uid="{05BA8BFC-813C-42C4-9370-A4FA793BD6C2}"/>
    <cellStyle name="£_MMAYPROJ_AOP - B2C B2B V10_OCT'13 3 2" xfId="27379" xr:uid="{900BF6B8-1924-4637-A659-17E0F5E4F7CE}"/>
    <cellStyle name="£_MMAYPROJ_AOP - B2C B2B V10_OCT'13 4" xfId="9250" xr:uid="{760AB59F-7AFB-401E-A9BC-9632AE690149}"/>
    <cellStyle name="£_MMAYPROJ_AOP - B2C B2B V10_OCT'13 4 2" xfId="27380" xr:uid="{D3864A3B-C8CC-4777-BABC-1EA21E212122}"/>
    <cellStyle name="£_MMAYPROJ_AOP - B2C B2B V10_OCT'13 5" xfId="27381" xr:uid="{9F15241F-683C-4759-8376-C0E5B7007E50}"/>
    <cellStyle name="£_MMAYPROJ_AOP - B2C B2B V10_RECONCILE-ACCRUED-2013" xfId="9251" xr:uid="{863E3702-A2EF-4EA0-81B2-25C409D44FF8}"/>
    <cellStyle name="£_MMAYPROJ_AOP - B2C B2B V10_RECONCILE-ACCRUED-2013 2" xfId="9252" xr:uid="{BA56C456-A765-4797-AA2C-EA5FC5B788CC}"/>
    <cellStyle name="£_MMAYPROJ_AOP - B2C B2B V10_RECONCILE-ACCRUED-2013 2 2" xfId="27382" xr:uid="{120B551A-D3B0-4518-B6AC-FC3F0CF713CD}"/>
    <cellStyle name="£_MMAYPROJ_AOP - B2C B2B V10_RECONCILE-ACCRUED-2013 3" xfId="9253" xr:uid="{5B8B7EF7-16ED-4BAD-AEB4-33BEA8E8483D}"/>
    <cellStyle name="£_MMAYPROJ_AOP - B2C B2B V10_RECONCILE-ACCRUED-2013 3 2" xfId="27383" xr:uid="{E83463F2-D7C6-478C-841A-02E7B87754B0}"/>
    <cellStyle name="£_MMAYPROJ_AOP - B2C B2B V10_RECONCILE-ACCRUED-2013 4" xfId="9254" xr:uid="{7995E1B2-7EE7-43DD-B221-6579CCC0B932}"/>
    <cellStyle name="£_MMAYPROJ_AOP - B2C B2B V10_RECONCILE-ACCRUED-2013 4 2" xfId="27384" xr:uid="{A9F4ED3B-7584-430B-AB7A-A6DBD894BCE9}"/>
    <cellStyle name="£_MMAYPROJ_AOP - B2C B2B V10_RECONCILE-ACCRUED-2013 5" xfId="27385" xr:uid="{51702894-5F77-400F-B3FA-84BC6A8B3E85}"/>
    <cellStyle name="£_MMAYPROJ_AOP - B2C B2B V10_RECONCILE-ACCRUED-2014" xfId="9255" xr:uid="{8A90AD18-8EB3-4FB6-8D81-859762B7253A}"/>
    <cellStyle name="£_MMAYPROJ_AOP - B2C B2B V10_RECONCILE-ACCRUED-2014 2" xfId="9256" xr:uid="{53C298D8-5FEE-403F-B978-A3CCECA28E3E}"/>
    <cellStyle name="£_MMAYPROJ_AOP - B2C B2B V10_RECONCILE-ACCRUED-2014 2 2" xfId="27386" xr:uid="{98DBDDF4-20AD-4101-B41A-1AF5CC2C942D}"/>
    <cellStyle name="£_MMAYPROJ_AOP - B2C B2B V10_RECONCILE-ACCRUED-2014 3" xfId="9257" xr:uid="{B1A9F962-418B-445D-BB23-A8AB3EED07DA}"/>
    <cellStyle name="£_MMAYPROJ_AOP - B2C B2B V10_RECONCILE-ACCRUED-2014 3 2" xfId="27387" xr:uid="{1327C043-9EA3-4A95-974B-B5B69A456555}"/>
    <cellStyle name="£_MMAYPROJ_AOP - B2C B2B V10_RECONCILE-ACCRUED-2014 4" xfId="9258" xr:uid="{ADC9C25E-3169-48AB-853B-3E8EC0255946}"/>
    <cellStyle name="£_MMAYPROJ_AOP - B2C B2B V10_RECONCILE-ACCRUED-2014 4 2" xfId="27388" xr:uid="{5E788C12-6555-4BA0-8D55-680BEB5A0745}"/>
    <cellStyle name="£_MMAYPROJ_AOP - B2C B2B V10_RECONCILE-ACCRUED-2014 5" xfId="27389" xr:uid="{2E421073-1298-4512-B907-321A56BCC82C}"/>
    <cellStyle name="£_MMAYPROJ_AOP - B2C B2B V10_Summary Intnl Mkts" xfId="9259" xr:uid="{018B0AE8-CFD7-49D1-B509-BCEC78D9BB5E}"/>
    <cellStyle name="£_MMAYPROJ_AOP - B2C B2B V10_Summary Intnl Mkts 2" xfId="27390" xr:uid="{306E8BF9-84F2-4699-9232-D24EAF6DD15F}"/>
    <cellStyle name="£_MMAYPROJ_Costs" xfId="9260" xr:uid="{22D5C8EF-EAB0-4199-9DD2-9305734AC455}"/>
    <cellStyle name="£_MMAYPROJ_Costs 2" xfId="27391" xr:uid="{1F9F8702-4E97-4467-8216-3817DEAFEE70}"/>
    <cellStyle name="£_MMAYPROJ_Jeff page" xfId="9261" xr:uid="{BBFC279E-19ED-4C2F-9A56-94968BBEC718}"/>
    <cellStyle name="£_MMAYPROJ_Jeff page 10" xfId="9262" xr:uid="{352E7419-C1C4-48FB-89D6-26C638ECFE31}"/>
    <cellStyle name="£_MMAYPROJ_Jeff page 10 2" xfId="27392" xr:uid="{B37F0502-4B55-486E-9094-021DF813C03C}"/>
    <cellStyle name="£_MMAYPROJ_Jeff page 11" xfId="9263" xr:uid="{32433C3B-8853-4B65-ABE4-6E065F1C1C44}"/>
    <cellStyle name="£_MMAYPROJ_Jeff page 11 2" xfId="27393" xr:uid="{0D648190-E1F5-40D6-8855-C736AB1B7A32}"/>
    <cellStyle name="£_MMAYPROJ_Jeff page 12" xfId="9264" xr:uid="{72B8AE86-4EB7-44AE-AFD8-5E0BAB7775F9}"/>
    <cellStyle name="£_MMAYPROJ_Jeff page 12 2" xfId="27394" xr:uid="{4591707C-BC4E-4D8A-B906-FEA3877F18A9}"/>
    <cellStyle name="£_MMAYPROJ_Jeff page 13" xfId="9265" xr:uid="{017C0F81-D20F-4C8C-87B2-4F744998F303}"/>
    <cellStyle name="£_MMAYPROJ_Jeff page 13 2" xfId="27395" xr:uid="{5525A16E-426B-4B5C-983A-28C52CDA5C56}"/>
    <cellStyle name="£_MMAYPROJ_Jeff page 14" xfId="9266" xr:uid="{6365E5CB-BC0E-4A51-87D8-C5D18E6BE2B4}"/>
    <cellStyle name="£_MMAYPROJ_Jeff page 14 2" xfId="27396" xr:uid="{404BA7C4-9F4E-4C48-8CB1-924FAD686C74}"/>
    <cellStyle name="£_MMAYPROJ_Jeff page 15" xfId="27397" xr:uid="{1EC121A0-395C-4204-A3EA-98AB737088C2}"/>
    <cellStyle name="£_MMAYPROJ_Jeff page 16" xfId="27398" xr:uid="{F719BD98-845F-48F8-B390-CEEB2261BE60}"/>
    <cellStyle name="£_MMAYPROJ_Jeff page 17" xfId="27399" xr:uid="{57DCEA35-C50A-4D43-87D2-79330861A61A}"/>
    <cellStyle name="£_MMAYPROJ_Jeff page 2" xfId="9267" xr:uid="{82C0558D-5E5A-469C-A28D-643E74B1F903}"/>
    <cellStyle name="£_MMAYPROJ_Jeff page 2 2" xfId="9268" xr:uid="{1EA2C20C-6626-4FB6-9377-49994DEE7C44}"/>
    <cellStyle name="£_MMAYPROJ_Jeff page 2 2 2" xfId="27400" xr:uid="{0204EE66-B100-4548-B170-02636D04067B}"/>
    <cellStyle name="£_MMAYPROJ_Jeff page 2 3" xfId="27401" xr:uid="{0765C7E0-B256-4CD7-84D0-E2AF0D809F3C}"/>
    <cellStyle name="£_MMAYPROJ_Jeff page 3" xfId="9269" xr:uid="{776F75CE-AA7B-4CC0-86EA-58155C009A04}"/>
    <cellStyle name="£_MMAYPROJ_Jeff page 3 2" xfId="27402" xr:uid="{7B5C8A7D-4137-4971-89EA-0B5CE6D63F39}"/>
    <cellStyle name="£_MMAYPROJ_Jeff page 4" xfId="9270" xr:uid="{9B9FD9C5-81D7-4563-9091-4E6A24FB0E3D}"/>
    <cellStyle name="£_MMAYPROJ_Jeff page 4 2" xfId="27403" xr:uid="{E231C6E0-6F02-4B5C-ADA9-2D8793FA0EEA}"/>
    <cellStyle name="£_MMAYPROJ_Jeff page 5" xfId="9271" xr:uid="{C2CA517B-2B79-46FD-8FEC-46CCC1252BB3}"/>
    <cellStyle name="£_MMAYPROJ_Jeff page 5 2" xfId="27404" xr:uid="{9F7A23FE-D500-45EB-ACCE-15DC44174850}"/>
    <cellStyle name="£_MMAYPROJ_Jeff page 6" xfId="9272" xr:uid="{183EEADA-D77B-4E73-9562-D8E5909B955C}"/>
    <cellStyle name="£_MMAYPROJ_Jeff page 6 2" xfId="27405" xr:uid="{8F9134E2-439F-43B7-A2EB-6DBF356D2C66}"/>
    <cellStyle name="£_MMAYPROJ_Jeff page 7" xfId="9273" xr:uid="{A83AF89A-8DB9-4E56-BB60-4AC3C01E5D04}"/>
    <cellStyle name="£_MMAYPROJ_Jeff page 7 2" xfId="27406" xr:uid="{8FE77B9C-8A05-4DE7-A0AD-DEBAD0D42598}"/>
    <cellStyle name="£_MMAYPROJ_Jeff page 8" xfId="9274" xr:uid="{A959BD1E-3163-4391-95EE-D1594DCAAD88}"/>
    <cellStyle name="£_MMAYPROJ_Jeff page 8 2" xfId="27407" xr:uid="{9819144F-46E2-4324-A635-C91BA23B3757}"/>
    <cellStyle name="£_MMAYPROJ_Jeff page 9" xfId="9275" xr:uid="{32C88DC7-B02A-4E1D-829C-ADC1EF9EE5B8}"/>
    <cellStyle name="£_MMAYPROJ_Jeff page 9 2" xfId="27408" xr:uid="{8027B638-9689-453C-9110-58B34BC67418}"/>
    <cellStyle name="£_MMAYPROJ_Jeff page_OCT'13" xfId="9276" xr:uid="{6C9A737D-7D40-460B-B20A-63DEBF93544F}"/>
    <cellStyle name="£_MMAYPROJ_Jeff page_OCT'13 2" xfId="9277" xr:uid="{9FD5E1FC-5E97-40B3-BCB0-068FDF1F4F51}"/>
    <cellStyle name="£_MMAYPROJ_Jeff page_OCT'13 2 2" xfId="27409" xr:uid="{2F46787B-865A-4580-8EF8-9F1975D92886}"/>
    <cellStyle name="£_MMAYPROJ_Jeff page_OCT'13 3" xfId="9278" xr:uid="{E1A39163-64B2-4485-BD41-3E88B3DE4EAB}"/>
    <cellStyle name="£_MMAYPROJ_Jeff page_OCT'13 3 2" xfId="27410" xr:uid="{712B7B78-3A8B-42B2-8FBA-21C21BC30C95}"/>
    <cellStyle name="£_MMAYPROJ_Jeff page_OCT'13 4" xfId="9279" xr:uid="{7F848BAA-C2F0-46ED-B2DB-13547D66D6E9}"/>
    <cellStyle name="£_MMAYPROJ_Jeff page_OCT'13 4 2" xfId="27411" xr:uid="{7E266D8E-167D-4E10-8D1D-E83D4742E03B}"/>
    <cellStyle name="£_MMAYPROJ_Jeff page_OCT'13 5" xfId="27412" xr:uid="{2E7AFA0C-40F5-4878-B6AD-50172C37D930}"/>
    <cellStyle name="£_MMAYPROJ_Jeff page_RECONCILE-ACCRUED-2013" xfId="9280" xr:uid="{BD2467E4-D86E-43CD-9491-B9CC9B65A033}"/>
    <cellStyle name="£_MMAYPROJ_Jeff page_RECONCILE-ACCRUED-2013 2" xfId="9281" xr:uid="{DB024E1B-1BD5-4787-91C0-6D29F6F96F3B}"/>
    <cellStyle name="£_MMAYPROJ_Jeff page_RECONCILE-ACCRUED-2013 2 2" xfId="27413" xr:uid="{216420AB-FF14-400A-B065-F36CFEFD9168}"/>
    <cellStyle name="£_MMAYPROJ_Jeff page_RECONCILE-ACCRUED-2013 3" xfId="9282" xr:uid="{5148282F-BCFE-449C-8F19-68EEBA13764C}"/>
    <cellStyle name="£_MMAYPROJ_Jeff page_RECONCILE-ACCRUED-2013 3 2" xfId="27414" xr:uid="{0803DCF0-94D5-4185-B00B-363600D34D43}"/>
    <cellStyle name="£_MMAYPROJ_Jeff page_RECONCILE-ACCRUED-2013 4" xfId="9283" xr:uid="{79BC03CD-6EC6-4D9E-A8C8-15D70ACE9665}"/>
    <cellStyle name="£_MMAYPROJ_Jeff page_RECONCILE-ACCRUED-2013 4 2" xfId="27415" xr:uid="{AEB9A668-6169-4AEC-8FB5-82421D05FC9F}"/>
    <cellStyle name="£_MMAYPROJ_Jeff page_RECONCILE-ACCRUED-2013 5" xfId="27416" xr:uid="{E3FDE6EC-64BD-4C32-8DD5-93DF1449A7B9}"/>
    <cellStyle name="£_MMAYPROJ_Jeff page_RECONCILE-ACCRUED-2014" xfId="9284" xr:uid="{AAF2DF38-1075-44DE-8901-7460E5517617}"/>
    <cellStyle name="£_MMAYPROJ_Jeff page_RECONCILE-ACCRUED-2014 2" xfId="9285" xr:uid="{90F33E65-710F-4688-A8E6-636215E4DA19}"/>
    <cellStyle name="£_MMAYPROJ_Jeff page_RECONCILE-ACCRUED-2014 2 2" xfId="27417" xr:uid="{58835530-556E-4283-BB01-16D1B2F3DB56}"/>
    <cellStyle name="£_MMAYPROJ_Jeff page_RECONCILE-ACCRUED-2014 3" xfId="9286" xr:uid="{41BF2AF5-3ED1-4DE9-80CB-225E3CE3DA56}"/>
    <cellStyle name="£_MMAYPROJ_Jeff page_RECONCILE-ACCRUED-2014 3 2" xfId="27418" xr:uid="{5D5AFD73-8E4A-40D1-BFCB-3C9BC429EF04}"/>
    <cellStyle name="£_MMAYPROJ_Jeff page_RECONCILE-ACCRUED-2014 4" xfId="9287" xr:uid="{F8B24ECA-1581-4E24-A3BB-4FA76C9C7357}"/>
    <cellStyle name="£_MMAYPROJ_Jeff page_RECONCILE-ACCRUED-2014 4 2" xfId="27419" xr:uid="{3AA9081C-41A8-4257-B5E4-DA32129A5F52}"/>
    <cellStyle name="£_MMAYPROJ_Jeff page_RECONCILE-ACCRUED-2014 5" xfId="27420" xr:uid="{705164F4-33EC-4B86-A11F-121181194D37}"/>
    <cellStyle name="£_MMAYPROJ_OCT'13" xfId="9288" xr:uid="{5D9BA6E2-6B74-43F2-8C97-551C2317CA1A}"/>
    <cellStyle name="£_MMAYPROJ_OCT'13 2" xfId="9289" xr:uid="{1540B156-875A-47C2-917F-98DA80FBE0A6}"/>
    <cellStyle name="£_MMAYPROJ_OCT'13 2 2" xfId="27421" xr:uid="{EC89398C-FD4B-4D90-9E17-C6D87A90663F}"/>
    <cellStyle name="£_MMAYPROJ_OCT'13 3" xfId="9290" xr:uid="{6000C18A-29CC-4836-B26C-00E1803F8F34}"/>
    <cellStyle name="£_MMAYPROJ_OCT'13 3 2" xfId="27422" xr:uid="{12CC0185-A9B8-487D-AE7B-09166AAEE5AF}"/>
    <cellStyle name="£_MMAYPROJ_OCT'13 4" xfId="9291" xr:uid="{054F37C4-D0F7-417A-B9A4-46642B835CE2}"/>
    <cellStyle name="£_MMAYPROJ_OCT'13 4 2" xfId="27423" xr:uid="{6533A1EF-E02F-47DA-BDA4-3B64D12C94F9}"/>
    <cellStyle name="£_MMAYPROJ_OCT'13 5" xfId="27424" xr:uid="{2659836C-B20E-4479-8D6D-2D39A0453623}"/>
    <cellStyle name="£_MMAYPROJ_P02 COSTS - New Format" xfId="9292" xr:uid="{C396F254-D0C3-4824-9695-65AB960A92A5}"/>
    <cellStyle name="£_MMAYPROJ_P02 COSTS - New Format 10" xfId="9293" xr:uid="{ED68D38F-3A74-42C1-94BF-6626597D3B2F}"/>
    <cellStyle name="£_MMAYPROJ_P02 COSTS - New Format 10 2" xfId="27425" xr:uid="{B33911AB-7CA7-4FB3-A23E-96FD7E418EC6}"/>
    <cellStyle name="£_MMAYPROJ_P02 COSTS - New Format 11" xfId="9294" xr:uid="{D3467CA6-163B-4D9C-9C34-5ABEF5E0088B}"/>
    <cellStyle name="£_MMAYPROJ_P02 COSTS - New Format 11 2" xfId="27426" xr:uid="{0166D9AA-AD54-4892-A339-15DC56D8F283}"/>
    <cellStyle name="£_MMAYPROJ_P02 COSTS - New Format 12" xfId="9295" xr:uid="{96157142-C62B-45B5-8E12-B4F078A42B53}"/>
    <cellStyle name="£_MMAYPROJ_P02 COSTS - New Format 12 2" xfId="27427" xr:uid="{83EE7E69-489C-4C0E-9AF3-32F846689531}"/>
    <cellStyle name="£_MMAYPROJ_P02 COSTS - New Format 13" xfId="9296" xr:uid="{8663DE5D-3DEB-4018-A6C2-79B0A108AD70}"/>
    <cellStyle name="£_MMAYPROJ_P02 COSTS - New Format 13 2" xfId="27428" xr:uid="{EDE04F83-C319-43DD-9E45-576B70B9A6B9}"/>
    <cellStyle name="£_MMAYPROJ_P02 COSTS - New Format 14" xfId="9297" xr:uid="{4EDECAD8-ADA6-48CE-A472-21482FC4557B}"/>
    <cellStyle name="£_MMAYPROJ_P02 COSTS - New Format 14 2" xfId="27429" xr:uid="{2DB45B5A-E755-412A-A474-987C6B4A20B3}"/>
    <cellStyle name="£_MMAYPROJ_P02 COSTS - New Format 15" xfId="27430" xr:uid="{479A10BB-89B6-4FAC-B926-7B04F1A7D2ED}"/>
    <cellStyle name="£_MMAYPROJ_P02 COSTS - New Format 16" xfId="27431" xr:uid="{97A2E814-46B5-4EC1-98EC-50BC48523D69}"/>
    <cellStyle name="£_MMAYPROJ_P02 COSTS - New Format 17" xfId="27432" xr:uid="{8E280EB4-57C0-48D5-89D8-FB26EBCF1120}"/>
    <cellStyle name="£_MMAYPROJ_P02 COSTS - New Format 2" xfId="9298" xr:uid="{09B7BE0B-F763-4574-BA3F-67618D8D7678}"/>
    <cellStyle name="£_MMAYPROJ_P02 COSTS - New Format 2 2" xfId="9299" xr:uid="{AE8012DB-8862-42E8-83B0-07355E9591ED}"/>
    <cellStyle name="£_MMAYPROJ_P02 COSTS - New Format 2 2 2" xfId="27433" xr:uid="{46646958-90AE-4503-95FA-340CEC7F5CF7}"/>
    <cellStyle name="£_MMAYPROJ_P02 COSTS - New Format 2 3" xfId="27434" xr:uid="{A77F73DB-E5CC-4C74-8D4D-36DC2429925C}"/>
    <cellStyle name="£_MMAYPROJ_P02 COSTS - New Format 3" xfId="9300" xr:uid="{8FEEEAA5-8FB2-4A08-A13A-7B2779D5C8C7}"/>
    <cellStyle name="£_MMAYPROJ_P02 COSTS - New Format 3 2" xfId="27435" xr:uid="{7C577DD5-DE54-4B3B-81E5-01DE2AD74AF7}"/>
    <cellStyle name="£_MMAYPROJ_P02 COSTS - New Format 4" xfId="9301" xr:uid="{84D357FC-2922-48A7-9901-B4412E3C2611}"/>
    <cellStyle name="£_MMAYPROJ_P02 COSTS - New Format 4 2" xfId="27436" xr:uid="{B1FCABEB-EE8E-4D35-8AA3-807193A21868}"/>
    <cellStyle name="£_MMAYPROJ_P02 COSTS - New Format 5" xfId="9302" xr:uid="{8C229402-F89E-4AC0-91E7-5A8804C0F6D5}"/>
    <cellStyle name="£_MMAYPROJ_P02 COSTS - New Format 5 2" xfId="27437" xr:uid="{C2DF52DB-C0C3-40C0-A253-2742466D352D}"/>
    <cellStyle name="£_MMAYPROJ_P02 COSTS - New Format 6" xfId="9303" xr:uid="{A7D32939-88DA-4AD6-84B8-8F07C67B9D66}"/>
    <cellStyle name="£_MMAYPROJ_P02 COSTS - New Format 6 2" xfId="27438" xr:uid="{ADA95A54-554C-44F9-93CF-AEF6CD61594C}"/>
    <cellStyle name="£_MMAYPROJ_P02 COSTS - New Format 7" xfId="9304" xr:uid="{7DA114E5-F93F-47C1-B282-AE6D57FBFD6D}"/>
    <cellStyle name="£_MMAYPROJ_P02 COSTS - New Format 7 2" xfId="27439" xr:uid="{D702F867-2956-496D-9953-066FF0C3A315}"/>
    <cellStyle name="£_MMAYPROJ_P02 COSTS - New Format 8" xfId="9305" xr:uid="{FA2E5F77-45EF-4288-9A51-91970269DB76}"/>
    <cellStyle name="£_MMAYPROJ_P02 COSTS - New Format 8 2" xfId="27440" xr:uid="{2E682B25-DC67-4030-8C61-18083D52AB98}"/>
    <cellStyle name="£_MMAYPROJ_P02 COSTS - New Format 9" xfId="9306" xr:uid="{4A5FCF53-EA00-419B-9178-0B883BBFC013}"/>
    <cellStyle name="£_MMAYPROJ_P02 COSTS - New Format 9 2" xfId="27441" xr:uid="{D11E0CDB-94D9-475B-8BA3-78FA38BEBD6C}"/>
    <cellStyle name="£_MMAYPROJ_P02 COSTS - New Format_OCT'13" xfId="9307" xr:uid="{A142373B-6D19-4E29-8E99-9A32BACC9C81}"/>
    <cellStyle name="£_MMAYPROJ_P02 COSTS - New Format_OCT'13 2" xfId="9308" xr:uid="{07873177-F7EE-47FD-AAE1-6326F43A68DE}"/>
    <cellStyle name="£_MMAYPROJ_P02 COSTS - New Format_OCT'13 2 2" xfId="27442" xr:uid="{00A6284D-5E91-4943-804A-74B012E33570}"/>
    <cellStyle name="£_MMAYPROJ_P02 COSTS - New Format_OCT'13 3" xfId="9309" xr:uid="{3788EF87-162C-4434-ABCA-2BDBDBF767F1}"/>
    <cellStyle name="£_MMAYPROJ_P02 COSTS - New Format_OCT'13 3 2" xfId="27443" xr:uid="{83823B53-C60A-4A5B-A39E-754A716010FB}"/>
    <cellStyle name="£_MMAYPROJ_P02 COSTS - New Format_OCT'13 4" xfId="9310" xr:uid="{AB5FA94F-F1EF-4EEF-8E40-30E0D700E2B5}"/>
    <cellStyle name="£_MMAYPROJ_P02 COSTS - New Format_OCT'13 4 2" xfId="27444" xr:uid="{904F4AAF-11B8-4327-AB9E-C26F16406025}"/>
    <cellStyle name="£_MMAYPROJ_P02 COSTS - New Format_OCT'13 5" xfId="27445" xr:uid="{06D7345D-C3C4-4007-9868-CDA8E1866F24}"/>
    <cellStyle name="£_MMAYPROJ_P02 COSTS - New Format_RECONCILE-ACCRUED-2013" xfId="9311" xr:uid="{C9B6D657-725B-49BB-AB33-FF1839392691}"/>
    <cellStyle name="£_MMAYPROJ_P02 COSTS - New Format_RECONCILE-ACCRUED-2013 2" xfId="9312" xr:uid="{497A0F4A-BFCB-44AF-953B-184B463978F2}"/>
    <cellStyle name="£_MMAYPROJ_P02 COSTS - New Format_RECONCILE-ACCRUED-2013 2 2" xfId="27446" xr:uid="{3696C8A1-6559-4FB5-8F1B-D7C518C5D350}"/>
    <cellStyle name="£_MMAYPROJ_P02 COSTS - New Format_RECONCILE-ACCRUED-2013 3" xfId="9313" xr:uid="{1BB585D2-E375-4D60-992A-89C15EB703A4}"/>
    <cellStyle name="£_MMAYPROJ_P02 COSTS - New Format_RECONCILE-ACCRUED-2013 3 2" xfId="27447" xr:uid="{76BB29E5-DCD7-4F76-8B82-2628BBB4068A}"/>
    <cellStyle name="£_MMAYPROJ_P02 COSTS - New Format_RECONCILE-ACCRUED-2013 4" xfId="9314" xr:uid="{64044074-576E-4F9C-AA6B-9FB819817E75}"/>
    <cellStyle name="£_MMAYPROJ_P02 COSTS - New Format_RECONCILE-ACCRUED-2013 4 2" xfId="27448" xr:uid="{6796AF04-ED6B-4AE3-9432-D5CA7442E50D}"/>
    <cellStyle name="£_MMAYPROJ_P02 COSTS - New Format_RECONCILE-ACCRUED-2013 5" xfId="27449" xr:uid="{03C590F0-C347-44FB-A61F-4D4AC2C75DDC}"/>
    <cellStyle name="£_MMAYPROJ_P02 COSTS - New Format_RECONCILE-ACCRUED-2014" xfId="9315" xr:uid="{8E7E84B0-3877-47D0-9189-F5AD877BCE9F}"/>
    <cellStyle name="£_MMAYPROJ_P02 COSTS - New Format_RECONCILE-ACCRUED-2014 2" xfId="9316" xr:uid="{99602959-3F72-463C-89FD-A3F8A743DCEB}"/>
    <cellStyle name="£_MMAYPROJ_P02 COSTS - New Format_RECONCILE-ACCRUED-2014 2 2" xfId="27450" xr:uid="{54392C06-3A51-448E-B911-EB84E73046A2}"/>
    <cellStyle name="£_MMAYPROJ_P02 COSTS - New Format_RECONCILE-ACCRUED-2014 3" xfId="9317" xr:uid="{FBCAEAF1-242A-4047-80E6-11987465AC8C}"/>
    <cellStyle name="£_MMAYPROJ_P02 COSTS - New Format_RECONCILE-ACCRUED-2014 3 2" xfId="27451" xr:uid="{2893D773-FF26-406C-A8CB-AFB4837C553F}"/>
    <cellStyle name="£_MMAYPROJ_P02 COSTS - New Format_RECONCILE-ACCRUED-2014 4" xfId="9318" xr:uid="{EE4DB233-DAA3-491C-94A2-AD6946009DC2}"/>
    <cellStyle name="£_MMAYPROJ_P02 COSTS - New Format_RECONCILE-ACCRUED-2014 4 2" xfId="27452" xr:uid="{6F5B52DD-D9C0-44BD-BBB4-0208643E1F23}"/>
    <cellStyle name="£_MMAYPROJ_P02 COSTS - New Format_RECONCILE-ACCRUED-2014 5" xfId="27453" xr:uid="{FF402F4A-3EA9-43B3-8900-0E48C3E8170A}"/>
    <cellStyle name="£_MMAYPROJ_P02 COSTS - New Format_Summary Intnl Mkts" xfId="9319" xr:uid="{94ABAE3F-4CBB-4B64-AACD-CF905C875A38}"/>
    <cellStyle name="£_MMAYPROJ_P02 COSTS - New Format_Summary Intnl Mkts 2" xfId="27454" xr:uid="{5597EA9E-EA82-4B98-A66B-82937351D76F}"/>
    <cellStyle name="£_MMAYPROJ_P02 Travel MIPxls" xfId="9320" xr:uid="{82359326-FD87-495B-8CC4-667F18A86F1A}"/>
    <cellStyle name="£_MMAYPROJ_P02 Travel MIPxls 2" xfId="27455" xr:uid="{712009B1-79BE-40B1-95C2-690BBB26A7AA}"/>
    <cellStyle name="£_MMAYPROJ_P02 YTD REGS" xfId="9321" xr:uid="{C090FD5B-3EC0-4F99-A9A6-D6B7FD07A182}"/>
    <cellStyle name="£_MMAYPROJ_P02 YTD REGS 2" xfId="27456" xr:uid="{6F67BAEF-8EF5-421C-BFBC-65F01636874E}"/>
    <cellStyle name="£_MMAYPROJ_P0209 Cashplan with commentaries" xfId="9322" xr:uid="{A2C07A54-C4EC-4DF2-848E-DD847C1A8F81}"/>
    <cellStyle name="£_MMAYPROJ_P0209 Cashplan with commentaries 2" xfId="27457" xr:uid="{B82C39D8-4FB6-458D-AE31-ECF1AE8B6EDC}"/>
    <cellStyle name="£_MMAYPROJ_P0209 Dental Mgmt with commentaries" xfId="9323" xr:uid="{DC3A18C9-F8BC-4057-8733-113F5211C8CC}"/>
    <cellStyle name="£_MMAYPROJ_P0209 Dental Mgmt with commentaries 2" xfId="27458" xr:uid="{D6374013-63BB-4588-9B7B-DE11EB243391}"/>
    <cellStyle name="£_MMAYPROJ_P06 MIP 09" xfId="9324" xr:uid="{CD796310-68B5-4E39-8F08-AA1C2EFA4448}"/>
    <cellStyle name="£_MMAYPROJ_P06 MIP 09 2" xfId="27459" xr:uid="{B7633312-DC9C-428A-B171-CCFD525EF2A1}"/>
    <cellStyle name="£_MMAYPROJ_P06 MIP 09_Australia F2 2010 template" xfId="9325" xr:uid="{1A18A8A1-AD03-406E-ABF1-A7C9F4394B89}"/>
    <cellStyle name="£_MMAYPROJ_P06 MIP 09_Australia F2 2010 template 2" xfId="27460" xr:uid="{2830A5A0-55C9-4012-84BF-BB1E63ECECD0}"/>
    <cellStyle name="£_MMAYPROJ_P10 WD5 Flash MIP" xfId="9326" xr:uid="{C08881C4-4E07-4AEA-8741-1D3CEB532DA0}"/>
    <cellStyle name="£_MMAYPROJ_P10 WD5 Flash MIP 2" xfId="9327" xr:uid="{23D54D74-627C-462D-AC53-F6E808A86785}"/>
    <cellStyle name="£_MMAYPROJ_P10 WD5 Flash MIP 2 2" xfId="27461" xr:uid="{EF1121AD-6183-4ACE-B104-75F66B79FD8D}"/>
    <cellStyle name="£_MMAYPROJ_P10 WD5 Flash MIP 3" xfId="27462" xr:uid="{79136C7E-F6FC-4604-86C9-7B328C380B68}"/>
    <cellStyle name="£_MMAYPROJ_P10 WD5 Flash MIP 4" xfId="27463" xr:uid="{8CE6531B-0F21-4E3D-B97F-86191583CFCB}"/>
    <cellStyle name="£_MMAYPROJ_P10 WD5 Flash MIP 5" xfId="27464" xr:uid="{73016D59-E056-4E85-906F-B10FD3774604}"/>
    <cellStyle name="£_MMAYPROJ_P10 WD5 Flash MIP_Australia" xfId="9328" xr:uid="{05A2BE06-DCC7-438F-8ED6-37B89E927083}"/>
    <cellStyle name="£_MMAYPROJ_P10 WD5 Flash MIP_Australia 2" xfId="27465" xr:uid="{85F80D7E-805B-4D39-96EE-C23E9F7666E2}"/>
    <cellStyle name="£_MMAYPROJ_P10 WD5 Flash MIP_Australia F2 2010 template" xfId="9329" xr:uid="{5EDFBEB3-05CE-4377-B733-C1ED163141C8}"/>
    <cellStyle name="£_MMAYPROJ_P10 WD5 Flash MIP_Australia F2 2010 template 2" xfId="27466" xr:uid="{FA9FF4EA-E2D4-4732-838D-139084FA92CC}"/>
    <cellStyle name="£_MMAYPROJ_P10 WD5 Flash MIP_IntMa Capex Report Oct10 PV" xfId="9330" xr:uid="{B1129C66-3FE8-4D7B-B03A-19385FEB57BE}"/>
    <cellStyle name="£_MMAYPROJ_P10 WD5 Flash MIP_IntMa Capex Report Oct10 PV 2" xfId="27467" xr:uid="{CAFB19FD-19AC-4A60-A5C1-E4AD9EF48113}"/>
    <cellStyle name="£_MMAYPROJ_P12 Mike Best Guess" xfId="9331" xr:uid="{9B200CD4-CA21-4B51-A73A-518967644247}"/>
    <cellStyle name="£_MMAYPROJ_P12 Mike Best Guess 10" xfId="9332" xr:uid="{D0DF789D-6FD0-4239-9B08-7D6E94028912}"/>
    <cellStyle name="£_MMAYPROJ_P12 Mike Best Guess 10 2" xfId="27468" xr:uid="{B8A7CF54-4B67-46EC-8F8C-41AFA5F367E7}"/>
    <cellStyle name="£_MMAYPROJ_P12 Mike Best Guess 11" xfId="9333" xr:uid="{A688A2B2-C7D8-4175-8933-598476A988B7}"/>
    <cellStyle name="£_MMAYPROJ_P12 Mike Best Guess 11 2" xfId="27469" xr:uid="{A2033509-3A6D-4E78-9E41-4E0DE322A14B}"/>
    <cellStyle name="£_MMAYPROJ_P12 Mike Best Guess 12" xfId="9334" xr:uid="{67D3E465-9C53-410C-9DF4-ACBF14827A4F}"/>
    <cellStyle name="£_MMAYPROJ_P12 Mike Best Guess 12 2" xfId="27470" xr:uid="{9A5B1125-46AE-48EE-A730-AAB42A511540}"/>
    <cellStyle name="£_MMAYPROJ_P12 Mike Best Guess 13" xfId="9335" xr:uid="{4F9A7F47-A620-4CF6-928E-261CABF86584}"/>
    <cellStyle name="£_MMAYPROJ_P12 Mike Best Guess 13 2" xfId="27471" xr:uid="{D71AB182-CF7B-4CDD-A85C-681A2184DF87}"/>
    <cellStyle name="£_MMAYPROJ_P12 Mike Best Guess 14" xfId="9336" xr:uid="{5FA7BEBC-E019-4569-8390-9E7FD46A4A15}"/>
    <cellStyle name="£_MMAYPROJ_P12 Mike Best Guess 14 2" xfId="27472" xr:uid="{B2555F37-D8B2-4955-9BE4-4F9582464E42}"/>
    <cellStyle name="£_MMAYPROJ_P12 Mike Best Guess 15" xfId="27473" xr:uid="{1F661D5E-4B74-4804-AFD1-9316CA6AFF72}"/>
    <cellStyle name="£_MMAYPROJ_P12 Mike Best Guess 16" xfId="27474" xr:uid="{BAC50B30-8655-454C-8862-E4AD7D4C6E4E}"/>
    <cellStyle name="£_MMAYPROJ_P12 Mike Best Guess 17" xfId="27475" xr:uid="{A0D171E1-53CF-48B2-BF1C-A9385637284F}"/>
    <cellStyle name="£_MMAYPROJ_P12 Mike Best Guess 2" xfId="9337" xr:uid="{256EA4CE-2730-4D33-BCC3-2AB82D61D122}"/>
    <cellStyle name="£_MMAYPROJ_P12 Mike Best Guess 2 2" xfId="9338" xr:uid="{AB864F90-A7CB-4A57-BC85-382662EEF864}"/>
    <cellStyle name="£_MMAYPROJ_P12 Mike Best Guess 2 2 2" xfId="27476" xr:uid="{57BF2964-C889-4A78-9FB2-C1F1509727EB}"/>
    <cellStyle name="£_MMAYPROJ_P12 Mike Best Guess 2 3" xfId="27477" xr:uid="{E2D379B1-569F-4762-BF1C-860722ECC61F}"/>
    <cellStyle name="£_MMAYPROJ_P12 Mike Best Guess 3" xfId="9339" xr:uid="{8DE47539-08CF-43CA-8439-AE519DCAAC68}"/>
    <cellStyle name="£_MMAYPROJ_P12 Mike Best Guess 3 2" xfId="27478" xr:uid="{59FB08DE-BFC1-4A06-924D-491CC5E1A3D8}"/>
    <cellStyle name="£_MMAYPROJ_P12 Mike Best Guess 4" xfId="9340" xr:uid="{F9A19D7A-E763-4D09-AE28-475B1E0DFA5B}"/>
    <cellStyle name="£_MMAYPROJ_P12 Mike Best Guess 4 2" xfId="27479" xr:uid="{24E3301B-060F-4686-BB34-E721611D3553}"/>
    <cellStyle name="£_MMAYPROJ_P12 Mike Best Guess 5" xfId="9341" xr:uid="{73BD6AA1-381B-4EE8-B255-47461201DC65}"/>
    <cellStyle name="£_MMAYPROJ_P12 Mike Best Guess 5 2" xfId="27480" xr:uid="{5D82C691-188C-472C-AB89-24320962ABD6}"/>
    <cellStyle name="£_MMAYPROJ_P12 Mike Best Guess 6" xfId="9342" xr:uid="{B687F4DB-FF24-49E7-8D22-D15CE48F0C67}"/>
    <cellStyle name="£_MMAYPROJ_P12 Mike Best Guess 6 2" xfId="27481" xr:uid="{D18BA7DC-A02F-4CE1-A26B-F0572FB97698}"/>
    <cellStyle name="£_MMAYPROJ_P12 Mike Best Guess 7" xfId="9343" xr:uid="{7EC19D71-41B6-4654-96FB-EB08F824A3F6}"/>
    <cellStyle name="£_MMAYPROJ_P12 Mike Best Guess 7 2" xfId="27482" xr:uid="{27E2EC0F-F063-44E5-8FEA-4C82BF2C4757}"/>
    <cellStyle name="£_MMAYPROJ_P12 Mike Best Guess 8" xfId="9344" xr:uid="{8AD7BD98-CB86-40E2-B615-ACFD05E46F20}"/>
    <cellStyle name="£_MMAYPROJ_P12 Mike Best Guess 8 2" xfId="27483" xr:uid="{E5C21C6F-A0B7-4BCC-B768-7236B0A7CC1C}"/>
    <cellStyle name="£_MMAYPROJ_P12 Mike Best Guess 9" xfId="9345" xr:uid="{0A3321C4-B552-4AC0-AB7E-415907FA14F2}"/>
    <cellStyle name="£_MMAYPROJ_P12 Mike Best Guess 9 2" xfId="27484" xr:uid="{D7C42EC1-DD8C-437A-B9D5-E7C1782E7323}"/>
    <cellStyle name="£_MMAYPROJ_P12 Mike Best Guess_OCT'13" xfId="9346" xr:uid="{5D6547AB-B04B-4FB7-B59E-D220C397EFB8}"/>
    <cellStyle name="£_MMAYPROJ_P12 Mike Best Guess_OCT'13 2" xfId="9347" xr:uid="{2AC49304-0C33-454F-8CB7-5489E53B37EF}"/>
    <cellStyle name="£_MMAYPROJ_P12 Mike Best Guess_OCT'13 2 2" xfId="27485" xr:uid="{9FC4622C-6DD4-4FA9-ABE2-9172C17B3615}"/>
    <cellStyle name="£_MMAYPROJ_P12 Mike Best Guess_OCT'13 3" xfId="9348" xr:uid="{2B13BDB7-BBA8-4BE5-A4AF-4B78D5B774F0}"/>
    <cellStyle name="£_MMAYPROJ_P12 Mike Best Guess_OCT'13 3 2" xfId="27486" xr:uid="{E8000D2C-AE73-4741-BABE-BF79DCF51B48}"/>
    <cellStyle name="£_MMAYPROJ_P12 Mike Best Guess_OCT'13 4" xfId="9349" xr:uid="{B43DEBCD-E7B3-4D85-B1AB-9FEE3E6973AA}"/>
    <cellStyle name="£_MMAYPROJ_P12 Mike Best Guess_OCT'13 4 2" xfId="27487" xr:uid="{CA11D16A-C663-4113-AE12-0D5024499F30}"/>
    <cellStyle name="£_MMAYPROJ_P12 Mike Best Guess_OCT'13 5" xfId="27488" xr:uid="{C4C99AED-656F-42CE-9D1A-18624511722C}"/>
    <cellStyle name="£_MMAYPROJ_P12 Mike Best Guess_RECONCILE-ACCRUED-2013" xfId="9350" xr:uid="{1586ED96-FA56-4B75-A601-F2D3E118A390}"/>
    <cellStyle name="£_MMAYPROJ_P12 Mike Best Guess_RECONCILE-ACCRUED-2013 2" xfId="9351" xr:uid="{54D3E86E-83D1-4460-878B-28DCF8C0768E}"/>
    <cellStyle name="£_MMAYPROJ_P12 Mike Best Guess_RECONCILE-ACCRUED-2013 2 2" xfId="27489" xr:uid="{B0DEB800-8BD4-41AE-97F4-C184DFA8EFEC}"/>
    <cellStyle name="£_MMAYPROJ_P12 Mike Best Guess_RECONCILE-ACCRUED-2013 3" xfId="9352" xr:uid="{6DE3A02A-5BF4-40EC-A98D-C51F5E44040F}"/>
    <cellStyle name="£_MMAYPROJ_P12 Mike Best Guess_RECONCILE-ACCRUED-2013 3 2" xfId="27490" xr:uid="{D17232B9-2BEA-4124-9BCB-DB66B2C51FE4}"/>
    <cellStyle name="£_MMAYPROJ_P12 Mike Best Guess_RECONCILE-ACCRUED-2013 4" xfId="9353" xr:uid="{38D9204A-EBA6-464C-B9CA-F395D1C06431}"/>
    <cellStyle name="£_MMAYPROJ_P12 Mike Best Guess_RECONCILE-ACCRUED-2013 4 2" xfId="27491" xr:uid="{7CF91D0A-021A-460A-8169-B816627077DA}"/>
    <cellStyle name="£_MMAYPROJ_P12 Mike Best Guess_RECONCILE-ACCRUED-2013 5" xfId="27492" xr:uid="{B1A09D17-AAE9-4024-98D4-A163A948AA19}"/>
    <cellStyle name="£_MMAYPROJ_P12 Mike Best Guess_RECONCILE-ACCRUED-2014" xfId="9354" xr:uid="{FE28948D-1F7D-4141-9CC6-28AAF0FDE52B}"/>
    <cellStyle name="£_MMAYPROJ_P12 Mike Best Guess_RECONCILE-ACCRUED-2014 2" xfId="9355" xr:uid="{2F6525C9-F8A1-4878-91A3-92527E768CC9}"/>
    <cellStyle name="£_MMAYPROJ_P12 Mike Best Guess_RECONCILE-ACCRUED-2014 2 2" xfId="27493" xr:uid="{9C2EECCD-105E-4885-A29B-2F41AA3953C0}"/>
    <cellStyle name="£_MMAYPROJ_P12 Mike Best Guess_RECONCILE-ACCRUED-2014 3" xfId="9356" xr:uid="{9E515836-F5FC-4F4B-BEC9-6BE83BD44982}"/>
    <cellStyle name="£_MMAYPROJ_P12 Mike Best Guess_RECONCILE-ACCRUED-2014 3 2" xfId="27494" xr:uid="{2EA1B37E-225A-45A4-A78D-EA3A340CA0C4}"/>
    <cellStyle name="£_MMAYPROJ_P12 Mike Best Guess_RECONCILE-ACCRUED-2014 4" xfId="9357" xr:uid="{9692ACBC-C291-490D-98A4-BE954D92245E}"/>
    <cellStyle name="£_MMAYPROJ_P12 Mike Best Guess_RECONCILE-ACCRUED-2014 4 2" xfId="27495" xr:uid="{DEF3E31C-64FD-4652-A708-19706FA3876F}"/>
    <cellStyle name="£_MMAYPROJ_P12 Mike Best Guess_RECONCILE-ACCRUED-2014 5" xfId="27496" xr:uid="{09AA2B5B-96D8-4897-A2F6-D4F289B9C798}"/>
    <cellStyle name="£_MMAYPROJ_P12 Mike Best Guess_Summary Intnl Mkts" xfId="9358" xr:uid="{0CD68B61-E993-4A30-9453-60AB0B7B4AFA}"/>
    <cellStyle name="£_MMAYPROJ_P12 Mike Best Guess_Summary Intnl Mkts 2" xfId="27497" xr:uid="{705EE8A4-9E40-42C0-8C92-34730AF77FB0}"/>
    <cellStyle name="£_MMAYPROJ_PMI Dashboard - May" xfId="9359" xr:uid="{658AECAE-E0E3-41AF-BE8B-4A2DC6825554}"/>
    <cellStyle name="£_MMAYPROJ_PMI Dashboard - May 2" xfId="27498" xr:uid="{C848E002-6F63-4356-B015-DB5452C2098A}"/>
    <cellStyle name="£_MMAYPROJ_PMI Dashboard - May v2" xfId="9360" xr:uid="{6CC7DE18-96C1-49AD-9AEC-1312EBAD59AD}"/>
    <cellStyle name="£_MMAYPROJ_PMI Dashboard - May v2 2" xfId="27499" xr:uid="{225CD927-7850-49F1-B86A-2861FADC83B9}"/>
    <cellStyle name="£_MMAYPROJ_Q1 MET PACK PER MD" xfId="9361" xr:uid="{1E94D6EA-C1A7-449D-B4D2-3D511C2DEF04}"/>
    <cellStyle name="£_MMAYPROJ_Q1 MET PACK PER MD 10" xfId="9362" xr:uid="{A85B7731-57A4-474F-AA9E-CC2A91AF35B4}"/>
    <cellStyle name="£_MMAYPROJ_Q1 MET PACK PER MD 10 2" xfId="27500" xr:uid="{01AC1955-C137-4C35-A934-F7DD172D86B6}"/>
    <cellStyle name="£_MMAYPROJ_Q1 MET PACK PER MD 11" xfId="9363" xr:uid="{879C5374-5814-4353-8CC1-6CDEF23D9D85}"/>
    <cellStyle name="£_MMAYPROJ_Q1 MET PACK PER MD 11 2" xfId="27501" xr:uid="{94933407-AC85-45F9-A605-3E644CC2E4ED}"/>
    <cellStyle name="£_MMAYPROJ_Q1 MET PACK PER MD 12" xfId="9364" xr:uid="{3D61C5CF-3646-4AD7-A1AE-ADE402FA534F}"/>
    <cellStyle name="£_MMAYPROJ_Q1 MET PACK PER MD 12 2" xfId="27502" xr:uid="{1DE56A76-B369-46F8-A906-0BCE5CBE0AC6}"/>
    <cellStyle name="£_MMAYPROJ_Q1 MET PACK PER MD 13" xfId="9365" xr:uid="{2501706E-FE0D-42D6-869C-EEBD8552ED4F}"/>
    <cellStyle name="£_MMAYPROJ_Q1 MET PACK PER MD 13 2" xfId="27503" xr:uid="{3049EF17-6C29-4F25-AE64-221C741424A4}"/>
    <cellStyle name="£_MMAYPROJ_Q1 MET PACK PER MD 14" xfId="9366" xr:uid="{89BEC3FA-70BA-4203-A638-CD47BA1DAC6F}"/>
    <cellStyle name="£_MMAYPROJ_Q1 MET PACK PER MD 14 2" xfId="27504" xr:uid="{F77B97EA-41F4-4CA7-A3BA-A06C5961B7F9}"/>
    <cellStyle name="£_MMAYPROJ_Q1 MET PACK PER MD 15" xfId="27505" xr:uid="{5471605E-EB29-4910-B4DE-46581E70CD76}"/>
    <cellStyle name="£_MMAYPROJ_Q1 MET PACK PER MD 16" xfId="27506" xr:uid="{D5BC41BA-263F-4D68-B799-2E9C9DC32BC9}"/>
    <cellStyle name="£_MMAYPROJ_Q1 MET PACK PER MD 17" xfId="27507" xr:uid="{DB95A34D-E3CA-4E8B-B0D9-0A3BB33F3EBF}"/>
    <cellStyle name="£_MMAYPROJ_Q1 MET PACK PER MD 2" xfId="9367" xr:uid="{55FF60AF-8E8D-453F-AD72-78072635DEFF}"/>
    <cellStyle name="£_MMAYPROJ_Q1 MET PACK PER MD 2 2" xfId="9368" xr:uid="{1295BF2B-BF75-49C3-BCD9-1662E4D58FB1}"/>
    <cellStyle name="£_MMAYPROJ_Q1 MET PACK PER MD 2 2 2" xfId="27508" xr:uid="{3219C74A-8D8D-4869-8685-E3BAE09814E7}"/>
    <cellStyle name="£_MMAYPROJ_Q1 MET PACK PER MD 2 3" xfId="27509" xr:uid="{248DA016-99EE-4B09-973E-155C5D58CB41}"/>
    <cellStyle name="£_MMAYPROJ_Q1 MET PACK PER MD 3" xfId="9369" xr:uid="{3928DB2B-D828-4D85-83B4-75D1000FD5C0}"/>
    <cellStyle name="£_MMAYPROJ_Q1 MET PACK PER MD 3 2" xfId="27510" xr:uid="{A1BA4D0D-F781-4B40-A4B8-093FF4E3D9FA}"/>
    <cellStyle name="£_MMAYPROJ_Q1 MET PACK PER MD 4" xfId="9370" xr:uid="{6635A0D1-C2B5-44A4-895F-83C09577F5A6}"/>
    <cellStyle name="£_MMAYPROJ_Q1 MET PACK PER MD 4 2" xfId="27511" xr:uid="{224FDB50-E2CF-42A2-90AC-1B35FDC12E9B}"/>
    <cellStyle name="£_MMAYPROJ_Q1 MET PACK PER MD 5" xfId="9371" xr:uid="{650F1FEC-A33F-4F03-9432-DD33808EAC3F}"/>
    <cellStyle name="£_MMAYPROJ_Q1 MET PACK PER MD 5 2" xfId="27512" xr:uid="{0CB83A67-861E-40C3-8F25-5B48F992CB10}"/>
    <cellStyle name="£_MMAYPROJ_Q1 MET PACK PER MD 6" xfId="9372" xr:uid="{1D2A2EF2-CCC7-4B87-A3DD-8AD862E899EE}"/>
    <cellStyle name="£_MMAYPROJ_Q1 MET PACK PER MD 6 2" xfId="27513" xr:uid="{86CA5DD6-3781-4D2A-A5BD-6D14ABCA1EFC}"/>
    <cellStyle name="£_MMAYPROJ_Q1 MET PACK PER MD 7" xfId="9373" xr:uid="{1CF5C1A5-E1C0-48FC-A6AC-E02AD64F8BB9}"/>
    <cellStyle name="£_MMAYPROJ_Q1 MET PACK PER MD 7 2" xfId="27514" xr:uid="{04DFCB98-917E-400D-ADE4-0542AFC196A2}"/>
    <cellStyle name="£_MMAYPROJ_Q1 MET PACK PER MD 8" xfId="9374" xr:uid="{BEA0D1C6-4D64-4069-A5DB-B0EFE2FC7F08}"/>
    <cellStyle name="£_MMAYPROJ_Q1 MET PACK PER MD 8 2" xfId="27515" xr:uid="{955267FE-8172-4502-BE1D-CFF152096F06}"/>
    <cellStyle name="£_MMAYPROJ_Q1 MET PACK PER MD 9" xfId="9375" xr:uid="{DD25F1FF-CC93-4B61-8163-20B7B259AD7C}"/>
    <cellStyle name="£_MMAYPROJ_Q1 MET PACK PER MD 9 2" xfId="27516" xr:uid="{478C2763-0231-48B2-B42D-9441316DC504}"/>
    <cellStyle name="£_MMAYPROJ_Q1 MET PACK PER MD_OCT'13" xfId="9376" xr:uid="{4236D442-D22F-42FF-9783-93182E97A31A}"/>
    <cellStyle name="£_MMAYPROJ_Q1 MET PACK PER MD_OCT'13 2" xfId="9377" xr:uid="{340E07BC-1C8A-458D-8A05-AB836406D7EB}"/>
    <cellStyle name="£_MMAYPROJ_Q1 MET PACK PER MD_OCT'13 2 2" xfId="27517" xr:uid="{23EE7E3B-09D6-4612-8805-BF39A4AC2B82}"/>
    <cellStyle name="£_MMAYPROJ_Q1 MET PACK PER MD_OCT'13 3" xfId="9378" xr:uid="{AF58733D-DD5C-4030-A275-DA4D06941F14}"/>
    <cellStyle name="£_MMAYPROJ_Q1 MET PACK PER MD_OCT'13 3 2" xfId="27518" xr:uid="{804FFDB0-98D3-4173-9782-999F6519F703}"/>
    <cellStyle name="£_MMAYPROJ_Q1 MET PACK PER MD_OCT'13 4" xfId="9379" xr:uid="{3B85D35C-DE45-41DE-AEE2-6CACBE985F2E}"/>
    <cellStyle name="£_MMAYPROJ_Q1 MET PACK PER MD_OCT'13 4 2" xfId="27519" xr:uid="{F651DAA1-53B5-4D2A-A0D4-5FFBEF7FA5AD}"/>
    <cellStyle name="£_MMAYPROJ_Q1 MET PACK PER MD_OCT'13 5" xfId="27520" xr:uid="{7E450C95-DB6F-4C9E-B981-222F3C564E37}"/>
    <cellStyle name="£_MMAYPROJ_Q1 MET PACK PER MD_RECONCILE-ACCRUED-2013" xfId="9380" xr:uid="{27E93BF4-D2DC-4E56-AF04-F1DDBAA015CF}"/>
    <cellStyle name="£_MMAYPROJ_Q1 MET PACK PER MD_RECONCILE-ACCRUED-2013 2" xfId="9381" xr:uid="{E2B5AD5A-DF32-4AED-A14E-68E6328A5CFD}"/>
    <cellStyle name="£_MMAYPROJ_Q1 MET PACK PER MD_RECONCILE-ACCRUED-2013 2 2" xfId="27521" xr:uid="{B1309AE1-BAB5-4300-A911-BF51BDA2F218}"/>
    <cellStyle name="£_MMAYPROJ_Q1 MET PACK PER MD_RECONCILE-ACCRUED-2013 3" xfId="9382" xr:uid="{C9AD75E5-A6D0-40A1-BD57-9C9B7503C666}"/>
    <cellStyle name="£_MMAYPROJ_Q1 MET PACK PER MD_RECONCILE-ACCRUED-2013 3 2" xfId="27522" xr:uid="{02195C30-0C7B-4C51-9048-037963C9B792}"/>
    <cellStyle name="£_MMAYPROJ_Q1 MET PACK PER MD_RECONCILE-ACCRUED-2013 4" xfId="9383" xr:uid="{5EED647E-FA7A-4527-8E18-E0CECBA198E5}"/>
    <cellStyle name="£_MMAYPROJ_Q1 MET PACK PER MD_RECONCILE-ACCRUED-2013 4 2" xfId="27523" xr:uid="{76A25993-7E5F-48CD-888D-190BF02AAC39}"/>
    <cellStyle name="£_MMAYPROJ_Q1 MET PACK PER MD_RECONCILE-ACCRUED-2013 5" xfId="27524" xr:uid="{3E5549E6-5843-4CF6-B90D-CB1D8D3E13F5}"/>
    <cellStyle name="£_MMAYPROJ_Q1 MET PACK PER MD_RECONCILE-ACCRUED-2014" xfId="9384" xr:uid="{DEC39FC4-FCF8-4775-A3B3-05E758732CB3}"/>
    <cellStyle name="£_MMAYPROJ_Q1 MET PACK PER MD_RECONCILE-ACCRUED-2014 2" xfId="9385" xr:uid="{F4266BB8-87FB-4C79-BF1A-CC9F0D9A59BF}"/>
    <cellStyle name="£_MMAYPROJ_Q1 MET PACK PER MD_RECONCILE-ACCRUED-2014 2 2" xfId="27525" xr:uid="{4E48C595-B507-4606-8964-4FA31D237DC0}"/>
    <cellStyle name="£_MMAYPROJ_Q1 MET PACK PER MD_RECONCILE-ACCRUED-2014 3" xfId="9386" xr:uid="{E413924A-18DF-45CD-B2D8-ED9184194B35}"/>
    <cellStyle name="£_MMAYPROJ_Q1 MET PACK PER MD_RECONCILE-ACCRUED-2014 3 2" xfId="27526" xr:uid="{9C9C0579-6CC1-4644-96FE-8C3DE2DDBCCA}"/>
    <cellStyle name="£_MMAYPROJ_Q1 MET PACK PER MD_RECONCILE-ACCRUED-2014 4" xfId="9387" xr:uid="{35DF8F9A-E952-4B7A-924F-333D52A0D81B}"/>
    <cellStyle name="£_MMAYPROJ_Q1 MET PACK PER MD_RECONCILE-ACCRUED-2014 4 2" xfId="27527" xr:uid="{CD426763-58E6-4CF5-952A-26F79121825F}"/>
    <cellStyle name="£_MMAYPROJ_Q1 MET PACK PER MD_RECONCILE-ACCRUED-2014 5" xfId="27528" xr:uid="{1655CAF9-DE01-44F6-9D53-75682ACAEB9F}"/>
    <cellStyle name="£_MMAYPROJ_Q1 MET PACK PER MD_Summary Intnl Mkts" xfId="9388" xr:uid="{CC39FB74-1BF3-43C2-B02B-D2485CD8CA42}"/>
    <cellStyle name="£_MMAYPROJ_Q1 MET PACK PER MD_Summary Intnl Mkts 2" xfId="27529" xr:uid="{797E8914-5175-4A51-AFE2-055F8192998A}"/>
    <cellStyle name="£_MMAYPROJ_Q2 MET" xfId="9389" xr:uid="{96908B5F-4BA8-406A-B6AB-B5537C19F1F6}"/>
    <cellStyle name="£_MMAYPROJ_Q2 MET 10" xfId="9390" xr:uid="{63104DCA-69CF-4C86-98DC-C4E9A596B275}"/>
    <cellStyle name="£_MMAYPROJ_Q2 MET 10 2" xfId="27530" xr:uid="{03644D36-CED8-4CE2-9A7E-0851EE690CA5}"/>
    <cellStyle name="£_MMAYPROJ_Q2 MET 11" xfId="9391" xr:uid="{B6BED27E-150E-4513-B87F-DB85C059482B}"/>
    <cellStyle name="£_MMAYPROJ_Q2 MET 11 2" xfId="27531" xr:uid="{38E2ABFB-7014-4304-BB9C-BAE466DCBB8F}"/>
    <cellStyle name="£_MMAYPROJ_Q2 MET 12" xfId="9392" xr:uid="{4F0A8D6C-B26A-4698-9CBB-C5358C545FBD}"/>
    <cellStyle name="£_MMAYPROJ_Q2 MET 12 2" xfId="27532" xr:uid="{EBBC5F11-5E8D-4FBB-A8C2-BF5860222E49}"/>
    <cellStyle name="£_MMAYPROJ_Q2 MET 13" xfId="9393" xr:uid="{B1A97FF5-0E17-4967-8B8B-FBB3F9481E7D}"/>
    <cellStyle name="£_MMAYPROJ_Q2 MET 13 2" xfId="27533" xr:uid="{247302D3-C709-4DE7-A6F1-B06D177A6C15}"/>
    <cellStyle name="£_MMAYPROJ_Q2 MET 14" xfId="9394" xr:uid="{124611B4-9669-4D5A-8B68-5988CEEB4BA3}"/>
    <cellStyle name="£_MMAYPROJ_Q2 MET 14 2" xfId="27534" xr:uid="{A2FD073A-F962-4A98-873D-E0F842A9AA14}"/>
    <cellStyle name="£_MMAYPROJ_Q2 MET 15" xfId="27535" xr:uid="{6ACE71FE-14A1-4836-98D1-2A4F7F2D27C8}"/>
    <cellStyle name="£_MMAYPROJ_Q2 MET 16" xfId="27536" xr:uid="{781CA430-FC79-4E73-8D99-DF366FD933F4}"/>
    <cellStyle name="£_MMAYPROJ_Q2 MET 17" xfId="27537" xr:uid="{A7488842-20DE-436E-B0FD-DC6061AF79B5}"/>
    <cellStyle name="£_MMAYPROJ_Q2 MET 2" xfId="9395" xr:uid="{C14641A3-5DE3-432B-9230-642C3DBA4C7C}"/>
    <cellStyle name="£_MMAYPROJ_Q2 MET 2 2" xfId="9396" xr:uid="{523014CB-DBD2-494A-8FE4-CD7321287C20}"/>
    <cellStyle name="£_MMAYPROJ_Q2 MET 2 2 2" xfId="27538" xr:uid="{EE4F6A50-2338-44A1-89EB-C3207F12A4D0}"/>
    <cellStyle name="£_MMAYPROJ_Q2 MET 2 3" xfId="27539" xr:uid="{F34BB728-FCFC-47EE-BC14-AF96EC10B3C2}"/>
    <cellStyle name="£_MMAYPROJ_Q2 MET 3" xfId="9397" xr:uid="{463E77D8-1227-4B62-A0B7-B6F2465316D8}"/>
    <cellStyle name="£_MMAYPROJ_Q2 MET 3 2" xfId="27540" xr:uid="{108645C8-6257-4344-B784-9C5A69619823}"/>
    <cellStyle name="£_MMAYPROJ_Q2 MET 4" xfId="9398" xr:uid="{08402D23-8B67-442B-A932-5CB14086367D}"/>
    <cellStyle name="£_MMAYPROJ_Q2 MET 4 2" xfId="27541" xr:uid="{8C26B94D-451F-4226-829C-109BDA64A78F}"/>
    <cellStyle name="£_MMAYPROJ_Q2 MET 5" xfId="9399" xr:uid="{352D97B0-4758-4EC0-9A50-D32B345691DA}"/>
    <cellStyle name="£_MMAYPROJ_Q2 MET 5 2" xfId="27542" xr:uid="{37E39DE1-589A-438F-B75D-E8D5773F8ED8}"/>
    <cellStyle name="£_MMAYPROJ_Q2 MET 6" xfId="9400" xr:uid="{0BDE8D2A-C874-4758-88BD-94060CB43DFD}"/>
    <cellStyle name="£_MMAYPROJ_Q2 MET 6 2" xfId="27543" xr:uid="{0A175771-9D7C-40B5-A3F4-A45F3EFB7CCD}"/>
    <cellStyle name="£_MMAYPROJ_Q2 MET 7" xfId="9401" xr:uid="{FEAC84DA-FA4F-4A5C-BC1E-0C3E2AFF33DE}"/>
    <cellStyle name="£_MMAYPROJ_Q2 MET 7 2" xfId="27544" xr:uid="{379690AD-5EB7-41B9-9973-191ECDCA29D9}"/>
    <cellStyle name="£_MMAYPROJ_Q2 MET 8" xfId="9402" xr:uid="{0E6CFC1D-0915-4E6D-9EC0-67CEE9A62C93}"/>
    <cellStyle name="£_MMAYPROJ_Q2 MET 8 2" xfId="27545" xr:uid="{4C7FB4E9-0EB1-4ADC-8BEC-52ADEB5FE9BE}"/>
    <cellStyle name="£_MMAYPROJ_Q2 MET 9" xfId="9403" xr:uid="{4245F25C-4776-4C33-B135-A7EF0A551D75}"/>
    <cellStyle name="£_MMAYPROJ_Q2 MET 9 2" xfId="27546" xr:uid="{3080592D-8435-4523-9D5C-F7D8F5EDB1F0}"/>
    <cellStyle name="£_MMAYPROJ_Q2 MET_1. UKM" xfId="9404" xr:uid="{8E619351-7C2E-4AE0-9FC2-570D83BAA62A}"/>
    <cellStyle name="£_MMAYPROJ_Q2 MET_1. UKM 2" xfId="27547" xr:uid="{6C5AEA42-CB08-49F7-BF6A-C2147C780162}"/>
    <cellStyle name="£_MMAYPROJ_Q2 MET_BU Capex template - Australia" xfId="9405" xr:uid="{787507E3-4EB6-415F-8981-6FED8F98A835}"/>
    <cellStyle name="£_MMAYPROJ_Q2 MET_BU Capex template - Australia 2" xfId="27548" xr:uid="{6DC190FD-96C7-48A5-A780-3EC60AB5EB23}"/>
    <cellStyle name="£_MMAYPROJ_Q2 MET_BU Capex template - Bupa Int" xfId="9406" xr:uid="{81A583C5-A5E8-4320-8EE4-3C126571FC3E}"/>
    <cellStyle name="£_MMAYPROJ_Q2 MET_BU Capex template - Bupa Int 2" xfId="27549" xr:uid="{0CA7FC57-4782-4CD4-8C11-74B95AB47738}"/>
    <cellStyle name="£_MMAYPROJ_Q2 MET_BU Capex template - Latam" xfId="9407" xr:uid="{7DFD682A-D074-41DC-8260-9B7F7008BA19}"/>
    <cellStyle name="£_MMAYPROJ_Q2 MET_BU Capex template - Latam 2" xfId="27550" xr:uid="{10D7731C-AFD9-4DA1-9210-136FC4FA271F}"/>
    <cellStyle name="£_MMAYPROJ_Q2 MET_Capex - December 2010 CServ" xfId="9408" xr:uid="{7A79F002-4652-45E7-B703-5ADFD10C91DA}"/>
    <cellStyle name="£_MMAYPROJ_Q2 MET_Capex - December 2010 CServ 2" xfId="27551" xr:uid="{FAA855A8-D48E-40BC-98FA-5AEBD2A3569C}"/>
    <cellStyle name="£_MMAYPROJ_Q2 MET_Costs" xfId="9409" xr:uid="{0B6C6153-55B4-48A1-A29D-B1B78481E15E}"/>
    <cellStyle name="£_MMAYPROJ_Q2 MET_Costs 2" xfId="27552" xr:uid="{53979FAD-1247-4CC6-BBF5-C1DEC3F8A7F6}"/>
    <cellStyle name="£_MMAYPROJ_Q2 MET_Divisional Capex template - Int Markets" xfId="9410" xr:uid="{A43A17E0-EFBA-4FD3-8467-16233B9F7DD6}"/>
    <cellStyle name="£_MMAYPROJ_Q2 MET_Divisional Capex template - Int Markets 2" xfId="27553" xr:uid="{D55D0B81-DD53-47EB-B0BC-E4C567F9DF1B}"/>
    <cellStyle name="£_MMAYPROJ_Q2 MET_Jeff page" xfId="9411" xr:uid="{3920ACC3-0C90-496F-8FDA-6255725C65C1}"/>
    <cellStyle name="£_MMAYPROJ_Q2 MET_Jeff page 10" xfId="9412" xr:uid="{E0C4F8B6-6775-44E5-98F0-434F30D88C3B}"/>
    <cellStyle name="£_MMAYPROJ_Q2 MET_Jeff page 10 2" xfId="27554" xr:uid="{9B72F00A-0436-42BC-81E3-3A57D4311486}"/>
    <cellStyle name="£_MMAYPROJ_Q2 MET_Jeff page 11" xfId="9413" xr:uid="{044A8A25-B4CA-4B19-B3C4-B2D55F3E9C5E}"/>
    <cellStyle name="£_MMAYPROJ_Q2 MET_Jeff page 11 2" xfId="27555" xr:uid="{B7B3B88F-5F27-4764-9DFE-364B4C48E76F}"/>
    <cellStyle name="£_MMAYPROJ_Q2 MET_Jeff page 12" xfId="9414" xr:uid="{89B052B6-C8FB-4C98-B3E7-AB3656B2DEA2}"/>
    <cellStyle name="£_MMAYPROJ_Q2 MET_Jeff page 12 2" xfId="27556" xr:uid="{D2CC473E-BC9C-49EB-ACEC-58C02A981281}"/>
    <cellStyle name="£_MMAYPROJ_Q2 MET_Jeff page 13" xfId="9415" xr:uid="{6A00E19B-4AC7-46F7-A22F-17C436CB2158}"/>
    <cellStyle name="£_MMAYPROJ_Q2 MET_Jeff page 13 2" xfId="27557" xr:uid="{A45AE754-7C95-4E6F-B4B6-31A06599A708}"/>
    <cellStyle name="£_MMAYPROJ_Q2 MET_Jeff page 14" xfId="9416" xr:uid="{1D87F9E5-2011-4ECF-854B-BD9B80346BDD}"/>
    <cellStyle name="£_MMAYPROJ_Q2 MET_Jeff page 14 2" xfId="27558" xr:uid="{50AECA54-CE92-4D9E-8B2C-E09FB74226CE}"/>
    <cellStyle name="£_MMAYPROJ_Q2 MET_Jeff page 15" xfId="27559" xr:uid="{954CB72E-FA8B-463B-8454-10A42196C978}"/>
    <cellStyle name="£_MMAYPROJ_Q2 MET_Jeff page 16" xfId="27560" xr:uid="{14797116-AE27-4EA5-B592-67538C40BD14}"/>
    <cellStyle name="£_MMAYPROJ_Q2 MET_Jeff page 17" xfId="27561" xr:uid="{E61DFB97-2535-4B21-8F7E-460126889119}"/>
    <cellStyle name="£_MMAYPROJ_Q2 MET_Jeff page 2" xfId="9417" xr:uid="{90930A3D-7C68-4471-B1BF-2F367E6CCB23}"/>
    <cellStyle name="£_MMAYPROJ_Q2 MET_Jeff page 2 2" xfId="9418" xr:uid="{E8F4082D-9B24-411B-BD23-BDF889E9FCF8}"/>
    <cellStyle name="£_MMAYPROJ_Q2 MET_Jeff page 2 2 2" xfId="27562" xr:uid="{A02A6E8B-80B2-4A18-B647-4233E3AB1160}"/>
    <cellStyle name="£_MMAYPROJ_Q2 MET_Jeff page 2 3" xfId="27563" xr:uid="{2B39FE65-A73B-4107-8398-CD359D88225A}"/>
    <cellStyle name="£_MMAYPROJ_Q2 MET_Jeff page 3" xfId="9419" xr:uid="{09F678B9-D522-465A-9480-415F6EFED4ED}"/>
    <cellStyle name="£_MMAYPROJ_Q2 MET_Jeff page 3 2" xfId="27564" xr:uid="{DC82FCB3-A9D6-4C5D-B3C1-55E68A99438D}"/>
    <cellStyle name="£_MMAYPROJ_Q2 MET_Jeff page 4" xfId="9420" xr:uid="{0F56DD0A-4D3F-4768-8B5A-88C78D298E7E}"/>
    <cellStyle name="£_MMAYPROJ_Q2 MET_Jeff page 4 2" xfId="27565" xr:uid="{EFAD7FF4-EB2B-4582-AFAE-DE953D6CC3F5}"/>
    <cellStyle name="£_MMAYPROJ_Q2 MET_Jeff page 5" xfId="9421" xr:uid="{FEBBEF15-1F91-4853-88A1-593608770075}"/>
    <cellStyle name="£_MMAYPROJ_Q2 MET_Jeff page 5 2" xfId="27566" xr:uid="{93DD56A0-91EA-44A1-9C92-E9FAD03C65A5}"/>
    <cellStyle name="£_MMAYPROJ_Q2 MET_Jeff page 6" xfId="9422" xr:uid="{D4EF066B-CF09-46F2-9A6C-A19877FF0523}"/>
    <cellStyle name="£_MMAYPROJ_Q2 MET_Jeff page 6 2" xfId="27567" xr:uid="{FA94E4E2-46EF-4DE4-AC57-0C8F90D0FEB3}"/>
    <cellStyle name="£_MMAYPROJ_Q2 MET_Jeff page 7" xfId="9423" xr:uid="{2FFB2287-DB83-4AD5-98F7-7E7E1B66DEC9}"/>
    <cellStyle name="£_MMAYPROJ_Q2 MET_Jeff page 7 2" xfId="27568" xr:uid="{A63F7BD3-F2DB-4DE3-943B-2D1B5457B60E}"/>
    <cellStyle name="£_MMAYPROJ_Q2 MET_Jeff page 8" xfId="9424" xr:uid="{9633A2DD-1B30-4D8B-9BD2-63C0541B7B04}"/>
    <cellStyle name="£_MMAYPROJ_Q2 MET_Jeff page 8 2" xfId="27569" xr:uid="{7AAA9BF2-3CC6-4D94-8D26-BADFFD99C021}"/>
    <cellStyle name="£_MMAYPROJ_Q2 MET_Jeff page 9" xfId="9425" xr:uid="{82D1A8A4-DE79-4ACD-AD89-573B38060C64}"/>
    <cellStyle name="£_MMAYPROJ_Q2 MET_Jeff page 9 2" xfId="27570" xr:uid="{AE25DACE-5F2C-419F-A9D7-AC2365B1BFDA}"/>
    <cellStyle name="£_MMAYPROJ_Q2 MET_Jeff page_OCT'13" xfId="9426" xr:uid="{548C691F-9C79-411D-A8CD-4DA7AFD77B16}"/>
    <cellStyle name="£_MMAYPROJ_Q2 MET_Jeff page_OCT'13 2" xfId="9427" xr:uid="{478C21E9-7B97-49D9-AD90-15121E35F80B}"/>
    <cellStyle name="£_MMAYPROJ_Q2 MET_Jeff page_OCT'13 2 2" xfId="27571" xr:uid="{FC862429-7C50-4EBC-80B8-5DDDCBE3DC1A}"/>
    <cellStyle name="£_MMAYPROJ_Q2 MET_Jeff page_OCT'13 3" xfId="9428" xr:uid="{7849E52F-AB27-447B-AA1B-28DC9E68B346}"/>
    <cellStyle name="£_MMAYPROJ_Q2 MET_Jeff page_OCT'13 3 2" xfId="27572" xr:uid="{B82C09CB-10C4-42E1-9A0D-B749BAD512C7}"/>
    <cellStyle name="£_MMAYPROJ_Q2 MET_Jeff page_OCT'13 4" xfId="9429" xr:uid="{45476F97-2472-4D0B-B225-DA9BBCA1DEC7}"/>
    <cellStyle name="£_MMAYPROJ_Q2 MET_Jeff page_OCT'13 4 2" xfId="27573" xr:uid="{DD680926-E1C7-45DE-82AE-9671C869ACA4}"/>
    <cellStyle name="£_MMAYPROJ_Q2 MET_Jeff page_OCT'13 5" xfId="27574" xr:uid="{B5A55F42-615B-407C-AB4C-98B14CD22C85}"/>
    <cellStyle name="£_MMAYPROJ_Q2 MET_Jeff page_RECONCILE-ACCRUED-2013" xfId="9430" xr:uid="{3C4B8BD1-FAC6-4B5A-925C-6204611B8EAB}"/>
    <cellStyle name="£_MMAYPROJ_Q2 MET_Jeff page_RECONCILE-ACCRUED-2013 2" xfId="9431" xr:uid="{32369A75-5C13-4082-B1F0-704727BE1235}"/>
    <cellStyle name="£_MMAYPROJ_Q2 MET_Jeff page_RECONCILE-ACCRUED-2013 2 2" xfId="27575" xr:uid="{C51308EA-031D-4DDF-8D90-F70EC50A1DD8}"/>
    <cellStyle name="£_MMAYPROJ_Q2 MET_Jeff page_RECONCILE-ACCRUED-2013 3" xfId="9432" xr:uid="{89C78529-DD30-4A1F-A604-582AD5F69413}"/>
    <cellStyle name="£_MMAYPROJ_Q2 MET_Jeff page_RECONCILE-ACCRUED-2013 3 2" xfId="27576" xr:uid="{7F0D3E9D-B280-4F5F-9C7B-51EABD87B9A1}"/>
    <cellStyle name="£_MMAYPROJ_Q2 MET_Jeff page_RECONCILE-ACCRUED-2013 4" xfId="9433" xr:uid="{D962EF2B-6C78-4AC4-98FE-F510861AC6B9}"/>
    <cellStyle name="£_MMAYPROJ_Q2 MET_Jeff page_RECONCILE-ACCRUED-2013 4 2" xfId="27577" xr:uid="{CD757236-26AE-479B-8729-337CC8F05CE1}"/>
    <cellStyle name="£_MMAYPROJ_Q2 MET_Jeff page_RECONCILE-ACCRUED-2013 5" xfId="27578" xr:uid="{F66C6C1C-270C-4011-846C-089E1D8EAF56}"/>
    <cellStyle name="£_MMAYPROJ_Q2 MET_Jeff page_RECONCILE-ACCRUED-2014" xfId="9434" xr:uid="{3D6D786B-3D86-44BD-952A-68C6CD6E4C46}"/>
    <cellStyle name="£_MMAYPROJ_Q2 MET_Jeff page_RECONCILE-ACCRUED-2014 2" xfId="9435" xr:uid="{987CA9B6-854D-4DE3-B794-DB9E6ABB1E2B}"/>
    <cellStyle name="£_MMAYPROJ_Q2 MET_Jeff page_RECONCILE-ACCRUED-2014 2 2" xfId="27579" xr:uid="{2C38A3EA-AFF0-49B3-9EA2-19F1CC3C968C}"/>
    <cellStyle name="£_MMAYPROJ_Q2 MET_Jeff page_RECONCILE-ACCRUED-2014 3" xfId="9436" xr:uid="{2CC4A7B8-B31E-4E4D-BDB7-51CBEDEB2EE1}"/>
    <cellStyle name="£_MMAYPROJ_Q2 MET_Jeff page_RECONCILE-ACCRUED-2014 3 2" xfId="27580" xr:uid="{556C2484-78B8-410D-A41E-4E49366F8358}"/>
    <cellStyle name="£_MMAYPROJ_Q2 MET_Jeff page_RECONCILE-ACCRUED-2014 4" xfId="9437" xr:uid="{A2F78D48-2869-4761-93B0-96396C5888AB}"/>
    <cellStyle name="£_MMAYPROJ_Q2 MET_Jeff page_RECONCILE-ACCRUED-2014 4 2" xfId="27581" xr:uid="{4CAA1427-6007-4272-9C55-C20665CC5C01}"/>
    <cellStyle name="£_MMAYPROJ_Q2 MET_Jeff page_RECONCILE-ACCRUED-2014 5" xfId="27582" xr:uid="{A3546810-E3A9-457F-A02F-C4F491CDC343}"/>
    <cellStyle name="£_MMAYPROJ_Q2 MET_OCT'13" xfId="9438" xr:uid="{0B198D73-B7A5-411C-BD8C-8C41998F5C50}"/>
    <cellStyle name="£_MMAYPROJ_Q2 MET_OCT'13 2" xfId="9439" xr:uid="{04C56E30-8E59-4B9B-9682-9CBF85AF7BF8}"/>
    <cellStyle name="£_MMAYPROJ_Q2 MET_OCT'13 2 2" xfId="27583" xr:uid="{DD1320B6-C25E-412D-BD0A-E19DB13A812E}"/>
    <cellStyle name="£_MMAYPROJ_Q2 MET_OCT'13 3" xfId="9440" xr:uid="{09C05746-3670-4900-B20A-10AF47FFAE96}"/>
    <cellStyle name="£_MMAYPROJ_Q2 MET_OCT'13 3 2" xfId="27584" xr:uid="{EDBC2C4F-9E73-4100-AC9F-60E7A6432CCB}"/>
    <cellStyle name="£_MMAYPROJ_Q2 MET_OCT'13 4" xfId="9441" xr:uid="{A4F7D005-9D8F-481F-9320-AD12E84EF1A5}"/>
    <cellStyle name="£_MMAYPROJ_Q2 MET_OCT'13 4 2" xfId="27585" xr:uid="{537BE642-45BA-47F4-AA9A-6F396F147FB9}"/>
    <cellStyle name="£_MMAYPROJ_Q2 MET_OCT'13 5" xfId="27586" xr:uid="{6861293B-49F5-4D88-9E54-B49B16212C53}"/>
    <cellStyle name="£_MMAYPROJ_Q2 MET_P06 MIP 09" xfId="9442" xr:uid="{298FA587-5F54-48B7-9116-9BDD24B6D54A}"/>
    <cellStyle name="£_MMAYPROJ_Q2 MET_P06 MIP 09 2" xfId="27587" xr:uid="{4DC1AD15-4F93-4BCE-AD5A-61445AACA285}"/>
    <cellStyle name="£_MMAYPROJ_Q2 MET_RECONCILE-ACCRUED-2013" xfId="9443" xr:uid="{5C89A192-D228-4449-B9F1-2F4D7F164968}"/>
    <cellStyle name="£_MMAYPROJ_Q2 MET_RECONCILE-ACCRUED-2013 2" xfId="9444" xr:uid="{F9608996-B380-4869-8A2D-D17BE03DC810}"/>
    <cellStyle name="£_MMAYPROJ_Q2 MET_RECONCILE-ACCRUED-2013 2 2" xfId="27588" xr:uid="{37FCADD5-441A-45F0-9FA4-1DFC1BA95A63}"/>
    <cellStyle name="£_MMAYPROJ_Q2 MET_RECONCILE-ACCRUED-2013 3" xfId="9445" xr:uid="{771D4E7A-50FA-44A2-8F97-6E5A87257279}"/>
    <cellStyle name="£_MMAYPROJ_Q2 MET_RECONCILE-ACCRUED-2013 3 2" xfId="27589" xr:uid="{F6F9AFC6-DEBA-472D-9908-B6DD8E15580F}"/>
    <cellStyle name="£_MMAYPROJ_Q2 MET_RECONCILE-ACCRUED-2013 4" xfId="9446" xr:uid="{F95AA192-B0AC-4E0E-BB4E-D3626849A31A}"/>
    <cellStyle name="£_MMAYPROJ_Q2 MET_RECONCILE-ACCRUED-2013 4 2" xfId="27590" xr:uid="{B41414AE-ABBB-46AF-BF8A-1374BBB6EEB5}"/>
    <cellStyle name="£_MMAYPROJ_Q2 MET_RECONCILE-ACCRUED-2013 5" xfId="27591" xr:uid="{F52234F3-E853-4722-BA20-AC5FD873DAE1}"/>
    <cellStyle name="£_MMAYPROJ_Q2 MET_RECONCILE-ACCRUED-2014" xfId="9447" xr:uid="{39807A3D-4925-428D-B81F-09AEF13442E3}"/>
    <cellStyle name="£_MMAYPROJ_Q2 MET_RECONCILE-ACCRUED-2014 2" xfId="9448" xr:uid="{9217475E-2B0E-4C51-8D8B-105DED99B813}"/>
    <cellStyle name="£_MMAYPROJ_Q2 MET_RECONCILE-ACCRUED-2014 2 2" xfId="27592" xr:uid="{82C3DCCF-4856-42F3-9A9A-3DE619F9567E}"/>
    <cellStyle name="£_MMAYPROJ_Q2 MET_RECONCILE-ACCRUED-2014 3" xfId="9449" xr:uid="{19FF9772-0DD1-439A-83A4-3A02B81F4C75}"/>
    <cellStyle name="£_MMAYPROJ_Q2 MET_RECONCILE-ACCRUED-2014 3 2" xfId="27593" xr:uid="{370D4F1A-89EA-4080-8E64-CB8BF628F9B3}"/>
    <cellStyle name="£_MMAYPROJ_Q2 MET_RECONCILE-ACCRUED-2014 4" xfId="9450" xr:uid="{B2E1C135-FD5E-4CEC-B438-7243813F066A}"/>
    <cellStyle name="£_MMAYPROJ_Q2 MET_RECONCILE-ACCRUED-2014 4 2" xfId="27594" xr:uid="{693FFFEF-0CA5-4C3E-A1B1-1F5CC10B58B6}"/>
    <cellStyle name="£_MMAYPROJ_Q2 MET_RECONCILE-ACCRUED-2014 5" xfId="27595" xr:uid="{C068BE97-184B-41AF-851A-6DF2849B3340}"/>
    <cellStyle name="£_MMAYPROJ_Q2 MET_Summary Intnl Mkts" xfId="9451" xr:uid="{09C4D943-A1E5-41A0-A6E9-A30BE659B090}"/>
    <cellStyle name="£_MMAYPROJ_Q2 MET_Summary Intnl Mkts 2" xfId="27596" xr:uid="{A91C2B85-6987-4627-A566-0C84CAB7B469}"/>
    <cellStyle name="£_MMAYPROJ_Q2 MET_UKM &amp; UKNA Central Costs-0906-Received" xfId="9452" xr:uid="{56869217-BCA2-482F-994D-81F961A09A16}"/>
    <cellStyle name="£_MMAYPROJ_Q2 MET_UKM &amp; UKNA Central Costs-0906-Received 2" xfId="27597" xr:uid="{3E6E8B88-81C5-4DBB-A2B6-ACC789BECA11}"/>
    <cellStyle name="£_MMAYPROJ_Q3 MET" xfId="9453" xr:uid="{50481FC2-CAD2-4763-8EFB-C2216ACE772F}"/>
    <cellStyle name="£_MMAYPROJ_Q3 MET 10" xfId="9454" xr:uid="{B8510CC6-ABEB-421F-BC09-6A9646EBD27E}"/>
    <cellStyle name="£_MMAYPROJ_Q3 MET 10 2" xfId="27598" xr:uid="{D8DBF0E7-5FA6-424A-A58C-7E5348ED89FE}"/>
    <cellStyle name="£_MMAYPROJ_Q3 MET 11" xfId="9455" xr:uid="{739F9785-381D-4A13-B747-9C603518F6D1}"/>
    <cellStyle name="£_MMAYPROJ_Q3 MET 11 2" xfId="27599" xr:uid="{612ABB97-0C5D-44EB-8A16-70EE574C5085}"/>
    <cellStyle name="£_MMAYPROJ_Q3 MET 12" xfId="9456" xr:uid="{296E06A6-01F9-431C-8D52-D79B9E65807F}"/>
    <cellStyle name="£_MMAYPROJ_Q3 MET 12 2" xfId="27600" xr:uid="{5B6B8A86-6D83-41AD-A2E3-31D9C7F24116}"/>
    <cellStyle name="£_MMAYPROJ_Q3 MET 13" xfId="9457" xr:uid="{B0DA5940-46EF-4D36-9311-E64E8506F415}"/>
    <cellStyle name="£_MMAYPROJ_Q3 MET 13 2" xfId="27601" xr:uid="{AA74DA47-A293-4984-A720-451F023A84FE}"/>
    <cellStyle name="£_MMAYPROJ_Q3 MET 14" xfId="9458" xr:uid="{86D245EB-14EB-4B04-B5E6-FE4BA70915A8}"/>
    <cellStyle name="£_MMAYPROJ_Q3 MET 14 2" xfId="27602" xr:uid="{E47E6405-393D-4AF3-969D-88B541057D85}"/>
    <cellStyle name="£_MMAYPROJ_Q3 MET 15" xfId="27603" xr:uid="{B6793E71-28F8-4AC5-AC89-200DEEA91285}"/>
    <cellStyle name="£_MMAYPROJ_Q3 MET 16" xfId="27604" xr:uid="{795AB839-5CEB-485F-A063-68F31915936D}"/>
    <cellStyle name="£_MMAYPROJ_Q3 MET 17" xfId="27605" xr:uid="{3F3A125C-EBB2-4B5A-BEDE-E31C5A27CEBB}"/>
    <cellStyle name="£_MMAYPROJ_Q3 MET 2" xfId="9459" xr:uid="{31C2D42B-6B38-46BF-BF26-1D2F23ED8A44}"/>
    <cellStyle name="£_MMAYPROJ_Q3 MET 2 2" xfId="9460" xr:uid="{A40C09F1-D8FD-447B-863C-BD931579F4AB}"/>
    <cellStyle name="£_MMAYPROJ_Q3 MET 2 2 2" xfId="27606" xr:uid="{FADF2803-7A0F-450F-A9BD-9783438EE3C2}"/>
    <cellStyle name="£_MMAYPROJ_Q3 MET 2 3" xfId="27607" xr:uid="{6297D8BB-4490-43D4-8ADE-58D18121CA07}"/>
    <cellStyle name="£_MMAYPROJ_Q3 MET 3" xfId="9461" xr:uid="{3033C57D-21D5-419F-AA30-556D83F17F1F}"/>
    <cellStyle name="£_MMAYPROJ_Q3 MET 3 2" xfId="27608" xr:uid="{CDA7E9FF-669B-4907-A396-99CCE27AECE6}"/>
    <cellStyle name="£_MMAYPROJ_Q3 MET 4" xfId="9462" xr:uid="{11550BAA-92AA-403F-B4A0-2F5E565BCFDB}"/>
    <cellStyle name="£_MMAYPROJ_Q3 MET 4 2" xfId="27609" xr:uid="{61E82EBC-CF1C-4F36-A977-B67691C09882}"/>
    <cellStyle name="£_MMAYPROJ_Q3 MET 5" xfId="9463" xr:uid="{1CBD158C-9F90-494B-96C0-6087432FE264}"/>
    <cellStyle name="£_MMAYPROJ_Q3 MET 5 2" xfId="27610" xr:uid="{1F46F0CA-479F-42EA-9C30-D8BB55DFC0E7}"/>
    <cellStyle name="£_MMAYPROJ_Q3 MET 6" xfId="9464" xr:uid="{2DEABBE8-4360-4068-A03C-F8A55A1E4976}"/>
    <cellStyle name="£_MMAYPROJ_Q3 MET 6 2" xfId="27611" xr:uid="{11763813-BA38-4D28-BED1-C203F2F41B9A}"/>
    <cellStyle name="£_MMAYPROJ_Q3 MET 7" xfId="9465" xr:uid="{07C9C9AF-26D3-4C04-8CE0-4EC85412A5CD}"/>
    <cellStyle name="£_MMAYPROJ_Q3 MET 7 2" xfId="27612" xr:uid="{0660E11F-2CB1-4FAD-A4A2-40A028779597}"/>
    <cellStyle name="£_MMAYPROJ_Q3 MET 8" xfId="9466" xr:uid="{15E778D5-2AB6-4867-A794-8FBC9569FD29}"/>
    <cellStyle name="£_MMAYPROJ_Q3 MET 8 2" xfId="27613" xr:uid="{7ACDBBDA-A8FE-4B79-BF92-56DA7B690D1F}"/>
    <cellStyle name="£_MMAYPROJ_Q3 MET 9" xfId="9467" xr:uid="{8BC721D0-84DD-424C-8753-3305B14B9B65}"/>
    <cellStyle name="£_MMAYPROJ_Q3 MET 9 2" xfId="27614" xr:uid="{751E41C3-09A6-4B6D-AB43-3D6416AA7FB9}"/>
    <cellStyle name="£_MMAYPROJ_Q3 MET PACK" xfId="9468" xr:uid="{A54FB520-5425-4BD9-AFB9-57FE10A440C8}"/>
    <cellStyle name="£_MMAYPROJ_Q3 MET PACK 10" xfId="9469" xr:uid="{602D5D55-088B-4C9E-B856-474B8F872946}"/>
    <cellStyle name="£_MMAYPROJ_Q3 MET PACK 10 2" xfId="27615" xr:uid="{A9526DB4-38FE-49C9-8B51-21493439FAC5}"/>
    <cellStyle name="£_MMAYPROJ_Q3 MET PACK 11" xfId="9470" xr:uid="{BE2860EE-18A1-4E02-B18A-35831DAF22F1}"/>
    <cellStyle name="£_MMAYPROJ_Q3 MET PACK 11 2" xfId="27616" xr:uid="{224531CC-610B-4807-BDD4-21E9AEBF3AEA}"/>
    <cellStyle name="£_MMAYPROJ_Q3 MET PACK 12" xfId="9471" xr:uid="{FDFE4260-3EA2-4EEB-9903-33BEB8E9A39D}"/>
    <cellStyle name="£_MMAYPROJ_Q3 MET PACK 12 2" xfId="27617" xr:uid="{B1D4D3F8-05B6-482A-B7C4-3128A3DA7526}"/>
    <cellStyle name="£_MMAYPROJ_Q3 MET PACK 13" xfId="9472" xr:uid="{2F17B12C-DEAC-4739-807E-CBC26AD3DB8B}"/>
    <cellStyle name="£_MMAYPROJ_Q3 MET PACK 13 2" xfId="27618" xr:uid="{92D29490-5D63-45CA-A2AE-0AC95891AAF2}"/>
    <cellStyle name="£_MMAYPROJ_Q3 MET PACK 14" xfId="9473" xr:uid="{FE19A7D4-1DC8-45C3-BB2C-7279C19ED95E}"/>
    <cellStyle name="£_MMAYPROJ_Q3 MET PACK 14 2" xfId="27619" xr:uid="{C5C05BF9-A6FA-48FB-BBEA-0B9E7BBFA95E}"/>
    <cellStyle name="£_MMAYPROJ_Q3 MET PACK 15" xfId="27620" xr:uid="{FC8BD659-5FD8-4661-A2ED-62BF409F837B}"/>
    <cellStyle name="£_MMAYPROJ_Q3 MET PACK 16" xfId="27621" xr:uid="{6D69E635-977F-4B8C-8837-090C2A2AE7D5}"/>
    <cellStyle name="£_MMAYPROJ_Q3 MET PACK 17" xfId="27622" xr:uid="{8DCF7E96-9BAE-4E52-AB08-D62519AE2BFA}"/>
    <cellStyle name="£_MMAYPROJ_Q3 MET PACK 2" xfId="9474" xr:uid="{24EE6A2D-5F46-45AA-9D73-483C176DD04A}"/>
    <cellStyle name="£_MMAYPROJ_Q3 MET PACK 2 2" xfId="9475" xr:uid="{A0EE1D3C-BAC0-430E-B705-C32ECC7D5B46}"/>
    <cellStyle name="£_MMAYPROJ_Q3 MET PACK 2 2 2" xfId="27623" xr:uid="{118386FF-2901-47CE-8734-D5DEDC46C465}"/>
    <cellStyle name="£_MMAYPROJ_Q3 MET PACK 2 3" xfId="27624" xr:uid="{C5CAF5A7-681A-46C0-A9DE-81845B6CE4F0}"/>
    <cellStyle name="£_MMAYPROJ_Q3 MET PACK 3" xfId="9476" xr:uid="{C20973BF-3D9B-4411-94B2-01D793DC13EB}"/>
    <cellStyle name="£_MMAYPROJ_Q3 MET PACK 3 2" xfId="27625" xr:uid="{86BECE79-4BD9-4729-BCAE-403030FA8FE6}"/>
    <cellStyle name="£_MMAYPROJ_Q3 MET PACK 4" xfId="9477" xr:uid="{57FC4888-309C-4220-84B8-334ABB6CA298}"/>
    <cellStyle name="£_MMAYPROJ_Q3 MET PACK 4 2" xfId="27626" xr:uid="{C810AA89-357E-43C6-9D87-141D837A045E}"/>
    <cellStyle name="£_MMAYPROJ_Q3 MET PACK 5" xfId="9478" xr:uid="{E28FDF94-025E-457E-BAE6-718A88C7C883}"/>
    <cellStyle name="£_MMAYPROJ_Q3 MET PACK 5 2" xfId="27627" xr:uid="{B82A7968-877D-4715-9B84-485E49ED01AB}"/>
    <cellStyle name="£_MMAYPROJ_Q3 MET PACK 6" xfId="9479" xr:uid="{F4BA827D-63EA-43B7-A94A-47FB32009A12}"/>
    <cellStyle name="£_MMAYPROJ_Q3 MET PACK 6 2" xfId="27628" xr:uid="{650CA9D0-4EFB-47FB-BC6A-75E102CE1D34}"/>
    <cellStyle name="£_MMAYPROJ_Q3 MET PACK 7" xfId="9480" xr:uid="{7467E29A-0811-490E-ACA2-F368929D99A6}"/>
    <cellStyle name="£_MMAYPROJ_Q3 MET PACK 7 2" xfId="27629" xr:uid="{E9BD7D0D-096C-446F-9B35-6FC3B57C21BC}"/>
    <cellStyle name="£_MMAYPROJ_Q3 MET PACK 8" xfId="9481" xr:uid="{52618313-4C6F-4BB8-9A61-BCDD91C009C3}"/>
    <cellStyle name="£_MMAYPROJ_Q3 MET PACK 8 2" xfId="27630" xr:uid="{7D27CBC3-A617-4377-A664-D7024E0F529B}"/>
    <cellStyle name="£_MMAYPROJ_Q3 MET PACK 9" xfId="9482" xr:uid="{A5F04316-D4CE-4246-9EA8-3AED8C3B6C2B}"/>
    <cellStyle name="£_MMAYPROJ_Q3 MET PACK 9 2" xfId="27631" xr:uid="{E8D97AB0-1BE9-451E-A35A-27D99BAC55DC}"/>
    <cellStyle name="£_MMAYPROJ_Q3 MET PACK_OCT'13" xfId="9483" xr:uid="{BDF375DC-F0AD-4869-A733-3CD33AB04DF0}"/>
    <cellStyle name="£_MMAYPROJ_Q3 MET PACK_OCT'13 2" xfId="9484" xr:uid="{81D1269F-BB78-4BE4-920B-047C5DF6AD89}"/>
    <cellStyle name="£_MMAYPROJ_Q3 MET PACK_OCT'13 2 2" xfId="27632" xr:uid="{05B07CAE-8FB4-4BCB-B05F-15A4DC27373B}"/>
    <cellStyle name="£_MMAYPROJ_Q3 MET PACK_OCT'13 3" xfId="9485" xr:uid="{5409B65C-D662-4A62-8A7A-9E87AB59FA2C}"/>
    <cellStyle name="£_MMAYPROJ_Q3 MET PACK_OCT'13 3 2" xfId="27633" xr:uid="{82AA1F9C-E243-4966-B85A-C4C76A93F1A2}"/>
    <cellStyle name="£_MMAYPROJ_Q3 MET PACK_OCT'13 4" xfId="9486" xr:uid="{3B5D5D03-FC75-4ED3-B718-3470743BAF83}"/>
    <cellStyle name="£_MMAYPROJ_Q3 MET PACK_OCT'13 4 2" xfId="27634" xr:uid="{4745A926-9CDF-4987-86D9-596FFA1CD397}"/>
    <cellStyle name="£_MMAYPROJ_Q3 MET PACK_OCT'13 5" xfId="27635" xr:uid="{06F7F83F-1A76-427A-A5E9-CE003125BE93}"/>
    <cellStyle name="£_MMAYPROJ_Q3 MET PACK_RECONCILE-ACCRUED-2013" xfId="9487" xr:uid="{93E26CEA-44C1-413A-8E33-0FC3E3A77CDA}"/>
    <cellStyle name="£_MMAYPROJ_Q3 MET PACK_RECONCILE-ACCRUED-2013 2" xfId="9488" xr:uid="{447847A1-EC13-461C-94D2-F8C9BA0299EF}"/>
    <cellStyle name="£_MMAYPROJ_Q3 MET PACK_RECONCILE-ACCRUED-2013 2 2" xfId="27636" xr:uid="{9116B29B-7EF4-4873-AB9A-87BA4E491D9C}"/>
    <cellStyle name="£_MMAYPROJ_Q3 MET PACK_RECONCILE-ACCRUED-2013 3" xfId="9489" xr:uid="{D63DDB2B-F0D6-41AE-9E96-C2E9CBC3A95B}"/>
    <cellStyle name="£_MMAYPROJ_Q3 MET PACK_RECONCILE-ACCRUED-2013 3 2" xfId="27637" xr:uid="{8011058F-02D6-4F48-9784-78D54993A389}"/>
    <cellStyle name="£_MMAYPROJ_Q3 MET PACK_RECONCILE-ACCRUED-2013 4" xfId="9490" xr:uid="{5912ABF3-04D7-4701-A8E1-5B4BA2739AF5}"/>
    <cellStyle name="£_MMAYPROJ_Q3 MET PACK_RECONCILE-ACCRUED-2013 4 2" xfId="27638" xr:uid="{55FF6DAA-EC22-4677-A8E4-B3F4A2D69898}"/>
    <cellStyle name="£_MMAYPROJ_Q3 MET PACK_RECONCILE-ACCRUED-2013 5" xfId="27639" xr:uid="{40EE6C93-F14D-4CFF-A20F-B09E17F3B410}"/>
    <cellStyle name="£_MMAYPROJ_Q3 MET PACK_RECONCILE-ACCRUED-2014" xfId="9491" xr:uid="{5F6520D0-5084-4A0C-B109-C3325953AA4F}"/>
    <cellStyle name="£_MMAYPROJ_Q3 MET PACK_RECONCILE-ACCRUED-2014 2" xfId="9492" xr:uid="{8D4DE340-6326-4399-BAB3-F4B7FECB5150}"/>
    <cellStyle name="£_MMAYPROJ_Q3 MET PACK_RECONCILE-ACCRUED-2014 2 2" xfId="27640" xr:uid="{4D9C29CD-B1CC-4D82-BE97-8A34484B0ECA}"/>
    <cellStyle name="£_MMAYPROJ_Q3 MET PACK_RECONCILE-ACCRUED-2014 3" xfId="9493" xr:uid="{79E4CD91-D52F-45D3-A196-E327F5DBD898}"/>
    <cellStyle name="£_MMAYPROJ_Q3 MET PACK_RECONCILE-ACCRUED-2014 3 2" xfId="27641" xr:uid="{71DFC16E-B8EA-4A2D-A13F-0E3FD4382109}"/>
    <cellStyle name="£_MMAYPROJ_Q3 MET PACK_RECONCILE-ACCRUED-2014 4" xfId="9494" xr:uid="{40EAA5C8-FC8A-4FC7-87CB-8F64E1468D1E}"/>
    <cellStyle name="£_MMAYPROJ_Q3 MET PACK_RECONCILE-ACCRUED-2014 4 2" xfId="27642" xr:uid="{8730294B-A003-441A-B15D-8C99C14F6868}"/>
    <cellStyle name="£_MMAYPROJ_Q3 MET PACK_RECONCILE-ACCRUED-2014 5" xfId="27643" xr:uid="{392A3DC3-A909-492F-885A-4B88878C4957}"/>
    <cellStyle name="£_MMAYPROJ_Q3 MET PACK_Summary Intnl Mkts" xfId="9495" xr:uid="{AC7876A5-1E19-403B-BAA5-4D25EF752957}"/>
    <cellStyle name="£_MMAYPROJ_Q3 MET PACK_Summary Intnl Mkts 2" xfId="27644" xr:uid="{3440288E-918C-4838-88E2-71D053A73260}"/>
    <cellStyle name="£_MMAYPROJ_Q3 MET_OCT'13" xfId="9496" xr:uid="{0AED53C3-F046-40CE-9878-9E35DB2E3161}"/>
    <cellStyle name="£_MMAYPROJ_Q3 MET_OCT'13 2" xfId="9497" xr:uid="{3B122AEC-3428-451D-94F5-B0D29541C038}"/>
    <cellStyle name="£_MMAYPROJ_Q3 MET_OCT'13 2 2" xfId="27645" xr:uid="{BB01EEA0-1396-4D51-8BA5-42205374002A}"/>
    <cellStyle name="£_MMAYPROJ_Q3 MET_OCT'13 3" xfId="9498" xr:uid="{EB518ADF-80C1-46A0-A282-FF04BDE7D247}"/>
    <cellStyle name="£_MMAYPROJ_Q3 MET_OCT'13 3 2" xfId="27646" xr:uid="{A416715C-9E92-4ABF-9C2F-504903107D38}"/>
    <cellStyle name="£_MMAYPROJ_Q3 MET_OCT'13 4" xfId="9499" xr:uid="{38407187-3007-468E-904C-64BDB39A0A60}"/>
    <cellStyle name="£_MMAYPROJ_Q3 MET_OCT'13 4 2" xfId="27647" xr:uid="{85290D4A-5CF0-49D7-AD71-DA7DC4488115}"/>
    <cellStyle name="£_MMAYPROJ_Q3 MET_OCT'13 5" xfId="27648" xr:uid="{42B68371-4E8F-4ADC-A756-382A55631042}"/>
    <cellStyle name="£_MMAYPROJ_Q3 MET_RECONCILE-ACCRUED-2013" xfId="9500" xr:uid="{A29BA33F-6F06-4953-A507-AAAF711FBAD9}"/>
    <cellStyle name="£_MMAYPROJ_Q3 MET_RECONCILE-ACCRUED-2013 2" xfId="9501" xr:uid="{07B0913B-376C-4C61-A7F1-E0C6DE50394A}"/>
    <cellStyle name="£_MMAYPROJ_Q3 MET_RECONCILE-ACCRUED-2013 2 2" xfId="27649" xr:uid="{920E4194-9FC4-41B1-9C4B-0EC8BC767685}"/>
    <cellStyle name="£_MMAYPROJ_Q3 MET_RECONCILE-ACCRUED-2013 3" xfId="9502" xr:uid="{299BDF3C-9968-44E4-9881-1849142534DD}"/>
    <cellStyle name="£_MMAYPROJ_Q3 MET_RECONCILE-ACCRUED-2013 3 2" xfId="27650" xr:uid="{9C738B51-B3A1-4611-A993-D100AA9D31E6}"/>
    <cellStyle name="£_MMAYPROJ_Q3 MET_RECONCILE-ACCRUED-2013 4" xfId="9503" xr:uid="{A7CD3D87-A051-4BE1-B0A9-BAEF89D3A4AE}"/>
    <cellStyle name="£_MMAYPROJ_Q3 MET_RECONCILE-ACCRUED-2013 4 2" xfId="27651" xr:uid="{CB037DAB-3E75-4A1B-8148-464C1B7B9F14}"/>
    <cellStyle name="£_MMAYPROJ_Q3 MET_RECONCILE-ACCRUED-2013 5" xfId="27652" xr:uid="{5799D556-4EDD-412E-8382-4EA63259E574}"/>
    <cellStyle name="£_MMAYPROJ_Q3 MET_RECONCILE-ACCRUED-2014" xfId="9504" xr:uid="{8699E816-9AA6-401D-90A7-B7E83A6DCBC6}"/>
    <cellStyle name="£_MMAYPROJ_Q3 MET_RECONCILE-ACCRUED-2014 2" xfId="9505" xr:uid="{575003ED-F2BB-4467-822B-84B78B49434D}"/>
    <cellStyle name="£_MMAYPROJ_Q3 MET_RECONCILE-ACCRUED-2014 2 2" xfId="27653" xr:uid="{052C8F4A-5895-460D-B649-3A4F5CD62B20}"/>
    <cellStyle name="£_MMAYPROJ_Q3 MET_RECONCILE-ACCRUED-2014 3" xfId="9506" xr:uid="{F2E2A948-1262-4591-A2D7-EE6FF92EFAFF}"/>
    <cellStyle name="£_MMAYPROJ_Q3 MET_RECONCILE-ACCRUED-2014 3 2" xfId="27654" xr:uid="{1D0DB46B-818D-47BF-906E-F382918921D0}"/>
    <cellStyle name="£_MMAYPROJ_Q3 MET_RECONCILE-ACCRUED-2014 4" xfId="9507" xr:uid="{8A272A1B-2AE8-411E-9DD1-B07C4731D48C}"/>
    <cellStyle name="£_MMAYPROJ_Q3 MET_RECONCILE-ACCRUED-2014 4 2" xfId="27655" xr:uid="{4CD2294E-C0FF-4CDE-8C00-BCFF4D20A919}"/>
    <cellStyle name="£_MMAYPROJ_Q3 MET_RECONCILE-ACCRUED-2014 5" xfId="27656" xr:uid="{6DBF38AA-9A9D-4F00-A279-E65D6DF9CBA2}"/>
    <cellStyle name="£_MMAYPROJ_Q3 MET_Summary Intnl Mkts" xfId="9508" xr:uid="{81FE59F3-AD41-4558-B482-03C6A41494E4}"/>
    <cellStyle name="£_MMAYPROJ_Q3 MET_Summary Intnl Mkts 2" xfId="27657" xr:uid="{708E80C3-DCDE-46B4-9CCD-1F546A033016}"/>
    <cellStyle name="£_MMAYPROJ_RECONCILE-ACCRUED-2013" xfId="9509" xr:uid="{47CD3CBA-A112-433F-97FC-7B38B1C67B6F}"/>
    <cellStyle name="£_MMAYPROJ_RECONCILE-ACCRUED-2013 2" xfId="9510" xr:uid="{655AC8C0-F89E-4B2C-BFB0-60E6217904AE}"/>
    <cellStyle name="£_MMAYPROJ_RECONCILE-ACCRUED-2013 2 2" xfId="27658" xr:uid="{2BAE5183-E479-4CC2-93CE-72C0EEC716A2}"/>
    <cellStyle name="£_MMAYPROJ_RECONCILE-ACCRUED-2013 3" xfId="9511" xr:uid="{E774C75D-69E9-4520-9540-ABE785923E22}"/>
    <cellStyle name="£_MMAYPROJ_RECONCILE-ACCRUED-2013 3 2" xfId="27659" xr:uid="{7E150A72-077D-4830-AD76-B2124C4F4668}"/>
    <cellStyle name="£_MMAYPROJ_RECONCILE-ACCRUED-2013 4" xfId="9512" xr:uid="{957AE404-44F4-4815-874C-E5AF993B1258}"/>
    <cellStyle name="£_MMAYPROJ_RECONCILE-ACCRUED-2013 4 2" xfId="27660" xr:uid="{F8E27153-139C-40BA-A180-B25FD8279686}"/>
    <cellStyle name="£_MMAYPROJ_RECONCILE-ACCRUED-2013 5" xfId="27661" xr:uid="{7D927178-BF5B-4E0F-8B42-D3A4D8B02EA6}"/>
    <cellStyle name="£_MMAYPROJ_RECONCILE-ACCRUED-2014" xfId="9513" xr:uid="{73F081FA-51F7-4D12-A4AC-43F956D43A12}"/>
    <cellStyle name="£_MMAYPROJ_RECONCILE-ACCRUED-2014 2" xfId="9514" xr:uid="{DC97B782-8E13-4CF5-9898-928EA4AC5545}"/>
    <cellStyle name="£_MMAYPROJ_RECONCILE-ACCRUED-2014 2 2" xfId="27662" xr:uid="{4E96CD6A-5B0A-461D-A2B5-C9498581F545}"/>
    <cellStyle name="£_MMAYPROJ_RECONCILE-ACCRUED-2014 3" xfId="9515" xr:uid="{5FF228A5-C792-45C6-AD99-89C0AA62807D}"/>
    <cellStyle name="£_MMAYPROJ_RECONCILE-ACCRUED-2014 3 2" xfId="27663" xr:uid="{63E96909-B547-44CB-9AF6-758576FAE4D7}"/>
    <cellStyle name="£_MMAYPROJ_RECONCILE-ACCRUED-2014 4" xfId="9516" xr:uid="{4A21FE2E-32A2-4728-A5AC-7D5EDA876C3E}"/>
    <cellStyle name="£_MMAYPROJ_RECONCILE-ACCRUED-2014 4 2" xfId="27664" xr:uid="{833A2960-59EE-4109-B3D4-CF4AB382A30F}"/>
    <cellStyle name="£_MMAYPROJ_RECONCILE-ACCRUED-2014 5" xfId="27665" xr:uid="{CDE4E3B0-4B35-485C-BB6A-3F20065C7599}"/>
    <cellStyle name="£_MMAYPROJ_Summary Intnl Mkts" xfId="9517" xr:uid="{D7C44C67-9668-45F5-A5D2-69B37EA8D456}"/>
    <cellStyle name="£_MMAYPROJ_Summary Intnl Mkts 2" xfId="27666" xr:uid="{7C6B9BBA-EDF9-4ADC-9AFF-9B6AF0D9FDB5}"/>
    <cellStyle name="£_MMEMUK 2008 F1 v2" xfId="9518" xr:uid="{10C46489-AC2B-49FF-B6B9-AE9FC453D2BC}"/>
    <cellStyle name="£_MMEMUK 2008 F1 v2 2" xfId="9519" xr:uid="{93A8590F-3851-4954-AF03-5BA7AB624619}"/>
    <cellStyle name="£_MMEMUK 2008 F1 v2 2 2" xfId="27667" xr:uid="{0418E3A1-8D76-4919-B326-ECC8087CC88C}"/>
    <cellStyle name="£_MMEMUK 2008 F1 v2 3" xfId="27668" xr:uid="{A2FA9857-2C41-4DC9-B62A-0C97AD260D40}"/>
    <cellStyle name="£_MMEMUK 2008 F1 v2 4" xfId="27669" xr:uid="{A59DC0DA-B5AB-4369-919D-06331761CFC8}"/>
    <cellStyle name="£_MMEMUK 2008 F1 v2 5" xfId="27670" xr:uid="{D42F1770-0067-43D6-9CF8-E514DAD00576}"/>
    <cellStyle name="£_MMEMUK 2008 F1 v2_Australia F1 2010 template" xfId="9520" xr:uid="{6A1D874F-68FA-4ABD-ADF2-1D4F52349D81}"/>
    <cellStyle name="£_MMEMUK 2008 F1 v2_Australia F1 2010 template 2" xfId="27671" xr:uid="{1484CAA5-57DA-40D7-AE8F-AC6F1F150E00}"/>
    <cellStyle name="£_MMEMUK 2008 F1 v2_Bupa International F1 2010 template" xfId="9521" xr:uid="{6B9AB228-69D1-496A-8AAF-4E85E91CB021}"/>
    <cellStyle name="£_MMEMUK 2008 F1 v2_Bupa International F1 2010 template 2" xfId="27672" xr:uid="{48EA56A5-6008-4116-AF5B-BFDC8BD06E75}"/>
    <cellStyle name="£_MMEMUK 2008 F1 v2_Hong Kong F2 2010 template" xfId="9522" xr:uid="{B51255CB-23DE-4EE5-A4AA-5B79B8BAD9D4}"/>
    <cellStyle name="£_MMEMUK 2008 F1 v2_Hong Kong F2 2010 template 2" xfId="27673" xr:uid="{BE7D2A24-02CE-41FE-8365-735684880FD3}"/>
    <cellStyle name="£_MMEMUK 2008 F1 v2_Jeff page" xfId="9523" xr:uid="{A24DD37E-F005-433A-82A0-A11276B0E4AD}"/>
    <cellStyle name="£_MMEMUK 2008 F1 v2_Jeff page 2" xfId="9524" xr:uid="{33AD6521-D28A-420F-835C-E9D04CF9194F}"/>
    <cellStyle name="£_MMEMUK 2008 F1 v2_Jeff page 2 2" xfId="27674" xr:uid="{B94035F0-1E18-43F3-9586-9882AF373936}"/>
    <cellStyle name="£_MMEMUK 2008 F1 v2_Jeff page 3" xfId="27675" xr:uid="{2660814B-5753-40C7-A6DD-4604A01513C3}"/>
    <cellStyle name="£_MMEMUK 2008 F1 v2_Jeff page 4" xfId="27676" xr:uid="{A4BC8217-A140-4D2E-A7DA-32B36A551FAE}"/>
    <cellStyle name="£_MMEMUK 2008 F1 v2_Jeff page 5" xfId="27677" xr:uid="{92A1CFB4-D6A7-4F0F-AE5A-58036F37F40A}"/>
    <cellStyle name="£_MMEMUK 2008 F1 v2_Jeff page_Amedex F1 2010 template" xfId="9525" xr:uid="{0D2208E4-F566-43E2-B3C5-25D551D4D15F}"/>
    <cellStyle name="£_MMEMUK 2008 F1 v2_Jeff page_Amedex F1 2010 template 2" xfId="27678" xr:uid="{2E8FA5BC-AD8A-4CEB-818C-98B54E522A96}"/>
    <cellStyle name="£_MMEMUK 2008 F1 v2_Jeff page_Australia F1 2010 template" xfId="9526" xr:uid="{BF13CF49-8F44-4409-9F65-03F5897FED89}"/>
    <cellStyle name="£_MMEMUK 2008 F1 v2_Jeff page_Australia F1 2010 template 2" xfId="27679" xr:uid="{FDC04EA1-0B9C-4B46-AD18-B76E55683604}"/>
    <cellStyle name="£_MMEMUK 2008 F1 v2_Jeff page_Australia F2 2010 template" xfId="9527" xr:uid="{9A5FFBE6-02CC-4B98-AAF0-79CF0CD38054}"/>
    <cellStyle name="£_MMEMUK 2008 F1 v2_Jeff page_Australia F2 2010 template 2" xfId="27680" xr:uid="{8F9C3EA6-3DA5-4A4D-BC16-82CD291F4C81}"/>
    <cellStyle name="£_MMEMUK 2008 F1 v2_Jeff page_Bupa International F1 2010 template" xfId="9528" xr:uid="{4B0E3D13-F679-49ED-A700-320BC6FE5FEA}"/>
    <cellStyle name="£_MMEMUK 2008 F1 v2_Jeff page_Bupa International F1 2010 template 2" xfId="27681" xr:uid="{33A80771-9D96-4C10-9381-5ACDDE71E3D9}"/>
    <cellStyle name="£_MMEMUK 2008 F1 v2_Jeff page_Latin America F1 2010 template" xfId="9529" xr:uid="{129AF11D-C426-4A0E-AFEE-6C402278AE2E}"/>
    <cellStyle name="£_MMEMUK 2008 F1 v2_Jeff page_Latin America F1 2010 template 2" xfId="27682" xr:uid="{C39116A9-B1CB-41DA-A444-16AAF7583745}"/>
    <cellStyle name="£_MMEMUK 2008 F1 v2_Jeff page_UKNA Division - F1 2010" xfId="9530" xr:uid="{CA9B3BC5-6F0F-46B4-A503-FAAAB4CD184A}"/>
    <cellStyle name="£_MMEMUK 2008 F1 v2_Jeff page_UKNA Division - F1 2010 2" xfId="27683" xr:uid="{DC346D8A-F89E-4A2A-AA5D-476407B08A3F}"/>
    <cellStyle name="£_MMEMUK 2008 F1 v2_UKNA Division - F1 2010" xfId="9531" xr:uid="{F3C79840-C970-4019-AAF9-14BEA1FFEDD9}"/>
    <cellStyle name="£_MMEMUK 2008 F1 v2_UKNA Division - F1 2010 2" xfId="27684" xr:uid="{69CDC407-D830-4B8E-8BD2-C0C39584C49C}"/>
    <cellStyle name="£_NOV" xfId="9532" xr:uid="{32DFD91F-80DA-4D85-BB7E-716AF1AC0781}"/>
    <cellStyle name="£_NOV 2" xfId="27685" xr:uid="{7545CACA-F1E5-4024-B54E-F96E4085DE74}"/>
    <cellStyle name="£_NOV_AUG" xfId="9533" xr:uid="{E9FDF017-A300-4B2F-841D-C3B52BA2304B}"/>
    <cellStyle name="£_NOV_AUG 2" xfId="27686" xr:uid="{8A3095D5-4128-4C65-B81F-E2587930895E}"/>
    <cellStyle name="£_NOV_EARN_2014" xfId="9534" xr:uid="{CC8D7154-1D1B-4521-BF0A-FACBB23C3A24}"/>
    <cellStyle name="£_NOV_EARN_2014 2" xfId="27687" xr:uid="{48315C34-4E68-45D3-B8CD-A330FD8A7493}"/>
    <cellStyle name="£_OCT'13" xfId="9535" xr:uid="{BFEF0A84-B8E9-4E79-9D29-5A2A6AFF1EF8}"/>
    <cellStyle name="£_OCT'13 2" xfId="9536" xr:uid="{9DFAD0BD-D3FC-4928-8B1F-97454788EDE0}"/>
    <cellStyle name="£_OCT'13 2 2" xfId="27688" xr:uid="{D087A8DE-5B08-4C31-8B22-93A665E3BDB5}"/>
    <cellStyle name="£_OCT'13 3" xfId="9537" xr:uid="{375BF543-21D1-4891-904B-8EC44CA6FAD0}"/>
    <cellStyle name="£_OCT'13 3 2" xfId="27689" xr:uid="{78D60E91-6B36-4B5D-BA87-C648273DC93E}"/>
    <cellStyle name="£_OCT'13 4" xfId="9538" xr:uid="{122344F1-F7B7-4560-9CF6-7C3A55248195}"/>
    <cellStyle name="£_OCT'13 4 2" xfId="27690" xr:uid="{AAEF9807-0CFC-4B18-99A1-784D868135C8}"/>
    <cellStyle name="£_OCT'13 5" xfId="27691" xr:uid="{F0CE2E02-8044-4EDF-AF10-E5DF377A6298}"/>
    <cellStyle name="£_OCT'13_RECONCILE-ACCRUED-2014" xfId="9539" xr:uid="{2BEEAA87-EDA0-4CAE-B6C0-D2CEA532264E}"/>
    <cellStyle name="£_OCT'13_RECONCILE-ACCRUED-2014 2" xfId="9540" xr:uid="{327EF270-6E78-4ABB-801B-AC7A2617DA8F}"/>
    <cellStyle name="£_OCT'13_RECONCILE-ACCRUED-2014 2 2" xfId="27692" xr:uid="{F88509E0-AC29-4E9E-A692-F1A224AC392E}"/>
    <cellStyle name="£_OCT'13_RECONCILE-ACCRUED-2014 3" xfId="9541" xr:uid="{ADB7CD39-9F53-4BFD-A643-90D8CA8FF591}"/>
    <cellStyle name="£_OCT'13_RECONCILE-ACCRUED-2014 3 2" xfId="27693" xr:uid="{3A5759B5-7D8B-437D-861F-7BF74E618AC9}"/>
    <cellStyle name="£_OCT'13_RECONCILE-ACCRUED-2014 4" xfId="27694" xr:uid="{1B97F585-C10A-4147-9DE5-DDE30BB6480E}"/>
    <cellStyle name="£_Op Profit 2008 AOP" xfId="9542" xr:uid="{566A42C7-A65C-49C8-9D51-58787CDBA116}"/>
    <cellStyle name="£_Op Profit 2008 AOP 2" xfId="27695" xr:uid="{2EC8C10E-AE3C-4935-87D3-3E2F11609E8E}"/>
    <cellStyle name="£_Op Profit 2008 AOP_Australia F2 2010 template" xfId="9543" xr:uid="{47C58AEE-426B-480E-9207-83C24ADF605E}"/>
    <cellStyle name="£_Op Profit 2008 AOP_Australia F2 2010 template 2" xfId="27696" xr:uid="{5A79EFEA-8860-4776-87A2-B045DA34B6CD}"/>
    <cellStyle name="£_Op Profit Summary" xfId="9544" xr:uid="{EB5D8EDF-95D5-4160-8577-97BAFB1C8FD0}"/>
    <cellStyle name="£_Op Profit Summary 2" xfId="27697" xr:uid="{208CC290-1B95-4CDD-A305-0085DA7CBA93}"/>
    <cellStyle name="£_Op Profit Summary_Australia F2 2010 template" xfId="9545" xr:uid="{40408ACA-DC76-4284-ADCE-B7B9C7EB7FC4}"/>
    <cellStyle name="£_Op Profit Summary_Australia F2 2010 template 2" xfId="27698" xr:uid="{33DD1B53-E148-4FC7-9AE2-EA9A7F24B3E6}"/>
    <cellStyle name="£_Overheads" xfId="9546" xr:uid="{AC86531B-3480-4F7B-8641-B2C5705CF3E2}"/>
    <cellStyle name="£_Overheads 2" xfId="27699" xr:uid="{35D3F328-5EDF-4AFC-8B1D-0D7AF8C04E06}"/>
    <cellStyle name="£_Overheads_Australia F2 2010 template" xfId="9547" xr:uid="{C9308879-6472-494A-8B2E-6FDA76F91E9B}"/>
    <cellStyle name="£_Overheads_Australia F2 2010 template 2" xfId="27700" xr:uid="{8234237D-333D-41A8-86C3-A8E948DE788F}"/>
    <cellStyle name="£_P&amp;L" xfId="9548" xr:uid="{03ECD74F-80FA-4525-9588-B7EA3B270421}"/>
    <cellStyle name="£_P&amp;L 2" xfId="9549" xr:uid="{B2D8EFE9-1BFF-4FC2-B22C-02ADC4AB77F1}"/>
    <cellStyle name="£_P&amp;L 2 2" xfId="27701" xr:uid="{E8DC5F64-B9D5-40B3-978E-616FE1E201B7}"/>
    <cellStyle name="£_P&amp;L 3" xfId="27702" xr:uid="{AD2151AF-B233-49D4-A3BB-EAC7E8122D30}"/>
    <cellStyle name="£_P&amp;L 4" xfId="27703" xr:uid="{B36CD2D8-9259-47AB-9872-6A8D414B453A}"/>
    <cellStyle name="£_P&amp;L 5" xfId="27704" xr:uid="{FBDBE1B1-AB91-499E-8939-4BCF3F3C16FB}"/>
    <cellStyle name="£_P&amp;L_1. UKM" xfId="9550" xr:uid="{BD739B49-9E4E-4332-B66C-2767B2236DD6}"/>
    <cellStyle name="£_P&amp;L_1. UKM 2" xfId="27705" xr:uid="{0B8DA185-6E4D-4FF1-9FC8-54C11844CDBB}"/>
    <cellStyle name="£_P&amp;L_2010F2(1st)" xfId="9551" xr:uid="{A3B64421-B8CF-4788-8668-51EA188B1647}"/>
    <cellStyle name="£_P&amp;L_2010F2(1st) 2" xfId="9552" xr:uid="{17A4AC02-5D8B-4747-92E2-57F69650C6F7}"/>
    <cellStyle name="£_P&amp;L_2010F2(1st) 2 2" xfId="27706" xr:uid="{79088B95-6584-40C0-B8B2-ACA86C233F8D}"/>
    <cellStyle name="£_P&amp;L_2010F2(1st) 3" xfId="27707" xr:uid="{9EF16BFC-DE97-44E4-889D-D0A324B56D29}"/>
    <cellStyle name="£_P&amp;L_2010F2(1st) 4" xfId="27708" xr:uid="{20BB11FA-FCEC-4F3E-95C6-131BCD1196C4}"/>
    <cellStyle name="£_P&amp;L_2010F2(1st) 5" xfId="27709" xr:uid="{3AF07BCC-20C7-40B9-B1B5-01051A3C22F0}"/>
    <cellStyle name="£_P&amp;L_2010F2(2st)" xfId="9553" xr:uid="{7C851A95-3F79-40D2-A797-180AF266BAC8}"/>
    <cellStyle name="£_P&amp;L_2010F2(2st) 2" xfId="9554" xr:uid="{837D4B0B-9849-476D-9B6E-80D08A2B5599}"/>
    <cellStyle name="£_P&amp;L_2010F2(2st) 2 2" xfId="27710" xr:uid="{19E6B5B0-38FB-4D29-B86B-EF4148B86B47}"/>
    <cellStyle name="£_P&amp;L_2010F2(2st) 3" xfId="27711" xr:uid="{72DB7DED-196F-4234-B6E6-C2F2419E83B9}"/>
    <cellStyle name="£_P&amp;L_2010F2(2st) 4" xfId="27712" xr:uid="{9737571F-C748-4CC2-BF30-B4A06F24702A}"/>
    <cellStyle name="£_P&amp;L_2010F2(2st) 5" xfId="27713" xr:uid="{BFB969D7-0576-4DAC-8395-426D1015E2AD}"/>
    <cellStyle name="£_P&amp;L_2010F2(3th)" xfId="9555" xr:uid="{15121C25-3B0E-454F-B863-414E97677190}"/>
    <cellStyle name="£_P&amp;L_2010F2(3th) 2" xfId="27714" xr:uid="{380E127F-171D-44ED-9FD3-B14EF4E8C760}"/>
    <cellStyle name="£_P&amp;L_3. PL Rec" xfId="9556" xr:uid="{A0641731-3EDD-439C-91D8-C4253CF1D15B}"/>
    <cellStyle name="£_P&amp;L_3. PL Rec 2" xfId="9557" xr:uid="{7FA439A1-54C8-4644-8E58-51AA7D9797AF}"/>
    <cellStyle name="£_P&amp;L_3. PL Rec 2 2" xfId="27715" xr:uid="{E1157930-24DC-44B9-8512-70D30C5AE295}"/>
    <cellStyle name="£_P&amp;L_3. PL Rec 3" xfId="27716" xr:uid="{03BCAF08-660E-4F81-88C5-BA6D9621AFDF}"/>
    <cellStyle name="£_P&amp;L_3. PL Rec 4" xfId="27717" xr:uid="{60B5417F-9CD7-4F76-B7EF-AFDC533DC391}"/>
    <cellStyle name="£_P&amp;L_3. PL Rec 5" xfId="27718" xr:uid="{586B56F9-4DC8-4495-B2F5-C3796CF2145E}"/>
    <cellStyle name="£_P&amp;L_3. PL Rec_Amedex F1 2010 template" xfId="9558" xr:uid="{90946E45-3343-4030-9D72-EC1915D815CE}"/>
    <cellStyle name="£_P&amp;L_3. PL Rec_Amedex F1 2010 template 2" xfId="27719" xr:uid="{834FA62A-09C3-48DC-9E28-8B6E72514B00}"/>
    <cellStyle name="£_P&amp;L_3. PL Rec_Australia F1 2010 template" xfId="9559" xr:uid="{76A2D1EB-36F8-4030-9A1A-2EB96B25D7EA}"/>
    <cellStyle name="£_P&amp;L_3. PL Rec_Australia F1 2010 template 2" xfId="27720" xr:uid="{04CD3FEB-6473-46D2-8CBF-1DE1A495748A}"/>
    <cellStyle name="£_P&amp;L_3. PL Rec_Australia F2 2010 template" xfId="9560" xr:uid="{DC071D0E-D388-4160-ABEF-F0F5FF829994}"/>
    <cellStyle name="£_P&amp;L_3. PL Rec_Australia F2 2010 template 2" xfId="27721" xr:uid="{6779F4CA-83E3-4A6B-92EF-754289A8A53B}"/>
    <cellStyle name="£_P&amp;L_3. PL Rec_Bupa International F1 2010 template" xfId="9561" xr:uid="{357E29BE-798D-4D0E-8585-164BC31546A7}"/>
    <cellStyle name="£_P&amp;L_3. PL Rec_Bupa International F1 2010 template 2" xfId="27722" xr:uid="{2E251C3A-6A65-40F7-A7D2-2C494F19F85B}"/>
    <cellStyle name="£_P&amp;L_3. PL Rec_Latin America F1 2010 template" xfId="9562" xr:uid="{7CCCF850-5223-45F0-A893-CFC591F90EE4}"/>
    <cellStyle name="£_P&amp;L_3. PL Rec_Latin America F1 2010 template 2" xfId="27723" xr:uid="{B582E7A3-7056-440A-B74F-B12A91C1082F}"/>
    <cellStyle name="£_P&amp;L_3. PL Rec_UKNA Division - F1 2010" xfId="9563" xr:uid="{583E0FDD-E782-4987-AC9F-2ABFDE893368}"/>
    <cellStyle name="£_P&amp;L_3. PL Rec_UKNA Division - F1 2010 2" xfId="27724" xr:uid="{2D4602AB-3162-466A-9C8A-39A735EDC30E}"/>
    <cellStyle name="£_P&amp;L_3YP2011-2013" xfId="9564" xr:uid="{94695905-2E26-46FD-8307-2D89A3026D54}"/>
    <cellStyle name="£_P&amp;L_3YP2011-2013 2" xfId="27725" xr:uid="{FD82C9C6-F891-43C0-857B-F0F976FE5E68}"/>
    <cellStyle name="£_P&amp;L_3YP2011-2013(R1)" xfId="9565" xr:uid="{A7229D52-68F3-4C0D-BEB4-A61F4256D9F4}"/>
    <cellStyle name="£_P&amp;L_3YP2011-2013(R1) 10" xfId="9566" xr:uid="{159E07C3-B79C-42E4-93A9-0A278171C8BB}"/>
    <cellStyle name="£_P&amp;L_3YP2011-2013(R1) 10 2" xfId="27726" xr:uid="{A654A371-35C9-40F7-BBE6-45FB6490D8C8}"/>
    <cellStyle name="£_P&amp;L_3YP2011-2013(R1) 11" xfId="9567" xr:uid="{6785BDE7-806B-4B32-A0CE-943599DB8E1D}"/>
    <cellStyle name="£_P&amp;L_3YP2011-2013(R1) 11 2" xfId="27727" xr:uid="{43535233-5F49-457A-B973-EA4C68A114A7}"/>
    <cellStyle name="£_P&amp;L_3YP2011-2013(R1) 12" xfId="9568" xr:uid="{91285DC8-00BD-4D1B-8324-83709042434F}"/>
    <cellStyle name="£_P&amp;L_3YP2011-2013(R1) 12 2" xfId="27728" xr:uid="{D9802A2D-F615-46DF-9F00-CA116A23A65F}"/>
    <cellStyle name="£_P&amp;L_3YP2011-2013(R1) 13" xfId="9569" xr:uid="{293A2BF2-56B3-4001-9A2A-AFED384891D7}"/>
    <cellStyle name="£_P&amp;L_3YP2011-2013(R1) 13 2" xfId="27729" xr:uid="{984A53FB-5304-4651-BCBC-9BE7058659BD}"/>
    <cellStyle name="£_P&amp;L_3YP2011-2013(R1) 14" xfId="9570" xr:uid="{87B1AB24-93DE-4A7D-BFCF-5AF1F2FD959E}"/>
    <cellStyle name="£_P&amp;L_3YP2011-2013(R1) 14 2" xfId="27730" xr:uid="{675EDEC3-B338-4EF6-AADE-8421E4DA28A6}"/>
    <cellStyle name="£_P&amp;L_3YP2011-2013(R1) 15" xfId="9571" xr:uid="{5156D60C-E1FC-4F07-9E02-95F994312F61}"/>
    <cellStyle name="£_P&amp;L_3YP2011-2013(R1) 15 2" xfId="27731" xr:uid="{5739702D-3325-4C14-AF49-08BC6933A716}"/>
    <cellStyle name="£_P&amp;L_3YP2011-2013(R1) 16" xfId="9572" xr:uid="{3E35462F-5B05-4FB8-8786-E4D150D80BD1}"/>
    <cellStyle name="£_P&amp;L_3YP2011-2013(R1) 16 2" xfId="27732" xr:uid="{CA05E500-7A58-4DD1-9997-EAA69675274E}"/>
    <cellStyle name="£_P&amp;L_3YP2011-2013(R1) 17" xfId="27733" xr:uid="{63B50A93-6D48-4741-86B8-FAE180D5A139}"/>
    <cellStyle name="£_P&amp;L_3YP2011-2013(R1) 18" xfId="27734" xr:uid="{900C4E4C-ED37-444A-B5E4-8EEA5B290590}"/>
    <cellStyle name="£_P&amp;L_3YP2011-2013(R1) 19" xfId="27735" xr:uid="{CB5360DA-D8C4-46E3-B7FC-3BCAD4A32C02}"/>
    <cellStyle name="£_P&amp;L_3YP2011-2013(R1) 2" xfId="9573" xr:uid="{63CDDE4A-6858-4835-B365-30B9E28B4448}"/>
    <cellStyle name="£_P&amp;L_3YP2011-2013(R1) 2 2" xfId="9574" xr:uid="{92F01C15-4974-4E8F-B005-9E6A1056F129}"/>
    <cellStyle name="£_P&amp;L_3YP2011-2013(R1) 2 2 2" xfId="27736" xr:uid="{01D1C5C3-020D-47D5-B9E8-EE7C79345E41}"/>
    <cellStyle name="£_P&amp;L_3YP2011-2013(R1) 2 3" xfId="27737" xr:uid="{18DED5CC-6F09-4838-9C57-77E85847BCA0}"/>
    <cellStyle name="£_P&amp;L_3YP2011-2013(R1) 3" xfId="9575" xr:uid="{B5C9FF92-6A0D-49A7-BDD9-8ACFBACB3FE8}"/>
    <cellStyle name="£_P&amp;L_3YP2011-2013(R1) 3 2" xfId="9576" xr:uid="{B74319CE-8862-4EA8-817A-EBB8B168F169}"/>
    <cellStyle name="£_P&amp;L_3YP2011-2013(R1) 3 2 2" xfId="27738" xr:uid="{45435825-73F5-43BC-A44A-7EBB464C4690}"/>
    <cellStyle name="£_P&amp;L_3YP2011-2013(R1) 3 3" xfId="27739" xr:uid="{933CE192-41B9-4B93-A1B7-0F3652D8BBB3}"/>
    <cellStyle name="£_P&amp;L_3YP2011-2013(R1) 4" xfId="9577" xr:uid="{871AA2A9-CA79-4115-830D-E890D03E6B70}"/>
    <cellStyle name="£_P&amp;L_3YP2011-2013(R1) 4 2" xfId="27740" xr:uid="{870910BE-7E57-456C-8718-19D173A5E7EA}"/>
    <cellStyle name="£_P&amp;L_3YP2011-2013(R1) 5" xfId="9578" xr:uid="{7743943A-8656-4F46-BDC5-F663A60A5E17}"/>
    <cellStyle name="£_P&amp;L_3YP2011-2013(R1) 5 2" xfId="27741" xr:uid="{8C23296C-0250-4604-B20C-B260CAEDD68A}"/>
    <cellStyle name="£_P&amp;L_3YP2011-2013(R1) 6" xfId="9579" xr:uid="{D2A79554-7171-49EE-B8A4-A80BCBC7143C}"/>
    <cellStyle name="£_P&amp;L_3YP2011-2013(R1) 6 2" xfId="27742" xr:uid="{E3EAF456-0388-4460-8EDC-11E06B59F5D2}"/>
    <cellStyle name="£_P&amp;L_3YP2011-2013(R1) 7" xfId="9580" xr:uid="{228610D3-FE5A-4CEC-B37F-C0F978BE75CF}"/>
    <cellStyle name="£_P&amp;L_3YP2011-2013(R1) 7 2" xfId="27743" xr:uid="{BF4B4BBC-AA11-4F76-BB91-FB8700FCEC40}"/>
    <cellStyle name="£_P&amp;L_3YP2011-2013(R1) 8" xfId="9581" xr:uid="{65CCFBE5-B5D5-4312-A629-A1DF41D0ACE4}"/>
    <cellStyle name="£_P&amp;L_3YP2011-2013(R1) 8 2" xfId="27744" xr:uid="{F9FAB3BD-00B9-4ADB-BBB0-D708D9F99035}"/>
    <cellStyle name="£_P&amp;L_3YP2011-2013(R1) 9" xfId="9582" xr:uid="{F01074C0-73AA-44E5-8EC6-71D60677E90E}"/>
    <cellStyle name="£_P&amp;L_3YP2011-2013(R1) 9 2" xfId="27745" xr:uid="{93D9398E-53AE-49AC-9FD8-DF07F213F4A0}"/>
    <cellStyle name="£_P&amp;L_3YP2011-2013(R1)_Asset movement_2013" xfId="9583" xr:uid="{67C03071-2E46-4AF3-9AF6-EBC36EA7279A}"/>
    <cellStyle name="£_P&amp;L_3YP2011-2013(R1)_Asset movement_2013 2" xfId="27746" xr:uid="{0CD6EB36-1067-4C2C-945C-B7CF071FDAA4}"/>
    <cellStyle name="£_P&amp;L_3YP2011-2013(R1)_Asset movement_2014" xfId="9584" xr:uid="{904D3E31-1A9D-452C-A1EB-8F3B87556701}"/>
    <cellStyle name="£_P&amp;L_3YP2011-2013(R1)_Asset movement_2014 2" xfId="27747" xr:uid="{CB079B51-164A-499D-8684-B57C73B4CFDA}"/>
    <cellStyle name="£_P&amp;L_3YP2011-2013(R1)_Asset movement_2014feb" xfId="9585" xr:uid="{E891F10E-10A8-4BA7-8D3E-57E8C3E451A8}"/>
    <cellStyle name="£_P&amp;L_3YP2011-2013(R1)_Asset movement_2014feb 2" xfId="27748" xr:uid="{AAAFEE9F-C493-4FE4-9D42-73146FDFA29C}"/>
    <cellStyle name="£_P&amp;L_3YP2011-2013(R1)_AUG" xfId="9586" xr:uid="{A85A6788-A247-4300-B9AC-2869BE0DB92C}"/>
    <cellStyle name="£_P&amp;L_3YP2011-2013(R1)_AUG 2" xfId="27749" xr:uid="{5842242C-6FC5-4B06-8507-BE2AE1155E3A}"/>
    <cellStyle name="£_P&amp;L_3YP2011-2013(R1)_blu002a121a-12e-1 Rev 3_bups30.1.13" xfId="9587" xr:uid="{D1DCE412-9F5D-4E44-8157-B5192EFA88B0}"/>
    <cellStyle name="£_P&amp;L_3YP2011-2013(R1)_blu002a121a-12e-1 Rev 3_bups30.1.13 2" xfId="9588" xr:uid="{0EABA5E5-DF05-40FE-9D99-07EAC887320C}"/>
    <cellStyle name="£_P&amp;L_3YP2011-2013(R1)_blu002a121a-12e-1 Rev 3_bups30.1.13 2 2" xfId="27750" xr:uid="{311FB8D7-F62B-47F3-B191-CB3ABB78DA17}"/>
    <cellStyle name="£_P&amp;L_3YP2011-2013(R1)_blu002a121a-12e-1 Rev 3_bups30.1.13 3" xfId="27751" xr:uid="{2E6860DD-6365-4871-97AB-8A19BCAC2F7F}"/>
    <cellStyle name="£_P&amp;L_3YP2011-2013(R1)_CAPEX ISproject_2012F2" xfId="9589" xr:uid="{0B71EA52-EA0C-4811-90AC-0E9FDB3CFC5A}"/>
    <cellStyle name="£_P&amp;L_3YP2011-2013(R1)_CAPEX ISproject_2012F2 2" xfId="27752" xr:uid="{9449623C-2C1C-47CA-BD7A-B18D19EAE36A}"/>
    <cellStyle name="£_P&amp;L_3YP2011-2013(R1)_CAPEX ISproject_2012F2 3" xfId="27753" xr:uid="{4218EAC2-6B27-4850-84FF-CFFA6CE2A5E7}"/>
    <cellStyle name="£_P&amp;L_3YP2011-2013(R1)_CAPEX ISproject_2012F2 4" xfId="27754" xr:uid="{8CC4D30F-393B-41C3-987A-075AA32AC0F6}"/>
    <cellStyle name="£_P&amp;L_3YP2011-2013(R1)_Copy of FS2014-01" xfId="9590" xr:uid="{3CAAEF2C-AB8F-4DC3-8E6F-2ABBD5C18CCF}"/>
    <cellStyle name="£_P&amp;L_3YP2011-2013(R1)_Copy of FS2014-01 2" xfId="9591" xr:uid="{99BA4812-8116-4276-BDF6-A78093FFF596}"/>
    <cellStyle name="£_P&amp;L_3YP2011-2013(R1)_Copy of FS2014-01 2 2" xfId="27755" xr:uid="{7F2BDB24-E96C-4E02-A582-88470754DB57}"/>
    <cellStyle name="£_P&amp;L_3YP2011-2013(R1)_Copy of FS2014-01 3" xfId="9592" xr:uid="{BF21A20C-9388-45D5-BCAF-0DF6061EB82C}"/>
    <cellStyle name="£_P&amp;L_3YP2011-2013(R1)_Copy of FS2014-01 3 2" xfId="27756" xr:uid="{D037AAC2-844B-4B3A-925B-A2905F3A473C}"/>
    <cellStyle name="£_P&amp;L_3YP2011-2013(R1)_Copy of FS2014-01 4" xfId="27757" xr:uid="{C126CC54-40DF-458E-9D14-2A0EFB678742}"/>
    <cellStyle name="£_P&amp;L_3YP2011-2013(R1)_DEC" xfId="9593" xr:uid="{C364BBB3-0625-4E9C-AFE4-1E0FB5231878}"/>
    <cellStyle name="£_P&amp;L_3YP2011-2013(R1)_DEC 2" xfId="27758" xr:uid="{BEFA7929-A156-4782-ACD7-3F440A4752CB}"/>
    <cellStyle name="£_P&amp;L_3YP2011-2013(R1)_DEFERAR" xfId="9594" xr:uid="{A620B9BE-FFDC-468D-B9A2-0575E5EFADE2}"/>
    <cellStyle name="£_P&amp;L_3YP2011-2013(R1)_DEFERAR 2" xfId="27759" xr:uid="{66626319-A772-4483-96EE-E744E5109025}"/>
    <cellStyle name="£_P&amp;L_3YP2011-2013(R1)_EARN_2013" xfId="9595" xr:uid="{2C656E31-35F9-476B-8FA4-0447F9AC09E3}"/>
    <cellStyle name="£_P&amp;L_3YP2011-2013(R1)_EARN_2013 2" xfId="27760" xr:uid="{7DE5600D-C1AA-402B-BE32-31B8ABAC83F0}"/>
    <cellStyle name="£_P&amp;L_3YP2011-2013(R1)_EARN_2014" xfId="9596" xr:uid="{FE8CC6CA-8EB5-432A-93A6-756AF227D83D}"/>
    <cellStyle name="£_P&amp;L_3YP2011-2013(R1)_EARN_2014 2" xfId="27761" xr:uid="{EA2F5178-33ED-494D-9316-118E27EE6F63}"/>
    <cellStyle name="£_P&amp;L_3YP2011-2013(R1)_EBO_2013" xfId="9597" xr:uid="{55ADBBB7-84A8-4511-AE4A-D6357C770F1B}"/>
    <cellStyle name="£_P&amp;L_3YP2011-2013(R1)_EBO_2013 2" xfId="9598" xr:uid="{A920A0BE-2F18-48A9-807B-D780489FB9B8}"/>
    <cellStyle name="£_P&amp;L_3YP2011-2013(R1)_EBO_2013 2 2" xfId="27762" xr:uid="{E947F2ED-4C2C-46B0-9365-107456CBB169}"/>
    <cellStyle name="£_P&amp;L_3YP2011-2013(R1)_EBO_2013 3" xfId="27763" xr:uid="{FD6122D6-33E1-4E47-B49C-485FC54F6B58}"/>
    <cellStyle name="£_P&amp;L_3YP2011-2013(R1)_FEB" xfId="9599" xr:uid="{2F49AF49-DACD-4877-A7D7-7D1CDDA334CB}"/>
    <cellStyle name="£_P&amp;L_3YP2011-2013(R1)_FEB 2" xfId="27764" xr:uid="{5505AEC7-C548-4B10-8A1A-D1825C276527}"/>
    <cellStyle name="£_P&amp;L_3YP2011-2013(R1)_FS2013-09" xfId="9600" xr:uid="{35901C22-5FA8-4BC4-BE5D-BC2EB8BB2EEB}"/>
    <cellStyle name="£_P&amp;L_3YP2011-2013(R1)_FS2013-09 2" xfId="9601" xr:uid="{6E880D5D-9797-4CF3-A6E4-3B0FCB9C7D6A}"/>
    <cellStyle name="£_P&amp;L_3YP2011-2013(R1)_FS2013-09 2 2" xfId="27765" xr:uid="{45896EF6-9C35-40CA-B1B0-903D7CB18AB3}"/>
    <cellStyle name="£_P&amp;L_3YP2011-2013(R1)_FS2013-09 3" xfId="27766" xr:uid="{B6BCD2AD-A8F9-4C85-90E3-3DE3F14A1890}"/>
    <cellStyle name="£_P&amp;L_3YP2011-2013(R1)_FS2013-11" xfId="9602" xr:uid="{3744AAB3-0B74-4EC7-88BC-AD9579A6745D}"/>
    <cellStyle name="£_P&amp;L_3YP2011-2013(R1)_FS2013-11 2" xfId="9603" xr:uid="{7C2C97AA-3BD8-494F-949A-BC290F4B2979}"/>
    <cellStyle name="£_P&amp;L_3YP2011-2013(R1)_FS2013-11 2 2" xfId="27767" xr:uid="{EBFF3CF8-E78D-4CA0-8909-4E55EC76C19F}"/>
    <cellStyle name="£_P&amp;L_3YP2011-2013(R1)_FS2013-11 3" xfId="27768" xr:uid="{AA00CC0D-65E4-4FC2-872C-DCC9843E8F92}"/>
    <cellStyle name="£_P&amp;L_3YP2011-2013(R1)_FS2014-03" xfId="9604" xr:uid="{585F5B58-E1C9-4E75-931E-64C60AC78882}"/>
    <cellStyle name="£_P&amp;L_3YP2011-2013(R1)_FS2014-03 2" xfId="9605" xr:uid="{E90FA54C-E31F-45A5-9EB9-AC9870BDAC49}"/>
    <cellStyle name="£_P&amp;L_3YP2011-2013(R1)_FS2014-03 2 2" xfId="27769" xr:uid="{8102FCAD-85F3-4179-981C-87CB7CA2F6E2}"/>
    <cellStyle name="£_P&amp;L_3YP2011-2013(R1)_FS2014-03 3" xfId="9606" xr:uid="{07EEDA9F-5793-4379-823A-83B0AF02245E}"/>
    <cellStyle name="£_P&amp;L_3YP2011-2013(R1)_FS2014-03 3 2" xfId="27770" xr:uid="{2CCB0253-B64F-4948-A2DF-916052FE8696}"/>
    <cellStyle name="£_P&amp;L_3YP2011-2013(R1)_FS2014-03 4" xfId="27771" xr:uid="{C6C60657-D618-4A8B-9C05-D326F92892AD}"/>
    <cellStyle name="£_P&amp;L_3YP2011-2013(R1)_FS2014-04" xfId="9607" xr:uid="{F28D2297-CFF8-4C1E-B8C4-77F0E6B3A600}"/>
    <cellStyle name="£_P&amp;L_3YP2011-2013(R1)_FS2014-04 2" xfId="9608" xr:uid="{AAF511AE-B25A-4FB0-8B5A-F35BD26C948B}"/>
    <cellStyle name="£_P&amp;L_3YP2011-2013(R1)_FS2014-04 2 2" xfId="27772" xr:uid="{4E037C19-3A74-4CAD-A12E-4BD4390712D6}"/>
    <cellStyle name="£_P&amp;L_3YP2011-2013(R1)_FS2014-04 3" xfId="9609" xr:uid="{3E0A22A7-C757-4B26-BF7A-0C235D333BA0}"/>
    <cellStyle name="£_P&amp;L_3YP2011-2013(R1)_FS2014-04 3 2" xfId="27773" xr:uid="{EDBE7D1C-2116-4526-8E80-B0CB3190D514}"/>
    <cellStyle name="£_P&amp;L_3YP2011-2013(R1)_FS2014-04 4" xfId="27774" xr:uid="{32530D17-8CA0-4B91-96B4-D2EFD60A0CED}"/>
    <cellStyle name="£_P&amp;L_3YP2011-2013(R1)_JAN" xfId="9610" xr:uid="{A82B16B2-E158-4836-9F60-288DA05E639A}"/>
    <cellStyle name="£_P&amp;L_3YP2011-2013(R1)_JAN 2" xfId="27775" xr:uid="{DEA88851-B394-4324-A292-2C4F76E808F2}"/>
    <cellStyle name="£_P&amp;L_3YP2011-2013(R1)_JUN" xfId="9611" xr:uid="{1C9F7CC3-8647-47F8-B84C-5218CC6A9DAF}"/>
    <cellStyle name="£_P&amp;L_3YP2011-2013(R1)_JUN 2" xfId="27776" xr:uid="{353C53B2-5CE9-4D7A-82E2-7F3448FA9DF4}"/>
    <cellStyle name="£_P&amp;L_3YP2011-2013(R1)_MAR" xfId="9612" xr:uid="{35381E55-7849-4A7B-8270-717AA4266889}"/>
    <cellStyle name="£_P&amp;L_3YP2011-2013(R1)_MAR 2" xfId="27777" xr:uid="{5300DB95-808A-4F3F-98A2-55ADE4ACEE83}"/>
    <cellStyle name="£_P&amp;L_3YP2011-2013(R1)_NOV" xfId="9613" xr:uid="{BC4198F5-0BB8-4905-A45A-FCC2E9D16A70}"/>
    <cellStyle name="£_P&amp;L_3YP2011-2013(R1)_NOV 2" xfId="27778" xr:uid="{C8951463-67E3-4451-8C60-552BF9403802}"/>
    <cellStyle name="£_P&amp;L_3YP2011-2013(R1)_OCT'13" xfId="9614" xr:uid="{870CED20-978D-4162-BF13-B7F4134B2FF4}"/>
    <cellStyle name="£_P&amp;L_3YP2011-2013(R1)_OCT'13 2" xfId="9615" xr:uid="{0C8BCC9C-4DF1-44F1-9BEC-3C295FE350C3}"/>
    <cellStyle name="£_P&amp;L_3YP2011-2013(R1)_OCT'13 2 2" xfId="27779" xr:uid="{C8E540A6-AE16-43D7-A063-2CE65B091669}"/>
    <cellStyle name="£_P&amp;L_3YP2011-2013(R1)_OCT'13 3" xfId="9616" xr:uid="{029EA35B-D1A5-4D1E-B9CA-771975E10980}"/>
    <cellStyle name="£_P&amp;L_3YP2011-2013(R1)_OCT'13 3 2" xfId="27780" xr:uid="{B5154EFF-A19D-4FE4-A085-587840DAF727}"/>
    <cellStyle name="£_P&amp;L_3YP2011-2013(R1)_OCT'13 4" xfId="27781" xr:uid="{F65EC362-03AD-4F2D-A134-4E4BAD2AA5C8}"/>
    <cellStyle name="£_P&amp;L_3YP2011-2013(R1)_RECONCILE-ACCRUED-2013" xfId="9617" xr:uid="{65E2C8E4-7FFB-4DF7-A417-ABB05B157E56}"/>
    <cellStyle name="£_P&amp;L_3YP2011-2013(R1)_RECONCILE-ACCRUED-2013 2" xfId="9618" xr:uid="{FABA1A69-F71E-4FE1-A910-5DB0FAA80D2D}"/>
    <cellStyle name="£_P&amp;L_3YP2011-2013(R1)_RECONCILE-ACCRUED-2013 2 2" xfId="27782" xr:uid="{D67974E5-E0F2-4066-8D89-0AC5C149F56E}"/>
    <cellStyle name="£_P&amp;L_3YP2011-2013(R1)_RECONCILE-ACCRUED-2013 3" xfId="9619" xr:uid="{84FFE684-742F-4E83-B252-EE6C51962399}"/>
    <cellStyle name="£_P&amp;L_3YP2011-2013(R1)_RECONCILE-ACCRUED-2013 3 2" xfId="27783" xr:uid="{EF21D344-8C5C-4AA2-B2F3-E113E747250A}"/>
    <cellStyle name="£_P&amp;L_3YP2011-2013(R1)_RECONCILE-ACCRUED-2013 4" xfId="27784" xr:uid="{3986A9AA-B491-4546-AF64-664FDEBB886D}"/>
    <cellStyle name="£_P&amp;L_3YP2011-2013(R1)_RECONCILE-ACCRUED-2014" xfId="9620" xr:uid="{2BA1BBCF-2D3B-49F6-A7D8-9148FAC6BCCF}"/>
    <cellStyle name="£_P&amp;L_3YP2011-2013(R1)_RECONCILE-ACCRUED-2014 2" xfId="9621" xr:uid="{A6C13FDC-1533-448C-9F15-091BE72B4A42}"/>
    <cellStyle name="£_P&amp;L_3YP2011-2013(R1)_RECONCILE-ACCRUED-2014 2 2" xfId="27785" xr:uid="{B21BF8DD-395F-42A4-930F-F3BAD89D81F4}"/>
    <cellStyle name="£_P&amp;L_3YP2011-2013(R1)_RECONCILE-ACCRUED-2014 3" xfId="9622" xr:uid="{C4C2DBAA-DF96-4074-8022-C0F5BF1D7DAE}"/>
    <cellStyle name="£_P&amp;L_3YP2011-2013(R1)_RECONCILE-ACCRUED-2014 3 2" xfId="27786" xr:uid="{9AFE2D81-F8C2-4B94-B372-BF14A0683CAE}"/>
    <cellStyle name="£_P&amp;L_3YP2011-2013(R1)_RECONCILE-ACCRUED-2014 4" xfId="27787" xr:uid="{8DA64587-C021-42E4-87A9-68C608798DC8}"/>
    <cellStyle name="£_P&amp;L_3YP2011-2013(R1)_Sheet1" xfId="9623" xr:uid="{A43D3022-C553-4177-A604-743DFD640046}"/>
    <cellStyle name="£_P&amp;L_3YP2011-2013(R1)_Sheet1 2" xfId="27788" xr:uid="{F62DFF6B-3B54-4604-A1DA-E12B8562550B}"/>
    <cellStyle name="£_P&amp;L_3YP2011-2013(R1)_TB" xfId="9624" xr:uid="{CF721C0E-FADE-467E-861E-79AB3705EA16}"/>
    <cellStyle name="£_P&amp;L_3YP2011-2013(R1)_TB 2" xfId="9625" xr:uid="{FE2B3DFF-6C17-47E4-8F11-C5D20E032F31}"/>
    <cellStyle name="£_P&amp;L_3YP2011-2013(R1)_TB 2 2" xfId="27789" xr:uid="{34C4CAF5-3918-422B-8469-554238B660DA}"/>
    <cellStyle name="£_P&amp;L_3YP2011-2013(R1)_TB 3" xfId="9626" xr:uid="{591D0BDC-021E-4198-929E-81D2DE243B2E}"/>
    <cellStyle name="£_P&amp;L_3YP2011-2013(R1)_TB 3 2" xfId="27790" xr:uid="{92665CD3-5002-46DD-A265-478C2191977F}"/>
    <cellStyle name="£_P&amp;L_3YP2011-2013(R1)_TB 4" xfId="27791" xr:uid="{0CC89EEE-CAAC-40F1-BA0F-F6EE7D64DF93}"/>
    <cellStyle name="£_P&amp;L_3YP2011-2013(R1)_TB_1" xfId="9627" xr:uid="{CFDFF53F-A958-4833-949D-448CB903258C}"/>
    <cellStyle name="£_P&amp;L_3YP2011-2013(R1)_TB_1 2" xfId="27792" xr:uid="{EF4996C5-1108-4DB9-A1C1-A1F2D121C196}"/>
    <cellStyle name="£_P&amp;L_4. BS Rec" xfId="9628" xr:uid="{6736ED36-922E-481F-88DD-B17EFB3826AA}"/>
    <cellStyle name="£_P&amp;L_4. BS Rec 2" xfId="9629" xr:uid="{0B649BC6-08CE-4D00-815C-994DAEB3719F}"/>
    <cellStyle name="£_P&amp;L_4. BS Rec 2 2" xfId="27793" xr:uid="{9930BA2D-9D59-4B88-8FFD-8D70276F4F3B}"/>
    <cellStyle name="£_P&amp;L_4. BS Rec 3" xfId="27794" xr:uid="{7339CF34-A7E4-4CBD-B58E-B4C95AAFADE3}"/>
    <cellStyle name="£_P&amp;L_4. BS Rec 4" xfId="27795" xr:uid="{BCA9724D-B673-4FA9-BC84-1BF10E1C732D}"/>
    <cellStyle name="£_P&amp;L_4. BS Rec 5" xfId="27796" xr:uid="{F7012089-8CD7-45FB-A380-CDAEC62CE83D}"/>
    <cellStyle name="£_P&amp;L_4. BS Rec_Amedex F1 2010 template" xfId="9630" xr:uid="{869B1C06-D611-4831-A442-84AC61DB1472}"/>
    <cellStyle name="£_P&amp;L_4. BS Rec_Amedex F1 2010 template 2" xfId="27797" xr:uid="{189DD9B9-8E90-4590-B011-D87D039FEBB0}"/>
    <cellStyle name="£_P&amp;L_4. BS Rec_Australia F1 2010 template" xfId="9631" xr:uid="{E29B3B3C-20DF-4087-B590-164B1EB9998D}"/>
    <cellStyle name="£_P&amp;L_4. BS Rec_Australia F1 2010 template 2" xfId="27798" xr:uid="{21551775-88A1-4769-AAB2-7A2EC46C0F21}"/>
    <cellStyle name="£_P&amp;L_4. BS Rec_Australia F2 2010 template" xfId="9632" xr:uid="{1A838822-F262-44D6-8E8E-3C57B4C45308}"/>
    <cellStyle name="£_P&amp;L_4. BS Rec_Australia F2 2010 template 2" xfId="27799" xr:uid="{DC66D66C-6BDE-4304-9757-C00522AF7E28}"/>
    <cellStyle name="£_P&amp;L_4. BS Rec_Bupa International F1 2010 template" xfId="9633" xr:uid="{0FE4C356-04A5-47AC-9487-067DC219669F}"/>
    <cellStyle name="£_P&amp;L_4. BS Rec_Bupa International F1 2010 template 2" xfId="27800" xr:uid="{61CF84EB-B22F-45D4-9325-5D1E478AC3FD}"/>
    <cellStyle name="£_P&amp;L_4. BS Rec_Latin America F1 2010 template" xfId="9634" xr:uid="{8C4C7254-2453-47A4-88C1-421C2F66D7C3}"/>
    <cellStyle name="£_P&amp;L_4. BS Rec_Latin America F1 2010 template 2" xfId="27801" xr:uid="{BF2A88A6-5A59-4DD1-B7BA-B6CD7B6C76BD}"/>
    <cellStyle name="£_P&amp;L_4. BS Rec_UKNA Division - F1 2010" xfId="9635" xr:uid="{D997AE53-AD5D-4562-BFDF-DE2FD9A8CDDB}"/>
    <cellStyle name="£_P&amp;L_4. BS Rec_UKNA Division - F1 2010 2" xfId="27802" xr:uid="{3AB05488-26CF-4C74-9FD2-5DA2950D7631}"/>
    <cellStyle name="£_P&amp;L_5. Cashflow Rec" xfId="9636" xr:uid="{7517B837-20BD-4613-B071-7C9A18578461}"/>
    <cellStyle name="£_P&amp;L_5. Cashflow Rec 2" xfId="9637" xr:uid="{08BF0802-B112-4A9F-8C2B-2BE1F6E7BA2C}"/>
    <cellStyle name="£_P&amp;L_5. Cashflow Rec 2 2" xfId="27803" xr:uid="{B15304C5-6600-4168-A9DD-2B4AB2994171}"/>
    <cellStyle name="£_P&amp;L_5. Cashflow Rec 3" xfId="27804" xr:uid="{974A508C-17C0-4D2A-B8EB-791B8F5920C8}"/>
    <cellStyle name="£_P&amp;L_5. Cashflow Rec 4" xfId="27805" xr:uid="{67573653-6BD0-42DE-9921-ACBCCEE6505D}"/>
    <cellStyle name="£_P&amp;L_5. Cashflow Rec 5" xfId="27806" xr:uid="{8D30AF1B-A372-4669-9CD5-3503AE254DE8}"/>
    <cellStyle name="£_P&amp;L_5. Cashflow Rec_Amedex F1 2010 template" xfId="9638" xr:uid="{6FA07ADD-B5B9-43CB-A3A2-C374673E4EA7}"/>
    <cellStyle name="£_P&amp;L_5. Cashflow Rec_Amedex F1 2010 template 2" xfId="27807" xr:uid="{F40DEDD3-E450-4113-8F35-22BA555C51FB}"/>
    <cellStyle name="£_P&amp;L_5. Cashflow Rec_Australia F1 2010 template" xfId="9639" xr:uid="{6D851BCD-44B7-45ED-8795-21D11BB05D20}"/>
    <cellStyle name="£_P&amp;L_5. Cashflow Rec_Australia F1 2010 template 2" xfId="27808" xr:uid="{55138129-1562-4523-A616-77345F2F6BE0}"/>
    <cellStyle name="£_P&amp;L_5. Cashflow Rec_Australia F2 2010 template" xfId="9640" xr:uid="{38E97C41-8703-4730-8728-0122E16116FE}"/>
    <cellStyle name="£_P&amp;L_5. Cashflow Rec_Australia F2 2010 template 2" xfId="27809" xr:uid="{35142E6D-54DB-42C5-9AB0-F6EC15F9F724}"/>
    <cellStyle name="£_P&amp;L_5. Cashflow Rec_Bupa International F1 2010 template" xfId="9641" xr:uid="{379018B2-5FF0-428B-B96B-945B8473B272}"/>
    <cellStyle name="£_P&amp;L_5. Cashflow Rec_Bupa International F1 2010 template 2" xfId="27810" xr:uid="{A6358281-7612-4DC9-BD15-852B7C023072}"/>
    <cellStyle name="£_P&amp;L_5. Cashflow Rec_Latin America F1 2010 template" xfId="9642" xr:uid="{F992FC96-84A6-47F7-9922-BC8A078F3C4A}"/>
    <cellStyle name="£_P&amp;L_5. Cashflow Rec_Latin America F1 2010 template 2" xfId="27811" xr:uid="{D166A34C-3B2F-43E9-BD00-31C5B7B8E892}"/>
    <cellStyle name="£_P&amp;L_5. Cashflow Rec_UKNA Division - F1 2010" xfId="9643" xr:uid="{D7CD239B-6867-4E71-871E-93633373D476}"/>
    <cellStyle name="£_P&amp;L_5. Cashflow Rec_UKNA Division - F1 2010 2" xfId="27812" xr:uid="{6B944116-FF03-42BE-8180-7BD2601ED831}"/>
    <cellStyle name="£_P&amp;L_Australia F1 2010 template" xfId="9644" xr:uid="{C5908679-1940-4928-B4C3-9267D128561B}"/>
    <cellStyle name="£_P&amp;L_Australia F1 2010 template 2" xfId="27813" xr:uid="{D7EA50AF-BC8E-463B-9266-62B553C42191}"/>
    <cellStyle name="£_P&amp;L_BHA" xfId="9645" xr:uid="{4E91221D-65D4-4C65-8226-D97BB2F0760D}"/>
    <cellStyle name="£_P&amp;L_BHA 2" xfId="9646" xr:uid="{F4AB1B31-2170-4B35-9447-13E621D92AA3}"/>
    <cellStyle name="£_P&amp;L_BHA 2 2" xfId="27814" xr:uid="{50418B86-8E29-4C69-903C-F2DEB2DB071C}"/>
    <cellStyle name="£_P&amp;L_BHA 3" xfId="27815" xr:uid="{1594F06F-85C8-4589-8718-04A55DF035B0}"/>
    <cellStyle name="£_P&amp;L_BHA 4" xfId="27816" xr:uid="{A716EFA9-590A-4EC9-A6E8-2DB238DE6FF7}"/>
    <cellStyle name="£_P&amp;L_BHA 5" xfId="27817" xr:uid="{64B3C8B5-7AF9-48F9-BC97-AB7ED5170184}"/>
    <cellStyle name="£_P&amp;L_BHA_Australia" xfId="9647" xr:uid="{2D00FE69-1A55-46FC-A8E3-836FC53BDAB0}"/>
    <cellStyle name="£_P&amp;L_BHA_Australia 2" xfId="27818" xr:uid="{B56D639F-EB5F-4585-91C6-4F8E8D2F610B}"/>
    <cellStyle name="£_P&amp;L_BHA_Australia F2 2010 template" xfId="9648" xr:uid="{A06F5C64-5812-468F-8519-D727062E2D10}"/>
    <cellStyle name="£_P&amp;L_BHA_Australia F2 2010 template 2" xfId="27819" xr:uid="{9C3BD24D-A088-4EA1-A5F1-72F04B6EC82F}"/>
    <cellStyle name="£_P&amp;L_BHA_IntMa Capex Report Oct10 PV" xfId="9649" xr:uid="{6F6D9538-9E5C-42D9-B296-ACFAB796974C}"/>
    <cellStyle name="£_P&amp;L_BHA_IntMa Capex Report Oct10 PV 2" xfId="27820" xr:uid="{C0B54FE1-E6C7-46BD-8C7D-7152E07BD12F}"/>
    <cellStyle name="£_P&amp;L_BHA_Summary Intnl Mkts" xfId="9650" xr:uid="{1F18B1A3-86D9-4700-9A02-29F8ADDF25AA}"/>
    <cellStyle name="£_P&amp;L_BHA_Summary Intnl Mkts 2" xfId="27821" xr:uid="{59A96836-D981-40FB-907C-F1FA3360A690}"/>
    <cellStyle name="£_P&amp;L_Book1" xfId="9651" xr:uid="{9677F206-9A9C-4E53-8BFC-5AD5A9C64CC6}"/>
    <cellStyle name="£_P&amp;L_Book1 2" xfId="9652" xr:uid="{65E3B565-626E-4AF3-977B-98C8D38DAC95}"/>
    <cellStyle name="£_P&amp;L_Book1 2 2" xfId="27822" xr:uid="{50DA3CEF-33E9-4DAC-BBFD-F1D80261A2C3}"/>
    <cellStyle name="£_P&amp;L_Book1 3" xfId="27823" xr:uid="{44516D22-89CF-47FE-9896-5F732E895E46}"/>
    <cellStyle name="£_P&amp;L_Book1 4" xfId="27824" xr:uid="{ADA5EB47-D2BB-40F6-A599-6E68F3142238}"/>
    <cellStyle name="£_P&amp;L_Book1 5" xfId="27825" xr:uid="{CFA3DA69-5485-4CD8-B8AF-F14B24E9476C}"/>
    <cellStyle name="£_P&amp;L_BS&amp;CF-Commentary" xfId="9653" xr:uid="{74D3DB03-E974-4A9C-A03F-02E739DFB65F}"/>
    <cellStyle name="£_P&amp;L_BS&amp;CF-Commentary 2" xfId="27826" xr:uid="{E017FB2E-E224-446F-AB3C-4F797BB2A608}"/>
    <cellStyle name="£_P&amp;L_BU Capex template - Australia" xfId="9654" xr:uid="{2F5DC2F5-9663-428D-95A6-E3202BB60796}"/>
    <cellStyle name="£_P&amp;L_BU Capex template - Australia 2" xfId="27827" xr:uid="{0C3F4A2E-04F0-451C-8B87-CC3A6A69B32E}"/>
    <cellStyle name="£_P&amp;L_BU Capex template - Bupa Int" xfId="9655" xr:uid="{5CCBEBF4-5620-4527-9C0A-2AD78F7F853E}"/>
    <cellStyle name="£_P&amp;L_BU Capex template - Bupa Int 2" xfId="27828" xr:uid="{2238B953-4193-4A07-82C8-130170BF60E2}"/>
    <cellStyle name="£_P&amp;L_Bupa International F1 2010 template" xfId="9656" xr:uid="{7DA53E11-FB98-4F8C-847E-5666FA9227D2}"/>
    <cellStyle name="£_P&amp;L_Bupa International F1 2010 template 2" xfId="27829" xr:uid="{9BFD27C4-91B0-4D0C-803A-635DF7DE8628}"/>
    <cellStyle name="£_P&amp;L_Capex - December 2010 CServ" xfId="9657" xr:uid="{581E39C3-2F47-44DB-96CE-8E60465CE9FB}"/>
    <cellStyle name="£_P&amp;L_Capex - December 2010 CServ 2" xfId="27830" xr:uid="{AFC75477-8883-4166-92D0-1C2A02366FDF}"/>
    <cellStyle name="£_P&amp;L_capex 3YP " xfId="9658" xr:uid="{3AB2DE96-3F0B-4EA8-BE43-47E6FB4EF925}"/>
    <cellStyle name="£_P&amp;L_capex 3YP  2" xfId="9659" xr:uid="{EADF3928-8431-418C-A61D-DD263998DA18}"/>
    <cellStyle name="£_P&amp;L_capex 3YP  2 2" xfId="27831" xr:uid="{5C2EF709-0A4F-4D75-9688-C23B2B9E7350}"/>
    <cellStyle name="£_P&amp;L_capex 3YP  3" xfId="27832" xr:uid="{4703B320-F89C-4638-8B75-C167FA5C60E6}"/>
    <cellStyle name="£_P&amp;L_capex 3YP  4" xfId="27833" xr:uid="{E0B1093A-D2A0-4F9C-9D3A-6384BDE9267C}"/>
    <cellStyle name="£_P&amp;L_capex 3YP  5" xfId="27834" xr:uid="{B13A3992-21DC-40DA-A4D7-BC1D4EA8E736}"/>
    <cellStyle name="£_P&amp;L_Capex-Commentary File-Final" xfId="9660" xr:uid="{3209292E-00E1-495C-B5FC-D94744A6DBA9}"/>
    <cellStyle name="£_P&amp;L_Capex-Commentary File-Final 2" xfId="9661" xr:uid="{6B8F867F-E974-4F94-981C-D07D0B662CDB}"/>
    <cellStyle name="£_P&amp;L_Capex-Commentary File-Final 2 2" xfId="27835" xr:uid="{C4AF576D-C1BE-4F55-AFEF-E44103922AC5}"/>
    <cellStyle name="£_P&amp;L_Capex-Commentary File-Final 3" xfId="27836" xr:uid="{3506540E-F910-4B16-9194-92C789661AF7}"/>
    <cellStyle name="£_P&amp;L_Capex-Commentary File-Final 4" xfId="27837" xr:uid="{B76BF5CB-9524-40D5-BD80-D3063B5E1AB9}"/>
    <cellStyle name="£_P&amp;L_Capex-Commentary File-Final 5" xfId="27838" xr:uid="{7492D4B6-6BFB-455C-BBA2-8C6B4712BF78}"/>
    <cellStyle name="£_P&amp;L_Capex-Commentary File-Final_Australia" xfId="9662" xr:uid="{5FEF105D-C45D-4549-B25A-BD719B980DA6}"/>
    <cellStyle name="£_P&amp;L_Capex-Commentary File-Final_Australia 2" xfId="27839" xr:uid="{3E1E7F60-3F03-4BF2-A796-3AF0833772D1}"/>
    <cellStyle name="£_P&amp;L_Capex-Commentary File-Final_Australia F2 2010 template" xfId="9663" xr:uid="{5B5B68EB-C34C-45FD-B8F3-279FA510C78B}"/>
    <cellStyle name="£_P&amp;L_Capex-Commentary File-Final_Australia F2 2010 template 2" xfId="27840" xr:uid="{3F513F3C-DC8E-4651-9809-0BDBAF5C3059}"/>
    <cellStyle name="£_P&amp;L_Capex-Commentary File-Final_IntMa Capex Report Oct10 PV" xfId="9664" xr:uid="{91ED2A93-BC13-4B76-85D8-5AC0D7066C9B}"/>
    <cellStyle name="£_P&amp;L_Capex-Commentary File-Final_IntMa Capex Report Oct10 PV 2" xfId="27841" xr:uid="{CD44856F-2AC3-464F-9EBF-C03AD3E4357F}"/>
    <cellStyle name="£_P&amp;L_Capex-Commentary File-Final_Summary Intnl Mkts" xfId="9665" xr:uid="{9D0A2AA2-80C2-45B0-B467-CFA7B3A5C631}"/>
    <cellStyle name="£_P&amp;L_Capex-Commentary File-Final_Summary Intnl Mkts 2" xfId="27842" xr:uid="{D9E19D48-8DF9-43E7-B868-D6686199EBCA}"/>
    <cellStyle name="£_P&amp;L_Data-Sanitas PMI Corporate" xfId="9666" xr:uid="{90903483-F4DC-441A-9065-A7DAF58B743C}"/>
    <cellStyle name="£_P&amp;L_Data-Sanitas PMI Corporate 2" xfId="27843" xr:uid="{DF289196-20E4-4CFD-BC2C-5497BD6F50FF}"/>
    <cellStyle name="£_P&amp;L_Data-Sanitas PMI Personal" xfId="9667" xr:uid="{5B3AE110-3356-453F-99B6-38DED4587F64}"/>
    <cellStyle name="£_P&amp;L_Data-Sanitas PMI Personal 2" xfId="27844" xr:uid="{68B1368A-A135-44DA-B939-CD86EB256342}"/>
    <cellStyle name="£_P&amp;L_Divisional Capex template - Int Markets" xfId="9668" xr:uid="{0398BC15-A090-4A2B-9B9B-29DD4EDFF51C}"/>
    <cellStyle name="£_P&amp;L_Divisional Capex template - Int Markets 2" xfId="27845" xr:uid="{16572575-AA31-48CE-A1C1-9150849805BD}"/>
    <cellStyle name="£_P&amp;L_Earn201010F2" xfId="9669" xr:uid="{7674A09D-B7AC-4255-8474-82DBFF899B3D}"/>
    <cellStyle name="£_P&amp;L_Earn201010F2 2" xfId="9670" xr:uid="{2F58A290-6592-467B-96F1-1FC84AFEA5AA}"/>
    <cellStyle name="£_P&amp;L_Earn201010F2 2 2" xfId="27846" xr:uid="{7DF2E3FD-4527-4578-997A-E83E7B1E8ADE}"/>
    <cellStyle name="£_P&amp;L_Earn201010F2 3" xfId="27847" xr:uid="{A6C77E9D-D359-4413-9B28-AEFB76D5F080}"/>
    <cellStyle name="£_P&amp;L_Earn201010F2 4" xfId="27848" xr:uid="{E081ED95-C6B7-4021-87C7-0E5B4EA997E4}"/>
    <cellStyle name="£_P&amp;L_Earn201010F2 5" xfId="27849" xr:uid="{4E22A77A-5C6F-460B-AC2F-597F83809B49}"/>
    <cellStyle name="£_P&amp;L_Earn2011" xfId="9671" xr:uid="{FEC3B774-2B39-48F9-8096-13CE491FA80D}"/>
    <cellStyle name="£_P&amp;L_Earn2011 2" xfId="9672" xr:uid="{0D7DA846-A970-4917-9630-7D436122A6DD}"/>
    <cellStyle name="£_P&amp;L_Earn2011 2 2" xfId="27850" xr:uid="{90CE74CA-8172-46AD-BE0E-9616CED8CE70}"/>
    <cellStyle name="£_P&amp;L_Earn2011 3" xfId="27851" xr:uid="{176FBED9-726E-413C-8C05-16F1E4B63A2F}"/>
    <cellStyle name="£_P&amp;L_Earn2011 4" xfId="27852" xr:uid="{D8AF2D89-90BD-44B9-816B-3ACF0C5CBAF8}"/>
    <cellStyle name="£_P&amp;L_Earn2011 5" xfId="27853" xr:uid="{7A1B78BA-77B2-4991-8BB2-F4CF890571CE}"/>
    <cellStyle name="£_P&amp;L_Earn2012" xfId="9673" xr:uid="{7B44E922-86B0-48C9-9578-9F32CB803EC8}"/>
    <cellStyle name="£_P&amp;L_Earn2012 2" xfId="9674" xr:uid="{5F764DE1-1AE3-4145-BA0C-BF9CE9116974}"/>
    <cellStyle name="£_P&amp;L_Earn2012 2 2" xfId="27854" xr:uid="{5F3D0D7C-9D1F-4D30-96FF-ECB3976B32A0}"/>
    <cellStyle name="£_P&amp;L_Earn2012 3" xfId="27855" xr:uid="{D30F0630-8128-478B-B6D5-14E364A6B133}"/>
    <cellStyle name="£_P&amp;L_Earn2012 4" xfId="27856" xr:uid="{F410DCA8-57AD-49AC-BA78-C08FF5F846B5}"/>
    <cellStyle name="£_P&amp;L_Earn2012 5" xfId="27857" xr:uid="{7835533F-222B-45A0-897E-EF29D2F77621}"/>
    <cellStyle name="£_P&amp;L_F1 Cash Flow template" xfId="9675" xr:uid="{DB7CCD68-8B1F-497E-9911-2A3F22465938}"/>
    <cellStyle name="£_P&amp;L_F1 Cash Flow template 2" xfId="27858" xr:uid="{9ECFA424-D568-4568-9261-23E1A5842E99}"/>
    <cellStyle name="£_P&amp;L_F1 Cash Flow template Latam" xfId="9676" xr:uid="{621DA188-460C-4116-B95C-998E52BECB32}"/>
    <cellStyle name="£_P&amp;L_F1 Cash Flow template Latam 2" xfId="27859" xr:uid="{562D8257-3A69-462A-B504-59BB23FAC21E}"/>
    <cellStyle name="£_P&amp;L_F2 - Final" xfId="9677" xr:uid="{D1D80E5F-503A-4B10-B4E6-2DBFE3598552}"/>
    <cellStyle name="£_P&amp;L_F2 - Final 2" xfId="27860" xr:uid="{EE025513-9D05-4726-9231-3C7D1E58FB62}"/>
    <cellStyle name="£_P&amp;L_F2 - Final_Bupa International F1 2010 template" xfId="9678" xr:uid="{6345371C-DBC5-4B55-AC20-5C0A27D94635}"/>
    <cellStyle name="£_P&amp;L_F2 - Final_Bupa International F1 2010 template 2" xfId="27861" xr:uid="{F19F6097-8602-46C9-A425-C4CFFEFC2BA4}"/>
    <cellStyle name="£_P&amp;L_Fin_Earn10_cal" xfId="9679" xr:uid="{A2FBD776-DB59-452F-BB6E-BB68A068601F}"/>
    <cellStyle name="£_P&amp;L_Fin_Earn10_cal 10" xfId="9680" xr:uid="{11D15948-F818-4E47-BCAE-7B47FAFB54E9}"/>
    <cellStyle name="£_P&amp;L_Fin_Earn10_cal 10 2" xfId="27862" xr:uid="{159B3F00-5055-4BA2-8665-A1E2D646196D}"/>
    <cellStyle name="£_P&amp;L_Fin_Earn10_cal 11" xfId="9681" xr:uid="{E4C6FD87-0540-48BD-8A29-10C2877BE17F}"/>
    <cellStyle name="£_P&amp;L_Fin_Earn10_cal 11 2" xfId="27863" xr:uid="{109459D8-5DD2-4DB2-BE68-0D407F06E4FF}"/>
    <cellStyle name="£_P&amp;L_Fin_Earn10_cal 12" xfId="9682" xr:uid="{0A191F64-BA3A-4E8B-AC87-59C06063DEA1}"/>
    <cellStyle name="£_P&amp;L_Fin_Earn10_cal 12 2" xfId="27864" xr:uid="{EBE27E12-57AA-411D-929A-CDB3E7CE1929}"/>
    <cellStyle name="£_P&amp;L_Fin_Earn10_cal 13" xfId="9683" xr:uid="{2D1620AD-3A80-4D75-B6AE-83BDCF0E7F12}"/>
    <cellStyle name="£_P&amp;L_Fin_Earn10_cal 13 2" xfId="27865" xr:uid="{765DE8E5-952E-411C-AF58-72DCFC0609AB}"/>
    <cellStyle name="£_P&amp;L_Fin_Earn10_cal 14" xfId="9684" xr:uid="{613ECA65-F04D-4BF3-87B9-28501CB28C6F}"/>
    <cellStyle name="£_P&amp;L_Fin_Earn10_cal 14 2" xfId="27866" xr:uid="{B4A50159-F6EB-40A3-991E-DD8080FA2588}"/>
    <cellStyle name="£_P&amp;L_Fin_Earn10_cal 15" xfId="9685" xr:uid="{3BCD3CFD-D035-471D-97D3-494FF933E146}"/>
    <cellStyle name="£_P&amp;L_Fin_Earn10_cal 15 2" xfId="27867" xr:uid="{1CF354C5-828D-4543-B0AC-8DFC29A0A3EF}"/>
    <cellStyle name="£_P&amp;L_Fin_Earn10_cal 16" xfId="9686" xr:uid="{B0F0236E-93E3-4D82-8378-BC6CEB7C9AA7}"/>
    <cellStyle name="£_P&amp;L_Fin_Earn10_cal 16 2" xfId="27868" xr:uid="{7A8BDD7A-8BB4-4DA0-ABEF-EA8C5E74D991}"/>
    <cellStyle name="£_P&amp;L_Fin_Earn10_cal 17" xfId="27869" xr:uid="{6F04FF7E-B566-44ED-8F46-4C3554B4D5AF}"/>
    <cellStyle name="£_P&amp;L_Fin_Earn10_cal 18" xfId="27870" xr:uid="{E60DA114-7A44-4462-A1CC-7E34E8B8C23C}"/>
    <cellStyle name="£_P&amp;L_Fin_Earn10_cal 19" xfId="27871" xr:uid="{C1CFDC36-E107-447F-8C58-DB04E4D049C2}"/>
    <cellStyle name="£_P&amp;L_Fin_Earn10_cal 2" xfId="9687" xr:uid="{4775889C-32E4-4B14-BB2D-75ACEA13593F}"/>
    <cellStyle name="£_P&amp;L_Fin_Earn10_cal 2 2" xfId="9688" xr:uid="{4362A8BF-595C-4C03-8750-B8282D26D833}"/>
    <cellStyle name="£_P&amp;L_Fin_Earn10_cal 2 2 2" xfId="27872" xr:uid="{A1554485-96B0-48F1-8A77-706D0D107B20}"/>
    <cellStyle name="£_P&amp;L_Fin_Earn10_cal 2 3" xfId="27873" xr:uid="{C73CDF4D-7BF6-48F3-9F44-B82FCCE5B163}"/>
    <cellStyle name="£_P&amp;L_Fin_Earn10_cal 3" xfId="9689" xr:uid="{A941E982-BF86-4061-A2FC-D0B394ED933E}"/>
    <cellStyle name="£_P&amp;L_Fin_Earn10_cal 3 2" xfId="9690" xr:uid="{86964CC1-63C2-49D7-99AA-F8296070F25F}"/>
    <cellStyle name="£_P&amp;L_Fin_Earn10_cal 3 2 2" xfId="27874" xr:uid="{AA587E18-3417-4A8E-9B4C-30C228CB0492}"/>
    <cellStyle name="£_P&amp;L_Fin_Earn10_cal 3 3" xfId="27875" xr:uid="{A2243DCA-89C2-4B2F-B271-EDC9E1B2274C}"/>
    <cellStyle name="£_P&amp;L_Fin_Earn10_cal 4" xfId="9691" xr:uid="{73530E92-0D14-4C92-9357-4ED45186F2A7}"/>
    <cellStyle name="£_P&amp;L_Fin_Earn10_cal 4 2" xfId="27876" xr:uid="{26E782EE-842F-446D-8D73-50A9A1A164BF}"/>
    <cellStyle name="£_P&amp;L_Fin_Earn10_cal 5" xfId="9692" xr:uid="{4EC731CB-2D33-43F7-A1DD-51ECB8E335CB}"/>
    <cellStyle name="£_P&amp;L_Fin_Earn10_cal 5 2" xfId="27877" xr:uid="{9D5047C9-2380-4061-BAD2-CF94B2865F3E}"/>
    <cellStyle name="£_P&amp;L_Fin_Earn10_cal 6" xfId="9693" xr:uid="{78367AF2-E2A0-4872-B094-63F1A7BF2313}"/>
    <cellStyle name="£_P&amp;L_Fin_Earn10_cal 6 2" xfId="27878" xr:uid="{DFAF24AA-FB78-44AD-B5E0-BDA5060CD958}"/>
    <cellStyle name="£_P&amp;L_Fin_Earn10_cal 7" xfId="9694" xr:uid="{EA62A7C7-4905-4C0D-BA46-5D122A933D3C}"/>
    <cellStyle name="£_P&amp;L_Fin_Earn10_cal 7 2" xfId="27879" xr:uid="{B4215487-A346-402D-85F9-CD15EFD83060}"/>
    <cellStyle name="£_P&amp;L_Fin_Earn10_cal 8" xfId="9695" xr:uid="{D3F8B448-19DD-4820-8D1F-A92884E219E8}"/>
    <cellStyle name="£_P&amp;L_Fin_Earn10_cal 8 2" xfId="27880" xr:uid="{F909EA9E-9C65-4F42-BDEB-81EE3F639A94}"/>
    <cellStyle name="£_P&amp;L_Fin_Earn10_cal 9" xfId="9696" xr:uid="{E7D3D4E7-FB6A-4EA8-9D4F-058141984D10}"/>
    <cellStyle name="£_P&amp;L_Fin_Earn10_cal 9 2" xfId="27881" xr:uid="{3EB31C6C-18A9-466A-B479-48657E83154C}"/>
    <cellStyle name="£_P&amp;L_Fin_Earn10_cal_Asset movement_2013" xfId="9697" xr:uid="{0DE6C1F3-09AF-4F5A-9958-ED8DE612BA5C}"/>
    <cellStyle name="£_P&amp;L_Fin_Earn10_cal_Asset movement_2013 2" xfId="27882" xr:uid="{DE0EE26F-11DD-4799-8CE1-92A00578D68E}"/>
    <cellStyle name="£_P&amp;L_Fin_Earn10_cal_Asset movement_2014" xfId="9698" xr:uid="{FE21233C-0C6C-4CD3-A004-65E2C5252DCE}"/>
    <cellStyle name="£_P&amp;L_Fin_Earn10_cal_Asset movement_2014 2" xfId="27883" xr:uid="{38C49D7D-8212-43BC-9DB6-2538C3F0DB81}"/>
    <cellStyle name="£_P&amp;L_Fin_Earn10_cal_Asset movement_2014feb" xfId="9699" xr:uid="{B07D7FFE-2C7E-4E9A-8419-9307DAD6C984}"/>
    <cellStyle name="£_P&amp;L_Fin_Earn10_cal_Asset movement_2014feb 2" xfId="27884" xr:uid="{14899271-D324-41EF-97B5-C746F7C85FA0}"/>
    <cellStyle name="£_P&amp;L_Fin_Earn10_cal_AUG" xfId="9700" xr:uid="{6DFAE3A5-F428-43AA-BA8E-32C7F6258756}"/>
    <cellStyle name="£_P&amp;L_Fin_Earn10_cal_AUG 2" xfId="27885" xr:uid="{A4F3B33D-D4FB-4A10-86E5-FC26C3E3107D}"/>
    <cellStyle name="£_P&amp;L_Fin_Earn10_cal_blu002a121a-12e-1 Rev 3_bups30.1.13" xfId="9701" xr:uid="{B66BBA25-EF7B-4123-A1E3-F9A9DB36278A}"/>
    <cellStyle name="£_P&amp;L_Fin_Earn10_cal_blu002a121a-12e-1 Rev 3_bups30.1.13 2" xfId="9702" xr:uid="{A12C925A-8296-4461-8864-124BC38C7E7C}"/>
    <cellStyle name="£_P&amp;L_Fin_Earn10_cal_blu002a121a-12e-1 Rev 3_bups30.1.13 2 2" xfId="27886" xr:uid="{FB9CCF1D-56EF-4BAC-83CB-D2A1C7C598CF}"/>
    <cellStyle name="£_P&amp;L_Fin_Earn10_cal_blu002a121a-12e-1 Rev 3_bups30.1.13 3" xfId="27887" xr:uid="{219BD056-0897-402E-B918-2EF6B267EDEF}"/>
    <cellStyle name="£_P&amp;L_Fin_Earn10_cal_CAPEX ISproject_2012F2" xfId="9703" xr:uid="{1B3033C5-89A8-45CB-8D8B-439F1398801B}"/>
    <cellStyle name="£_P&amp;L_Fin_Earn10_cal_CAPEX ISproject_2012F2 2" xfId="27888" xr:uid="{A3582D6C-0136-4983-A5C3-DCFE5CE3D12B}"/>
    <cellStyle name="£_P&amp;L_Fin_Earn10_cal_CAPEX ISproject_2012F2 3" xfId="27889" xr:uid="{DF4CD96C-6BAF-4B48-AB4E-8C9F67B8EDB4}"/>
    <cellStyle name="£_P&amp;L_Fin_Earn10_cal_CAPEX ISproject_2012F2 4" xfId="27890" xr:uid="{C61D0C79-38CB-4A0B-B4B3-32B958A2C0D8}"/>
    <cellStyle name="£_P&amp;L_Fin_Earn10_cal_Copy of FS2014-01" xfId="9704" xr:uid="{7589880C-6EB0-44FA-B1FB-95F93DE7BA68}"/>
    <cellStyle name="£_P&amp;L_Fin_Earn10_cal_Copy of FS2014-01 2" xfId="9705" xr:uid="{8D9A53C2-5AF2-448A-8EAE-B556CE58D8D0}"/>
    <cellStyle name="£_P&amp;L_Fin_Earn10_cal_Copy of FS2014-01 2 2" xfId="27891" xr:uid="{CAB59385-15E9-47B7-A6BD-A054CEDF6F73}"/>
    <cellStyle name="£_P&amp;L_Fin_Earn10_cal_Copy of FS2014-01 3" xfId="9706" xr:uid="{545B4390-A8AA-42CB-931F-88286CDBEFD0}"/>
    <cellStyle name="£_P&amp;L_Fin_Earn10_cal_Copy of FS2014-01 3 2" xfId="27892" xr:uid="{25AE007B-9D3F-4366-BE8D-9587B422C92F}"/>
    <cellStyle name="£_P&amp;L_Fin_Earn10_cal_Copy of FS2014-01 4" xfId="27893" xr:uid="{6312BBF4-DA43-4969-9366-31D60E449562}"/>
    <cellStyle name="£_P&amp;L_Fin_Earn10_cal_DEC" xfId="9707" xr:uid="{FE5D8A39-53A8-4B1E-895C-A9D0DC631C28}"/>
    <cellStyle name="£_P&amp;L_Fin_Earn10_cal_DEC 2" xfId="27894" xr:uid="{3C0FA419-D3EF-4787-A87C-474C26E898C4}"/>
    <cellStyle name="£_P&amp;L_Fin_Earn10_cal_DEFERAR" xfId="9708" xr:uid="{5E1A0CCC-E88F-4530-9B3F-861C5036A62E}"/>
    <cellStyle name="£_P&amp;L_Fin_Earn10_cal_DEFERAR 2" xfId="27895" xr:uid="{58ED038E-C30B-4702-9E46-82489E277072}"/>
    <cellStyle name="£_P&amp;L_Fin_Earn10_cal_EARN_2013" xfId="9709" xr:uid="{CC52CC91-F319-40F4-85E8-9E5EA0D1AD13}"/>
    <cellStyle name="£_P&amp;L_Fin_Earn10_cal_EARN_2013 2" xfId="27896" xr:uid="{1C8598C2-49D0-434F-9632-A9E465B8795A}"/>
    <cellStyle name="£_P&amp;L_Fin_Earn10_cal_EARN_2014" xfId="9710" xr:uid="{A1338D5E-4DDD-40B5-9AE9-4DE68898B40A}"/>
    <cellStyle name="£_P&amp;L_Fin_Earn10_cal_EARN_2014 2" xfId="27897" xr:uid="{049424CF-E865-4E97-A256-F11034972593}"/>
    <cellStyle name="£_P&amp;L_Fin_Earn10_cal_EBO_2013" xfId="9711" xr:uid="{045D058B-9C89-4043-923C-2CFDDC80F508}"/>
    <cellStyle name="£_P&amp;L_Fin_Earn10_cal_EBO_2013 2" xfId="9712" xr:uid="{DA74A37D-3892-4E70-8B5A-AE7C4BF7F1A4}"/>
    <cellStyle name="£_P&amp;L_Fin_Earn10_cal_EBO_2013 2 2" xfId="27898" xr:uid="{2F8F8619-0976-4654-8E3D-E03BBAC3F13D}"/>
    <cellStyle name="£_P&amp;L_Fin_Earn10_cal_EBO_2013 3" xfId="27899" xr:uid="{092E9505-0C40-4FA5-8887-181A175F29B4}"/>
    <cellStyle name="£_P&amp;L_Fin_Earn10_cal_FEB" xfId="9713" xr:uid="{D62042A0-485C-46F5-9933-5BC46F4EB688}"/>
    <cellStyle name="£_P&amp;L_Fin_Earn10_cal_FEB 2" xfId="27900" xr:uid="{434F646A-6914-44FF-BFD6-C767F4F4822D}"/>
    <cellStyle name="£_P&amp;L_Fin_Earn10_cal_FS2013-09" xfId="9714" xr:uid="{039C45DE-C0B5-49E0-ACC7-E6BA878F28E0}"/>
    <cellStyle name="£_P&amp;L_Fin_Earn10_cal_FS2013-09 2" xfId="9715" xr:uid="{7275A2D6-1C2D-4330-BE9A-462E31D896AD}"/>
    <cellStyle name="£_P&amp;L_Fin_Earn10_cal_FS2013-09 2 2" xfId="27901" xr:uid="{B3A8A723-6136-47B3-8ACD-EECA6F8641D5}"/>
    <cellStyle name="£_P&amp;L_Fin_Earn10_cal_FS2013-09 3" xfId="27902" xr:uid="{04A4641C-6D03-4548-A717-1BC7E48E1770}"/>
    <cellStyle name="£_P&amp;L_Fin_Earn10_cal_FS2013-11" xfId="9716" xr:uid="{03DEEE5A-3E47-4B5B-B5C1-DE25BE1F1746}"/>
    <cellStyle name="£_P&amp;L_Fin_Earn10_cal_FS2013-11 2" xfId="9717" xr:uid="{DE96542C-0421-4160-9370-CF4801EA9C2B}"/>
    <cellStyle name="£_P&amp;L_Fin_Earn10_cal_FS2013-11 2 2" xfId="27903" xr:uid="{B93FAD45-8407-48C5-BB7A-D2BF0D922F2E}"/>
    <cellStyle name="£_P&amp;L_Fin_Earn10_cal_FS2013-11 3" xfId="27904" xr:uid="{8AC2D400-9A05-40AF-914D-F706898E8BD0}"/>
    <cellStyle name="£_P&amp;L_Fin_Earn10_cal_FS2014-03" xfId="9718" xr:uid="{62E8CF8F-4050-477B-851B-A268D5982945}"/>
    <cellStyle name="£_P&amp;L_Fin_Earn10_cal_FS2014-03 2" xfId="9719" xr:uid="{4B8C7829-B3D0-4795-AA45-31F03AB83899}"/>
    <cellStyle name="£_P&amp;L_Fin_Earn10_cal_FS2014-03 2 2" xfId="27905" xr:uid="{3E57AC58-C0BA-4D5F-99DD-3E6806E40408}"/>
    <cellStyle name="£_P&amp;L_Fin_Earn10_cal_FS2014-03 3" xfId="9720" xr:uid="{AF1CF73C-54AE-48CD-AA58-BE7220C4855F}"/>
    <cellStyle name="£_P&amp;L_Fin_Earn10_cal_FS2014-03 3 2" xfId="27906" xr:uid="{8380E687-6B1A-4CF2-884B-28A3B0DEFA8E}"/>
    <cellStyle name="£_P&amp;L_Fin_Earn10_cal_FS2014-03 4" xfId="27907" xr:uid="{A2DBB728-401D-4374-9277-51FB7447667B}"/>
    <cellStyle name="£_P&amp;L_Fin_Earn10_cal_FS2014-04" xfId="9721" xr:uid="{C8EB793D-B1C5-4DBC-BA57-A65C0EBA5E55}"/>
    <cellStyle name="£_P&amp;L_Fin_Earn10_cal_FS2014-04 2" xfId="9722" xr:uid="{E66AE9B5-7F80-4501-90AE-DBFD36904FEE}"/>
    <cellStyle name="£_P&amp;L_Fin_Earn10_cal_FS2014-04 2 2" xfId="27908" xr:uid="{C1BC3683-E66D-469E-A7FD-28519FCA9F41}"/>
    <cellStyle name="£_P&amp;L_Fin_Earn10_cal_FS2014-04 3" xfId="9723" xr:uid="{51BD37EB-B77F-4132-B55F-ECA9FE753A13}"/>
    <cellStyle name="£_P&amp;L_Fin_Earn10_cal_FS2014-04 3 2" xfId="27909" xr:uid="{B85B7DE5-B48D-4B85-9717-270900342E72}"/>
    <cellStyle name="£_P&amp;L_Fin_Earn10_cal_FS2014-04 4" xfId="27910" xr:uid="{48DEE365-2733-48DD-8604-F1307847E8B9}"/>
    <cellStyle name="£_P&amp;L_Fin_Earn10_cal_JAN" xfId="9724" xr:uid="{FEAF5B46-87F4-436E-8DEB-307CEF122C56}"/>
    <cellStyle name="£_P&amp;L_Fin_Earn10_cal_JAN 2" xfId="27911" xr:uid="{12A468D8-8735-4AEC-ABA4-296A6726ADC6}"/>
    <cellStyle name="£_P&amp;L_Fin_Earn10_cal_JUN" xfId="9725" xr:uid="{5BC929E8-16D4-4284-AF28-46B3049D1881}"/>
    <cellStyle name="£_P&amp;L_Fin_Earn10_cal_JUN 2" xfId="27912" xr:uid="{936412FF-25A3-445A-9836-F2E1E18BAFA5}"/>
    <cellStyle name="£_P&amp;L_Fin_Earn10_cal_MAR" xfId="9726" xr:uid="{D9485C13-A968-4A5D-913F-89DE500A7A11}"/>
    <cellStyle name="£_P&amp;L_Fin_Earn10_cal_MAR 2" xfId="27913" xr:uid="{C96DB34B-6AF3-48BD-BE0A-B5186EF2BB80}"/>
    <cellStyle name="£_P&amp;L_Fin_Earn10_cal_NOV" xfId="9727" xr:uid="{23551C65-963A-4344-A514-647BB7B57322}"/>
    <cellStyle name="£_P&amp;L_Fin_Earn10_cal_NOV 2" xfId="27914" xr:uid="{C4FE311F-ED82-4C32-8B17-92C64B0DCD2C}"/>
    <cellStyle name="£_P&amp;L_Fin_Earn10_cal_OCT'13" xfId="9728" xr:uid="{F455ED67-1E97-4A26-9EB4-5DF2406A367E}"/>
    <cellStyle name="£_P&amp;L_Fin_Earn10_cal_OCT'13 2" xfId="9729" xr:uid="{F9EA13F9-DA0D-4EEA-BCFF-81292B7805A8}"/>
    <cellStyle name="£_P&amp;L_Fin_Earn10_cal_OCT'13 2 2" xfId="27915" xr:uid="{AE5CB9D4-7B07-4A54-8878-A5344637A438}"/>
    <cellStyle name="£_P&amp;L_Fin_Earn10_cal_OCT'13 3" xfId="9730" xr:uid="{356847DE-9286-40E2-8271-5328531B594B}"/>
    <cellStyle name="£_P&amp;L_Fin_Earn10_cal_OCT'13 3 2" xfId="27916" xr:uid="{B4D2E509-5B41-44B4-B284-B3E0ECCE97F4}"/>
    <cellStyle name="£_P&amp;L_Fin_Earn10_cal_OCT'13 4" xfId="27917" xr:uid="{88377C16-8FC4-4946-9F3D-6CCAC5037282}"/>
    <cellStyle name="£_P&amp;L_Fin_Earn10_cal_RECONCILE-ACCRUED-2013" xfId="9731" xr:uid="{9CBB0569-C271-43BC-84E4-12DA27EC843B}"/>
    <cellStyle name="£_P&amp;L_Fin_Earn10_cal_RECONCILE-ACCRUED-2013 2" xfId="9732" xr:uid="{A60E7968-4CC2-425C-8E09-2B7529A630EA}"/>
    <cellStyle name="£_P&amp;L_Fin_Earn10_cal_RECONCILE-ACCRUED-2013 2 2" xfId="27918" xr:uid="{38735CC5-9597-4669-BE38-B9CA98102C86}"/>
    <cellStyle name="£_P&amp;L_Fin_Earn10_cal_RECONCILE-ACCRUED-2013 3" xfId="9733" xr:uid="{BB3140F2-11DF-4295-9F9E-1CFA7DE3BD9C}"/>
    <cellStyle name="£_P&amp;L_Fin_Earn10_cal_RECONCILE-ACCRUED-2013 3 2" xfId="27919" xr:uid="{ECF1213B-880C-4F89-A82D-6B2C0D5D94AA}"/>
    <cellStyle name="£_P&amp;L_Fin_Earn10_cal_RECONCILE-ACCRUED-2013 4" xfId="27920" xr:uid="{232506A2-ED86-4EE9-9EAC-0CE3540A189D}"/>
    <cellStyle name="£_P&amp;L_Fin_Earn10_cal_RECONCILE-ACCRUED-2014" xfId="9734" xr:uid="{33DFD687-02DE-4A48-A8A8-65D77F372EF0}"/>
    <cellStyle name="£_P&amp;L_Fin_Earn10_cal_RECONCILE-ACCRUED-2014 2" xfId="9735" xr:uid="{50E38BC0-108D-4B37-8C94-6355F31C96DF}"/>
    <cellStyle name="£_P&amp;L_Fin_Earn10_cal_RECONCILE-ACCRUED-2014 2 2" xfId="27921" xr:uid="{C513F34C-B36B-45E3-B966-1256409635EF}"/>
    <cellStyle name="£_P&amp;L_Fin_Earn10_cal_RECONCILE-ACCRUED-2014 3" xfId="9736" xr:uid="{5AA7BFDC-3AD1-4968-A10C-F0D38954344C}"/>
    <cellStyle name="£_P&amp;L_Fin_Earn10_cal_RECONCILE-ACCRUED-2014 3 2" xfId="27922" xr:uid="{3A554916-6EE3-4F90-AAD8-F30CF0456834}"/>
    <cellStyle name="£_P&amp;L_Fin_Earn10_cal_RECONCILE-ACCRUED-2014 4" xfId="27923" xr:uid="{68A3A9C0-0F86-4C6B-8BF9-7039811C28CC}"/>
    <cellStyle name="£_P&amp;L_Fin_Earn10_cal_Sheet1" xfId="9737" xr:uid="{A9BBAF90-FDEA-4FB0-A750-305088795C27}"/>
    <cellStyle name="£_P&amp;L_Fin_Earn10_cal_Sheet1 2" xfId="27924" xr:uid="{EB9F7B19-A742-4969-99EF-19487ED87B46}"/>
    <cellStyle name="£_P&amp;L_Fin_Earn10_cal_TB" xfId="9738" xr:uid="{35E43208-DF08-4AB9-A60E-3DC2964ECA03}"/>
    <cellStyle name="£_P&amp;L_Fin_Earn10_cal_TB 2" xfId="9739" xr:uid="{116FD9E6-F704-4FBC-A1CD-C6346BFA263D}"/>
    <cellStyle name="£_P&amp;L_Fin_Earn10_cal_TB 2 2" xfId="27925" xr:uid="{8CAABDE9-E414-4F3B-BAE0-426B2BF9A984}"/>
    <cellStyle name="£_P&amp;L_Fin_Earn10_cal_TB 3" xfId="9740" xr:uid="{535210F7-CBB5-4003-9BFF-A6C55B1CA55A}"/>
    <cellStyle name="£_P&amp;L_Fin_Earn10_cal_TB 3 2" xfId="27926" xr:uid="{399606DE-8BE3-4032-973E-25427EE35AE2}"/>
    <cellStyle name="£_P&amp;L_Fin_Earn10_cal_TB 4" xfId="27927" xr:uid="{3AF0DBC6-546B-42CB-B7E3-5C705B2872D2}"/>
    <cellStyle name="£_P&amp;L_Fin_Earn10_cal_TB_1" xfId="9741" xr:uid="{E966B57B-0E92-403C-AFFE-0DFB19F812C0}"/>
    <cellStyle name="£_P&amp;L_Fin_Earn10_cal_TB_1 2" xfId="27928" xr:uid="{1BF72D4C-F9BB-4CBF-B4C9-6276589D337F}"/>
    <cellStyle name="£_P&amp;L_Forecasting Tool BI Brighton TB" xfId="9742" xr:uid="{3A24BE13-53F0-4CB6-861E-42DACE000C94}"/>
    <cellStyle name="£_P&amp;L_Forecasting Tool BI Brighton TB 2" xfId="9743" xr:uid="{D45277F6-FC2F-4E64-9706-6D0838DB03C9}"/>
    <cellStyle name="£_P&amp;L_Forecasting Tool BI Brighton TB 2 2" xfId="27929" xr:uid="{BA1F4222-345F-4934-82D7-BE1991C3F4B7}"/>
    <cellStyle name="£_P&amp;L_Forecasting Tool BI Brighton TB 3" xfId="27930" xr:uid="{5F33B601-46A7-4961-8FC2-41C23C9D97DF}"/>
    <cellStyle name="£_P&amp;L_Forecasting Tool BI Brighton TB 4" xfId="27931" xr:uid="{EADB6FFB-1EA2-44BE-AF87-EFFFCED991F8}"/>
    <cellStyle name="£_P&amp;L_Forecasting Tool BI Brighton TB 5" xfId="27932" xr:uid="{ACCEF18D-52AF-4939-BFD2-59933CE80D60}"/>
    <cellStyle name="£_P&amp;L_Forecasting Tool BI Brighton TB_Australia" xfId="9744" xr:uid="{4D259B2B-DA37-4A43-A62D-D78877829DAD}"/>
    <cellStyle name="£_P&amp;L_Forecasting Tool BI Brighton TB_Australia 2" xfId="27933" xr:uid="{4D0EC0DF-CE61-47E9-81B8-E6242F799ADC}"/>
    <cellStyle name="£_P&amp;L_Forecasting Tool BI Brighton TB_Australia F2 2010 template" xfId="9745" xr:uid="{E60F6E07-FB6B-40EB-AA38-20406C50DB18}"/>
    <cellStyle name="£_P&amp;L_Forecasting Tool BI Brighton TB_Australia F2 2010 template 2" xfId="27934" xr:uid="{3994BDE9-7D53-4566-80B9-E7078E14C1C5}"/>
    <cellStyle name="£_P&amp;L_Forecasting Tool BI Brighton TB_IntMa Capex Report Oct10 PV" xfId="9746" xr:uid="{C3A3BE16-7AD9-4E35-B831-59EB300DCAD5}"/>
    <cellStyle name="£_P&amp;L_Forecasting Tool BI Brighton TB_IntMa Capex Report Oct10 PV 2" xfId="27935" xr:uid="{7D61FC99-2EE4-4B04-863B-F0D997A5F19A}"/>
    <cellStyle name="£_P&amp;L_Forecasting Tool BI Brighton TB_Summary Intnl Mkts" xfId="9747" xr:uid="{B4B8BDD7-E290-471B-A460-8A8D6E738EBF}"/>
    <cellStyle name="£_P&amp;L_Forecasting Tool BI Brighton TB_Summary Intnl Mkts 2" xfId="27936" xr:uid="{76769BC6-C77F-41A3-A73E-C97356C8C1F0}"/>
    <cellStyle name="£_P&amp;L_Forecasting Tool Miami and Cph" xfId="9748" xr:uid="{1CA89605-1014-46CD-849F-F708FA9B13EA}"/>
    <cellStyle name="£_P&amp;L_Forecasting Tool Miami and Cph 2" xfId="9749" xr:uid="{0A406E2A-0E7C-4733-96F7-815A811DBD00}"/>
    <cellStyle name="£_P&amp;L_Forecasting Tool Miami and Cph 2 2" xfId="27937" xr:uid="{81E6DF37-B211-4A5C-89D0-EE4B66E996D8}"/>
    <cellStyle name="£_P&amp;L_Forecasting Tool Miami and Cph 3" xfId="27938" xr:uid="{275FA9D5-FD76-4AA9-B410-2C0321683FFE}"/>
    <cellStyle name="£_P&amp;L_Forecasting Tool Miami and Cph 4" xfId="27939" xr:uid="{F1B6AD48-0254-4139-810C-34D79D4A357A}"/>
    <cellStyle name="£_P&amp;L_Forecasting Tool Miami and Cph 5" xfId="27940" xr:uid="{A795D6A2-8AC5-4A0E-A631-0772007B9B39}"/>
    <cellStyle name="£_P&amp;L_Forecasting Tool Miami and Cph_Australia" xfId="9750" xr:uid="{B94AA946-B82C-4B36-9812-A41E0E875809}"/>
    <cellStyle name="£_P&amp;L_Forecasting Tool Miami and Cph_Australia 2" xfId="27941" xr:uid="{18316124-BD8F-4B18-B61F-B31BF36A69B9}"/>
    <cellStyle name="£_P&amp;L_Forecasting Tool Miami and Cph_Australia F2 2010 template" xfId="9751" xr:uid="{02A21588-7623-4047-801A-F6F1ED1F236B}"/>
    <cellStyle name="£_P&amp;L_Forecasting Tool Miami and Cph_Australia F2 2010 template 2" xfId="27942" xr:uid="{86E36F99-DBC9-4059-A199-1B5CF588793C}"/>
    <cellStyle name="£_P&amp;L_Forecasting Tool Miami and Cph_IntMa Capex Report Oct10 PV" xfId="9752" xr:uid="{2BE3B834-48D8-4756-ADE4-E145B8DECDE4}"/>
    <cellStyle name="£_P&amp;L_Forecasting Tool Miami and Cph_IntMa Capex Report Oct10 PV 2" xfId="27943" xr:uid="{C0CC9A73-807A-410B-AE91-ABF060E7B69E}"/>
    <cellStyle name="£_P&amp;L_Forecasting Tool Miami and Cph_Summary Intnl Mkts" xfId="9753" xr:uid="{61F89134-B9FC-461A-90E8-0C25F1DD88C9}"/>
    <cellStyle name="£_P&amp;L_Forecasting Tool Miami and Cph_Summary Intnl Mkts 2" xfId="27944" xr:uid="{A74B90DF-1AB2-448C-AB55-C71E51432659}"/>
    <cellStyle name="£_P&amp;L_Forecasting Tool Sanitas Consolidated" xfId="9754" xr:uid="{8E17B9D2-5FF1-4F52-B567-D92E9F1FF368}"/>
    <cellStyle name="£_P&amp;L_Forecasting Tool Sanitas Consolidated 2" xfId="9755" xr:uid="{EE37E354-30FC-44DB-86E9-B4DC872E5386}"/>
    <cellStyle name="£_P&amp;L_Forecasting Tool Sanitas Consolidated 2 2" xfId="27945" xr:uid="{992835EA-C6F8-4AB0-ABB0-A75EE1DCC5BD}"/>
    <cellStyle name="£_P&amp;L_Forecasting Tool Sanitas Consolidated 3" xfId="27946" xr:uid="{08C5DAFC-61D6-40E3-AE60-C5533DA989E9}"/>
    <cellStyle name="£_P&amp;L_Forecasting Tool Sanitas Consolidated 4" xfId="27947" xr:uid="{B7EAF938-BAE4-456F-AAA3-80B4C68524F9}"/>
    <cellStyle name="£_P&amp;L_Forecasting Tool Sanitas Consolidated 5" xfId="27948" xr:uid="{AE966B21-F6EE-4E0E-A52C-E91977C1CEAF}"/>
    <cellStyle name="£_P&amp;L_Forecasting Tool Sanitas Consolidated_Australia" xfId="9756" xr:uid="{5223391A-A296-4FC4-A02A-616E43CD94DF}"/>
    <cellStyle name="£_P&amp;L_Forecasting Tool Sanitas Consolidated_Australia 2" xfId="27949" xr:uid="{4D48B708-548A-48B3-B9B3-522934ED0F07}"/>
    <cellStyle name="£_P&amp;L_Forecasting Tool Sanitas Consolidated_Australia F2 2010 template" xfId="9757" xr:uid="{366B4DF6-5C0D-4BA4-8C13-DD5205C58542}"/>
    <cellStyle name="£_P&amp;L_Forecasting Tool Sanitas Consolidated_Australia F2 2010 template 2" xfId="27950" xr:uid="{A4D71788-6AA9-4B73-9132-C60545E734BC}"/>
    <cellStyle name="£_P&amp;L_Forecasting Tool Sanitas Consolidated_IntMa Capex Report Oct10 PV" xfId="9758" xr:uid="{25DE08A7-5EC0-41FC-BC3B-3A5C714A8EDB}"/>
    <cellStyle name="£_P&amp;L_Forecasting Tool Sanitas Consolidated_IntMa Capex Report Oct10 PV 2" xfId="27951" xr:uid="{43ADF870-82E5-4328-91F8-623504203C62}"/>
    <cellStyle name="£_P&amp;L_Forecasting Tool Sanitas Consolidated_Summary Intnl Mkts" xfId="9759" xr:uid="{A4EF474B-CF27-487C-842B-B9E2690890A1}"/>
    <cellStyle name="£_P&amp;L_Forecasting Tool Sanitas Consolidated_Summary Intnl Mkts 2" xfId="27952" xr:uid="{85028DC3-3A67-4AAD-AB0B-086B0DD23377}"/>
    <cellStyle name="£_P&amp;L_Group IS" xfId="9760" xr:uid="{5F882F0A-3FE9-49B8-BB9D-9FE67F2D82F1}"/>
    <cellStyle name="£_P&amp;L_Group IS 2" xfId="9761" xr:uid="{E98AEAF6-F222-450C-B07D-A17C99E3ADCF}"/>
    <cellStyle name="£_P&amp;L_Group IS 2 2" xfId="27953" xr:uid="{51047629-436C-4F80-8FB9-4E58BAF5C065}"/>
    <cellStyle name="£_P&amp;L_Group IS 3" xfId="27954" xr:uid="{2897D3A6-99F5-4D96-8CEC-B31E70C6C6B7}"/>
    <cellStyle name="£_P&amp;L_Group IS 4" xfId="27955" xr:uid="{E6FF7FEF-5B42-4B9B-A725-062F6AF8FA56}"/>
    <cellStyle name="£_P&amp;L_Group IS 5" xfId="27956" xr:uid="{0B7EE880-8ECE-40B5-9D35-2D7AC3A0079B}"/>
    <cellStyle name="£_P&amp;L_Group IS_Australia" xfId="9762" xr:uid="{80A77903-BF2F-4823-B43F-794FFF3A3639}"/>
    <cellStyle name="£_P&amp;L_Group IS_Australia 2" xfId="27957" xr:uid="{CE9EF67D-240E-4E76-A0C5-C5524D7AB138}"/>
    <cellStyle name="£_P&amp;L_Group IS_Australia F2 2010 template" xfId="9763" xr:uid="{FF175B09-902C-4650-AB06-4CCDEFBDCCFC}"/>
    <cellStyle name="£_P&amp;L_Group IS_Australia F2 2010 template 2" xfId="27958" xr:uid="{10CE2291-BBE7-4386-BB1F-6590291E7E74}"/>
    <cellStyle name="£_P&amp;L_Group IS_IntMa Capex Report Oct10 PV" xfId="9764" xr:uid="{6DE2A988-F3D9-4A10-9189-B9E986AB3D05}"/>
    <cellStyle name="£_P&amp;L_Group IS_IntMa Capex Report Oct10 PV 2" xfId="27959" xr:uid="{05FF1E70-D8D3-46F2-ACE2-EF803E02CDB8}"/>
    <cellStyle name="£_P&amp;L_Group IS_Summary Intnl Mkts" xfId="9765" xr:uid="{54494EF0-97BA-46FD-8BF8-7FA3542D365F}"/>
    <cellStyle name="£_P&amp;L_Group IS_Summary Intnl Mkts 2" xfId="27960" xr:uid="{5D2A89E3-D13A-458A-8E03-AC4AB8085A2E}"/>
    <cellStyle name="£_P&amp;L_Group SS" xfId="9766" xr:uid="{59CAA2C3-ED35-4C79-9A99-B5C9F7C428AF}"/>
    <cellStyle name="£_P&amp;L_Group SS 2" xfId="9767" xr:uid="{DC57D48A-FB15-4C56-87D5-E1950886564C}"/>
    <cellStyle name="£_P&amp;L_Group SS 2 2" xfId="27961" xr:uid="{009D3904-4D33-41BA-973F-AC7DC9B8CEC6}"/>
    <cellStyle name="£_P&amp;L_Group SS 3" xfId="27962" xr:uid="{71B9281E-3753-4CA1-98C2-D0896622F896}"/>
    <cellStyle name="£_P&amp;L_Group SS 4" xfId="27963" xr:uid="{8BCEC690-655B-4609-9631-DC92B6332A93}"/>
    <cellStyle name="£_P&amp;L_Group SS 5" xfId="27964" xr:uid="{29D8F872-6FB9-4D1F-9E17-47A77E7D2B2A}"/>
    <cellStyle name="£_P&amp;L_Group SS_Australia" xfId="9768" xr:uid="{6D9219C9-2942-4594-ACED-04A93EFD4671}"/>
    <cellStyle name="£_P&amp;L_Group SS_Australia 2" xfId="27965" xr:uid="{AB808F37-9EF8-46B4-A308-E88566F2A1E2}"/>
    <cellStyle name="£_P&amp;L_Group SS_Australia F2 2010 template" xfId="9769" xr:uid="{A4F368AB-E73E-4B25-BBB0-337DD7430105}"/>
    <cellStyle name="£_P&amp;L_Group SS_Australia F2 2010 template 2" xfId="27966" xr:uid="{755C2412-95B5-4E77-8617-88ACB71EF894}"/>
    <cellStyle name="£_P&amp;L_Group SS_IntMa Capex Report Oct10 PV" xfId="9770" xr:uid="{A55628DA-40A9-4A9B-9584-E1B4E4A6B009}"/>
    <cellStyle name="£_P&amp;L_Group SS_IntMa Capex Report Oct10 PV 2" xfId="27967" xr:uid="{BE08E52F-9712-45F0-A36E-0BE2B9AD6F85}"/>
    <cellStyle name="£_P&amp;L_Group SS_Summary Intnl Mkts" xfId="9771" xr:uid="{5CC4F193-2702-4DE7-ADA7-C5CB11FCC702}"/>
    <cellStyle name="£_P&amp;L_Group SS_Summary Intnl Mkts 2" xfId="27968" xr:uid="{A22D4617-904E-4D79-95BD-A72668E5C01F}"/>
    <cellStyle name="£_P&amp;L_Health Dialog" xfId="9772" xr:uid="{A18CFA30-217F-4D09-B96A-30B4AE6B3F46}"/>
    <cellStyle name="£_P&amp;L_Health Dialog 2" xfId="9773" xr:uid="{019A9BEA-BF06-4DE0-8C1F-6031B8AA1976}"/>
    <cellStyle name="£_P&amp;L_Health Dialog 2 2" xfId="27969" xr:uid="{13FA5ADA-2C32-42A8-AB99-2DEE345F03FE}"/>
    <cellStyle name="£_P&amp;L_Health Dialog 3" xfId="27970" xr:uid="{402CCAC4-2336-45FB-AC66-01DA713CE76B}"/>
    <cellStyle name="£_P&amp;L_Health Dialog 4" xfId="27971" xr:uid="{458B1044-E44F-4228-9557-9EB3673C72FD}"/>
    <cellStyle name="£_P&amp;L_Health Dialog 5" xfId="27972" xr:uid="{4CEEB0B4-2BA7-4AC0-A3D9-803F98885F22}"/>
    <cellStyle name="£_P&amp;L_Health Dialog_Australia" xfId="9774" xr:uid="{623DEB4D-493E-4EAF-ADAF-8D9B1215A4AC}"/>
    <cellStyle name="£_P&amp;L_Health Dialog_Australia 2" xfId="27973" xr:uid="{41CD7F6D-088C-4ED5-AA0C-A91B75951F53}"/>
    <cellStyle name="£_P&amp;L_Health Dialog_Australia F2 2010 template" xfId="9775" xr:uid="{CD1F944E-47D9-4FEF-A8A4-2B8BBF6C7F27}"/>
    <cellStyle name="£_P&amp;L_Health Dialog_Australia F2 2010 template 2" xfId="27974" xr:uid="{510048A7-95D7-4FE4-B787-39DE29145A2B}"/>
    <cellStyle name="£_P&amp;L_Health Dialog_IntMa Capex Report Oct10 PV" xfId="9776" xr:uid="{DB1A0453-A6B3-476F-96E4-C565E5027386}"/>
    <cellStyle name="£_P&amp;L_Health Dialog_IntMa Capex Report Oct10 PV 2" xfId="27975" xr:uid="{1B6AD740-C6FF-4C6C-9C98-BD6EAFD43022}"/>
    <cellStyle name="£_P&amp;L_Health Dialog_Summary Intnl Mkts" xfId="9777" xr:uid="{3ECA1C19-1338-44C0-8DD8-2B4DD5D2627F}"/>
    <cellStyle name="£_P&amp;L_Health Dialog_Summary Intnl Mkts 2" xfId="27976" xr:uid="{F008EC1F-4397-4CF7-AFF3-7A64A1D1AF8D}"/>
    <cellStyle name="£_P&amp;L_Hong Kong F2 2010 template" xfId="9778" xr:uid="{34F5BAF2-9855-476C-8F16-F3EFA7429092}"/>
    <cellStyle name="£_P&amp;L_Hong Kong F2 2010 template 2" xfId="27977" xr:uid="{088C1456-83F4-40E0-B8F0-FEE2338CC17E}"/>
    <cellStyle name="£_P&amp;L_Income Statement" xfId="9779" xr:uid="{18CA90D4-A00F-4753-AAF1-8515411CF8E9}"/>
    <cellStyle name="£_P&amp;L_Income Statement 2" xfId="27978" xr:uid="{B5097342-218C-4165-89F8-6D16633C3A59}"/>
    <cellStyle name="£_P&amp;L_Jeff page" xfId="9780" xr:uid="{E7A16B2E-39F2-4394-9D35-7BBC8FCD5543}"/>
    <cellStyle name="£_P&amp;L_Jeff page 2" xfId="9781" xr:uid="{149CE15E-159A-4507-8F04-F0236C62D04F}"/>
    <cellStyle name="£_P&amp;L_Jeff page 2 2" xfId="27979" xr:uid="{DD3D7A3E-29FA-4015-8EA2-772073DD2A98}"/>
    <cellStyle name="£_P&amp;L_Jeff page 3" xfId="27980" xr:uid="{44D54F5A-5102-4B3E-B4E5-DD5AA74EAB63}"/>
    <cellStyle name="£_P&amp;L_Jeff page 4" xfId="27981" xr:uid="{9324AF1B-F9C9-43B2-BE78-0E9E15BA84CD}"/>
    <cellStyle name="£_P&amp;L_Jeff page 5" xfId="27982" xr:uid="{5BF2783A-8359-44BD-A4A7-DC7D5F7C724C}"/>
    <cellStyle name="£_P&amp;L_Jeff page_Amedex F1 2010 template" xfId="9782" xr:uid="{E7D54D3E-63F6-4E4D-AE5F-6E24F7B8AC4A}"/>
    <cellStyle name="£_P&amp;L_Jeff page_Amedex F1 2010 template 2" xfId="27983" xr:uid="{ACE3B0E7-6500-4B28-B047-7C421933B831}"/>
    <cellStyle name="£_P&amp;L_Jeff page_Australia F1 2010 template" xfId="9783" xr:uid="{E9C2A6EE-9CA8-493E-87BA-EA4937BB9517}"/>
    <cellStyle name="£_P&amp;L_Jeff page_Australia F1 2010 template 2" xfId="27984" xr:uid="{AFAC924F-6775-4DD5-91F9-2341A96921F0}"/>
    <cellStyle name="£_P&amp;L_Jeff page_Australia F2 2010 template" xfId="9784" xr:uid="{41A894C3-841B-4A0F-A9B6-8591111B1EEA}"/>
    <cellStyle name="£_P&amp;L_Jeff page_Australia F2 2010 template 2" xfId="27985" xr:uid="{F6BDFF09-AE50-4F15-8179-7181DA69C07F}"/>
    <cellStyle name="£_P&amp;L_Jeff page_Bupa International F1 2010 template" xfId="9785" xr:uid="{EF2F061E-6E62-4F89-85EB-E55209F2B9AD}"/>
    <cellStyle name="£_P&amp;L_Jeff page_Bupa International F1 2010 template 2" xfId="27986" xr:uid="{28521C3A-785B-4957-911B-B675A24A136A}"/>
    <cellStyle name="£_P&amp;L_Jeff page_Latin America F1 2010 template" xfId="9786" xr:uid="{9CD6422E-F1E0-400D-9AC0-74C82B76807B}"/>
    <cellStyle name="£_P&amp;L_Jeff page_Latin America F1 2010 template 2" xfId="27987" xr:uid="{F321320B-BAFF-4892-8F0D-9BB3163AB6ED}"/>
    <cellStyle name="£_P&amp;L_Jeff page_UKNA Division - F1 2010" xfId="9787" xr:uid="{5F3FE6CA-7906-4BFB-BD02-001C8908EB8D}"/>
    <cellStyle name="£_P&amp;L_Jeff page_UKNA Division - F1 2010 2" xfId="27988" xr:uid="{BC42974A-63A5-40F5-B035-CE83D806B65E}"/>
    <cellStyle name="£_P&amp;L_MA_2011" xfId="9788" xr:uid="{B0AFE960-F46D-472E-A0E5-086B83D0283B}"/>
    <cellStyle name="£_P&amp;L_MA_2011 10" xfId="9789" xr:uid="{7FF43C1E-2200-4889-AC57-A858CC73325D}"/>
    <cellStyle name="£_P&amp;L_MA_2011 10 2" xfId="27989" xr:uid="{78C08D02-E291-4ABF-8770-828E96A0FC23}"/>
    <cellStyle name="£_P&amp;L_MA_2011 11" xfId="9790" xr:uid="{C44BC935-D142-48FF-87FB-694A79DF2B8E}"/>
    <cellStyle name="£_P&amp;L_MA_2011 11 2" xfId="27990" xr:uid="{13EE858F-F33A-4DA3-8D4C-4DB26CED2A92}"/>
    <cellStyle name="£_P&amp;L_MA_2011 12" xfId="9791" xr:uid="{544191E6-7673-4ED4-957D-8D431ACADD72}"/>
    <cellStyle name="£_P&amp;L_MA_2011 12 2" xfId="27991" xr:uid="{E8A9C147-52B6-4E76-8DB1-929B16D55C07}"/>
    <cellStyle name="£_P&amp;L_MA_2011 13" xfId="9792" xr:uid="{EF06555B-8AD9-4D35-936C-C42DA774A532}"/>
    <cellStyle name="£_P&amp;L_MA_2011 13 2" xfId="27992" xr:uid="{0D13DD30-0FD3-493B-A63D-99913D8A71A7}"/>
    <cellStyle name="£_P&amp;L_MA_2011 14" xfId="9793" xr:uid="{1897A8C4-F795-46E5-9B09-E91A1A975FD9}"/>
    <cellStyle name="£_P&amp;L_MA_2011 14 2" xfId="27993" xr:uid="{E7A0A83C-E621-4DFB-9C52-0948E8BA94A0}"/>
    <cellStyle name="£_P&amp;L_MA_2011 15" xfId="9794" xr:uid="{67598045-E45B-47BB-9144-D1FD3F4F550C}"/>
    <cellStyle name="£_P&amp;L_MA_2011 15 2" xfId="27994" xr:uid="{09D2F80B-E2A6-4675-B28F-748F67F54832}"/>
    <cellStyle name="£_P&amp;L_MA_2011 16" xfId="9795" xr:uid="{DFA85751-16D9-46C9-A4AA-20C0676D891A}"/>
    <cellStyle name="£_P&amp;L_MA_2011 16 2" xfId="27995" xr:uid="{2BE7C54A-238F-46F7-83AE-409EB2F8166D}"/>
    <cellStyle name="£_P&amp;L_MA_2011 17" xfId="27996" xr:uid="{2571B9D6-D6E8-4545-9D07-22D46E0F6F34}"/>
    <cellStyle name="£_P&amp;L_MA_2011 18" xfId="27997" xr:uid="{B9BF1ED8-1DB8-4D8B-B595-7C5CB5B80551}"/>
    <cellStyle name="£_P&amp;L_MA_2011 19" xfId="27998" xr:uid="{908E93E2-3C43-454E-9401-190F24F9F6FC}"/>
    <cellStyle name="£_P&amp;L_MA_2011 2" xfId="9796" xr:uid="{3052B1A4-7F0A-4D1A-B81F-CD76B4CC7E27}"/>
    <cellStyle name="£_P&amp;L_MA_2011 2 2" xfId="9797" xr:uid="{A030B34C-2EA2-4EA8-8A9D-BB16CB896185}"/>
    <cellStyle name="£_P&amp;L_MA_2011 2 2 2" xfId="27999" xr:uid="{C83CBBA2-91EA-4A54-B3E7-1971E4996CBD}"/>
    <cellStyle name="£_P&amp;L_MA_2011 2 3" xfId="28000" xr:uid="{CCA950A4-002E-4782-B742-27276AF65FAA}"/>
    <cellStyle name="£_P&amp;L_MA_2011 3" xfId="9798" xr:uid="{889C7449-31DB-4F7F-BDE0-2D70CC39EA09}"/>
    <cellStyle name="£_P&amp;L_MA_2011 3 2" xfId="9799" xr:uid="{555F7CE0-2431-40BE-A403-A361A526D92A}"/>
    <cellStyle name="£_P&amp;L_MA_2011 3 2 2" xfId="28001" xr:uid="{F8832ACA-F0A7-48DF-9B7E-2541414C6093}"/>
    <cellStyle name="£_P&amp;L_MA_2011 3 3" xfId="28002" xr:uid="{29545CD3-0D3A-497B-A509-8418FBCA503F}"/>
    <cellStyle name="£_P&amp;L_MA_2011 4" xfId="9800" xr:uid="{26E6091F-61A8-458A-B525-F159D57C6342}"/>
    <cellStyle name="£_P&amp;L_MA_2011 4 2" xfId="28003" xr:uid="{7E6556D9-B580-4692-A0A6-0C17618CFDF6}"/>
    <cellStyle name="£_P&amp;L_MA_2011 5" xfId="9801" xr:uid="{31D95962-6260-4C83-B0EA-59B4BD656ABC}"/>
    <cellStyle name="£_P&amp;L_MA_2011 5 2" xfId="28004" xr:uid="{9CA7D73A-EE1A-414D-A729-AC5A953DF58A}"/>
    <cellStyle name="£_P&amp;L_MA_2011 6" xfId="9802" xr:uid="{64B69D8D-4089-4F64-86A3-EFBC3B147774}"/>
    <cellStyle name="£_P&amp;L_MA_2011 6 2" xfId="28005" xr:uid="{45F483D7-AF47-463F-8EFA-9D9D0B1A1D24}"/>
    <cellStyle name="£_P&amp;L_MA_2011 7" xfId="9803" xr:uid="{EA0EC32D-D8FE-48CC-817F-8ED1A76AA9EF}"/>
    <cellStyle name="£_P&amp;L_MA_2011 7 2" xfId="28006" xr:uid="{B1FE99AA-F65A-4226-A8DC-BBDD5FF066CF}"/>
    <cellStyle name="£_P&amp;L_MA_2011 8" xfId="9804" xr:uid="{42FB09F7-D32C-4330-8BBF-B7ACDE627C31}"/>
    <cellStyle name="£_P&amp;L_MA_2011 8 2" xfId="28007" xr:uid="{DBE9A2F4-AADE-4AF2-BD6E-FC1A41158DC9}"/>
    <cellStyle name="£_P&amp;L_MA_2011 9" xfId="9805" xr:uid="{C4BAD44A-C2D5-4865-8385-D682346CD813}"/>
    <cellStyle name="£_P&amp;L_MA_2011 9 2" xfId="28008" xr:uid="{CF60A2FD-9A85-48F1-8BA0-2251FF2AE010}"/>
    <cellStyle name="£_P&amp;L_MA_2011_Asset movement_2013" xfId="9806" xr:uid="{D11E0CE0-A22D-40BB-B6AE-FC87C57873C2}"/>
    <cellStyle name="£_P&amp;L_MA_2011_Asset movement_2013 2" xfId="28009" xr:uid="{AEC40571-0F21-4866-89D6-9B31495A8B4A}"/>
    <cellStyle name="£_P&amp;L_MA_2011_Asset movement_2014" xfId="9807" xr:uid="{1CDFABA4-2B75-4281-913D-C91B17CD23EF}"/>
    <cellStyle name="£_P&amp;L_MA_2011_Asset movement_2014 2" xfId="28010" xr:uid="{E670F461-9357-408B-B130-58DB4F8EC109}"/>
    <cellStyle name="£_P&amp;L_MA_2011_Asset movement_2014feb" xfId="9808" xr:uid="{F75BDA9B-90CD-437E-8F18-01FDEB4360CC}"/>
    <cellStyle name="£_P&amp;L_MA_2011_Asset movement_2014feb 2" xfId="28011" xr:uid="{A23E906D-E084-48AC-8F39-FD409B5D8B78}"/>
    <cellStyle name="£_P&amp;L_MA_2011_AUG" xfId="9809" xr:uid="{14DD5587-3297-4218-A80E-3250A251ADFA}"/>
    <cellStyle name="£_P&amp;L_MA_2011_AUG 2" xfId="28012" xr:uid="{7CF8B09F-C20C-46A3-94B9-7F67757149C5}"/>
    <cellStyle name="£_P&amp;L_MA_2011_blu002a121a-12e-1 Rev 3_bups30.1.13" xfId="9810" xr:uid="{D86E1597-D807-419A-A6E5-32ECC58FC9F4}"/>
    <cellStyle name="£_P&amp;L_MA_2011_blu002a121a-12e-1 Rev 3_bups30.1.13 2" xfId="9811" xr:uid="{CE88C885-E5D8-4982-B099-E9F7010C459A}"/>
    <cellStyle name="£_P&amp;L_MA_2011_blu002a121a-12e-1 Rev 3_bups30.1.13 2 2" xfId="28013" xr:uid="{FADD4962-DF51-4EAE-AE26-FB8380AE67F3}"/>
    <cellStyle name="£_P&amp;L_MA_2011_blu002a121a-12e-1 Rev 3_bups30.1.13 3" xfId="28014" xr:uid="{E6268D15-108C-4CD4-ABE8-2B01897599DF}"/>
    <cellStyle name="£_P&amp;L_MA_2011_CAPEX ISproject_2012F2" xfId="9812" xr:uid="{9C7DA3F3-DB87-4CDB-AA9A-1416905C504D}"/>
    <cellStyle name="£_P&amp;L_MA_2011_CAPEX ISproject_2012F2 2" xfId="28015" xr:uid="{F6489597-E36E-49FD-8E60-4CA65F39EAA5}"/>
    <cellStyle name="£_P&amp;L_MA_2011_CAPEX ISproject_2012F2 3" xfId="28016" xr:uid="{2233747E-BFC9-4016-927D-A7249F82EB87}"/>
    <cellStyle name="£_P&amp;L_MA_2011_CAPEX ISproject_2012F2 4" xfId="28017" xr:uid="{51D15703-CD61-493B-8381-301B5703839B}"/>
    <cellStyle name="£_P&amp;L_MA_2011_Copy of FS2014-01" xfId="9813" xr:uid="{D3DE8879-6EB7-4BC9-9061-AB65899A0520}"/>
    <cellStyle name="£_P&amp;L_MA_2011_Copy of FS2014-01 2" xfId="9814" xr:uid="{2E8B4F20-7190-4F0F-9596-A524A1DD02E5}"/>
    <cellStyle name="£_P&amp;L_MA_2011_Copy of FS2014-01 2 2" xfId="28018" xr:uid="{72A18042-5D2D-4990-B4D5-D15793AC0C8B}"/>
    <cellStyle name="£_P&amp;L_MA_2011_Copy of FS2014-01 3" xfId="9815" xr:uid="{8EA85A5B-F66F-4259-942A-606D1A94ADC8}"/>
    <cellStyle name="£_P&amp;L_MA_2011_Copy of FS2014-01 3 2" xfId="28019" xr:uid="{2450C02C-404A-4028-AF34-622036ECD1A6}"/>
    <cellStyle name="£_P&amp;L_MA_2011_Copy of FS2014-01 4" xfId="28020" xr:uid="{4CB33DE8-552D-48E4-8DA3-FE59116E9F9D}"/>
    <cellStyle name="£_P&amp;L_MA_2011_DEC" xfId="9816" xr:uid="{945C88E6-E3A9-41C3-9E80-859FCDF73C8A}"/>
    <cellStyle name="£_P&amp;L_MA_2011_DEC 2" xfId="28021" xr:uid="{9161766D-3706-4C49-81F3-FAA82DFB3F79}"/>
    <cellStyle name="£_P&amp;L_MA_2011_DEFERAR" xfId="9817" xr:uid="{ADE1EFB8-CEBF-4FF1-946C-CFE7D1AECAB6}"/>
    <cellStyle name="£_P&amp;L_MA_2011_DEFERAR 2" xfId="28022" xr:uid="{5D097D31-77B4-4425-BB3A-A28F2C16419C}"/>
    <cellStyle name="£_P&amp;L_MA_2011_EARN_2013" xfId="9818" xr:uid="{D5BDA989-63FC-45E3-BA5C-015BEF61D75C}"/>
    <cellStyle name="£_P&amp;L_MA_2011_EARN_2013 2" xfId="28023" xr:uid="{C71CB9B6-020C-4E9B-959D-B9228D8462A8}"/>
    <cellStyle name="£_P&amp;L_MA_2011_EARN_2014" xfId="9819" xr:uid="{31BD9FC1-3774-4AE9-93F0-693827642AC5}"/>
    <cellStyle name="£_P&amp;L_MA_2011_EARN_2014 2" xfId="28024" xr:uid="{4CCC966E-FFE4-453A-8E01-41164DB6075D}"/>
    <cellStyle name="£_P&amp;L_MA_2011_EBO_2013" xfId="9820" xr:uid="{0A9FDF3D-D519-44D1-954C-DB872F293CAC}"/>
    <cellStyle name="£_P&amp;L_MA_2011_EBO_2013 2" xfId="9821" xr:uid="{7CAB61DE-C2EF-4632-9809-1B64F9D7DA28}"/>
    <cellStyle name="£_P&amp;L_MA_2011_EBO_2013 2 2" xfId="28025" xr:uid="{CF543301-A617-4696-8C9F-134693CB0F03}"/>
    <cellStyle name="£_P&amp;L_MA_2011_EBO_2013 3" xfId="28026" xr:uid="{6AE0C37A-589A-46AC-A476-0EA05A889922}"/>
    <cellStyle name="£_P&amp;L_MA_2011_FEB" xfId="9822" xr:uid="{1FE3F5BF-2290-4D9F-8844-E83C6B2CE696}"/>
    <cellStyle name="£_P&amp;L_MA_2011_FEB 2" xfId="28027" xr:uid="{E3D1C909-CB24-4EEC-A8A8-B46F04EE1BA0}"/>
    <cellStyle name="£_P&amp;L_MA_2011_FS2013-09" xfId="9823" xr:uid="{07230AC4-C327-40F4-A5D6-28AFC1DB5E27}"/>
    <cellStyle name="£_P&amp;L_MA_2011_FS2013-09 2" xfId="9824" xr:uid="{A71DAF98-9508-46AD-A543-FF2507E22B1F}"/>
    <cellStyle name="£_P&amp;L_MA_2011_FS2013-09 2 2" xfId="28028" xr:uid="{87C378C0-3575-43F5-857A-7DE36C1FE4DC}"/>
    <cellStyle name="£_P&amp;L_MA_2011_FS2013-09 3" xfId="28029" xr:uid="{CEC93061-9B35-4617-9BF2-74B0824C28CF}"/>
    <cellStyle name="£_P&amp;L_MA_2011_FS2013-11" xfId="9825" xr:uid="{AB3F5778-56CB-4C44-A2E2-482C1E76C68B}"/>
    <cellStyle name="£_P&amp;L_MA_2011_FS2013-11 2" xfId="9826" xr:uid="{E02F62DD-60A5-49D0-97AD-2287BD241674}"/>
    <cellStyle name="£_P&amp;L_MA_2011_FS2013-11 2 2" xfId="28030" xr:uid="{F0CCF68E-2AAC-4C38-8A3A-C1E8B604CF4F}"/>
    <cellStyle name="£_P&amp;L_MA_2011_FS2013-11 3" xfId="28031" xr:uid="{5726E34A-5125-4C48-AB1F-A14CC1B13635}"/>
    <cellStyle name="£_P&amp;L_MA_2011_FS2014-03" xfId="9827" xr:uid="{38FD5D61-656F-4E45-813F-D9C592CC6CC0}"/>
    <cellStyle name="£_P&amp;L_MA_2011_FS2014-03 2" xfId="9828" xr:uid="{53BEF64A-45E5-41A7-807C-046D1DEBA262}"/>
    <cellStyle name="£_P&amp;L_MA_2011_FS2014-03 2 2" xfId="28032" xr:uid="{BB4D3EA6-0C04-4DC9-9476-ACDAACF652BD}"/>
    <cellStyle name="£_P&amp;L_MA_2011_FS2014-03 3" xfId="9829" xr:uid="{7DAE7844-E240-4697-9E9C-0AE32AC403ED}"/>
    <cellStyle name="£_P&amp;L_MA_2011_FS2014-03 3 2" xfId="28033" xr:uid="{69B6F972-EF27-4E2A-8192-C9B2E1A53E03}"/>
    <cellStyle name="£_P&amp;L_MA_2011_FS2014-03 4" xfId="28034" xr:uid="{0B88F690-A1AB-4058-A703-CD94F7442741}"/>
    <cellStyle name="£_P&amp;L_MA_2011_FS2014-04" xfId="9830" xr:uid="{F4733E09-6755-40DB-B7E9-D6C2D36757D6}"/>
    <cellStyle name="£_P&amp;L_MA_2011_FS2014-04 2" xfId="9831" xr:uid="{BF7984FE-73B4-4A59-B738-260539F61B5B}"/>
    <cellStyle name="£_P&amp;L_MA_2011_FS2014-04 2 2" xfId="28035" xr:uid="{666E0F40-191C-4223-A558-6EB46F017CD8}"/>
    <cellStyle name="£_P&amp;L_MA_2011_FS2014-04 3" xfId="9832" xr:uid="{F68CCB25-EF30-4041-9426-1F0B1DE9D0B1}"/>
    <cellStyle name="£_P&amp;L_MA_2011_FS2014-04 3 2" xfId="28036" xr:uid="{47056F1D-E1EA-4912-B03B-11570E293F39}"/>
    <cellStyle name="£_P&amp;L_MA_2011_FS2014-04 4" xfId="28037" xr:uid="{B73732AE-025D-4CF7-9BF0-719891F4A707}"/>
    <cellStyle name="£_P&amp;L_MA_2011_JAN" xfId="9833" xr:uid="{09EDF410-1AFD-4D61-9536-536653537340}"/>
    <cellStyle name="£_P&amp;L_MA_2011_JAN 2" xfId="28038" xr:uid="{E5987B8D-0A02-44DE-A17A-EB6B24C4F024}"/>
    <cellStyle name="£_P&amp;L_MA_2011_JUN" xfId="9834" xr:uid="{6BCD3392-37E1-4C4B-AA90-C66AA40FA84B}"/>
    <cellStyle name="£_P&amp;L_MA_2011_JUN 2" xfId="28039" xr:uid="{EF62C44A-2841-4355-82BC-E2CE07E5EE20}"/>
    <cellStyle name="£_P&amp;L_MA_2011_MAR" xfId="9835" xr:uid="{EE13B228-C3B1-4C82-8296-7F3EDE5C723C}"/>
    <cellStyle name="£_P&amp;L_MA_2011_MAR 2" xfId="28040" xr:uid="{1668CAF8-00B4-4F8D-8B4C-821BA53A12B6}"/>
    <cellStyle name="£_P&amp;L_MA_2011_NOV" xfId="9836" xr:uid="{CC127CE3-7EAD-439E-88CF-3EC921353D0B}"/>
    <cellStyle name="£_P&amp;L_MA_2011_NOV 2" xfId="28041" xr:uid="{D8CAA9C3-F770-4425-A7D8-89D2622147C6}"/>
    <cellStyle name="£_P&amp;L_MA_2011_OCT'13" xfId="9837" xr:uid="{69541D0D-FE33-4F9C-A147-2ABF8C8B45C8}"/>
    <cellStyle name="£_P&amp;L_MA_2011_OCT'13 2" xfId="9838" xr:uid="{DEC04603-1CEB-4E2B-AB47-850572569A47}"/>
    <cellStyle name="£_P&amp;L_MA_2011_OCT'13 2 2" xfId="28042" xr:uid="{9510311D-1DBA-4133-BB4E-2F06B2FA3B4B}"/>
    <cellStyle name="£_P&amp;L_MA_2011_OCT'13 3" xfId="9839" xr:uid="{FF4C3445-759E-4659-93D3-1859CB5E6333}"/>
    <cellStyle name="£_P&amp;L_MA_2011_OCT'13 3 2" xfId="28043" xr:uid="{760853DA-E42C-4F4F-A1BF-41BDEFFD1148}"/>
    <cellStyle name="£_P&amp;L_MA_2011_OCT'13 4" xfId="28044" xr:uid="{8A868377-F12D-413C-8F5F-3D5E5008C0FF}"/>
    <cellStyle name="£_P&amp;L_MA_2011_RECONCILE-ACCRUED-2013" xfId="9840" xr:uid="{89E8F204-29A8-4993-9310-F752A89746FD}"/>
    <cellStyle name="£_P&amp;L_MA_2011_RECONCILE-ACCRUED-2013 2" xfId="9841" xr:uid="{4462C499-07E1-45FD-BE57-1F75FB3EEE4C}"/>
    <cellStyle name="£_P&amp;L_MA_2011_RECONCILE-ACCRUED-2013 2 2" xfId="28045" xr:uid="{9A9C8E69-E8F8-46DD-BC5C-CA5000F0CC30}"/>
    <cellStyle name="£_P&amp;L_MA_2011_RECONCILE-ACCRUED-2013 3" xfId="9842" xr:uid="{EA619D5B-BB3B-49D3-A72C-E916E0BF3F7B}"/>
    <cellStyle name="£_P&amp;L_MA_2011_RECONCILE-ACCRUED-2013 3 2" xfId="28046" xr:uid="{A16D512C-4CF9-4BF4-9768-AF1F4D974125}"/>
    <cellStyle name="£_P&amp;L_MA_2011_RECONCILE-ACCRUED-2013 4" xfId="28047" xr:uid="{136D9ED6-9A9F-4616-A477-1125139A21F8}"/>
    <cellStyle name="£_P&amp;L_MA_2011_RECONCILE-ACCRUED-2014" xfId="9843" xr:uid="{24DA7D9E-7D23-4D0C-9271-6EFA7631B2D7}"/>
    <cellStyle name="£_P&amp;L_MA_2011_RECONCILE-ACCRUED-2014 2" xfId="9844" xr:uid="{6A5D93AC-4828-4003-A51A-FF0A5A8A0413}"/>
    <cellStyle name="£_P&amp;L_MA_2011_RECONCILE-ACCRUED-2014 2 2" xfId="28048" xr:uid="{63759B17-DE57-4F59-BF2C-71BD9674F11C}"/>
    <cellStyle name="£_P&amp;L_MA_2011_RECONCILE-ACCRUED-2014 3" xfId="9845" xr:uid="{773FC807-BB61-469F-B01C-3E927BD5D31A}"/>
    <cellStyle name="£_P&amp;L_MA_2011_RECONCILE-ACCRUED-2014 3 2" xfId="28049" xr:uid="{51B34126-18B9-4611-8F6B-DA608E923413}"/>
    <cellStyle name="£_P&amp;L_MA_2011_RECONCILE-ACCRUED-2014 4" xfId="28050" xr:uid="{84E02022-F58D-4177-AA6E-0FEAE10B1F5B}"/>
    <cellStyle name="£_P&amp;L_MA_2011_Sheet1" xfId="9846" xr:uid="{790B1D34-6C4E-4BFF-B50D-A1E604943D2B}"/>
    <cellStyle name="£_P&amp;L_MA_2011_Sheet1 2" xfId="28051" xr:uid="{C9941120-6430-4408-888F-F30AB4CA794F}"/>
    <cellStyle name="£_P&amp;L_MA_2011_TB" xfId="9847" xr:uid="{D4CCDD54-9A26-40AE-AFE6-F2272878ECAA}"/>
    <cellStyle name="£_P&amp;L_MA_2011_TB 2" xfId="9848" xr:uid="{6EBDD1CC-75AC-4E18-8ADF-66080AD2F69F}"/>
    <cellStyle name="£_P&amp;L_MA_2011_TB 2 2" xfId="28052" xr:uid="{AE22099F-90CB-4D12-B75A-A021286DEE21}"/>
    <cellStyle name="£_P&amp;L_MA_2011_TB 3" xfId="9849" xr:uid="{20FB785C-1515-43D7-9A55-8A84CCBF9DC2}"/>
    <cellStyle name="£_P&amp;L_MA_2011_TB 3 2" xfId="28053" xr:uid="{880B1BEC-67A6-497C-A3D4-4799043D7594}"/>
    <cellStyle name="£_P&amp;L_MA_2011_TB 4" xfId="28054" xr:uid="{59BF9C8B-6E0E-4FAA-B669-8088ECF85184}"/>
    <cellStyle name="£_P&amp;L_MA_2011_TB_1" xfId="9850" xr:uid="{8B3B7393-EA95-45AD-A152-56ED4DF46A35}"/>
    <cellStyle name="£_P&amp;L_MA_2011_TB_1 2" xfId="28055" xr:uid="{AB79C285-A7E0-447E-B929-0CF7EEFCD053}"/>
    <cellStyle name="£_P&amp;L_Member2011" xfId="9851" xr:uid="{AE6CD298-24CD-4B21-A2ED-B4772CE5A387}"/>
    <cellStyle name="£_P&amp;L_Member2011 2" xfId="9852" xr:uid="{04D7D74D-66AA-4D53-8007-F16E349A625E}"/>
    <cellStyle name="£_P&amp;L_Member2011 2 2" xfId="28056" xr:uid="{868E5D9B-D4E6-466A-B2E4-333F8C287465}"/>
    <cellStyle name="£_P&amp;L_Member2011 3" xfId="28057" xr:uid="{23117FB6-CB2B-4E7B-B2AB-08370A4EC83A}"/>
    <cellStyle name="£_P&amp;L_Member2011 4" xfId="28058" xr:uid="{68FD44EE-751F-4362-8C74-BC0EA9FA17F2}"/>
    <cellStyle name="£_P&amp;L_Member2011 5" xfId="28059" xr:uid="{CC90A4D0-D6E5-4DCC-BB94-D27617FDB0AC}"/>
    <cellStyle name="£_P&amp;L_Membership and Lapses - AOP" xfId="9853" xr:uid="{B0A3DD7A-CE6C-463B-8384-1005D2A95EB0}"/>
    <cellStyle name="£_P&amp;L_Membership and Lapses - AOP 2" xfId="28060" xr:uid="{C9F311BA-746B-4F11-8536-9A888A8B6017}"/>
    <cellStyle name="£_P&amp;L_Membership and Lapses - AOP_Australia F2 2010 template" xfId="9854" xr:uid="{D44E0A29-2AEF-4ADC-BFE5-C4C2AB50C9AD}"/>
    <cellStyle name="£_P&amp;L_Membership and Lapses - AOP_Australia F2 2010 template 2" xfId="28061" xr:uid="{08200617-F1F5-4E53-A993-A72B61CBA1AF}"/>
    <cellStyle name="£_P&amp;L_Membership and Lapses - F1" xfId="9855" xr:uid="{2A0979AE-727E-4BE1-A865-E8E63E823875}"/>
    <cellStyle name="£_P&amp;L_Membership and Lapses - F1 2" xfId="9856" xr:uid="{BAC92E4A-4CC3-4E00-A24F-D88962299351}"/>
    <cellStyle name="£_P&amp;L_Membership and Lapses - F1 2 2" xfId="28062" xr:uid="{A7702F91-398A-4A21-857B-16ED89489547}"/>
    <cellStyle name="£_P&amp;L_Membership and Lapses - F1 2010" xfId="9857" xr:uid="{7DD71AB5-C954-4910-8C8D-0717D9BC50D9}"/>
    <cellStyle name="£_P&amp;L_Membership and Lapses - F1 2010 2" xfId="28063" xr:uid="{63E3DCA8-EDE1-4ABD-B878-B8C3127499E4}"/>
    <cellStyle name="£_P&amp;L_Membership and Lapses - F1 2010_Australia F2 2010 template" xfId="9858" xr:uid="{C84C63E7-A64A-467C-B1F1-2534305EFB54}"/>
    <cellStyle name="£_P&amp;L_Membership and Lapses - F1 2010_Australia F2 2010 template 2" xfId="28064" xr:uid="{0F6B34A3-9252-41C9-93DE-B3374E3E14B9}"/>
    <cellStyle name="£_P&amp;L_Membership and Lapses - F1 3" xfId="28065" xr:uid="{FC5DE831-21D7-449F-9D0B-80C8AC7F24B8}"/>
    <cellStyle name="£_P&amp;L_Membership and Lapses - F1 4" xfId="28066" xr:uid="{628FD675-C381-4EB0-BF13-F68B1D4925FD}"/>
    <cellStyle name="£_P&amp;L_Membership and Lapses - F1 5" xfId="28067" xr:uid="{4B602129-168F-4F43-9162-06127758960F}"/>
    <cellStyle name="£_P&amp;L_Membership and Lapses - F1 6" xfId="28068" xr:uid="{DAF2C32C-6316-4596-AE16-311808EEF901}"/>
    <cellStyle name="£_P&amp;L_Membership and Lapses - F1 7" xfId="28069" xr:uid="{C0562ED7-1A99-4F6E-A305-23765D654B17}"/>
    <cellStyle name="£_P&amp;L_Membership and Lapses - F1_Australia F1 2010 template" xfId="9859" xr:uid="{A135C4C4-908E-4501-9ADC-8D967CC14F70}"/>
    <cellStyle name="£_P&amp;L_Membership and Lapses - F1_Australia F1 2010 template 2" xfId="28070" xr:uid="{D060DE3C-2046-4807-90D8-3C92C0C6F6EC}"/>
    <cellStyle name="£_P&amp;L_Membership and Lapses - F1_Bupa International F1 2010 template" xfId="9860" xr:uid="{15E11F8F-95BB-4EC0-A48D-A6B60A0A991F}"/>
    <cellStyle name="£_P&amp;L_Membership and Lapses - F1_Bupa International F1 2010 template 2" xfId="28071" xr:uid="{AC01BFDE-B40C-446E-890D-7F81AA95858E}"/>
    <cellStyle name="£_P&amp;L_Membership and Lapses - F1_Hong Kong F2 2010 template" xfId="9861" xr:uid="{A51051E8-E68E-4CFD-9F73-14440E2E2DDA}"/>
    <cellStyle name="£_P&amp;L_Membership and Lapses - F1_Hong Kong F2 2010 template 2" xfId="28072" xr:uid="{5344E8D5-E74A-4548-A6A4-3C1877A7B282}"/>
    <cellStyle name="£_P&amp;L_Membership and Lapses - F1_Jeff page" xfId="9862" xr:uid="{6FCA3B45-A95E-49C1-93A6-303945A702C9}"/>
    <cellStyle name="£_P&amp;L_Membership and Lapses - F1_Jeff page 2" xfId="9863" xr:uid="{57205015-0C1B-4707-BB4D-FE6EFB87F78E}"/>
    <cellStyle name="£_P&amp;L_Membership and Lapses - F1_Jeff page 2 2" xfId="28073" xr:uid="{E91F4E86-3141-435E-A31C-6F7CD6EF8865}"/>
    <cellStyle name="£_P&amp;L_Membership and Lapses - F1_Jeff page 3" xfId="28074" xr:uid="{AAA05DC3-8438-4035-856C-06C449100CF5}"/>
    <cellStyle name="£_P&amp;L_Membership and Lapses - F1_Jeff page 4" xfId="28075" xr:uid="{ABF85E15-487A-4F9E-8BD8-D453C2ACEAD0}"/>
    <cellStyle name="£_P&amp;L_Membership and Lapses - F1_Jeff page 5" xfId="28076" xr:uid="{56667471-ED29-4825-8495-CE97C9E2B1FC}"/>
    <cellStyle name="£_P&amp;L_Membership and Lapses - F1_Jeff page_Amedex F1 2010 template" xfId="9864" xr:uid="{4F3F5E49-9EF3-4C19-86C1-44E058D6DCFF}"/>
    <cellStyle name="£_P&amp;L_Membership and Lapses - F1_Jeff page_Amedex F1 2010 template 2" xfId="28077" xr:uid="{BE482838-76F3-480D-B843-262087244E86}"/>
    <cellStyle name="£_P&amp;L_Membership and Lapses - F1_Jeff page_Australia F1 2010 template" xfId="9865" xr:uid="{0710AFCD-C0F7-4559-B090-B1C53DD14A26}"/>
    <cellStyle name="£_P&amp;L_Membership and Lapses - F1_Jeff page_Australia F1 2010 template 2" xfId="28078" xr:uid="{F269EA41-1953-4940-81A7-22D65A5E0831}"/>
    <cellStyle name="£_P&amp;L_Membership and Lapses - F1_Jeff page_Australia F2 2010 template" xfId="9866" xr:uid="{B9539695-1675-43D1-8951-34BA1B95A7D7}"/>
    <cellStyle name="£_P&amp;L_Membership and Lapses - F1_Jeff page_Australia F2 2010 template 2" xfId="28079" xr:uid="{2E3799B3-D6A2-40C5-B2D5-2EB0424B9C4F}"/>
    <cellStyle name="£_P&amp;L_Membership and Lapses - F1_Jeff page_Bupa International F1 2010 template" xfId="9867" xr:uid="{97CE8ACE-1BBA-4E01-9FD7-F2D70118268A}"/>
    <cellStyle name="£_P&amp;L_Membership and Lapses - F1_Jeff page_Bupa International F1 2010 template 2" xfId="28080" xr:uid="{4F44878A-A0E4-48F7-959B-62AB44DB7BA1}"/>
    <cellStyle name="£_P&amp;L_Membership and Lapses - F1_Jeff page_Latin America F1 2010 template" xfId="9868" xr:uid="{EEA3BB64-D9BA-4BD1-8EC9-52B47A320206}"/>
    <cellStyle name="£_P&amp;L_Membership and Lapses - F1_Jeff page_Latin America F1 2010 template 2" xfId="28081" xr:uid="{2D318EE2-A217-45F4-9ECB-E6B7C72BC927}"/>
    <cellStyle name="£_P&amp;L_Membership and Lapses - F1_Jeff page_UKNA Division - F1 2010" xfId="9869" xr:uid="{2BF6616A-B8BD-40AB-ABB2-0271B891DADA}"/>
    <cellStyle name="£_P&amp;L_Membership and Lapses - F1_Jeff page_UKNA Division - F1 2010 2" xfId="28082" xr:uid="{03C0F8D5-5BFB-4C2C-BAFA-DDFFFFCEAB57}"/>
    <cellStyle name="£_P&amp;L_Membership and Lapses - F1_UKNA Division - F1 2010" xfId="9870" xr:uid="{B769CB93-2398-471C-85AE-50B06CB57C4B}"/>
    <cellStyle name="£_P&amp;L_Membership and Lapses - F1_UKNA Division - F1 2010 2" xfId="28083" xr:uid="{FC4940BC-219C-472E-8445-803C0D5E9D87}"/>
    <cellStyle name="£_P&amp;L_Membership and Lapses - Final" xfId="9871" xr:uid="{73D2C90B-14D8-4638-9945-B5FD4A9366BC}"/>
    <cellStyle name="£_P&amp;L_Membership and Lapses - Final 2" xfId="28084" xr:uid="{6F3B109F-1601-41CB-AD21-FC66EA1226BD}"/>
    <cellStyle name="£_P&amp;L_Membership and Lapses - Final_Australia F1 2010 template" xfId="9872" xr:uid="{D13F7495-5D64-45F8-B0D3-8B6A0679B4E8}"/>
    <cellStyle name="£_P&amp;L_Membership and Lapses - Final_Australia F1 2010 template 2" xfId="28085" xr:uid="{FCF84640-22DD-481D-9808-3F8FD5FDE548}"/>
    <cellStyle name="£_P&amp;L_Membership and Lapses - Final_Bupa International F1 2010 template" xfId="9873" xr:uid="{444E0B12-BBFD-41F7-903C-60F84E4375A1}"/>
    <cellStyle name="£_P&amp;L_Membership and Lapses - Final_Bupa International F1 2010 template 2" xfId="28086" xr:uid="{D4F52C62-22C6-4933-B22E-971E8D93278F}"/>
    <cellStyle name="£_P&amp;L_Membership and Lapses - Final_Hong Kong F2 2010 template" xfId="9874" xr:uid="{8E4D061C-6AD9-445F-8E62-6547330254B5}"/>
    <cellStyle name="£_P&amp;L_Membership and Lapses - Final_Hong Kong F2 2010 template 2" xfId="28087" xr:uid="{AA662B07-0D51-4379-BB63-ACC6ABAFA104}"/>
    <cellStyle name="£_P&amp;L_Membership and Lapses - Final_UKNA Division - F1 2010" xfId="9875" xr:uid="{E45A846C-36B0-4851-A1E6-D12F03EF5276}"/>
    <cellStyle name="£_P&amp;L_Membership and Lapses - Final_UKNA Division - F1 2010 2" xfId="28088" xr:uid="{4C253CDB-5171-455D-9DB6-AE07E0814EB0}"/>
    <cellStyle name="£_P&amp;L_New_Branch (start11-10)Rachapruk (2)" xfId="9876" xr:uid="{F89463FD-06AC-46C8-A8EB-C23420BF380E}"/>
    <cellStyle name="£_P&amp;L_New_Branch (start11-10)Rachapruk (2) 10" xfId="9877" xr:uid="{BB446DFE-B0BD-43D2-ABDB-5DF53542ADA3}"/>
    <cellStyle name="£_P&amp;L_New_Branch (start11-10)Rachapruk (2) 10 2" xfId="28089" xr:uid="{CAB76709-6714-4A8F-8371-C10BD05C7DAF}"/>
    <cellStyle name="£_P&amp;L_New_Branch (start11-10)Rachapruk (2) 11" xfId="9878" xr:uid="{FCBBB9AB-0867-472C-BA81-1154A6F8632D}"/>
    <cellStyle name="£_P&amp;L_New_Branch (start11-10)Rachapruk (2) 11 2" xfId="28090" xr:uid="{AC1EB643-C50A-4781-B2A8-3670340B6DBC}"/>
    <cellStyle name="£_P&amp;L_New_Branch (start11-10)Rachapruk (2) 12" xfId="9879" xr:uid="{6A7AE061-440E-4FAA-BBF5-81A9E1387684}"/>
    <cellStyle name="£_P&amp;L_New_Branch (start11-10)Rachapruk (2) 12 2" xfId="28091" xr:uid="{460E72EF-A431-4437-8708-76BE21445A5E}"/>
    <cellStyle name="£_P&amp;L_New_Branch (start11-10)Rachapruk (2) 13" xfId="9880" xr:uid="{138F85CF-520E-47D4-ADB3-927113C3A7A1}"/>
    <cellStyle name="£_P&amp;L_New_Branch (start11-10)Rachapruk (2) 13 2" xfId="28092" xr:uid="{A90CDE1F-FFAC-45C2-BFA6-986B807F0421}"/>
    <cellStyle name="£_P&amp;L_New_Branch (start11-10)Rachapruk (2) 14" xfId="9881" xr:uid="{EFA44710-46BE-4E97-A08D-E8426FC1D494}"/>
    <cellStyle name="£_P&amp;L_New_Branch (start11-10)Rachapruk (2) 14 2" xfId="28093" xr:uid="{DA544D02-1B0D-494A-B860-20137558D49C}"/>
    <cellStyle name="£_P&amp;L_New_Branch (start11-10)Rachapruk (2) 15" xfId="9882" xr:uid="{96553128-175F-404D-9FF2-8A9752A98B5C}"/>
    <cellStyle name="£_P&amp;L_New_Branch (start11-10)Rachapruk (2) 15 2" xfId="28094" xr:uid="{45B30D19-E2CB-465C-B0EA-3DC99378D0BB}"/>
    <cellStyle name="£_P&amp;L_New_Branch (start11-10)Rachapruk (2) 16" xfId="9883" xr:uid="{EC85349F-EEE5-4DA9-8E28-031F55C6F255}"/>
    <cellStyle name="£_P&amp;L_New_Branch (start11-10)Rachapruk (2) 16 2" xfId="28095" xr:uid="{4D729BFE-856F-4B84-9200-1429745EB9F1}"/>
    <cellStyle name="£_P&amp;L_New_Branch (start11-10)Rachapruk (2) 17" xfId="28096" xr:uid="{CF88337C-27B5-4867-A252-8CD871F1F38B}"/>
    <cellStyle name="£_P&amp;L_New_Branch (start11-10)Rachapruk (2) 18" xfId="28097" xr:uid="{B3419499-C8B9-4FBF-B38F-77A22599B245}"/>
    <cellStyle name="£_P&amp;L_New_Branch (start11-10)Rachapruk (2) 19" xfId="28098" xr:uid="{B3DE576C-501F-4A14-A000-9698F52FCF25}"/>
    <cellStyle name="£_P&amp;L_New_Branch (start11-10)Rachapruk (2) 2" xfId="9884" xr:uid="{730D8CCF-8911-43E5-B6B6-B2CEAF783807}"/>
    <cellStyle name="£_P&amp;L_New_Branch (start11-10)Rachapruk (2) 2 2" xfId="9885" xr:uid="{9407F159-A1DB-40BA-910F-61392C40D43D}"/>
    <cellStyle name="£_P&amp;L_New_Branch (start11-10)Rachapruk (2) 2 2 2" xfId="28099" xr:uid="{43D0CF91-1913-45C3-B64C-B46B4EE88469}"/>
    <cellStyle name="£_P&amp;L_New_Branch (start11-10)Rachapruk (2) 2 3" xfId="28100" xr:uid="{81F27475-1BD1-4385-A782-8A78FA9355A5}"/>
    <cellStyle name="£_P&amp;L_New_Branch (start11-10)Rachapruk (2) 3" xfId="9886" xr:uid="{7EF2AE54-231C-453B-BA98-F8F72601C821}"/>
    <cellStyle name="£_P&amp;L_New_Branch (start11-10)Rachapruk (2) 3 2" xfId="9887" xr:uid="{CEC95D17-D69E-4D92-A481-CE06B0BFFB73}"/>
    <cellStyle name="£_P&amp;L_New_Branch (start11-10)Rachapruk (2) 3 2 2" xfId="28101" xr:uid="{7EA02405-52C0-4595-B0B6-276822C9329A}"/>
    <cellStyle name="£_P&amp;L_New_Branch (start11-10)Rachapruk (2) 3 3" xfId="28102" xr:uid="{90112827-E267-4200-8A72-376E40AF016C}"/>
    <cellStyle name="£_P&amp;L_New_Branch (start11-10)Rachapruk (2) 4" xfId="9888" xr:uid="{749B047D-15F9-4570-8F49-BFA1DB1AB1E4}"/>
    <cellStyle name="£_P&amp;L_New_Branch (start11-10)Rachapruk (2) 4 2" xfId="28103" xr:uid="{AE0C7B81-2B80-4920-89C0-3580B2FB35E2}"/>
    <cellStyle name="£_P&amp;L_New_Branch (start11-10)Rachapruk (2) 5" xfId="9889" xr:uid="{6F8E6751-2156-45BE-8EDC-E1E69337958F}"/>
    <cellStyle name="£_P&amp;L_New_Branch (start11-10)Rachapruk (2) 5 2" xfId="28104" xr:uid="{4159A3A5-9310-4DC4-8939-D9FE03D8712B}"/>
    <cellStyle name="£_P&amp;L_New_Branch (start11-10)Rachapruk (2) 6" xfId="9890" xr:uid="{A5130057-6269-495B-B6BC-A380652C991B}"/>
    <cellStyle name="£_P&amp;L_New_Branch (start11-10)Rachapruk (2) 6 2" xfId="28105" xr:uid="{3518EA72-8644-4254-BC02-735A25B0DD2B}"/>
    <cellStyle name="£_P&amp;L_New_Branch (start11-10)Rachapruk (2) 7" xfId="9891" xr:uid="{D29A1D60-5C1D-4D59-80E7-A5C2E423C2BA}"/>
    <cellStyle name="£_P&amp;L_New_Branch (start11-10)Rachapruk (2) 7 2" xfId="28106" xr:uid="{BCB982EA-A918-43E9-88A4-B0C3DAA67295}"/>
    <cellStyle name="£_P&amp;L_New_Branch (start11-10)Rachapruk (2) 8" xfId="9892" xr:uid="{F0A0F2E3-7B34-4433-B38E-B1989D6AF18E}"/>
    <cellStyle name="£_P&amp;L_New_Branch (start11-10)Rachapruk (2) 8 2" xfId="28107" xr:uid="{770B6874-3F7F-4D24-8268-C3FBC7FBF4EC}"/>
    <cellStyle name="£_P&amp;L_New_Branch (start11-10)Rachapruk (2) 9" xfId="9893" xr:uid="{CE0FF29B-ACD7-42A0-9A9E-AB1716BDFB63}"/>
    <cellStyle name="£_P&amp;L_New_Branch (start11-10)Rachapruk (2) 9 2" xfId="28108" xr:uid="{16793F52-12CC-498E-93A6-D19FB6E92DC4}"/>
    <cellStyle name="£_P&amp;L_New_Branch (start11-10)Rachapruk (2)_Asset movement_2013" xfId="9894" xr:uid="{1D2DBDE3-207D-4F71-B92A-2D7618489971}"/>
    <cellStyle name="£_P&amp;L_New_Branch (start11-10)Rachapruk (2)_Asset movement_2013 2" xfId="28109" xr:uid="{42B33587-10A2-412A-9DCB-08C9AE87F2BB}"/>
    <cellStyle name="£_P&amp;L_New_Branch (start11-10)Rachapruk (2)_Asset movement_2014" xfId="9895" xr:uid="{D594836D-D069-4EDC-AEF1-F0DB59174D5E}"/>
    <cellStyle name="£_P&amp;L_New_Branch (start11-10)Rachapruk (2)_Asset movement_2014 2" xfId="28110" xr:uid="{F326E765-CF40-418D-BABC-059CBA07E768}"/>
    <cellStyle name="£_P&amp;L_New_Branch (start11-10)Rachapruk (2)_Asset movement_2014feb" xfId="9896" xr:uid="{B8EFDCF4-FB62-468C-A88D-B8553DF811C7}"/>
    <cellStyle name="£_P&amp;L_New_Branch (start11-10)Rachapruk (2)_Asset movement_2014feb 2" xfId="28111" xr:uid="{7AFC420D-EE8E-47DC-ACFE-699687965F94}"/>
    <cellStyle name="£_P&amp;L_New_Branch (start11-10)Rachapruk (2)_AUG" xfId="9897" xr:uid="{CD224BBA-89C1-430F-9CE1-A0D26345F24B}"/>
    <cellStyle name="£_P&amp;L_New_Branch (start11-10)Rachapruk (2)_AUG 2" xfId="28112" xr:uid="{96156873-A4B1-4F04-B2D8-F7586FE70AE1}"/>
    <cellStyle name="£_P&amp;L_New_Branch (start11-10)Rachapruk (2)_Backup of blu002a121b-03e-1 Rev(poo9.5.12)" xfId="9898" xr:uid="{913ADEBC-69B6-48BB-9D60-4E4F4D4E51F2}"/>
    <cellStyle name="£_P&amp;L_New_Branch (start11-10)Rachapruk (2)_Backup of blu002a121b-03e-1 Rev(poo9.5.12) 2" xfId="9899" xr:uid="{CE907735-4EC2-4FD3-9893-9731EC75B481}"/>
    <cellStyle name="£_P&amp;L_New_Branch (start11-10)Rachapruk (2)_Backup of blu002a121b-03e-1 Rev(poo9.5.12) 2 2" xfId="28113" xr:uid="{028A1AEE-8DD7-4486-986E-B503AE5F92F1}"/>
    <cellStyle name="£_P&amp;L_New_Branch (start11-10)Rachapruk (2)_Backup of blu002a121b-03e-1 Rev(poo9.5.12) 3" xfId="28114" xr:uid="{CF687BFC-1D6E-424E-9FAA-D96BF4B23EEA}"/>
    <cellStyle name="£_P&amp;L_New_Branch (start11-10)Rachapruk (2)_blu002a121a-12e-1 Rev 3_bups28.1.13" xfId="9900" xr:uid="{093E3467-91BE-4096-AB16-2F2AA6803372}"/>
    <cellStyle name="£_P&amp;L_New_Branch (start11-10)Rachapruk (2)_blu002a121a-12e-1 Rev 3_bups28.1.13 2" xfId="28115" xr:uid="{CEB83C8C-EF36-4ECA-8ACB-DB6DCCB98979}"/>
    <cellStyle name="£_P&amp;L_New_Branch (start11-10)Rachapruk (2)_blu002a121a-12e-1 Rev 3_bups30.1.13" xfId="9901" xr:uid="{2F3F08EA-4A39-4A51-9378-DD519C1B14AD}"/>
    <cellStyle name="£_P&amp;L_New_Branch (start11-10)Rachapruk (2)_blu002a121a-12e-1 Rev 3_bups30.1.13 2" xfId="28116" xr:uid="{2CCAA5AF-FE8C-4B5A-B8A0-60416B53512A}"/>
    <cellStyle name="£_P&amp;L_New_Branch (start11-10)Rachapruk (2)_blu002a121b-06e-(bupa1.8.12)" xfId="9902" xr:uid="{90DE5A6E-8EF2-47F2-8A91-6B7FEFE2FE7F}"/>
    <cellStyle name="£_P&amp;L_New_Branch (start11-10)Rachapruk (2)_blu002a121b-06e-(bupa1.8.12) 2" xfId="9903" xr:uid="{B95AD959-22BD-4258-8700-F4F6F9CE9258}"/>
    <cellStyle name="£_P&amp;L_New_Branch (start11-10)Rachapruk (2)_blu002a121b-06e-(bupa1.8.12) 2 2" xfId="28117" xr:uid="{19602E55-9629-40AD-A298-FFAD8C48B37D}"/>
    <cellStyle name="£_P&amp;L_New_Branch (start11-10)Rachapruk (2)_blu002a121b-06e-(bupa1.8.12) 3" xfId="28118" xr:uid="{E8539059-F1BD-4574-B913-85D14B019FE0}"/>
    <cellStyle name="£_P&amp;L_New_Branch (start11-10)Rachapruk (2)_blu002a121b-06e-(bupa1.8.12)_blu002a121a-12e-1 Rev 3_bups30.1.13" xfId="9904" xr:uid="{F1DE4F78-3976-4074-83C5-B78D2DE97C1F}"/>
    <cellStyle name="£_P&amp;L_New_Branch (start11-10)Rachapruk (2)_blu002a121b-06e-(bupa1.8.12)_blu002a121a-12e-1 Rev 3_bups30.1.13 2" xfId="9905" xr:uid="{341E9FD4-4D5A-4BF0-AD13-23E469F2D00C}"/>
    <cellStyle name="£_P&amp;L_New_Branch (start11-10)Rachapruk (2)_blu002a121b-06e-(bupa1.8.12)_blu002a121a-12e-1 Rev 3_bups30.1.13 2 2" xfId="28119" xr:uid="{C1BC5696-E031-4698-8F83-A4A25CABC467}"/>
    <cellStyle name="£_P&amp;L_New_Branch (start11-10)Rachapruk (2)_blu002a121b-06e-(bupa1.8.12)_blu002a121a-12e-1 Rev 3_bups30.1.13 3" xfId="28120" xr:uid="{5CE1FEDC-4509-48B1-B9CF-A766A9C85725}"/>
    <cellStyle name="£_P&amp;L_New_Branch (start11-10)Rachapruk (2)_blu002a121b-06e-(bupa1.8.12)_EBO_2013" xfId="9906" xr:uid="{502E4541-55E2-4E4A-9007-5D4A141DCCB0}"/>
    <cellStyle name="£_P&amp;L_New_Branch (start11-10)Rachapruk (2)_blu002a121b-06e-(bupa1.8.12)_EBO_2013 2" xfId="9907" xr:uid="{0BB5601F-7B33-44AF-BD29-15044B32E65A}"/>
    <cellStyle name="£_P&amp;L_New_Branch (start11-10)Rachapruk (2)_blu002a121b-06e-(bupa1.8.12)_EBO_2013 2 2" xfId="28121" xr:uid="{1440DAD3-78F9-43E4-9298-0F78404D0AAB}"/>
    <cellStyle name="£_P&amp;L_New_Branch (start11-10)Rachapruk (2)_blu002a121b-06e-(bupa1.8.12)_EBO_2013 3" xfId="28122" xr:uid="{06C93983-A1CD-4BF6-8E0D-33281988AD77}"/>
    <cellStyle name="£_P&amp;L_New_Branch (start11-10)Rachapruk (2)_blu002a121b-06e-(bupa1.8.12)_Sheet1" xfId="9908" xr:uid="{29258823-2233-474E-9A3D-5FAFFE2149DB}"/>
    <cellStyle name="£_P&amp;L_New_Branch (start11-10)Rachapruk (2)_blu002a121b-06e-(bupa1.8.12)_Sheet1 2" xfId="28123" xr:uid="{BA677780-3381-48F2-B2CD-BF45590166A1}"/>
    <cellStyle name="£_P&amp;L_New_Branch (start11-10)Rachapruk (2)_blu002a121b-09e-1 Rev 2(BupaQ3)" xfId="9909" xr:uid="{A1CBED4F-CE8D-4845-9524-C5C116B5E8EF}"/>
    <cellStyle name="£_P&amp;L_New_Branch (start11-10)Rachapruk (2)_blu002a121b-09e-1 Rev 2(BupaQ3) 2" xfId="28124" xr:uid="{8F147C33-AD14-4797-8AAE-7CF064C62CBC}"/>
    <cellStyle name="£_P&amp;L_New_Branch (start11-10)Rachapruk (2)_Book1" xfId="9910" xr:uid="{5BE10FB7-5852-484D-AEBE-8551822F241E}"/>
    <cellStyle name="£_P&amp;L_New_Branch (start11-10)Rachapruk (2)_Book1 2" xfId="9911" xr:uid="{FA5D145B-778F-41F1-9059-617091385DA2}"/>
    <cellStyle name="£_P&amp;L_New_Branch (start11-10)Rachapruk (2)_Book1 2 2" xfId="28125" xr:uid="{EAC9F92F-0603-4F12-B83E-15D3A5C01577}"/>
    <cellStyle name="£_P&amp;L_New_Branch (start11-10)Rachapruk (2)_Book1 3" xfId="28126" xr:uid="{071CCB6E-D9CD-4080-8588-8797FA65D3A6}"/>
    <cellStyle name="£_P&amp;L_New_Branch (start11-10)Rachapruk (2)_Book1_Backup of blu002a121b-03e-1 Rev(poo9.5.12)" xfId="9912" xr:uid="{13BC8E34-8757-4EBC-9B33-760F8F67D059}"/>
    <cellStyle name="£_P&amp;L_New_Branch (start11-10)Rachapruk (2)_Book1_Backup of blu002a121b-03e-1 Rev(poo9.5.12) 2" xfId="28127" xr:uid="{07E770F3-D9FD-4BBB-BFB5-C53C5707B565}"/>
    <cellStyle name="£_P&amp;L_New_Branch (start11-10)Rachapruk (2)_Book1_blu002a121a-12e-1 Rev 3_bups30.1.13" xfId="9913" xr:uid="{1C30F7A3-112C-4622-8F95-7E7D26D226AE}"/>
    <cellStyle name="£_P&amp;L_New_Branch (start11-10)Rachapruk (2)_Book1_blu002a121a-12e-1 Rev 3_bups30.1.13 2" xfId="9914" xr:uid="{115EF4B3-C10B-4D9C-ACB1-210B85AF8EE4}"/>
    <cellStyle name="£_P&amp;L_New_Branch (start11-10)Rachapruk (2)_Book1_blu002a121a-12e-1 Rev 3_bups30.1.13 2 2" xfId="28128" xr:uid="{FE29031C-8AA5-43A7-B6BE-CBD78AC89C04}"/>
    <cellStyle name="£_P&amp;L_New_Branch (start11-10)Rachapruk (2)_Book1_blu002a121a-12e-1 Rev 3_bups30.1.13 3" xfId="28129" xr:uid="{911AC84C-046E-42BB-93D0-14484A554495}"/>
    <cellStyle name="£_P&amp;L_New_Branch (start11-10)Rachapruk (2)_Book1_blu002a121b-09e-1 Rev 2(BupaQ3)" xfId="9915" xr:uid="{7BB3C8FA-7E82-47B5-89B6-77A2A783D2C9}"/>
    <cellStyle name="£_P&amp;L_New_Branch (start11-10)Rachapruk (2)_Book1_blu002a121b-09e-1 Rev 2(BupaQ3) 2" xfId="28130" xr:uid="{D8726E0A-69DD-4805-90FC-D08920E26D48}"/>
    <cellStyle name="£_P&amp;L_New_Branch (start11-10)Rachapruk (2)_Book1_EBO_2013" xfId="9916" xr:uid="{A7E00EFE-E439-4FB5-B475-D0723F25E19D}"/>
    <cellStyle name="£_P&amp;L_New_Branch (start11-10)Rachapruk (2)_Book1_EBO_2013 2" xfId="9917" xr:uid="{835A864C-DD67-4E98-87F1-A9BA059E14C7}"/>
    <cellStyle name="£_P&amp;L_New_Branch (start11-10)Rachapruk (2)_Book1_EBO_2013 2 2" xfId="28131" xr:uid="{242431CA-F764-417D-82CB-2AD6084C5013}"/>
    <cellStyle name="£_P&amp;L_New_Branch (start11-10)Rachapruk (2)_Book1_EBO_2013 3" xfId="28132" xr:uid="{6B77A5CD-7ECD-4AD9-9A09-86FBBDD08168}"/>
    <cellStyle name="£_P&amp;L_New_Branch (start11-10)Rachapruk (2)_Book1_Sheet1" xfId="9918" xr:uid="{8BA8C10A-74E5-43D2-A93C-B9AC7AA1D7FB}"/>
    <cellStyle name="£_P&amp;L_New_Branch (start11-10)Rachapruk (2)_Book1_Sheet1 2" xfId="28133" xr:uid="{2B453D43-428B-433A-B57E-BA4625667152}"/>
    <cellStyle name="£_P&amp;L_New_Branch (start11-10)Rachapruk (2)_branch" xfId="9919" xr:uid="{8AC5B5C9-858C-41D8-AC85-0E0E0111B3F1}"/>
    <cellStyle name="£_P&amp;L_New_Branch (start11-10)Rachapruk (2)_branch 2" xfId="28134" xr:uid="{A65FFB63-B7AF-4259-A080-E4013FF3E135}"/>
    <cellStyle name="£_P&amp;L_New_Branch (start11-10)Rachapruk (2)_branch_Asset movement_2014" xfId="9920" xr:uid="{47B1C963-0389-4421-9CB6-41230482B4DA}"/>
    <cellStyle name="£_P&amp;L_New_Branch (start11-10)Rachapruk (2)_branch_Asset movement_2014 2" xfId="28135" xr:uid="{73ACE454-EC10-4816-BFE9-C8A12B0C8386}"/>
    <cellStyle name="£_P&amp;L_New_Branch (start11-10)Rachapruk (2)_branch_Asset movement_2014feb" xfId="9921" xr:uid="{55619671-5D03-4FCC-B624-0BBD2D00D70B}"/>
    <cellStyle name="£_P&amp;L_New_Branch (start11-10)Rachapruk (2)_branch_Asset movement_2014feb 2" xfId="28136" xr:uid="{62EBBE5A-3A49-413B-9EB7-CDA42FFBDDA7}"/>
    <cellStyle name="£_P&amp;L_New_Branch (start11-10)Rachapruk (2)_CAPEX ISproject_2012F2" xfId="9922" xr:uid="{DCB4C936-19DB-46A4-8BD2-43244412C3DE}"/>
    <cellStyle name="£_P&amp;L_New_Branch (start11-10)Rachapruk (2)_CAPEX ISproject_2012F2 2" xfId="28137" xr:uid="{1EC214E1-0D4D-4EB6-AB0B-49A12EAEB2D8}"/>
    <cellStyle name="£_P&amp;L_New_Branch (start11-10)Rachapruk (2)_CAPEX ISproject_2012F2 3" xfId="28138" xr:uid="{457967E6-E482-497F-AB7C-EFFC16402AB6}"/>
    <cellStyle name="£_P&amp;L_New_Branch (start11-10)Rachapruk (2)_CAPEX ISproject_2012F2 4" xfId="28139" xr:uid="{5A5EBB17-462A-4B8C-BB05-EDC295625E47}"/>
    <cellStyle name="£_P&amp;L_New_Branch (start11-10)Rachapruk (2)_Copy of FS2014-01" xfId="9923" xr:uid="{4BC5AED0-815E-4F16-839A-4D535A115DEF}"/>
    <cellStyle name="£_P&amp;L_New_Branch (start11-10)Rachapruk (2)_Copy of FS2014-01 2" xfId="9924" xr:uid="{4028EE73-DF8C-49A0-9FCF-A915FD16DBED}"/>
    <cellStyle name="£_P&amp;L_New_Branch (start11-10)Rachapruk (2)_Copy of FS2014-01 2 2" xfId="28140" xr:uid="{CD54BDFD-5E3B-4A2E-8A28-E8DCF55CD232}"/>
    <cellStyle name="£_P&amp;L_New_Branch (start11-10)Rachapruk (2)_Copy of FS2014-01 3" xfId="9925" xr:uid="{72E86962-C916-4401-A240-20607552C296}"/>
    <cellStyle name="£_P&amp;L_New_Branch (start11-10)Rachapruk (2)_Copy of FS2014-01 3 2" xfId="28141" xr:uid="{2891D012-D4FB-44C3-96CD-655FA31EA35F}"/>
    <cellStyle name="£_P&amp;L_New_Branch (start11-10)Rachapruk (2)_Copy of FS2014-01 4" xfId="28142" xr:uid="{6BB8B7A2-196D-427C-B175-A9FA67CEC1B5}"/>
    <cellStyle name="£_P&amp;L_New_Branch (start11-10)Rachapruk (2)_DEC" xfId="9926" xr:uid="{6010AE27-6F31-4E51-B554-47903BCE1E43}"/>
    <cellStyle name="£_P&amp;L_New_Branch (start11-10)Rachapruk (2)_DEC 2" xfId="28143" xr:uid="{1EB399E2-11D5-4EC2-9F28-107929CA20CD}"/>
    <cellStyle name="£_P&amp;L_New_Branch (start11-10)Rachapruk (2)_DEFERAR" xfId="9927" xr:uid="{467D8613-B851-4A45-BBB8-393A90F7A4AD}"/>
    <cellStyle name="£_P&amp;L_New_Branch (start11-10)Rachapruk (2)_DEFERAR 2" xfId="28144" xr:uid="{8A4462B5-5E6E-461B-BE35-793BDA76C292}"/>
    <cellStyle name="£_P&amp;L_New_Branch (start11-10)Rachapruk (2)_EARN_2013" xfId="9928" xr:uid="{9DC5E9AD-5AC7-44C6-9FF2-3BCCD48CEF47}"/>
    <cellStyle name="£_P&amp;L_New_Branch (start11-10)Rachapruk (2)_EARN_2013 2" xfId="28145" xr:uid="{066BC08A-6565-4B2E-BD41-4202CB530D29}"/>
    <cellStyle name="£_P&amp;L_New_Branch (start11-10)Rachapruk (2)_EARN_2014" xfId="9929" xr:uid="{FAB66395-A049-4D98-816B-1267EAE5A6A9}"/>
    <cellStyle name="£_P&amp;L_New_Branch (start11-10)Rachapruk (2)_EARN_2014 2" xfId="28146" xr:uid="{E98EA888-9682-422A-AD0C-90261055620E}"/>
    <cellStyle name="£_P&amp;L_New_Branch (start11-10)Rachapruk (2)_EBO_2013" xfId="9930" xr:uid="{FC743888-6DE6-48E2-A01C-B73874E4C03F}"/>
    <cellStyle name="£_P&amp;L_New_Branch (start11-10)Rachapruk (2)_EBO_2013 2" xfId="9931" xr:uid="{D44F35BE-060F-4787-BFD7-F9A0EC906A8B}"/>
    <cellStyle name="£_P&amp;L_New_Branch (start11-10)Rachapruk (2)_EBO_2013 2 2" xfId="28147" xr:uid="{AD5CDA1E-1779-4EBB-B97C-75AD0D7C77A2}"/>
    <cellStyle name="£_P&amp;L_New_Branch (start11-10)Rachapruk (2)_EBO_2013 3" xfId="28148" xr:uid="{E03743A3-3007-4661-9D08-0E2104205049}"/>
    <cellStyle name="£_P&amp;L_New_Branch (start11-10)Rachapruk (2)_exp" xfId="9932" xr:uid="{46079B38-A1B9-4692-8E6C-D4C67158EC89}"/>
    <cellStyle name="£_P&amp;L_New_Branch (start11-10)Rachapruk (2)_exp 2" xfId="9933" xr:uid="{7832108A-1B3A-4A46-B60D-82702E5F13D5}"/>
    <cellStyle name="£_P&amp;L_New_Branch (start11-10)Rachapruk (2)_exp 2 2" xfId="28149" xr:uid="{DCC2B78E-8EDE-4019-8099-D42A34D85E65}"/>
    <cellStyle name="£_P&amp;L_New_Branch (start11-10)Rachapruk (2)_exp 3" xfId="9934" xr:uid="{8C98B587-D521-4EB6-A159-31C8013FEB32}"/>
    <cellStyle name="£_P&amp;L_New_Branch (start11-10)Rachapruk (2)_exp 3 2" xfId="28150" xr:uid="{6BE10D8E-E7A8-47F7-BCB0-1C35C92851C6}"/>
    <cellStyle name="£_P&amp;L_New_Branch (start11-10)Rachapruk (2)_exp 4" xfId="28151" xr:uid="{AE94B58F-B67A-42C5-8DB6-75925E705AEA}"/>
    <cellStyle name="£_P&amp;L_New_Branch (start11-10)Rachapruk (2)_FEB" xfId="9935" xr:uid="{344D93CF-EC77-423D-B004-94B20791F9CC}"/>
    <cellStyle name="£_P&amp;L_New_Branch (start11-10)Rachapruk (2)_FEB 2" xfId="28152" xr:uid="{C589C474-9BE6-43F3-B0BB-760665F237E7}"/>
    <cellStyle name="£_P&amp;L_New_Branch (start11-10)Rachapruk (2)_FS2013-09" xfId="9936" xr:uid="{66E83508-4168-4C62-AE8A-9C9C57F93756}"/>
    <cellStyle name="£_P&amp;L_New_Branch (start11-10)Rachapruk (2)_FS2013-09 2" xfId="9937" xr:uid="{42C37085-808D-41AE-A84F-E7DA796306D5}"/>
    <cellStyle name="£_P&amp;L_New_Branch (start11-10)Rachapruk (2)_FS2013-09 2 2" xfId="28153" xr:uid="{D6020879-9EEF-4191-89A5-B4F6B60FCF49}"/>
    <cellStyle name="£_P&amp;L_New_Branch (start11-10)Rachapruk (2)_FS2013-09 3" xfId="28154" xr:uid="{2F7E8F6C-9A25-47E9-96DE-5E960369ECDC}"/>
    <cellStyle name="£_P&amp;L_New_Branch (start11-10)Rachapruk (2)_FS2013-11" xfId="9938" xr:uid="{09827C3D-FADF-4DD0-A213-3EDFC7B2C4FA}"/>
    <cellStyle name="£_P&amp;L_New_Branch (start11-10)Rachapruk (2)_FS2013-11 2" xfId="9939" xr:uid="{AB46D9A1-7ADA-4C4A-B3C6-821E6ED63B1D}"/>
    <cellStyle name="£_P&amp;L_New_Branch (start11-10)Rachapruk (2)_FS2013-11 2 2" xfId="28155" xr:uid="{4EA871A1-3C90-4A7D-A47D-5F7C5B0E2B65}"/>
    <cellStyle name="£_P&amp;L_New_Branch (start11-10)Rachapruk (2)_FS2013-11 3" xfId="28156" xr:uid="{609610F1-955C-41C6-9052-4B8548838A83}"/>
    <cellStyle name="£_P&amp;L_New_Branch (start11-10)Rachapruk (2)_FS2014-03" xfId="9940" xr:uid="{A2FFCCBE-5C7A-4408-934D-488C99F02083}"/>
    <cellStyle name="£_P&amp;L_New_Branch (start11-10)Rachapruk (2)_FS2014-03 2" xfId="9941" xr:uid="{B9F2CE77-3B50-41F8-8918-06E51A0D2513}"/>
    <cellStyle name="£_P&amp;L_New_Branch (start11-10)Rachapruk (2)_FS2014-03 2 2" xfId="28157" xr:uid="{EE662915-9E29-49F6-9B26-3D0F2E1E4637}"/>
    <cellStyle name="£_P&amp;L_New_Branch (start11-10)Rachapruk (2)_FS2014-03 3" xfId="9942" xr:uid="{0C6CB512-CE1E-42A1-8417-DA15E32CB9B7}"/>
    <cellStyle name="£_P&amp;L_New_Branch (start11-10)Rachapruk (2)_FS2014-03 3 2" xfId="28158" xr:uid="{E8A9A836-D40B-454F-AAB4-1C5BD7889EC9}"/>
    <cellStyle name="£_P&amp;L_New_Branch (start11-10)Rachapruk (2)_FS2014-03 4" xfId="28159" xr:uid="{F9F51980-65EA-442C-B310-66C22D218486}"/>
    <cellStyle name="£_P&amp;L_New_Branch (start11-10)Rachapruk (2)_FS2014-04" xfId="9943" xr:uid="{2A3EB32D-3CDB-437D-816C-1E06E7D527A9}"/>
    <cellStyle name="£_P&amp;L_New_Branch (start11-10)Rachapruk (2)_FS2014-04 2" xfId="9944" xr:uid="{868220E1-9F6D-433B-9364-194887F0EB65}"/>
    <cellStyle name="£_P&amp;L_New_Branch (start11-10)Rachapruk (2)_FS2014-04 2 2" xfId="28160" xr:uid="{5B80A760-1EF4-43B4-878B-DE0E7A44D556}"/>
    <cellStyle name="£_P&amp;L_New_Branch (start11-10)Rachapruk (2)_FS2014-04 3" xfId="9945" xr:uid="{A1F6CFEC-18A1-4FF0-A90D-7D2A2973715D}"/>
    <cellStyle name="£_P&amp;L_New_Branch (start11-10)Rachapruk (2)_FS2014-04 3 2" xfId="28161" xr:uid="{1679787D-2040-4BAF-8FC0-25BCB03054DC}"/>
    <cellStyle name="£_P&amp;L_New_Branch (start11-10)Rachapruk (2)_FS2014-04 4" xfId="28162" xr:uid="{895A41BB-7671-460D-B60F-6069E9F39157}"/>
    <cellStyle name="£_P&amp;L_New_Branch (start11-10)Rachapruk (2)_fx write off-2013" xfId="9946" xr:uid="{9A9A9D98-FDBF-418E-B260-388D03CA444E}"/>
    <cellStyle name="£_P&amp;L_New_Branch (start11-10)Rachapruk (2)_fx write off-2013 2" xfId="28163" xr:uid="{4E1FA629-66EB-421F-8806-375352368B97}"/>
    <cellStyle name="£_P&amp;L_New_Branch (start11-10)Rachapruk (2)_JAN" xfId="9947" xr:uid="{E671EAEB-3377-4F98-9581-69FD7E2E101E}"/>
    <cellStyle name="£_P&amp;L_New_Branch (start11-10)Rachapruk (2)_JAN 2" xfId="28164" xr:uid="{3E00B069-D08E-467C-A552-4CAFFF527161}"/>
    <cellStyle name="£_P&amp;L_New_Branch (start11-10)Rachapruk (2)_JUN" xfId="9948" xr:uid="{FF7A58A8-8AB3-4F81-B646-2B3A6B3F2B33}"/>
    <cellStyle name="£_P&amp;L_New_Branch (start11-10)Rachapruk (2)_JUN 2" xfId="28165" xr:uid="{3925396C-A0C2-4232-8763-8EDAB585B18C}"/>
    <cellStyle name="£_P&amp;L_New_Branch (start11-10)Rachapruk (2)_MAR" xfId="9949" xr:uid="{92BBE70F-BDB3-48D0-BA9B-C553BEEB7166}"/>
    <cellStyle name="£_P&amp;L_New_Branch (start11-10)Rachapruk (2)_MAR 2" xfId="28166" xr:uid="{245FE22D-33DB-4C0F-9AED-1251DE7580CD}"/>
    <cellStyle name="£_P&amp;L_New_Branch (start11-10)Rachapruk (2)_NOV" xfId="9950" xr:uid="{ED16AF08-480B-4332-B882-7C052968DE13}"/>
    <cellStyle name="£_P&amp;L_New_Branch (start11-10)Rachapruk (2)_NOV 2" xfId="28167" xr:uid="{BF6B6EE7-09CF-44E9-A7CD-39FB94BF3DE6}"/>
    <cellStyle name="£_P&amp;L_New_Branch (start11-10)Rachapruk (2)_OCT'13" xfId="9951" xr:uid="{1ABF2864-3746-46D1-8E95-F106016ED400}"/>
    <cellStyle name="£_P&amp;L_New_Branch (start11-10)Rachapruk (2)_OCT'13 2" xfId="9952" xr:uid="{28C31062-C05C-42D2-9488-B451EF70DBC6}"/>
    <cellStyle name="£_P&amp;L_New_Branch (start11-10)Rachapruk (2)_OCT'13 2 2" xfId="28168" xr:uid="{3C2AE27D-DAC0-44A4-A234-2292BB5CB290}"/>
    <cellStyle name="£_P&amp;L_New_Branch (start11-10)Rachapruk (2)_OCT'13 3" xfId="9953" xr:uid="{64F3D1ED-79C5-4482-A4BC-8A2324621434}"/>
    <cellStyle name="£_P&amp;L_New_Branch (start11-10)Rachapruk (2)_OCT'13 3 2" xfId="28169" xr:uid="{4BDFD3FB-657C-41DA-9FA8-A581BBB63F88}"/>
    <cellStyle name="£_P&amp;L_New_Branch (start11-10)Rachapruk (2)_OCT'13 4" xfId="28170" xr:uid="{51702011-9C3A-438D-B12B-C0B8DB440649}"/>
    <cellStyle name="£_P&amp;L_New_Branch (start11-10)Rachapruk (2)_Quaterly financial statement_BUPAQ12011(poo)" xfId="9954" xr:uid="{354E2BB2-438C-4827-A3B8-613668EDF238}"/>
    <cellStyle name="£_P&amp;L_New_Branch (start11-10)Rachapruk (2)_Quaterly financial statement_BUPAQ12011(poo) 2" xfId="28171" xr:uid="{FF4A08E9-F87F-4278-A802-1C37143EFE45}"/>
    <cellStyle name="£_P&amp;L_New_Branch (start11-10)Rachapruk (2)_RECONCILE-ACCRUED-2013" xfId="9955" xr:uid="{8379342B-6F83-48E9-AD67-33A621A4881B}"/>
    <cellStyle name="£_P&amp;L_New_Branch (start11-10)Rachapruk (2)_RECONCILE-ACCRUED-2013 2" xfId="9956" xr:uid="{41ADE018-F240-4DB2-AFFF-31DB833E1263}"/>
    <cellStyle name="£_P&amp;L_New_Branch (start11-10)Rachapruk (2)_RECONCILE-ACCRUED-2013 2 2" xfId="28172" xr:uid="{737A8C65-0043-4D23-929B-FA96DD215356}"/>
    <cellStyle name="£_P&amp;L_New_Branch (start11-10)Rachapruk (2)_RECONCILE-ACCRUED-2013 3" xfId="9957" xr:uid="{DE77F648-DA2C-4F0F-BA05-948F68E88C03}"/>
    <cellStyle name="£_P&amp;L_New_Branch (start11-10)Rachapruk (2)_RECONCILE-ACCRUED-2013 3 2" xfId="28173" xr:uid="{AAAF4647-8B9C-4F38-9CA7-9A4E4B898A0B}"/>
    <cellStyle name="£_P&amp;L_New_Branch (start11-10)Rachapruk (2)_RECONCILE-ACCRUED-2013 4" xfId="28174" xr:uid="{6B055823-CF6D-493C-BD59-A9EF051EF106}"/>
    <cellStyle name="£_P&amp;L_New_Branch (start11-10)Rachapruk (2)_RECONCILE-ACCRUED-2014" xfId="9958" xr:uid="{99C1A57B-91EA-4FC2-931F-F243D6DB1EAB}"/>
    <cellStyle name="£_P&amp;L_New_Branch (start11-10)Rachapruk (2)_RECONCILE-ACCRUED-2014 2" xfId="9959" xr:uid="{333354CD-EFBC-40DF-BBFA-798E6DF07CF6}"/>
    <cellStyle name="£_P&amp;L_New_Branch (start11-10)Rachapruk (2)_RECONCILE-ACCRUED-2014 2 2" xfId="28175" xr:uid="{8FECFA09-36DE-4337-9C3F-1ECA2FAB132E}"/>
    <cellStyle name="£_P&amp;L_New_Branch (start11-10)Rachapruk (2)_RECONCILE-ACCRUED-2014 3" xfId="9960" xr:uid="{BB2A3DAF-5A5A-47C1-B883-D406536CD584}"/>
    <cellStyle name="£_P&amp;L_New_Branch (start11-10)Rachapruk (2)_RECONCILE-ACCRUED-2014 3 2" xfId="28176" xr:uid="{79A3568C-7568-4E05-806C-04DFBE515E1A}"/>
    <cellStyle name="£_P&amp;L_New_Branch (start11-10)Rachapruk (2)_RECONCILE-ACCRUED-2014 4" xfId="28177" xr:uid="{D3B6B24A-92B1-4F35-98E2-292224AA5330}"/>
    <cellStyle name="£_P&amp;L_New_Branch (start11-10)Rachapruk (2)_Sheet1" xfId="9961" xr:uid="{45EC246A-5FE1-499F-BFDA-3AAC085E2A36}"/>
    <cellStyle name="£_P&amp;L_New_Branch (start11-10)Rachapruk (2)_Sheet1 2" xfId="28178" xr:uid="{B9E56667-FB89-4F9D-A5E8-3968C64CFF7F}"/>
    <cellStyle name="£_P&amp;L_New_Branch (start11-10)Rachapruk (2)_TB" xfId="9962" xr:uid="{BBAB1CA2-6536-4B75-A565-4117DC5D696F}"/>
    <cellStyle name="£_P&amp;L_New_Branch (start11-10)Rachapruk (2)_TB 2" xfId="9963" xr:uid="{D4AB6A67-725B-4348-B469-91F3C0C9237D}"/>
    <cellStyle name="£_P&amp;L_New_Branch (start11-10)Rachapruk (2)_TB 2 2" xfId="28179" xr:uid="{83D986E2-7DAA-4397-A1D4-AFA3FDFA9295}"/>
    <cellStyle name="£_P&amp;L_New_Branch (start11-10)Rachapruk (2)_TB 3" xfId="9964" xr:uid="{746DEFF5-7368-4E16-97CB-5E92AE748861}"/>
    <cellStyle name="£_P&amp;L_New_Branch (start11-10)Rachapruk (2)_TB 3 2" xfId="28180" xr:uid="{EB36752D-E8C7-48BE-9DB4-DEAC5AC57F5F}"/>
    <cellStyle name="£_P&amp;L_New_Branch (start11-10)Rachapruk (2)_TB 4" xfId="28181" xr:uid="{95A1F7F2-E03D-485F-8ACC-A8976B966474}"/>
    <cellStyle name="£_P&amp;L_New_Branch (start11-10)Rachapruk (2)_TB_1" xfId="9965" xr:uid="{BFB17F62-DF90-45A0-80DD-93DC609BE421}"/>
    <cellStyle name="£_P&amp;L_New_Branch (start11-10)Rachapruk (2)_TB_1 2" xfId="28182" xr:uid="{72A2CA14-E9A3-4B4E-ACF5-5CDAEFDCD26E}"/>
    <cellStyle name="£_P&amp;L_New_Branch (start11-10)Rachapruk (2)_TB_Sep2012" xfId="9966" xr:uid="{D5F63350-70BD-43F7-9111-6D6BFA7C809C}"/>
    <cellStyle name="£_P&amp;L_New_Branch (start11-10)Rachapruk (2)_TB_Sep2012 2" xfId="9967" xr:uid="{5650B7AD-7B64-4CAB-B62B-C8D46FEEBD04}"/>
    <cellStyle name="£_P&amp;L_New_Branch (start11-10)Rachapruk (2)_TB_Sep2012 2 2" xfId="28183" xr:uid="{49A0D9D3-473E-40CA-8313-EBD2E9A463CE}"/>
    <cellStyle name="£_P&amp;L_New_Branch (start11-10)Rachapruk (2)_TB_Sep2012 3" xfId="28184" xr:uid="{6AEBDABC-6C23-4F2A-AA0C-03DE1D7ADE64}"/>
    <cellStyle name="£_P&amp;L_New_Branch (start11-10)Rachapruk (2)_TB_Sep2012_blu002a121a-12e-1 Rev 3_bups30.1.13" xfId="9968" xr:uid="{9AEC2DC7-9B07-40B4-8DFA-B8CA4D400B9A}"/>
    <cellStyle name="£_P&amp;L_New_Branch (start11-10)Rachapruk (2)_TB_Sep2012_blu002a121a-12e-1 Rev 3_bups30.1.13 2" xfId="9969" xr:uid="{DDA5BA5F-A40A-4A01-86C1-B6F35AEA2BDF}"/>
    <cellStyle name="£_P&amp;L_New_Branch (start11-10)Rachapruk (2)_TB_Sep2012_blu002a121a-12e-1 Rev 3_bups30.1.13 2 2" xfId="28185" xr:uid="{1E6EC812-1B1B-4463-B1A9-E0EDEAEA522B}"/>
    <cellStyle name="£_P&amp;L_New_Branch (start11-10)Rachapruk (2)_TB_Sep2012_blu002a121a-12e-1 Rev 3_bups30.1.13 3" xfId="28186" xr:uid="{D7CBC73C-7BD1-48D0-972A-359BA21E610F}"/>
    <cellStyle name="£_P&amp;L_New_Branch (start11-10)Rachapruk (2)_TB_Sep2012_EBO_2013" xfId="9970" xr:uid="{5F2981D4-6795-40D5-9705-958791612314}"/>
    <cellStyle name="£_P&amp;L_New_Branch (start11-10)Rachapruk (2)_TB_Sep2012_EBO_2013 2" xfId="9971" xr:uid="{9E3D930E-CBA8-4558-AED4-0EF2079D3DF7}"/>
    <cellStyle name="£_P&amp;L_New_Branch (start11-10)Rachapruk (2)_TB_Sep2012_EBO_2013 2 2" xfId="28187" xr:uid="{F90160E3-E4F2-4C20-8AA1-05ECFC42162A}"/>
    <cellStyle name="£_P&amp;L_New_Branch (start11-10)Rachapruk (2)_TB_Sep2012_EBO_2013 3" xfId="28188" xr:uid="{E59F57C1-69E2-4BBF-8CFD-D40852F04D85}"/>
    <cellStyle name="£_P&amp;L_New_Branch (start11-10)Rachapruk (2)_TB_Sep2012_Sheet1" xfId="9972" xr:uid="{45C88EBB-3613-41E1-AB95-C20A75D2B5A7}"/>
    <cellStyle name="£_P&amp;L_New_Branch (start11-10)Rachapruk (2)_TB_Sep2012_Sheet1 2" xfId="28189" xr:uid="{3ADBAB62-6164-401A-B1FA-38FBB91A4142}"/>
    <cellStyle name="£_P&amp;L_P&amp;L-Commentary" xfId="9973" xr:uid="{13FAF85B-333F-4FB6-AD4C-EA51862EDFAC}"/>
    <cellStyle name="£_P&amp;L_P&amp;L-Commentary 2" xfId="28190" xr:uid="{8F23767E-EF60-49FD-802A-7B969D207B6F}"/>
    <cellStyle name="£_P&amp;L_PL_3YP" xfId="9974" xr:uid="{60C4C073-45E0-431B-9DCD-BCF56A6A4752}"/>
    <cellStyle name="£_P&amp;L_PL_3YP 2" xfId="9975" xr:uid="{6B1EA8C8-F403-4894-A77D-4BB2686AE575}"/>
    <cellStyle name="£_P&amp;L_PL_3YP 2 2" xfId="28191" xr:uid="{DB6811B6-9817-40B4-AE0C-3018312362D9}"/>
    <cellStyle name="£_P&amp;L_PL_3YP 3" xfId="28192" xr:uid="{9E152612-66C2-4B08-9069-8AD3518F710D}"/>
    <cellStyle name="£_P&amp;L_PL_3YP 4" xfId="28193" xr:uid="{1C45D579-5652-4732-84D8-88E8B8C597F3}"/>
    <cellStyle name="£_P&amp;L_PL_3YP 5" xfId="28194" xr:uid="{A6BFD272-F7C9-4E38-9E71-6A431CF5AF93}"/>
    <cellStyle name="£_P&amp;L_PL2011" xfId="9976" xr:uid="{97A24B3F-AE81-4643-98B8-483F59DB3079}"/>
    <cellStyle name="£_P&amp;L_PL2011 2" xfId="9977" xr:uid="{257D1703-D2F4-432E-92C7-422B2DA24DDE}"/>
    <cellStyle name="£_P&amp;L_PL2011 2 2" xfId="28195" xr:uid="{9A6515A7-485F-44C6-82BB-5389998FA705}"/>
    <cellStyle name="£_P&amp;L_PL2011 3" xfId="28196" xr:uid="{BC62B68B-805C-49F4-934D-388839C77CA6}"/>
    <cellStyle name="£_P&amp;L_PL2011 4" xfId="28197" xr:uid="{F6FDD940-B38E-42D7-B437-5C9B6837AB58}"/>
    <cellStyle name="£_P&amp;L_PL2011 5" xfId="28198" xr:uid="{9616B8CD-2587-420C-A0A1-6DA0FC165E12}"/>
    <cellStyle name="£_P&amp;L_PL2012" xfId="9978" xr:uid="{F5D7B336-A5F2-433C-9833-5CE2B608C17B}"/>
    <cellStyle name="£_P&amp;L_PL2012 2" xfId="9979" xr:uid="{22B52B07-C4F3-4B7F-8C7F-B7FFC42A1AD5}"/>
    <cellStyle name="£_P&amp;L_PL2012 2 2" xfId="28199" xr:uid="{7F4E1E81-9F01-4483-82AC-BAB7CFBEC20E}"/>
    <cellStyle name="£_P&amp;L_PL2012 3" xfId="28200" xr:uid="{30370096-C7DE-4CF8-8F25-B286F76EBC80}"/>
    <cellStyle name="£_P&amp;L_PL2012 4" xfId="28201" xr:uid="{77EA83E5-4BB6-4D6B-AA40-EEF1FFB8B743}"/>
    <cellStyle name="£_P&amp;L_PL2012 5" xfId="28202" xr:uid="{C896054A-FFA0-48E9-822E-D98C60AC1236}"/>
    <cellStyle name="£_P&amp;L_PL2012_Projectbongkok" xfId="9980" xr:uid="{DDA34BF2-EDFE-42C9-B5E4-A68F27814777}"/>
    <cellStyle name="£_P&amp;L_PL2012_Projectbongkok 2" xfId="9981" xr:uid="{DD4DB61C-0267-4DF4-BD97-32A340BD9770}"/>
    <cellStyle name="£_P&amp;L_PL2012_Projectbongkok 2 2" xfId="28203" xr:uid="{5E8B4FBD-87F5-4380-A56F-1D2F55244E28}"/>
    <cellStyle name="£_P&amp;L_PL2012_Projectbongkok 3" xfId="28204" xr:uid="{5DB94A7B-F9B0-41E2-B488-0FC0C1E54E19}"/>
    <cellStyle name="£_P&amp;L_PL2012_Projectbongkok 4" xfId="28205" xr:uid="{6B369950-6607-4857-A847-FFFBF3CB9CDF}"/>
    <cellStyle name="£_P&amp;L_PL2012_Projectbongkok 5" xfId="28206" xr:uid="{7D98E0C4-2017-41CF-A3D0-E15FE8B37EE2}"/>
    <cellStyle name="£_P&amp;L_Rachapruk (2011)" xfId="9982" xr:uid="{6CA946A7-55C1-4627-82AF-B967651C29DF}"/>
    <cellStyle name="£_P&amp;L_Rachapruk (2011) 10" xfId="9983" xr:uid="{31A5B8C1-4CA8-4696-9D61-45C8828FA02E}"/>
    <cellStyle name="£_P&amp;L_Rachapruk (2011) 10 2" xfId="28207" xr:uid="{8FB2A18B-2477-404C-90C5-73424695EB1E}"/>
    <cellStyle name="£_P&amp;L_Rachapruk (2011) 11" xfId="9984" xr:uid="{25B268FD-29AC-4D18-9DAE-3A7773C24547}"/>
    <cellStyle name="£_P&amp;L_Rachapruk (2011) 11 2" xfId="28208" xr:uid="{2408EB33-9A86-458F-BE44-D99A0ACB1725}"/>
    <cellStyle name="£_P&amp;L_Rachapruk (2011) 12" xfId="9985" xr:uid="{76E93388-01EE-49FD-B605-1C3851048BE6}"/>
    <cellStyle name="£_P&amp;L_Rachapruk (2011) 12 2" xfId="28209" xr:uid="{7F091E1D-71CE-432C-A238-713B19E13BF3}"/>
    <cellStyle name="£_P&amp;L_Rachapruk (2011) 13" xfId="9986" xr:uid="{88B36D00-5F61-40BB-90F6-7C38165D52DD}"/>
    <cellStyle name="£_P&amp;L_Rachapruk (2011) 13 2" xfId="28210" xr:uid="{442D1E6F-A64F-4C39-9BFD-92D0A536D105}"/>
    <cellStyle name="£_P&amp;L_Rachapruk (2011) 14" xfId="9987" xr:uid="{E9C86C43-B839-4239-9964-815AD826C6B3}"/>
    <cellStyle name="£_P&amp;L_Rachapruk (2011) 14 2" xfId="28211" xr:uid="{B633F4A0-ADF4-43BB-AB9D-2F5535E74031}"/>
    <cellStyle name="£_P&amp;L_Rachapruk (2011) 15" xfId="9988" xr:uid="{C2A38D2D-01A1-4370-90A0-149F1914C29C}"/>
    <cellStyle name="£_P&amp;L_Rachapruk (2011) 15 2" xfId="28212" xr:uid="{1B48D9FF-BCF4-4F96-9F48-603861BFED27}"/>
    <cellStyle name="£_P&amp;L_Rachapruk (2011) 16" xfId="9989" xr:uid="{437240BE-2071-401E-AE32-681B1CAE1090}"/>
    <cellStyle name="£_P&amp;L_Rachapruk (2011) 16 2" xfId="28213" xr:uid="{27F53FC1-377C-411D-9A93-BE99CD0FC220}"/>
    <cellStyle name="£_P&amp;L_Rachapruk (2011) 17" xfId="28214" xr:uid="{C83899E6-B155-4B8E-9554-C4521D20CD1A}"/>
    <cellStyle name="£_P&amp;L_Rachapruk (2011) 18" xfId="28215" xr:uid="{9053BE62-000A-4ACC-A52E-E544FCDDCBF2}"/>
    <cellStyle name="£_P&amp;L_Rachapruk (2011) 19" xfId="28216" xr:uid="{20AD4171-9F81-4D56-8F25-E2BF34216213}"/>
    <cellStyle name="£_P&amp;L_Rachapruk (2011) 2" xfId="9990" xr:uid="{B479B952-F1A8-4F33-A7C8-87B0EFB2153B}"/>
    <cellStyle name="£_P&amp;L_Rachapruk (2011) 2 2" xfId="9991" xr:uid="{6B6EDCA1-52CA-481B-AAC0-CFCC19F06E76}"/>
    <cellStyle name="£_P&amp;L_Rachapruk (2011) 2 2 2" xfId="28217" xr:uid="{06EE40FF-1FBA-4CAB-A464-75FDC0BF5DFC}"/>
    <cellStyle name="£_P&amp;L_Rachapruk (2011) 2 3" xfId="28218" xr:uid="{93373117-9A5E-4E4C-A1E1-F1B2CE52F1B6}"/>
    <cellStyle name="£_P&amp;L_Rachapruk (2011) 3" xfId="9992" xr:uid="{1E3EFA2C-2D5B-4E17-AA4F-B13829FE6D15}"/>
    <cellStyle name="£_P&amp;L_Rachapruk (2011) 3 2" xfId="9993" xr:uid="{59D12774-2698-4D94-B4B9-83CC2CD08355}"/>
    <cellStyle name="£_P&amp;L_Rachapruk (2011) 3 2 2" xfId="28219" xr:uid="{D5A47FD3-CDA6-44AF-BA61-91FF678B5D1F}"/>
    <cellStyle name="£_P&amp;L_Rachapruk (2011) 3 3" xfId="28220" xr:uid="{9F2EE072-D2F4-4CA5-BA1D-92D7AD029299}"/>
    <cellStyle name="£_P&amp;L_Rachapruk (2011) 4" xfId="9994" xr:uid="{8FEAD785-F5BC-4E42-9785-DE08FC541550}"/>
    <cellStyle name="£_P&amp;L_Rachapruk (2011) 4 2" xfId="28221" xr:uid="{375679DC-2199-400F-8FA3-C6188116574D}"/>
    <cellStyle name="£_P&amp;L_Rachapruk (2011) 5" xfId="9995" xr:uid="{32F95373-8614-4DB9-9EF3-0828413CFEF3}"/>
    <cellStyle name="£_P&amp;L_Rachapruk (2011) 5 2" xfId="28222" xr:uid="{E9CADFD1-D9AF-4AE4-A6DD-2989980E2BA5}"/>
    <cellStyle name="£_P&amp;L_Rachapruk (2011) 6" xfId="9996" xr:uid="{B1BD096C-4C33-4FF9-BE72-421983EA17FE}"/>
    <cellStyle name="£_P&amp;L_Rachapruk (2011) 6 2" xfId="28223" xr:uid="{CB387A13-01CA-4A6D-B8C5-DADAE3F69A23}"/>
    <cellStyle name="£_P&amp;L_Rachapruk (2011) 7" xfId="9997" xr:uid="{3E75B7BC-B82A-4579-AB64-731CC469EB8A}"/>
    <cellStyle name="£_P&amp;L_Rachapruk (2011) 7 2" xfId="28224" xr:uid="{627D5205-F4DC-4797-9E52-EA948CD5939C}"/>
    <cellStyle name="£_P&amp;L_Rachapruk (2011) 8" xfId="9998" xr:uid="{8052E226-FC30-477B-B2B5-ACB5AEFA903A}"/>
    <cellStyle name="£_P&amp;L_Rachapruk (2011) 8 2" xfId="28225" xr:uid="{8A29A0FA-ABF4-4534-8517-FD1B010C944F}"/>
    <cellStyle name="£_P&amp;L_Rachapruk (2011) 9" xfId="9999" xr:uid="{75A669E7-7F87-42E1-AA16-5CFB74AD701B}"/>
    <cellStyle name="£_P&amp;L_Rachapruk (2011) 9 2" xfId="28226" xr:uid="{F248E9C8-D625-4BFC-A010-EF0983D55B8C}"/>
    <cellStyle name="£_P&amp;L_Rachapruk (2011)_Asset movement_2013" xfId="10000" xr:uid="{BDD8172F-EAEE-48CA-AB03-C6AAF535124E}"/>
    <cellStyle name="£_P&amp;L_Rachapruk (2011)_Asset movement_2013 2" xfId="28227" xr:uid="{BCB4E181-9E6A-47CB-BD52-772CB1D4FD26}"/>
    <cellStyle name="£_P&amp;L_Rachapruk (2011)_Asset movement_2014" xfId="10001" xr:uid="{57E38E9B-99B0-420B-B479-10BBC3C8F805}"/>
    <cellStyle name="£_P&amp;L_Rachapruk (2011)_Asset movement_2014 2" xfId="28228" xr:uid="{5D4E0E6D-A352-42E4-812A-B70567347098}"/>
    <cellStyle name="£_P&amp;L_Rachapruk (2011)_Asset movement_2014feb" xfId="10002" xr:uid="{A62E821C-25A4-4786-BB92-11AF750024EB}"/>
    <cellStyle name="£_P&amp;L_Rachapruk (2011)_Asset movement_2014feb 2" xfId="28229" xr:uid="{1B6107ED-9A7F-4764-ABD7-045A7D568005}"/>
    <cellStyle name="£_P&amp;L_Rachapruk (2011)_AUG" xfId="10003" xr:uid="{160427F7-A0BE-4C8B-920B-69BF64F71234}"/>
    <cellStyle name="£_P&amp;L_Rachapruk (2011)_AUG 2" xfId="28230" xr:uid="{59A0A0F4-EBFE-4592-A0F0-039DD6577AA7}"/>
    <cellStyle name="£_P&amp;L_Rachapruk (2011)_Backup of blu002a121b-03e-1 Rev(poo9.5.12)" xfId="10004" xr:uid="{284E1863-834B-4B99-ABAC-DDF3701DF7FC}"/>
    <cellStyle name="£_P&amp;L_Rachapruk (2011)_Backup of blu002a121b-03e-1 Rev(poo9.5.12) 2" xfId="10005" xr:uid="{4793EE2D-8445-4276-A45C-B1E7332573B8}"/>
    <cellStyle name="£_P&amp;L_Rachapruk (2011)_Backup of blu002a121b-03e-1 Rev(poo9.5.12) 2 2" xfId="28231" xr:uid="{0F92A6F3-158F-4F27-A8E0-97367B76C7DF}"/>
    <cellStyle name="£_P&amp;L_Rachapruk (2011)_Backup of blu002a121b-03e-1 Rev(poo9.5.12) 3" xfId="28232" xr:uid="{A1C01DBB-3D17-4846-A349-E8B04595D204}"/>
    <cellStyle name="£_P&amp;L_Rachapruk (2011)_blu002a121a-12e-1 Rev 3_bups28.1.13" xfId="10006" xr:uid="{690A7AC5-20DC-42C9-BFFA-3DAEF6D00913}"/>
    <cellStyle name="£_P&amp;L_Rachapruk (2011)_blu002a121a-12e-1 Rev 3_bups28.1.13 2" xfId="28233" xr:uid="{73B9E206-F519-4E34-B42F-DDEF06D58572}"/>
    <cellStyle name="£_P&amp;L_Rachapruk (2011)_blu002a121a-12e-1 Rev 3_bups30.1.13" xfId="10007" xr:uid="{FF2AC2B0-B74C-4BC1-808F-7B26724A31AF}"/>
    <cellStyle name="£_P&amp;L_Rachapruk (2011)_blu002a121a-12e-1 Rev 3_bups30.1.13 2" xfId="28234" xr:uid="{20AB4043-AB97-4CE5-A1C7-489A59212870}"/>
    <cellStyle name="£_P&amp;L_Rachapruk (2011)_blu002a121b-09e-1 Rev 2(BupaQ3)" xfId="10008" xr:uid="{EEE85410-87E0-4F74-9FEB-AEAE9CD78BF5}"/>
    <cellStyle name="£_P&amp;L_Rachapruk (2011)_blu002a121b-09e-1 Rev 2(BupaQ3) 2" xfId="10009" xr:uid="{CBCD1E4C-B91C-4D9B-82D0-1253E9EB8FD1}"/>
    <cellStyle name="£_P&amp;L_Rachapruk (2011)_blu002a121b-09e-1 Rev 2(BupaQ3) 2 2" xfId="28235" xr:uid="{4996F346-AEFA-47F4-B2B5-5A99DD1CD6D5}"/>
    <cellStyle name="£_P&amp;L_Rachapruk (2011)_blu002a121b-09e-1 Rev 2(BupaQ3) 3" xfId="28236" xr:uid="{99A37ADD-9D39-4D78-A2F2-85D1FAC636FD}"/>
    <cellStyle name="£_P&amp;L_Rachapruk (2011)_Book1" xfId="10010" xr:uid="{EEA4F6D5-E6B0-4E84-844E-FDF2A4DF18D5}"/>
    <cellStyle name="£_P&amp;L_Rachapruk (2011)_Book1 2" xfId="10011" xr:uid="{299F7DE8-5313-4E59-9EB8-C04D353E8639}"/>
    <cellStyle name="£_P&amp;L_Rachapruk (2011)_Book1 2 2" xfId="28237" xr:uid="{B68E425C-D902-4CE3-9483-FF1559920497}"/>
    <cellStyle name="£_P&amp;L_Rachapruk (2011)_Book1 3" xfId="28238" xr:uid="{FFF0161C-C04B-4913-8DCB-D5585A470F0D}"/>
    <cellStyle name="£_P&amp;L_Rachapruk (2011)_CAPEX ISproject_2012F2" xfId="10012" xr:uid="{756C0575-77C8-4858-842E-9F56060C13E7}"/>
    <cellStyle name="£_P&amp;L_Rachapruk (2011)_CAPEX ISproject_2012F2 2" xfId="28239" xr:uid="{6F35A225-CDE7-41C8-B2FC-B91EDCC2AD19}"/>
    <cellStyle name="£_P&amp;L_Rachapruk (2011)_CAPEX ISproject_2012F2 3" xfId="28240" xr:uid="{3434F503-869C-4C9F-8BE3-A064C727A0F7}"/>
    <cellStyle name="£_P&amp;L_Rachapruk (2011)_CAPEX ISproject_2012F2 4" xfId="28241" xr:uid="{C3DFFCBB-71CA-45D7-93C2-E2F53F229986}"/>
    <cellStyle name="£_P&amp;L_Rachapruk (2011)_Copy of FS2014-01" xfId="10013" xr:uid="{61B921E4-F762-4362-BBC2-4D1226F28F7C}"/>
    <cellStyle name="£_P&amp;L_Rachapruk (2011)_Copy of FS2014-01 2" xfId="10014" xr:uid="{A1C4C0FA-3A5A-4A3E-9C2D-6C1E1024FFEC}"/>
    <cellStyle name="£_P&amp;L_Rachapruk (2011)_Copy of FS2014-01 2 2" xfId="28242" xr:uid="{4B131425-5398-4C28-892C-2825EECB2E7C}"/>
    <cellStyle name="£_P&amp;L_Rachapruk (2011)_Copy of FS2014-01 3" xfId="10015" xr:uid="{0C072CCE-AC49-4C7A-B2D9-9BB313C80B53}"/>
    <cellStyle name="£_P&amp;L_Rachapruk (2011)_Copy of FS2014-01 3 2" xfId="28243" xr:uid="{DA1CED4F-B35E-4D13-B6A6-70DEBC6919E8}"/>
    <cellStyle name="£_P&amp;L_Rachapruk (2011)_Copy of FS2014-01 4" xfId="28244" xr:uid="{9B80561A-07E6-46D8-80D5-85D237371A8C}"/>
    <cellStyle name="£_P&amp;L_Rachapruk (2011)_DEC" xfId="10016" xr:uid="{06EB6F31-A6E0-4C79-B150-B315D439EF05}"/>
    <cellStyle name="£_P&amp;L_Rachapruk (2011)_DEC 2" xfId="28245" xr:uid="{3EA6737B-4472-4D92-AAEF-8F120A8CBE24}"/>
    <cellStyle name="£_P&amp;L_Rachapruk (2011)_DEFERAR" xfId="10017" xr:uid="{3309BE2C-4F6C-4366-BF6A-4DD8F8609F9F}"/>
    <cellStyle name="£_P&amp;L_Rachapruk (2011)_DEFERAR 2" xfId="28246" xr:uid="{364C9FAA-EF07-4149-8C1A-2191A0EE77B5}"/>
    <cellStyle name="£_P&amp;L_Rachapruk (2011)_EARN_2013" xfId="10018" xr:uid="{EC3AACDB-1324-4D9E-ADDE-BB0CE3BFF1B6}"/>
    <cellStyle name="£_P&amp;L_Rachapruk (2011)_EARN_2013 2" xfId="28247" xr:uid="{EB89DB88-58C6-44A2-B4E2-11B0B4D7DA92}"/>
    <cellStyle name="£_P&amp;L_Rachapruk (2011)_EARN_2014" xfId="10019" xr:uid="{1B9E219F-5EA0-48BA-AAC1-4ADD636C10DC}"/>
    <cellStyle name="£_P&amp;L_Rachapruk (2011)_EARN_2014 2" xfId="28248" xr:uid="{E86079B8-DE80-4320-A03C-E4AC0DC463B9}"/>
    <cellStyle name="£_P&amp;L_Rachapruk (2011)_EBO_2013" xfId="10020" xr:uid="{37EB5FFE-A09D-4BD7-AE4D-2794BA1EC6B0}"/>
    <cellStyle name="£_P&amp;L_Rachapruk (2011)_EBO_2013 2" xfId="10021" xr:uid="{FBD829FF-079D-4DF7-A3BF-4AD2E1BC78E0}"/>
    <cellStyle name="£_P&amp;L_Rachapruk (2011)_EBO_2013 2 2" xfId="28249" xr:uid="{8D97BF2E-9AEA-4423-9679-C1F455F5DED2}"/>
    <cellStyle name="£_P&amp;L_Rachapruk (2011)_EBO_2013 3" xfId="28250" xr:uid="{84D82A32-DA14-471B-AAA4-127E8C237E05}"/>
    <cellStyle name="£_P&amp;L_Rachapruk (2011)_exp" xfId="10022" xr:uid="{E9A054FE-C236-4D77-BE56-ABE0B200456C}"/>
    <cellStyle name="£_P&amp;L_Rachapruk (2011)_exp 2" xfId="28251" xr:uid="{BE451EDE-EF06-4D20-990F-084D9EBCC2D1}"/>
    <cellStyle name="£_P&amp;L_Rachapruk (2011)_FEB" xfId="10023" xr:uid="{50B7D283-30B7-4A3D-AA20-61E01B9D5777}"/>
    <cellStyle name="£_P&amp;L_Rachapruk (2011)_FEB 2" xfId="28252" xr:uid="{BCFC6E4F-56B5-498F-B600-FCD116C66022}"/>
    <cellStyle name="£_P&amp;L_Rachapruk (2011)_FS2013-09" xfId="10024" xr:uid="{208D4860-8572-423C-9A6F-10E0885ECB34}"/>
    <cellStyle name="£_P&amp;L_Rachapruk (2011)_FS2013-09 2" xfId="10025" xr:uid="{9062B332-D7E0-41AA-90FD-6635881EF321}"/>
    <cellStyle name="£_P&amp;L_Rachapruk (2011)_FS2013-09 2 2" xfId="28253" xr:uid="{5D5FE7FE-4EA7-4BF0-A9E6-E3DDB0F43171}"/>
    <cellStyle name="£_P&amp;L_Rachapruk (2011)_FS2013-09 3" xfId="28254" xr:uid="{DFA5076D-C48B-4534-8872-6111FFB3A59B}"/>
    <cellStyle name="£_P&amp;L_Rachapruk (2011)_FS2013-11" xfId="10026" xr:uid="{433A0BF2-13F6-48E4-9453-E2A7D2F8BEE7}"/>
    <cellStyle name="£_P&amp;L_Rachapruk (2011)_FS2013-11 2" xfId="10027" xr:uid="{F8B3FC69-4FA6-4EB3-810B-08ED078E351A}"/>
    <cellStyle name="£_P&amp;L_Rachapruk (2011)_FS2013-11 2 2" xfId="28255" xr:uid="{00BFD853-1AB0-4E33-9E6C-65A5F1C2CCAB}"/>
    <cellStyle name="£_P&amp;L_Rachapruk (2011)_FS2013-11 3" xfId="28256" xr:uid="{ECB0C0F6-DCA9-421A-B720-FAF6F04319C5}"/>
    <cellStyle name="£_P&amp;L_Rachapruk (2011)_FS2014-03" xfId="10028" xr:uid="{F716B13C-7B6B-4568-A642-2C64411B2738}"/>
    <cellStyle name="£_P&amp;L_Rachapruk (2011)_FS2014-03 2" xfId="10029" xr:uid="{4B49A544-381A-43D7-8949-2E4766D651DE}"/>
    <cellStyle name="£_P&amp;L_Rachapruk (2011)_FS2014-03 2 2" xfId="28257" xr:uid="{335BAF7B-556A-4D25-9FFE-2DF71CE1446A}"/>
    <cellStyle name="£_P&amp;L_Rachapruk (2011)_FS2014-03 3" xfId="10030" xr:uid="{BFA5C4AC-39E1-491D-8891-E1F5D85DF564}"/>
    <cellStyle name="£_P&amp;L_Rachapruk (2011)_FS2014-03 3 2" xfId="28258" xr:uid="{040E59DB-30B3-42C9-B871-1C699EA806A3}"/>
    <cellStyle name="£_P&amp;L_Rachapruk (2011)_FS2014-03 4" xfId="28259" xr:uid="{AF9D3086-0174-46AB-B387-3E4A2C84B144}"/>
    <cellStyle name="£_P&amp;L_Rachapruk (2011)_FS2014-04" xfId="10031" xr:uid="{1089535E-2FFC-4780-9AC0-AAB3E95A34FD}"/>
    <cellStyle name="£_P&amp;L_Rachapruk (2011)_FS2014-04 2" xfId="10032" xr:uid="{9A835ED3-B3FF-47C4-BAE1-859C772C5727}"/>
    <cellStyle name="£_P&amp;L_Rachapruk (2011)_FS2014-04 2 2" xfId="28260" xr:uid="{848BA9A7-DF64-4722-A65D-A60FDC00C218}"/>
    <cellStyle name="£_P&amp;L_Rachapruk (2011)_FS2014-04 3" xfId="10033" xr:uid="{615EEB4B-EE9E-4BD4-B870-DD67B30E0C82}"/>
    <cellStyle name="£_P&amp;L_Rachapruk (2011)_FS2014-04 3 2" xfId="28261" xr:uid="{E8030CDC-CA7E-4903-ADE0-37DDFB503CF5}"/>
    <cellStyle name="£_P&amp;L_Rachapruk (2011)_FS2014-04 4" xfId="28262" xr:uid="{2C483FAA-97BB-4C51-9F80-220B528CD190}"/>
    <cellStyle name="£_P&amp;L_Rachapruk (2011)_JAN" xfId="10034" xr:uid="{05C01B3A-8622-498E-A459-D63A0C3352DE}"/>
    <cellStyle name="£_P&amp;L_Rachapruk (2011)_JAN 2" xfId="28263" xr:uid="{CCD8A0FF-08DA-49BF-B71B-82C510A53C08}"/>
    <cellStyle name="£_P&amp;L_Rachapruk (2011)_JUN" xfId="10035" xr:uid="{0D3D945E-DD06-4F51-961C-C24226F90CF9}"/>
    <cellStyle name="£_P&amp;L_Rachapruk (2011)_JUN 2" xfId="28264" xr:uid="{55775D22-8B05-44E9-9D3D-6BA83C60E2D5}"/>
    <cellStyle name="£_P&amp;L_Rachapruk (2011)_MAR" xfId="10036" xr:uid="{EA610F6E-069C-41D0-9FC6-28114AA09278}"/>
    <cellStyle name="£_P&amp;L_Rachapruk (2011)_MAR 2" xfId="28265" xr:uid="{CD918B22-0597-4493-917F-F4F4228FE5DE}"/>
    <cellStyle name="£_P&amp;L_Rachapruk (2011)_NOV" xfId="10037" xr:uid="{28E1DE17-0C0B-4D26-BFF5-8080E894ED13}"/>
    <cellStyle name="£_P&amp;L_Rachapruk (2011)_NOV 2" xfId="28266" xr:uid="{1AA507DD-6E5F-4C39-B49C-E40FF9FA8B13}"/>
    <cellStyle name="£_P&amp;L_Rachapruk (2011)_OCT'13" xfId="10038" xr:uid="{59BF4635-EAFE-459C-93C3-08B28780E493}"/>
    <cellStyle name="£_P&amp;L_Rachapruk (2011)_OCT'13 2" xfId="10039" xr:uid="{CCEA47D7-AA3F-4D37-8DF5-496C2760E832}"/>
    <cellStyle name="£_P&amp;L_Rachapruk (2011)_OCT'13 2 2" xfId="28267" xr:uid="{0C201169-6240-44E7-A370-5FC04A186C8B}"/>
    <cellStyle name="£_P&amp;L_Rachapruk (2011)_OCT'13 3" xfId="10040" xr:uid="{2390989F-4203-4E67-B5C4-5B833B2D8A30}"/>
    <cellStyle name="£_P&amp;L_Rachapruk (2011)_OCT'13 3 2" xfId="28268" xr:uid="{4BAE0C8A-A169-43EA-8BF8-C2E1C974E862}"/>
    <cellStyle name="£_P&amp;L_Rachapruk (2011)_OCT'13 4" xfId="28269" xr:uid="{D11C2F17-2AED-485C-8670-E40EB35EAEC2}"/>
    <cellStyle name="£_P&amp;L_Rachapruk (2011)_RECONCILE-ACCRUED-2013" xfId="10041" xr:uid="{01BB5402-C5F9-41F5-BF44-A4586DC38CB9}"/>
    <cellStyle name="£_P&amp;L_Rachapruk (2011)_RECONCILE-ACCRUED-2013 2" xfId="10042" xr:uid="{934316FA-6C88-4F4C-B7BE-5EE1E822C3AE}"/>
    <cellStyle name="£_P&amp;L_Rachapruk (2011)_RECONCILE-ACCRUED-2013 2 2" xfId="28270" xr:uid="{69A3369A-EAC6-4423-9D5B-2254A13A2AF7}"/>
    <cellStyle name="£_P&amp;L_Rachapruk (2011)_RECONCILE-ACCRUED-2013 3" xfId="10043" xr:uid="{96B0A70E-7AAB-4143-8CCB-D03B330F18BD}"/>
    <cellStyle name="£_P&amp;L_Rachapruk (2011)_RECONCILE-ACCRUED-2013 3 2" xfId="28271" xr:uid="{14AF3825-2D38-4C09-B020-693EA1390F2A}"/>
    <cellStyle name="£_P&amp;L_Rachapruk (2011)_RECONCILE-ACCRUED-2013 4" xfId="28272" xr:uid="{60D98A6A-70C7-410A-A395-12BA616A9270}"/>
    <cellStyle name="£_P&amp;L_Rachapruk (2011)_RECONCILE-ACCRUED-2014" xfId="10044" xr:uid="{B58EF366-4B05-4DB0-BB17-842ED6F2EFFE}"/>
    <cellStyle name="£_P&amp;L_Rachapruk (2011)_RECONCILE-ACCRUED-2014 2" xfId="10045" xr:uid="{424A167C-B663-4166-904C-B20EB282DDD2}"/>
    <cellStyle name="£_P&amp;L_Rachapruk (2011)_RECONCILE-ACCRUED-2014 2 2" xfId="28273" xr:uid="{2DBA211B-9D04-4EED-A26F-0256F59CE493}"/>
    <cellStyle name="£_P&amp;L_Rachapruk (2011)_RECONCILE-ACCRUED-2014 3" xfId="10046" xr:uid="{A4DF85E8-8A18-4D43-B29C-6A95EE0FDF5B}"/>
    <cellStyle name="£_P&amp;L_Rachapruk (2011)_RECONCILE-ACCRUED-2014 3 2" xfId="28274" xr:uid="{28C0E401-67D2-44D9-991A-4CDF4A84C07C}"/>
    <cellStyle name="£_P&amp;L_Rachapruk (2011)_RECONCILE-ACCRUED-2014 4" xfId="28275" xr:uid="{A6FEFA9A-EE59-44F4-A686-195FE0850D4C}"/>
    <cellStyle name="£_P&amp;L_Rachapruk (2011)_Sheet1" xfId="10047" xr:uid="{B765C83B-4462-49B3-9DB6-4458EFE579AD}"/>
    <cellStyle name="£_P&amp;L_Rachapruk (2011)_Sheet1 2" xfId="10048" xr:uid="{582B9E74-2E99-4A9B-9CCD-51FAA34326A6}"/>
    <cellStyle name="£_P&amp;L_Rachapruk (2011)_Sheet1 2 2" xfId="28276" xr:uid="{0E5B7790-0A34-4EF3-876B-A090CC7CECCF}"/>
    <cellStyle name="£_P&amp;L_Rachapruk (2011)_Sheet1 3" xfId="28277" xr:uid="{4433C26B-E999-4EE6-8984-07D5BF4B60D3}"/>
    <cellStyle name="£_P&amp;L_Rachapruk (2011)_TB" xfId="10049" xr:uid="{579547C2-1CB8-4908-B961-C22D6AEE877C}"/>
    <cellStyle name="£_P&amp;L_Rachapruk (2011)_TB 2" xfId="10050" xr:uid="{1FBFEF70-BC37-492B-B758-4B71F57C8E67}"/>
    <cellStyle name="£_P&amp;L_Rachapruk (2011)_TB 2 2" xfId="28278" xr:uid="{FFB51A7B-4FC4-4BF5-B29C-5C4CCE11AB08}"/>
    <cellStyle name="£_P&amp;L_Rachapruk (2011)_TB 3" xfId="10051" xr:uid="{5C518584-8048-4BB6-9932-2248297B4814}"/>
    <cellStyle name="£_P&amp;L_Rachapruk (2011)_TB 3 2" xfId="28279" xr:uid="{3B562888-CBA6-4490-BF0F-D4D680AA4BE9}"/>
    <cellStyle name="£_P&amp;L_Rachapruk (2011)_TB 4" xfId="28280" xr:uid="{0219C4C3-D4AD-4591-BDF1-74483E93D346}"/>
    <cellStyle name="£_P&amp;L_Rachapruk (2011)_TB_1" xfId="10052" xr:uid="{7B507A17-CD96-4433-8FBC-544110FB3CC6}"/>
    <cellStyle name="£_P&amp;L_Rachapruk (2011)_TB_1 2" xfId="28281" xr:uid="{4CA5BF4B-33B1-4D37-846C-F503539DEE11}"/>
    <cellStyle name="£_P&amp;L_Sale_2011F2(actualuptoJun)" xfId="10053" xr:uid="{22A2AFDF-A156-4E4A-89C4-BFE5D4E50BCC}"/>
    <cellStyle name="£_P&amp;L_Sale_2011F2(actualuptoJun) 2" xfId="10054" xr:uid="{50A6DE85-AFEF-4B37-B4CD-11EB955406D0}"/>
    <cellStyle name="£_P&amp;L_Sale_2011F2(actualuptoJun) 2 2" xfId="28282" xr:uid="{C4658E8D-E6D9-4744-9A00-17FFBA0F6BDD}"/>
    <cellStyle name="£_P&amp;L_Sale_2011F2(actualuptoJun) 3" xfId="28283" xr:uid="{6E5A7BB2-2209-4BD0-AD16-13206CA7C162}"/>
    <cellStyle name="£_P&amp;L_Sale_2011F2(actualuptoJun) 4" xfId="28284" xr:uid="{5A233A4B-90A0-4577-83A7-95F586912F75}"/>
    <cellStyle name="£_P&amp;L_Sale_2011F2(actualuptoJun) 5" xfId="28285" xr:uid="{F4A68AE3-16B1-46E8-A53F-857508856176}"/>
    <cellStyle name="£_P&amp;L_Saleplan2010_(kent)" xfId="10055" xr:uid="{3F6FD7B7-1707-48C7-A495-E68B45EA7132}"/>
    <cellStyle name="£_P&amp;L_Saleplan2010_(kent) 10" xfId="10056" xr:uid="{93F165DB-B6DA-4A2D-8669-882E08EA3A2D}"/>
    <cellStyle name="£_P&amp;L_Saleplan2010_(kent) 10 2" xfId="28286" xr:uid="{5F470561-0C9E-487A-AABB-29B1BF067221}"/>
    <cellStyle name="£_P&amp;L_Saleplan2010_(kent) 11" xfId="10057" xr:uid="{E2779124-2273-4E88-B5BD-0CDC88E28D58}"/>
    <cellStyle name="£_P&amp;L_Saleplan2010_(kent) 11 2" xfId="28287" xr:uid="{CC18A47A-CAAB-4DD3-A677-4DCEA09BB468}"/>
    <cellStyle name="£_P&amp;L_Saleplan2010_(kent) 12" xfId="10058" xr:uid="{4E1918A8-65A3-49D1-AFC9-A1E3086EACF6}"/>
    <cellStyle name="£_P&amp;L_Saleplan2010_(kent) 12 2" xfId="28288" xr:uid="{C2FF335B-7EC9-4426-BCEB-B5DD65F4D6C4}"/>
    <cellStyle name="£_P&amp;L_Saleplan2010_(kent) 13" xfId="10059" xr:uid="{EFBF3F15-70D1-4988-BC7F-8CBC27312ADF}"/>
    <cellStyle name="£_P&amp;L_Saleplan2010_(kent) 13 2" xfId="28289" xr:uid="{F400FAC1-F797-4855-8B31-AD064BCFD3A2}"/>
    <cellStyle name="£_P&amp;L_Saleplan2010_(kent) 14" xfId="10060" xr:uid="{3F6F133F-F467-4373-86AA-0CB70CE05197}"/>
    <cellStyle name="£_P&amp;L_Saleplan2010_(kent) 14 2" xfId="28290" xr:uid="{58F4AC3D-916C-4EF1-906D-8E2C1F7B1B78}"/>
    <cellStyle name="£_P&amp;L_Saleplan2010_(kent) 15" xfId="10061" xr:uid="{3177C888-B924-4C64-9672-0482A7165F70}"/>
    <cellStyle name="£_P&amp;L_Saleplan2010_(kent) 15 2" xfId="28291" xr:uid="{09618231-657E-4959-8F08-63EBF52F2763}"/>
    <cellStyle name="£_P&amp;L_Saleplan2010_(kent) 16" xfId="10062" xr:uid="{927E9D25-B762-424E-A447-7464251860BE}"/>
    <cellStyle name="£_P&amp;L_Saleplan2010_(kent) 16 2" xfId="28292" xr:uid="{E3E22F0B-7E5C-47F7-A4A9-DF8414962884}"/>
    <cellStyle name="£_P&amp;L_Saleplan2010_(kent) 17" xfId="28293" xr:uid="{766CC636-A6C6-4E24-9E28-8ACEC9C85FBD}"/>
    <cellStyle name="£_P&amp;L_Saleplan2010_(kent) 18" xfId="28294" xr:uid="{0D86A448-E21C-4F9E-B3C9-ACA44EFC0812}"/>
    <cellStyle name="£_P&amp;L_Saleplan2010_(kent) 19" xfId="28295" xr:uid="{FCF17252-43F7-4817-9AC4-447562B93E44}"/>
    <cellStyle name="£_P&amp;L_Saleplan2010_(kent) 2" xfId="10063" xr:uid="{5F2688CE-04E1-4C66-B6A7-9D69A7FDBF2C}"/>
    <cellStyle name="£_P&amp;L_Saleplan2010_(kent) 2 2" xfId="10064" xr:uid="{050A00F3-0889-4357-90BD-D037D87CE3C0}"/>
    <cellStyle name="£_P&amp;L_Saleplan2010_(kent) 2 2 2" xfId="28296" xr:uid="{079F9A85-959A-4A91-B2D2-FA08259C7676}"/>
    <cellStyle name="£_P&amp;L_Saleplan2010_(kent) 2 3" xfId="28297" xr:uid="{343CEF31-294F-43B1-8BAA-28D61FEBAFF7}"/>
    <cellStyle name="£_P&amp;L_Saleplan2010_(kent) 3" xfId="10065" xr:uid="{0EF6F0EC-2A4F-4E16-8360-3B947FEC6581}"/>
    <cellStyle name="£_P&amp;L_Saleplan2010_(kent) 3 2" xfId="10066" xr:uid="{1FDE9A32-4D8E-4D56-932B-CC428494434E}"/>
    <cellStyle name="£_P&amp;L_Saleplan2010_(kent) 3 2 2" xfId="28298" xr:uid="{5139D407-CE7F-46AD-BC6E-299AA3BD6F97}"/>
    <cellStyle name="£_P&amp;L_Saleplan2010_(kent) 3 3" xfId="28299" xr:uid="{DFD7856D-330F-4089-8A04-49661FA292C2}"/>
    <cellStyle name="£_P&amp;L_Saleplan2010_(kent) 4" xfId="10067" xr:uid="{7FAFE27A-138E-43B3-8D59-8C9629BDA200}"/>
    <cellStyle name="£_P&amp;L_Saleplan2010_(kent) 4 2" xfId="28300" xr:uid="{A7D82476-4CB2-41BB-9BF7-959FFD90D5C9}"/>
    <cellStyle name="£_P&amp;L_Saleplan2010_(kent) 5" xfId="10068" xr:uid="{1F2BB712-F5D8-4E8F-A191-026117D7AE7E}"/>
    <cellStyle name="£_P&amp;L_Saleplan2010_(kent) 5 2" xfId="28301" xr:uid="{15B999AA-AFF6-4984-9B9A-498CC0E1DAA5}"/>
    <cellStyle name="£_P&amp;L_Saleplan2010_(kent) 6" xfId="10069" xr:uid="{710F942C-9B24-4C39-B9AD-08A58F42C526}"/>
    <cellStyle name="£_P&amp;L_Saleplan2010_(kent) 6 2" xfId="28302" xr:uid="{9081B640-11CD-4ED9-BF18-E7E190DE95C1}"/>
    <cellStyle name="£_P&amp;L_Saleplan2010_(kent) 7" xfId="10070" xr:uid="{5DAA31EF-9DDF-441F-9027-C16438832E41}"/>
    <cellStyle name="£_P&amp;L_Saleplan2010_(kent) 7 2" xfId="28303" xr:uid="{5E799836-E54C-46FC-9AC0-3B3C52A247E6}"/>
    <cellStyle name="£_P&amp;L_Saleplan2010_(kent) 8" xfId="10071" xr:uid="{C1750727-03AC-4C71-8A3B-FCE9839EAE43}"/>
    <cellStyle name="£_P&amp;L_Saleplan2010_(kent) 8 2" xfId="28304" xr:uid="{741C7BF5-8C26-42AA-923E-B483F3E73416}"/>
    <cellStyle name="£_P&amp;L_Saleplan2010_(kent) 9" xfId="10072" xr:uid="{B4A89149-71A9-4F5B-83C5-47A11182F2C6}"/>
    <cellStyle name="£_P&amp;L_Saleplan2010_(kent) 9 2" xfId="28305" xr:uid="{22E6C3A4-EDE9-4718-80FD-965D119DBDBC}"/>
    <cellStyle name="£_P&amp;L_Saleplan2010_(kent)_Asset movement_2013" xfId="10073" xr:uid="{63D8CB50-2D5A-4B21-A0F8-5490F1006AE7}"/>
    <cellStyle name="£_P&amp;L_Saleplan2010_(kent)_Asset movement_2013 2" xfId="28306" xr:uid="{4ECC5249-A241-4D9A-98E7-2676EC086C6A}"/>
    <cellStyle name="£_P&amp;L_Saleplan2010_(kent)_Asset movement_2014" xfId="10074" xr:uid="{0D972E70-5322-4C49-AF15-F370B9E07BF5}"/>
    <cellStyle name="£_P&amp;L_Saleplan2010_(kent)_Asset movement_2014 2" xfId="28307" xr:uid="{1A0ADE23-C316-486C-89F0-3A2CA31A8799}"/>
    <cellStyle name="£_P&amp;L_Saleplan2010_(kent)_Asset movement_2014feb" xfId="10075" xr:uid="{BA37CBFF-1B1C-417B-872A-31401E4B313B}"/>
    <cellStyle name="£_P&amp;L_Saleplan2010_(kent)_Asset movement_2014feb 2" xfId="28308" xr:uid="{C6DDDD85-F86F-452D-9D52-8B484B8FF17C}"/>
    <cellStyle name="£_P&amp;L_Saleplan2010_(kent)_AUG" xfId="10076" xr:uid="{F30FA13C-388A-494F-BD8D-1C79942B57C2}"/>
    <cellStyle name="£_P&amp;L_Saleplan2010_(kent)_AUG 2" xfId="28309" xr:uid="{E2700BF4-AC99-4BDA-B29B-6064826F47C5}"/>
    <cellStyle name="£_P&amp;L_Saleplan2010_(kent)_blu002a121a-12e-1 Rev 3_bups30.1.13" xfId="10077" xr:uid="{3E0BC21A-1A5A-47DE-8665-A00E5054B513}"/>
    <cellStyle name="£_P&amp;L_Saleplan2010_(kent)_blu002a121a-12e-1 Rev 3_bups30.1.13 2" xfId="10078" xr:uid="{EF218533-A025-401F-88B8-5084B1195868}"/>
    <cellStyle name="£_P&amp;L_Saleplan2010_(kent)_blu002a121a-12e-1 Rev 3_bups30.1.13 2 2" xfId="28310" xr:uid="{843230E7-C0B8-4A61-B4DD-3BC4DD7C6DFB}"/>
    <cellStyle name="£_P&amp;L_Saleplan2010_(kent)_blu002a121a-12e-1 Rev 3_bups30.1.13 3" xfId="28311" xr:uid="{656E990F-47A9-4F6A-8BA2-E47EC1776ECF}"/>
    <cellStyle name="£_P&amp;L_Saleplan2010_(kent)_CAPEX ISproject_2012F2" xfId="10079" xr:uid="{C25E1A01-7B34-45E8-ABF7-39DB0AC4FC43}"/>
    <cellStyle name="£_P&amp;L_Saleplan2010_(kent)_CAPEX ISproject_2012F2 2" xfId="28312" xr:uid="{727ED5A4-1142-4511-93F4-CDE09FD7A40A}"/>
    <cellStyle name="£_P&amp;L_Saleplan2010_(kent)_CAPEX ISproject_2012F2 3" xfId="28313" xr:uid="{5765992B-98DD-4AB2-BE73-BFB984B9A00C}"/>
    <cellStyle name="£_P&amp;L_Saleplan2010_(kent)_CAPEX ISproject_2012F2 4" xfId="28314" xr:uid="{E1472B5E-9DE0-4D49-9DC5-E31E98D5611E}"/>
    <cellStyle name="£_P&amp;L_Saleplan2010_(kent)_Copy of FS2014-01" xfId="10080" xr:uid="{0A8E4CF4-E248-4489-94BB-09EFA1BB6223}"/>
    <cellStyle name="£_P&amp;L_Saleplan2010_(kent)_Copy of FS2014-01 2" xfId="10081" xr:uid="{F7C9C5A3-61AD-4143-AF34-F453B5230D0F}"/>
    <cellStyle name="£_P&amp;L_Saleplan2010_(kent)_Copy of FS2014-01 2 2" xfId="28315" xr:uid="{5DF6D220-9367-46E8-9BB0-C6AC9F564B2A}"/>
    <cellStyle name="£_P&amp;L_Saleplan2010_(kent)_Copy of FS2014-01 3" xfId="10082" xr:uid="{E1874355-5F7E-436F-93E6-12549EB9842D}"/>
    <cellStyle name="£_P&amp;L_Saleplan2010_(kent)_Copy of FS2014-01 3 2" xfId="28316" xr:uid="{1B77B906-DD16-4452-BFCE-D71D2DA1DB6F}"/>
    <cellStyle name="£_P&amp;L_Saleplan2010_(kent)_Copy of FS2014-01 4" xfId="28317" xr:uid="{BBC9BF0D-70DC-4CEA-8803-BD0499513261}"/>
    <cellStyle name="£_P&amp;L_Saleplan2010_(kent)_DEC" xfId="10083" xr:uid="{2D0D7E90-C371-44BB-838D-BC330D53FAFB}"/>
    <cellStyle name="£_P&amp;L_Saleplan2010_(kent)_DEC 2" xfId="28318" xr:uid="{F241A167-540A-4C6B-A70C-22AE4944EC5B}"/>
    <cellStyle name="£_P&amp;L_Saleplan2010_(kent)_DEFERAR" xfId="10084" xr:uid="{88098494-3896-4B0C-AD7B-25C4FC59E492}"/>
    <cellStyle name="£_P&amp;L_Saleplan2010_(kent)_DEFERAR 2" xfId="28319" xr:uid="{094E4D5E-FA8A-43B0-A615-4938A36C211B}"/>
    <cellStyle name="£_P&amp;L_Saleplan2010_(kent)_EARN_2013" xfId="10085" xr:uid="{5A7F5382-9A99-4CBF-B26F-14D980DEA028}"/>
    <cellStyle name="£_P&amp;L_Saleplan2010_(kent)_EARN_2013 2" xfId="28320" xr:uid="{91D3ED94-29F2-4F92-BA42-31D3D7A3AA81}"/>
    <cellStyle name="£_P&amp;L_Saleplan2010_(kent)_EARN_2014" xfId="10086" xr:uid="{8DFA7691-5D55-42E5-BEC2-02AE411CF23B}"/>
    <cellStyle name="£_P&amp;L_Saleplan2010_(kent)_EARN_2014 2" xfId="28321" xr:uid="{1224DB5A-421A-49F7-B029-510188B65576}"/>
    <cellStyle name="£_P&amp;L_Saleplan2010_(kent)_EBO_2013" xfId="10087" xr:uid="{F669F905-4647-4455-8D6B-EC2D0ED3E71E}"/>
    <cellStyle name="£_P&amp;L_Saleplan2010_(kent)_EBO_2013 2" xfId="10088" xr:uid="{A50FF7D6-D005-4863-8BD5-E5A381190241}"/>
    <cellStyle name="£_P&amp;L_Saleplan2010_(kent)_EBO_2013 2 2" xfId="28322" xr:uid="{7C312CB7-2315-4368-9BB4-5BE0AF04C69D}"/>
    <cellStyle name="£_P&amp;L_Saleplan2010_(kent)_EBO_2013 3" xfId="28323" xr:uid="{CD64D6C6-89EB-403B-910F-136DF4637596}"/>
    <cellStyle name="£_P&amp;L_Saleplan2010_(kent)_FEB" xfId="10089" xr:uid="{E3A38B50-46E7-411B-AEDE-E628B5A8DD54}"/>
    <cellStyle name="£_P&amp;L_Saleplan2010_(kent)_FEB 2" xfId="28324" xr:uid="{FB49B61E-4B56-471C-926E-7391DAD1B5E6}"/>
    <cellStyle name="£_P&amp;L_Saleplan2010_(kent)_FS2013-09" xfId="10090" xr:uid="{4957121D-1566-478C-AD07-551C0C940685}"/>
    <cellStyle name="£_P&amp;L_Saleplan2010_(kent)_FS2013-09 2" xfId="10091" xr:uid="{F6A5938B-7BE0-41F2-B63E-9775746C537D}"/>
    <cellStyle name="£_P&amp;L_Saleplan2010_(kent)_FS2013-09 2 2" xfId="28325" xr:uid="{41B95919-B080-4F7B-BC23-D5B5E1D73DBB}"/>
    <cellStyle name="£_P&amp;L_Saleplan2010_(kent)_FS2013-09 3" xfId="28326" xr:uid="{E217AF94-F9A8-4CE0-ACE2-7DC3D64C9EFB}"/>
    <cellStyle name="£_P&amp;L_Saleplan2010_(kent)_FS2013-11" xfId="10092" xr:uid="{4A61DCB9-56B7-4EE6-847A-749FF20B2C05}"/>
    <cellStyle name="£_P&amp;L_Saleplan2010_(kent)_FS2013-11 2" xfId="10093" xr:uid="{ED33206C-79D6-4ADF-9BAE-E4B002F85DB9}"/>
    <cellStyle name="£_P&amp;L_Saleplan2010_(kent)_FS2013-11 2 2" xfId="28327" xr:uid="{FA44B182-C08B-40DA-A0F0-425359C2E631}"/>
    <cellStyle name="£_P&amp;L_Saleplan2010_(kent)_FS2013-11 3" xfId="28328" xr:uid="{7056B550-2AF6-40F0-B7A6-56A80BA28DFF}"/>
    <cellStyle name="£_P&amp;L_Saleplan2010_(kent)_FS2014-03" xfId="10094" xr:uid="{09375EC2-BBE1-4338-9EC1-0A266D2AB078}"/>
    <cellStyle name="£_P&amp;L_Saleplan2010_(kent)_FS2014-03 2" xfId="10095" xr:uid="{2117B59D-069A-4084-A18A-D967DDBF553C}"/>
    <cellStyle name="£_P&amp;L_Saleplan2010_(kent)_FS2014-03 2 2" xfId="28329" xr:uid="{582356EA-EF81-4C54-AC8C-32F7FF9B0132}"/>
    <cellStyle name="£_P&amp;L_Saleplan2010_(kent)_FS2014-03 3" xfId="10096" xr:uid="{AC0AC914-F76A-4617-9A78-78739EE56B6A}"/>
    <cellStyle name="£_P&amp;L_Saleplan2010_(kent)_FS2014-03 3 2" xfId="28330" xr:uid="{31476E14-CB43-4858-A7C7-3DE2C6293B8A}"/>
    <cellStyle name="£_P&amp;L_Saleplan2010_(kent)_FS2014-03 4" xfId="28331" xr:uid="{3DE637EC-7E96-4891-ABDB-CA63E09E147C}"/>
    <cellStyle name="£_P&amp;L_Saleplan2010_(kent)_FS2014-04" xfId="10097" xr:uid="{D59E3AFA-6A7B-4759-A9E0-4DD06D2A4EFB}"/>
    <cellStyle name="£_P&amp;L_Saleplan2010_(kent)_FS2014-04 2" xfId="10098" xr:uid="{014DE9E1-50DE-4CDC-A8BF-B41AD37024BD}"/>
    <cellStyle name="£_P&amp;L_Saleplan2010_(kent)_FS2014-04 2 2" xfId="28332" xr:uid="{CC53AEE7-8204-453E-B4BE-0BA437F8D637}"/>
    <cellStyle name="£_P&amp;L_Saleplan2010_(kent)_FS2014-04 3" xfId="10099" xr:uid="{A2DE33BA-5388-4825-9E56-D8643172A7F4}"/>
    <cellStyle name="£_P&amp;L_Saleplan2010_(kent)_FS2014-04 3 2" xfId="28333" xr:uid="{925A7E8A-1724-438C-A227-6AF9E8B1E2CD}"/>
    <cellStyle name="£_P&amp;L_Saleplan2010_(kent)_FS2014-04 4" xfId="28334" xr:uid="{A4F8780E-DFCA-47C5-A9E9-F6BEB71CD37A}"/>
    <cellStyle name="£_P&amp;L_Saleplan2010_(kent)_JAN" xfId="10100" xr:uid="{DA7BBC70-E7E6-41F7-A0EF-737C3342EFFF}"/>
    <cellStyle name="£_P&amp;L_Saleplan2010_(kent)_JAN 2" xfId="28335" xr:uid="{D0966EFA-6A75-40E8-BAB4-2BED578EF7D3}"/>
    <cellStyle name="£_P&amp;L_Saleplan2010_(kent)_JUN" xfId="10101" xr:uid="{7B660A55-8BC6-4D48-8252-77522F420049}"/>
    <cellStyle name="£_P&amp;L_Saleplan2010_(kent)_JUN 2" xfId="28336" xr:uid="{ED76A60E-4D47-4066-BBEF-B9FA0232E437}"/>
    <cellStyle name="£_P&amp;L_Saleplan2010_(kent)_MAR" xfId="10102" xr:uid="{7E0BDD7C-BF83-43A5-94DC-93634D4BFA57}"/>
    <cellStyle name="£_P&amp;L_Saleplan2010_(kent)_MAR 2" xfId="28337" xr:uid="{E47CA14E-4E09-47B9-898C-B809F1A1572D}"/>
    <cellStyle name="£_P&amp;L_Saleplan2010_(kent)_NOV" xfId="10103" xr:uid="{1A35FFBF-63EC-4FFF-8548-0B1A4E8A386A}"/>
    <cellStyle name="£_P&amp;L_Saleplan2010_(kent)_NOV 2" xfId="28338" xr:uid="{586A9472-6188-47E4-B0D2-382D8BCBEFC2}"/>
    <cellStyle name="£_P&amp;L_Saleplan2010_(kent)_OCT'13" xfId="10104" xr:uid="{B014886A-67C1-4BB7-AE4C-321A1A60762D}"/>
    <cellStyle name="£_P&amp;L_Saleplan2010_(kent)_OCT'13 2" xfId="10105" xr:uid="{9E73D94B-4E2B-4CB3-AD71-A0CD6F7B203C}"/>
    <cellStyle name="£_P&amp;L_Saleplan2010_(kent)_OCT'13 2 2" xfId="28339" xr:uid="{B50A8085-8795-4D6B-A8EB-26810A8F70F5}"/>
    <cellStyle name="£_P&amp;L_Saleplan2010_(kent)_OCT'13 3" xfId="10106" xr:uid="{C08E3594-5F36-4B29-8ED9-DE34249B10D2}"/>
    <cellStyle name="£_P&amp;L_Saleplan2010_(kent)_OCT'13 3 2" xfId="28340" xr:uid="{A748765C-7B12-4B69-9588-9D127CB59E78}"/>
    <cellStyle name="£_P&amp;L_Saleplan2010_(kent)_OCT'13 4" xfId="28341" xr:uid="{A9DA131C-49EB-4D38-A066-320C2792BF26}"/>
    <cellStyle name="£_P&amp;L_Saleplan2010_(kent)_RECONCILE-ACCRUED-2013" xfId="10107" xr:uid="{41CFF2C2-8819-4414-BDDB-08444DF92C1F}"/>
    <cellStyle name="£_P&amp;L_Saleplan2010_(kent)_RECONCILE-ACCRUED-2013 2" xfId="10108" xr:uid="{B450A712-F847-45ED-8973-03A0ED244DCC}"/>
    <cellStyle name="£_P&amp;L_Saleplan2010_(kent)_RECONCILE-ACCRUED-2013 2 2" xfId="28342" xr:uid="{8BCE34D9-199A-4FBD-84B7-00039AC05E11}"/>
    <cellStyle name="£_P&amp;L_Saleplan2010_(kent)_RECONCILE-ACCRUED-2013 3" xfId="10109" xr:uid="{2CAA2A11-D583-4005-88AE-2638A594ED56}"/>
    <cellStyle name="£_P&amp;L_Saleplan2010_(kent)_RECONCILE-ACCRUED-2013 3 2" xfId="28343" xr:uid="{B85DB1F0-0470-4C71-9385-1EE07733D9B4}"/>
    <cellStyle name="£_P&amp;L_Saleplan2010_(kent)_RECONCILE-ACCRUED-2013 4" xfId="28344" xr:uid="{CB9933F8-E188-45C8-AEAB-2D348CB65C03}"/>
    <cellStyle name="£_P&amp;L_Saleplan2010_(kent)_RECONCILE-ACCRUED-2014" xfId="10110" xr:uid="{3BABB18A-3D0E-4C1E-B0B9-32C3EC223F0E}"/>
    <cellStyle name="£_P&amp;L_Saleplan2010_(kent)_RECONCILE-ACCRUED-2014 2" xfId="10111" xr:uid="{F9385C0D-C5FF-48A7-8561-92BD53A709AD}"/>
    <cellStyle name="£_P&amp;L_Saleplan2010_(kent)_RECONCILE-ACCRUED-2014 2 2" xfId="28345" xr:uid="{79D003A1-FF4D-4543-BB4A-C661BEF02AE4}"/>
    <cellStyle name="£_P&amp;L_Saleplan2010_(kent)_RECONCILE-ACCRUED-2014 3" xfId="10112" xr:uid="{8449A009-FDDA-4F0A-B3FD-F98C6969C635}"/>
    <cellStyle name="£_P&amp;L_Saleplan2010_(kent)_RECONCILE-ACCRUED-2014 3 2" xfId="28346" xr:uid="{EB462210-BD05-417A-906D-E3E340137A65}"/>
    <cellStyle name="£_P&amp;L_Saleplan2010_(kent)_RECONCILE-ACCRUED-2014 4" xfId="28347" xr:uid="{517D139B-46DB-482F-AB3E-7B5563534BDA}"/>
    <cellStyle name="£_P&amp;L_Saleplan2010_(kent)_Sheet1" xfId="10113" xr:uid="{47D38ABA-0101-416C-BE03-65ADFEFA5804}"/>
    <cellStyle name="£_P&amp;L_Saleplan2010_(kent)_Sheet1 2" xfId="28348" xr:uid="{C508D29E-708B-4422-A395-737229A177F4}"/>
    <cellStyle name="£_P&amp;L_Saleplan2010_(kent)_TB" xfId="10114" xr:uid="{E1949D60-1DAE-48DD-AB45-12807DF8B436}"/>
    <cellStyle name="£_P&amp;L_Saleplan2010_(kent)_TB 2" xfId="10115" xr:uid="{0F5B7DF0-FE4D-44A0-96C5-02F9383C5554}"/>
    <cellStyle name="£_P&amp;L_Saleplan2010_(kent)_TB 2 2" xfId="28349" xr:uid="{A849F2B8-5D6C-4AB9-A8AD-6D0CE2FB4CE7}"/>
    <cellStyle name="£_P&amp;L_Saleplan2010_(kent)_TB 3" xfId="10116" xr:uid="{9F691ED4-58FD-4952-BCA4-1AD8F86F718B}"/>
    <cellStyle name="£_P&amp;L_Saleplan2010_(kent)_TB 3 2" xfId="28350" xr:uid="{D5ED759C-7CF6-4160-A1D2-1612E9425A0D}"/>
    <cellStyle name="£_P&amp;L_Saleplan2010_(kent)_TB 4" xfId="28351" xr:uid="{09C36BAF-1E10-472D-987E-8C5C7C549EF0}"/>
    <cellStyle name="£_P&amp;L_Saleplan2010_(kent)_TB_1" xfId="10117" xr:uid="{E3412897-C937-4D7E-81C0-00052A964860}"/>
    <cellStyle name="£_P&amp;L_Saleplan2010_(kent)_TB_1 2" xfId="28352" xr:uid="{89E1349D-2983-434B-B385-D2507B559494}"/>
    <cellStyle name="£_P&amp;L_Summary-Capex-Final" xfId="10118" xr:uid="{7BCED8F3-8E24-43BA-9227-140F18FDFA29}"/>
    <cellStyle name="£_P&amp;L_Summary-Capex-Final 2" xfId="10119" xr:uid="{6DE7FE50-42A9-40B5-A935-F49AFFC2D85F}"/>
    <cellStyle name="£_P&amp;L_Summary-Capex-Final 2 2" xfId="28353" xr:uid="{A6FF6DD4-1387-4269-A027-2CECD477A815}"/>
    <cellStyle name="£_P&amp;L_Summary-Capex-Final 3" xfId="28354" xr:uid="{9C2B2B08-075E-4CD9-BA6F-9DB5DD2B51D2}"/>
    <cellStyle name="£_P&amp;L_Summary-Capex-Final 4" xfId="28355" xr:uid="{9BA452F6-9A3A-4C2C-8ED6-A766C63A7E54}"/>
    <cellStyle name="£_P&amp;L_Summary-Capex-Final 5" xfId="28356" xr:uid="{86D3AFD6-18FC-4C42-A7AD-89CEEE84C2AC}"/>
    <cellStyle name="£_P&amp;L_Summary-Capex-Final_Australia" xfId="10120" xr:uid="{9771FA96-C7DD-40B6-9CA8-E3A98275A3F5}"/>
    <cellStyle name="£_P&amp;L_Summary-Capex-Final_Australia 2" xfId="28357" xr:uid="{8C820CCC-B37D-47D2-A7F5-C758F08B2415}"/>
    <cellStyle name="£_P&amp;L_Summary-Capex-Final_Australia F2 2010 template" xfId="10121" xr:uid="{8D07162E-53A3-41DB-8A2F-AEAE02D6FB57}"/>
    <cellStyle name="£_P&amp;L_Summary-Capex-Final_Australia F2 2010 template 2" xfId="28358" xr:uid="{15BCA74E-AFFD-4854-8C64-755275B3ABB0}"/>
    <cellStyle name="£_P&amp;L_Summary-Capex-Final_IntMa Capex Report Oct10 PV" xfId="10122" xr:uid="{D957310A-82EB-450A-8CEA-D920BABDF91F}"/>
    <cellStyle name="£_P&amp;L_Summary-Capex-Final_IntMa Capex Report Oct10 PV 2" xfId="28359" xr:uid="{1276A46C-ECF3-49F5-BA38-98FC381D8151}"/>
    <cellStyle name="£_P&amp;L_Summary-Capex-Final_Summary Intnl Mkts" xfId="10123" xr:uid="{3B946DA7-8F7D-42A7-BC59-F2BD941B0A10}"/>
    <cellStyle name="£_P&amp;L_Summary-Capex-Final_Summary Intnl Mkts 2" xfId="28360" xr:uid="{BC1A39E7-C48F-44E0-AF67-DE32B0B65E6B}"/>
    <cellStyle name="£_P&amp;L_TeledirectCTB with 7sales(2010F2)" xfId="10124" xr:uid="{BA78D1DB-A501-49F7-9235-FEAB7A34A31F}"/>
    <cellStyle name="£_P&amp;L_TeledirectCTB with 7sales(2010F2) 10" xfId="10125" xr:uid="{D6D494DC-3D60-4021-8994-8AB43532F937}"/>
    <cellStyle name="£_P&amp;L_TeledirectCTB with 7sales(2010F2) 10 2" xfId="28361" xr:uid="{28391D12-AD61-4A28-96E3-572BEC7FB89E}"/>
    <cellStyle name="£_P&amp;L_TeledirectCTB with 7sales(2010F2) 11" xfId="10126" xr:uid="{C5FF03C6-1BAB-47CF-96BF-00D78D4CE148}"/>
    <cellStyle name="£_P&amp;L_TeledirectCTB with 7sales(2010F2) 11 2" xfId="28362" xr:uid="{473A2A75-1290-4EA7-A172-737F8B6D75F2}"/>
    <cellStyle name="£_P&amp;L_TeledirectCTB with 7sales(2010F2) 12" xfId="10127" xr:uid="{14207896-9FE5-4B22-8C8B-D3D95D607A4C}"/>
    <cellStyle name="£_P&amp;L_TeledirectCTB with 7sales(2010F2) 12 2" xfId="28363" xr:uid="{F27E8C35-686F-4395-93F2-C2895049AFBB}"/>
    <cellStyle name="£_P&amp;L_TeledirectCTB with 7sales(2010F2) 13" xfId="10128" xr:uid="{668287F6-8FEC-4A6C-8F2F-5CF49EAE42D7}"/>
    <cellStyle name="£_P&amp;L_TeledirectCTB with 7sales(2010F2) 13 2" xfId="28364" xr:uid="{039487F1-D9A0-421A-AB76-50323E9D727F}"/>
    <cellStyle name="£_P&amp;L_TeledirectCTB with 7sales(2010F2) 14" xfId="10129" xr:uid="{8871C538-FDA1-4118-8E5E-C8A13EAB2B3E}"/>
    <cellStyle name="£_P&amp;L_TeledirectCTB with 7sales(2010F2) 14 2" xfId="28365" xr:uid="{D358E0DB-9512-4FA4-B035-6C4E024E1A91}"/>
    <cellStyle name="£_P&amp;L_TeledirectCTB with 7sales(2010F2) 15" xfId="10130" xr:uid="{F498743B-11FD-4AAB-82C9-9958052F858F}"/>
    <cellStyle name="£_P&amp;L_TeledirectCTB with 7sales(2010F2) 15 2" xfId="28366" xr:uid="{A2B3E5B1-24D9-409A-AD22-0B0C9647D464}"/>
    <cellStyle name="£_P&amp;L_TeledirectCTB with 7sales(2010F2) 16" xfId="10131" xr:uid="{9323E35E-5669-49BB-8B19-3B27BD0A605A}"/>
    <cellStyle name="£_P&amp;L_TeledirectCTB with 7sales(2010F2) 16 2" xfId="28367" xr:uid="{3E2592ED-AA34-45CD-BE3A-478E6FD002C9}"/>
    <cellStyle name="£_P&amp;L_TeledirectCTB with 7sales(2010F2) 17" xfId="28368" xr:uid="{5427980D-C450-4A80-BA63-FF5116D921CD}"/>
    <cellStyle name="£_P&amp;L_TeledirectCTB with 7sales(2010F2) 18" xfId="28369" xr:uid="{9661CBD3-C381-452B-97D0-9081322A86E2}"/>
    <cellStyle name="£_P&amp;L_TeledirectCTB with 7sales(2010F2) 19" xfId="28370" xr:uid="{46F6BA64-9577-4DD3-B833-8BF48F96F5AB}"/>
    <cellStyle name="£_P&amp;L_TeledirectCTB with 7sales(2010F2) 2" xfId="10132" xr:uid="{A19E3699-E81F-4F03-961F-2BE9EA55FC67}"/>
    <cellStyle name="£_P&amp;L_TeledirectCTB with 7sales(2010F2) 2 2" xfId="10133" xr:uid="{6565B486-E4DD-4D8D-81C6-FDA314D1A160}"/>
    <cellStyle name="£_P&amp;L_TeledirectCTB with 7sales(2010F2) 2 2 2" xfId="28371" xr:uid="{D9F4BF16-B1A3-4C91-B7A4-015F73AD3B95}"/>
    <cellStyle name="£_P&amp;L_TeledirectCTB with 7sales(2010F2) 2 3" xfId="28372" xr:uid="{FDC8B572-251C-4EDE-B1A8-871CA31C87EA}"/>
    <cellStyle name="£_P&amp;L_TeledirectCTB with 7sales(2010F2) 3" xfId="10134" xr:uid="{E9D32C60-CC02-4B8E-8695-CAEA1C54BBA2}"/>
    <cellStyle name="£_P&amp;L_TeledirectCTB with 7sales(2010F2) 3 2" xfId="10135" xr:uid="{801C4F4E-2E3D-47EA-9E5C-00079DE1A4D1}"/>
    <cellStyle name="£_P&amp;L_TeledirectCTB with 7sales(2010F2) 3 2 2" xfId="28373" xr:uid="{B7F68E1C-51DF-41B5-A7D9-C2C09109CC5F}"/>
    <cellStyle name="£_P&amp;L_TeledirectCTB with 7sales(2010F2) 3 3" xfId="28374" xr:uid="{6006A906-8EC5-4EAC-B280-DBB3C2094403}"/>
    <cellStyle name="£_P&amp;L_TeledirectCTB with 7sales(2010F2) 4" xfId="10136" xr:uid="{8A2D860B-3B98-441A-886F-847670200306}"/>
    <cellStyle name="£_P&amp;L_TeledirectCTB with 7sales(2010F2) 4 2" xfId="28375" xr:uid="{A4FF822A-925F-4D1B-ABEA-02430AD9A91D}"/>
    <cellStyle name="£_P&amp;L_TeledirectCTB with 7sales(2010F2) 5" xfId="10137" xr:uid="{91BC31F6-AFB3-48F5-9145-1312739176B2}"/>
    <cellStyle name="£_P&amp;L_TeledirectCTB with 7sales(2010F2) 5 2" xfId="28376" xr:uid="{2C2E552B-8B52-47D6-A667-BF247CFD4BF4}"/>
    <cellStyle name="£_P&amp;L_TeledirectCTB with 7sales(2010F2) 6" xfId="10138" xr:uid="{B7D00FE8-F02D-47D9-B174-C4C2E5774E16}"/>
    <cellStyle name="£_P&amp;L_TeledirectCTB with 7sales(2010F2) 6 2" xfId="28377" xr:uid="{1DA4A203-4EC6-46E6-B6B9-02E3A72FA251}"/>
    <cellStyle name="£_P&amp;L_TeledirectCTB with 7sales(2010F2) 7" xfId="10139" xr:uid="{9E2F646F-AF07-4D5E-90A3-0FF770B8A64C}"/>
    <cellStyle name="£_P&amp;L_TeledirectCTB with 7sales(2010F2) 7 2" xfId="28378" xr:uid="{9C10DA34-F519-47C5-A81A-9F28487DE40C}"/>
    <cellStyle name="£_P&amp;L_TeledirectCTB with 7sales(2010F2) 8" xfId="10140" xr:uid="{EE3999E6-A917-437D-A9A4-30F943921634}"/>
    <cellStyle name="£_P&amp;L_TeledirectCTB with 7sales(2010F2) 8 2" xfId="28379" xr:uid="{AD43146F-8D3C-412C-9086-54234754811E}"/>
    <cellStyle name="£_P&amp;L_TeledirectCTB with 7sales(2010F2) 9" xfId="10141" xr:uid="{1957C224-E6C8-43B3-9F99-BAEB88EE2935}"/>
    <cellStyle name="£_P&amp;L_TeledirectCTB with 7sales(2010F2) 9 2" xfId="28380" xr:uid="{B4FEB783-AEA9-4444-816E-BD01C100B9C9}"/>
    <cellStyle name="£_P&amp;L_TeledirectCTB with 7sales(2010F2)_Asset movement_2013" xfId="10142" xr:uid="{93612705-B529-466C-B6D1-87CC45366049}"/>
    <cellStyle name="£_P&amp;L_TeledirectCTB with 7sales(2010F2)_Asset movement_2013 2" xfId="28381" xr:uid="{6B814C5F-1347-4364-A0AA-7788F0218BB3}"/>
    <cellStyle name="£_P&amp;L_TeledirectCTB with 7sales(2010F2)_Asset movement_2014" xfId="10143" xr:uid="{60B1F0C0-C1BD-49FA-929D-D234BD1494B4}"/>
    <cellStyle name="£_P&amp;L_TeledirectCTB with 7sales(2010F2)_Asset movement_2014 2" xfId="28382" xr:uid="{088BFBDB-115A-4721-8F57-52ABCFD9B971}"/>
    <cellStyle name="£_P&amp;L_TeledirectCTB with 7sales(2010F2)_Asset movement_2014feb" xfId="10144" xr:uid="{7188B30D-9FB6-451D-9C04-191405ABD788}"/>
    <cellStyle name="£_P&amp;L_TeledirectCTB with 7sales(2010F2)_Asset movement_2014feb 2" xfId="28383" xr:uid="{9B8052D0-5777-4224-89FB-BE56808095D4}"/>
    <cellStyle name="£_P&amp;L_TeledirectCTB with 7sales(2010F2)_AUG" xfId="10145" xr:uid="{179AEDA6-E362-47AD-86C8-170FA77D4AC1}"/>
    <cellStyle name="£_P&amp;L_TeledirectCTB with 7sales(2010F2)_AUG 2" xfId="28384" xr:uid="{2B7DE0D7-64D7-4EC5-BBED-BCCE3ED45A64}"/>
    <cellStyle name="£_P&amp;L_TeledirectCTB with 7sales(2010F2)_Backup of blu002a121b-03e-1 Rev(poo9.5.12)" xfId="10146" xr:uid="{1FA7D8DA-DEC2-4AD7-8962-D3ABC24ED6BA}"/>
    <cellStyle name="£_P&amp;L_TeledirectCTB with 7sales(2010F2)_Backup of blu002a121b-03e-1 Rev(poo9.5.12) 2" xfId="10147" xr:uid="{7F465C76-0313-4080-9093-1EE52F28710A}"/>
    <cellStyle name="£_P&amp;L_TeledirectCTB with 7sales(2010F2)_Backup of blu002a121b-03e-1 Rev(poo9.5.12) 2 2" xfId="28385" xr:uid="{1255AFB3-A2B5-4EAD-B427-2140075E47D8}"/>
    <cellStyle name="£_P&amp;L_TeledirectCTB with 7sales(2010F2)_Backup of blu002a121b-03e-1 Rev(poo9.5.12) 3" xfId="28386" xr:uid="{82F8EC46-ED58-493B-A146-239D1BE17376}"/>
    <cellStyle name="£_P&amp;L_TeledirectCTB with 7sales(2010F2)_blu002a121a-12e-1 Rev 3_bups28.1.13" xfId="10148" xr:uid="{641E4C65-C1B8-4203-8177-D2B304801D57}"/>
    <cellStyle name="£_P&amp;L_TeledirectCTB with 7sales(2010F2)_blu002a121a-12e-1 Rev 3_bups28.1.13 2" xfId="28387" xr:uid="{25001C43-538B-4679-B120-6E8DF7D52E26}"/>
    <cellStyle name="£_P&amp;L_TeledirectCTB with 7sales(2010F2)_blu002a121a-12e-1 Rev 3_bups30.1.13" xfId="10149" xr:uid="{C33D8CFA-CAF9-44A6-9FA8-A814DAE8EE2A}"/>
    <cellStyle name="£_P&amp;L_TeledirectCTB with 7sales(2010F2)_blu002a121a-12e-1 Rev 3_bups30.1.13 2" xfId="28388" xr:uid="{A8B517F6-0217-4F0D-BFC6-40E77598E4E8}"/>
    <cellStyle name="£_P&amp;L_TeledirectCTB with 7sales(2010F2)_blu002a121b-06e-(bupa1.8.12)" xfId="10150" xr:uid="{E7FB91B6-94A9-4F1A-ABC5-07FE669A3D45}"/>
    <cellStyle name="£_P&amp;L_TeledirectCTB with 7sales(2010F2)_blu002a121b-06e-(bupa1.8.12) 2" xfId="10151" xr:uid="{5EA645BE-68CE-4F58-835D-5EA48500968C}"/>
    <cellStyle name="£_P&amp;L_TeledirectCTB with 7sales(2010F2)_blu002a121b-06e-(bupa1.8.12) 2 2" xfId="28389" xr:uid="{3610028C-EF14-43F6-B01D-13FA4F81CA0C}"/>
    <cellStyle name="£_P&amp;L_TeledirectCTB with 7sales(2010F2)_blu002a121b-06e-(bupa1.8.12) 3" xfId="28390" xr:uid="{324CDEDA-2A13-4F62-B8DD-2BC343AD57D7}"/>
    <cellStyle name="£_P&amp;L_TeledirectCTB with 7sales(2010F2)_blu002a121b-06e-(bupa1.8.12)_blu002a121a-12e-1 Rev 3_bups30.1.13" xfId="10152" xr:uid="{9999E5DC-EFB6-46F4-BAAF-F24BCD964BAA}"/>
    <cellStyle name="£_P&amp;L_TeledirectCTB with 7sales(2010F2)_blu002a121b-06e-(bupa1.8.12)_blu002a121a-12e-1 Rev 3_bups30.1.13 2" xfId="10153" xr:uid="{C49FC74D-1749-42FF-AF06-C034B479A136}"/>
    <cellStyle name="£_P&amp;L_TeledirectCTB with 7sales(2010F2)_blu002a121b-06e-(bupa1.8.12)_blu002a121a-12e-1 Rev 3_bups30.1.13 2 2" xfId="28391" xr:uid="{6ABD2324-55D5-4108-B31B-3B65467C1AE0}"/>
    <cellStyle name="£_P&amp;L_TeledirectCTB with 7sales(2010F2)_blu002a121b-06e-(bupa1.8.12)_blu002a121a-12e-1 Rev 3_bups30.1.13 3" xfId="28392" xr:uid="{D2822BE5-9836-494A-8EA8-9A23F7A48D3D}"/>
    <cellStyle name="£_P&amp;L_TeledirectCTB with 7sales(2010F2)_blu002a121b-06e-(bupa1.8.12)_EBO_2013" xfId="10154" xr:uid="{ADDE62D8-0926-4F08-A3BE-02A78719AF47}"/>
    <cellStyle name="£_P&amp;L_TeledirectCTB with 7sales(2010F2)_blu002a121b-06e-(bupa1.8.12)_EBO_2013 2" xfId="10155" xr:uid="{3C29FE7E-2B70-4FE5-9327-9877910A2717}"/>
    <cellStyle name="£_P&amp;L_TeledirectCTB with 7sales(2010F2)_blu002a121b-06e-(bupa1.8.12)_EBO_2013 2 2" xfId="28393" xr:uid="{E4629E81-040C-466F-BC4E-0CE77536DFDA}"/>
    <cellStyle name="£_P&amp;L_TeledirectCTB with 7sales(2010F2)_blu002a121b-06e-(bupa1.8.12)_EBO_2013 3" xfId="28394" xr:uid="{D9440E79-8818-4313-A85B-A9BE582E8435}"/>
    <cellStyle name="£_P&amp;L_TeledirectCTB with 7sales(2010F2)_blu002a121b-06e-(bupa1.8.12)_Sheet1" xfId="10156" xr:uid="{947456D8-E39B-497F-8310-29251F2F9A38}"/>
    <cellStyle name="£_P&amp;L_TeledirectCTB with 7sales(2010F2)_blu002a121b-06e-(bupa1.8.12)_Sheet1 2" xfId="28395" xr:uid="{5AA880A0-E844-486E-96C4-E92746F45106}"/>
    <cellStyle name="£_P&amp;L_TeledirectCTB with 7sales(2010F2)_blu002a121b-09e-1 Rev 2(BupaQ3)" xfId="10157" xr:uid="{C4E6B5E1-5874-48FD-BEE3-5F53E4F7C5AC}"/>
    <cellStyle name="£_P&amp;L_TeledirectCTB with 7sales(2010F2)_blu002a121b-09e-1 Rev 2(BupaQ3) 2" xfId="28396" xr:uid="{07F16AEF-78A1-4E6D-BDBD-A5256DC45B31}"/>
    <cellStyle name="£_P&amp;L_TeledirectCTB with 7sales(2010F2)_Book1" xfId="10158" xr:uid="{ED11C850-7EFE-4C0D-B6E6-AE9977E52B45}"/>
    <cellStyle name="£_P&amp;L_TeledirectCTB with 7sales(2010F2)_Book1 2" xfId="10159" xr:uid="{7C2835C6-A267-4920-981E-2B75FE6F65B7}"/>
    <cellStyle name="£_P&amp;L_TeledirectCTB with 7sales(2010F2)_Book1 2 2" xfId="28397" xr:uid="{E66ECF70-35FF-4D30-BF51-B65E4EE3491E}"/>
    <cellStyle name="£_P&amp;L_TeledirectCTB with 7sales(2010F2)_Book1 3" xfId="28398" xr:uid="{42528BFE-83F8-415B-91B6-5722F68323A1}"/>
    <cellStyle name="£_P&amp;L_TeledirectCTB with 7sales(2010F2)_Book1_Backup of blu002a121b-03e-1 Rev(poo9.5.12)" xfId="10160" xr:uid="{AFDBBB1C-C3F8-4FF5-9A7E-31C315968BE2}"/>
    <cellStyle name="£_P&amp;L_TeledirectCTB with 7sales(2010F2)_Book1_Backup of blu002a121b-03e-1 Rev(poo9.5.12) 2" xfId="28399" xr:uid="{A47CAD9B-D4D2-4CDE-A2EA-CFE523B90FD3}"/>
    <cellStyle name="£_P&amp;L_TeledirectCTB with 7sales(2010F2)_Book1_blu002a121a-12e-1 Rev 3_bups30.1.13" xfId="10161" xr:uid="{0E7920F3-54B0-4F19-AAAD-8028A07ACD92}"/>
    <cellStyle name="£_P&amp;L_TeledirectCTB with 7sales(2010F2)_Book1_blu002a121a-12e-1 Rev 3_bups30.1.13 2" xfId="10162" xr:uid="{04392F82-5BD4-43E4-BB64-74A881455DF1}"/>
    <cellStyle name="£_P&amp;L_TeledirectCTB with 7sales(2010F2)_Book1_blu002a121a-12e-1 Rev 3_bups30.1.13 2 2" xfId="28400" xr:uid="{41D48C61-F358-4EAE-9F8A-3B1B772D329A}"/>
    <cellStyle name="£_P&amp;L_TeledirectCTB with 7sales(2010F2)_Book1_blu002a121a-12e-1 Rev 3_bups30.1.13 3" xfId="28401" xr:uid="{73DFAD56-ED6B-4AEA-9135-634AED2F2F70}"/>
    <cellStyle name="£_P&amp;L_TeledirectCTB with 7sales(2010F2)_Book1_blu002a121b-09e-1 Rev 2(BupaQ3)" xfId="10163" xr:uid="{C532C5EC-E9A2-4B30-BA10-DCA574832D4B}"/>
    <cellStyle name="£_P&amp;L_TeledirectCTB with 7sales(2010F2)_Book1_blu002a121b-09e-1 Rev 2(BupaQ3) 2" xfId="28402" xr:uid="{9B832D29-CAF3-4A00-8129-0AF0F821ABED}"/>
    <cellStyle name="£_P&amp;L_TeledirectCTB with 7sales(2010F2)_Book1_EBO_2013" xfId="10164" xr:uid="{187373A9-D243-48F0-AFC2-B82B3AC40063}"/>
    <cellStyle name="£_P&amp;L_TeledirectCTB with 7sales(2010F2)_Book1_EBO_2013 2" xfId="10165" xr:uid="{64B4EA33-5D7C-4FCF-96E9-17EDE655BC76}"/>
    <cellStyle name="£_P&amp;L_TeledirectCTB with 7sales(2010F2)_Book1_EBO_2013 2 2" xfId="28403" xr:uid="{69DB8AFF-8A94-4AEB-8A32-9D448F903847}"/>
    <cellStyle name="£_P&amp;L_TeledirectCTB with 7sales(2010F2)_Book1_EBO_2013 3" xfId="28404" xr:uid="{48B46890-9133-4EF2-8A62-D99B6C96A9AF}"/>
    <cellStyle name="£_P&amp;L_TeledirectCTB with 7sales(2010F2)_Book1_Sheet1" xfId="10166" xr:uid="{9A2A9107-5AD1-440F-9C87-F4B109653A5C}"/>
    <cellStyle name="£_P&amp;L_TeledirectCTB with 7sales(2010F2)_Book1_Sheet1 2" xfId="28405" xr:uid="{F649DDC3-65AC-47C4-82C9-7D6E853E6BEF}"/>
    <cellStyle name="£_P&amp;L_TeledirectCTB with 7sales(2010F2)_branch" xfId="10167" xr:uid="{87F8EE87-9913-4504-A8CF-84BE14D0E0E5}"/>
    <cellStyle name="£_P&amp;L_TeledirectCTB with 7sales(2010F2)_branch 2" xfId="28406" xr:uid="{4C0CF666-2176-4B44-BD46-9416D4C1FAA5}"/>
    <cellStyle name="£_P&amp;L_TeledirectCTB with 7sales(2010F2)_branch_Asset movement_2014" xfId="10168" xr:uid="{EFD78165-2C2A-4F4F-8A68-2B50A92653F4}"/>
    <cellStyle name="£_P&amp;L_TeledirectCTB with 7sales(2010F2)_branch_Asset movement_2014 2" xfId="28407" xr:uid="{14221EC3-2470-4CBC-953D-F1920DC16006}"/>
    <cellStyle name="£_P&amp;L_TeledirectCTB with 7sales(2010F2)_branch_Asset movement_2014feb" xfId="10169" xr:uid="{A232F4B7-71A6-442D-81F0-0450279BAC2C}"/>
    <cellStyle name="£_P&amp;L_TeledirectCTB with 7sales(2010F2)_branch_Asset movement_2014feb 2" xfId="28408" xr:uid="{7C4ABB70-6220-4B18-9587-69A1FC0EE5F1}"/>
    <cellStyle name="£_P&amp;L_TeledirectCTB with 7sales(2010F2)_CAPEX ISproject_2012F2" xfId="10170" xr:uid="{CE7AC8DA-9240-4030-B803-B93E144B33B6}"/>
    <cellStyle name="£_P&amp;L_TeledirectCTB with 7sales(2010F2)_CAPEX ISproject_2012F2 2" xfId="28409" xr:uid="{D8535F96-9BE4-4DCB-B506-CD3CBEBE16BA}"/>
    <cellStyle name="£_P&amp;L_TeledirectCTB with 7sales(2010F2)_CAPEX ISproject_2012F2 3" xfId="28410" xr:uid="{32D67962-76AA-4FC8-A0A9-FE2ED3E098DE}"/>
    <cellStyle name="£_P&amp;L_TeledirectCTB with 7sales(2010F2)_CAPEX ISproject_2012F2 4" xfId="28411" xr:uid="{BA734E78-2CF4-4789-A833-72721C4EF360}"/>
    <cellStyle name="£_P&amp;L_TeledirectCTB with 7sales(2010F2)_Copy of FS2014-01" xfId="10171" xr:uid="{8F70CB1B-7422-4E04-9DBA-AB5038645CE6}"/>
    <cellStyle name="£_P&amp;L_TeledirectCTB with 7sales(2010F2)_Copy of FS2014-01 2" xfId="10172" xr:uid="{5571F9F2-A83E-43F1-83B2-A97E95E38828}"/>
    <cellStyle name="£_P&amp;L_TeledirectCTB with 7sales(2010F2)_Copy of FS2014-01 2 2" xfId="28412" xr:uid="{BC0A17ED-327D-451C-9D84-689B79970182}"/>
    <cellStyle name="£_P&amp;L_TeledirectCTB with 7sales(2010F2)_Copy of FS2014-01 3" xfId="10173" xr:uid="{FF80FE7C-5EB3-4FDD-B7CF-6BD4F1A0EE07}"/>
    <cellStyle name="£_P&amp;L_TeledirectCTB with 7sales(2010F2)_Copy of FS2014-01 3 2" xfId="28413" xr:uid="{8F8FD93C-4B2F-4A0B-9911-472DEC90B25C}"/>
    <cellStyle name="£_P&amp;L_TeledirectCTB with 7sales(2010F2)_Copy of FS2014-01 4" xfId="28414" xr:uid="{71B5F07B-48BC-46F5-B46D-708B0B14D66A}"/>
    <cellStyle name="£_P&amp;L_TeledirectCTB with 7sales(2010F2)_DEC" xfId="10174" xr:uid="{18C7D73B-CC7F-4CEC-9A2D-0B8047C8627A}"/>
    <cellStyle name="£_P&amp;L_TeledirectCTB with 7sales(2010F2)_DEC 2" xfId="28415" xr:uid="{17F785D5-4CA6-4665-9D42-F7B67A36C42F}"/>
    <cellStyle name="£_P&amp;L_TeledirectCTB with 7sales(2010F2)_DEFERAR" xfId="10175" xr:uid="{57A00BD6-292F-4675-A2AB-B883D7605E71}"/>
    <cellStyle name="£_P&amp;L_TeledirectCTB with 7sales(2010F2)_DEFERAR 2" xfId="28416" xr:uid="{FDC80E6B-CFD1-4647-B432-5357051C56C5}"/>
    <cellStyle name="£_P&amp;L_TeledirectCTB with 7sales(2010F2)_EARN_2013" xfId="10176" xr:uid="{B156BCC0-AA99-4FDE-AA67-A5FFD8772E9E}"/>
    <cellStyle name="£_P&amp;L_TeledirectCTB with 7sales(2010F2)_EARN_2013 2" xfId="28417" xr:uid="{D512321E-4778-4FDF-9709-C5373409726B}"/>
    <cellStyle name="£_P&amp;L_TeledirectCTB with 7sales(2010F2)_EARN_2014" xfId="10177" xr:uid="{E119FD18-8C95-4D39-95B8-0961B9D4D473}"/>
    <cellStyle name="£_P&amp;L_TeledirectCTB with 7sales(2010F2)_EARN_2014 2" xfId="28418" xr:uid="{759DC56C-C089-4645-8C16-B5FB6D2D83CF}"/>
    <cellStyle name="£_P&amp;L_TeledirectCTB with 7sales(2010F2)_EBO_2013" xfId="10178" xr:uid="{B9AF5CFD-DAC9-465F-AE6E-46E503509449}"/>
    <cellStyle name="£_P&amp;L_TeledirectCTB with 7sales(2010F2)_EBO_2013 2" xfId="10179" xr:uid="{C17D5779-DF09-48CB-AAE2-39F7307E7C09}"/>
    <cellStyle name="£_P&amp;L_TeledirectCTB with 7sales(2010F2)_EBO_2013 2 2" xfId="28419" xr:uid="{4828FF83-8246-49A5-8DB7-5CFB7240F03A}"/>
    <cellStyle name="£_P&amp;L_TeledirectCTB with 7sales(2010F2)_EBO_2013 3" xfId="28420" xr:uid="{91C68843-E883-4877-9874-CD7BC0972712}"/>
    <cellStyle name="£_P&amp;L_TeledirectCTB with 7sales(2010F2)_exp" xfId="10180" xr:uid="{207476EB-6425-49E1-8E11-5C750F12B977}"/>
    <cellStyle name="£_P&amp;L_TeledirectCTB with 7sales(2010F2)_exp 2" xfId="10181" xr:uid="{C92C9CB4-CEA2-4B3D-80E4-AF9D2649EA5B}"/>
    <cellStyle name="£_P&amp;L_TeledirectCTB with 7sales(2010F2)_exp 2 2" xfId="28421" xr:uid="{E3373338-B446-471F-AE33-52D341A37EE8}"/>
    <cellStyle name="£_P&amp;L_TeledirectCTB with 7sales(2010F2)_exp 3" xfId="10182" xr:uid="{57DFA48B-4A63-4283-97DC-4DCEB905F8FE}"/>
    <cellStyle name="£_P&amp;L_TeledirectCTB with 7sales(2010F2)_exp 3 2" xfId="28422" xr:uid="{D424E26D-7CF6-410C-A036-494E724F336B}"/>
    <cellStyle name="£_P&amp;L_TeledirectCTB with 7sales(2010F2)_exp 4" xfId="28423" xr:uid="{8BB88AE5-9968-483B-95AE-DDAF47BEF7D7}"/>
    <cellStyle name="£_P&amp;L_TeledirectCTB with 7sales(2010F2)_FEB" xfId="10183" xr:uid="{824541A8-4268-485A-B327-B0217C136C52}"/>
    <cellStyle name="£_P&amp;L_TeledirectCTB with 7sales(2010F2)_FEB 2" xfId="28424" xr:uid="{50EED023-150E-4E73-A637-024686103D98}"/>
    <cellStyle name="£_P&amp;L_TeledirectCTB with 7sales(2010F2)_FS2013-09" xfId="10184" xr:uid="{B31CDCE1-D541-4050-8727-4733D147FA22}"/>
    <cellStyle name="£_P&amp;L_TeledirectCTB with 7sales(2010F2)_FS2013-09 2" xfId="10185" xr:uid="{11C7B45A-51F2-4429-93D4-79A9EFE67356}"/>
    <cellStyle name="£_P&amp;L_TeledirectCTB with 7sales(2010F2)_FS2013-09 2 2" xfId="28425" xr:uid="{717D1EFB-3D08-47C5-8257-EF6E3550AF3C}"/>
    <cellStyle name="£_P&amp;L_TeledirectCTB with 7sales(2010F2)_FS2013-09 3" xfId="28426" xr:uid="{C62859AB-43C8-4E84-92A6-50839F8B6D3F}"/>
    <cellStyle name="£_P&amp;L_TeledirectCTB with 7sales(2010F2)_FS2013-11" xfId="10186" xr:uid="{A0D11B78-4E5D-4B6E-BA66-1D623E6748C7}"/>
    <cellStyle name="£_P&amp;L_TeledirectCTB with 7sales(2010F2)_FS2013-11 2" xfId="10187" xr:uid="{81300D32-C208-4EC6-BE2E-EC8E2B176B35}"/>
    <cellStyle name="£_P&amp;L_TeledirectCTB with 7sales(2010F2)_FS2013-11 2 2" xfId="28427" xr:uid="{9DD5FE1E-7508-407B-AF14-96A6E94BD083}"/>
    <cellStyle name="£_P&amp;L_TeledirectCTB with 7sales(2010F2)_FS2013-11 3" xfId="28428" xr:uid="{4DEA741C-B8B1-4635-943F-BA025A110215}"/>
    <cellStyle name="£_P&amp;L_TeledirectCTB with 7sales(2010F2)_FS2014-03" xfId="10188" xr:uid="{F45F9D05-DE4D-4865-A210-4B0F7AD8EC06}"/>
    <cellStyle name="£_P&amp;L_TeledirectCTB with 7sales(2010F2)_FS2014-03 2" xfId="10189" xr:uid="{AE8F91FF-475E-420F-AD82-4589AFF7023F}"/>
    <cellStyle name="£_P&amp;L_TeledirectCTB with 7sales(2010F2)_FS2014-03 2 2" xfId="28429" xr:uid="{B482D32B-5F01-44AC-A952-CDE3734BA343}"/>
    <cellStyle name="£_P&amp;L_TeledirectCTB with 7sales(2010F2)_FS2014-03 3" xfId="10190" xr:uid="{04B32B07-D295-4D41-B398-2667388F5371}"/>
    <cellStyle name="£_P&amp;L_TeledirectCTB with 7sales(2010F2)_FS2014-03 3 2" xfId="28430" xr:uid="{681E1D0D-7F22-4E71-A44A-AD4ADEE9D782}"/>
    <cellStyle name="£_P&amp;L_TeledirectCTB with 7sales(2010F2)_FS2014-03 4" xfId="28431" xr:uid="{2D85907E-2ED5-4FEA-AAD4-415411E90127}"/>
    <cellStyle name="£_P&amp;L_TeledirectCTB with 7sales(2010F2)_FS2014-04" xfId="10191" xr:uid="{771CE87B-595A-4306-9877-FD3B0EAADCD3}"/>
    <cellStyle name="£_P&amp;L_TeledirectCTB with 7sales(2010F2)_FS2014-04 2" xfId="10192" xr:uid="{64557E97-4835-42A0-842F-124AAAC4872D}"/>
    <cellStyle name="£_P&amp;L_TeledirectCTB with 7sales(2010F2)_FS2014-04 2 2" xfId="28432" xr:uid="{97062438-D29B-441A-BE03-EDA11E7E2323}"/>
    <cellStyle name="£_P&amp;L_TeledirectCTB with 7sales(2010F2)_FS2014-04 3" xfId="10193" xr:uid="{44BC67B1-8169-4780-B018-B8667C8147A7}"/>
    <cellStyle name="£_P&amp;L_TeledirectCTB with 7sales(2010F2)_FS2014-04 3 2" xfId="28433" xr:uid="{D1AF17EC-6140-4B04-A6F0-4E9DDDC3D038}"/>
    <cellStyle name="£_P&amp;L_TeledirectCTB with 7sales(2010F2)_FS2014-04 4" xfId="28434" xr:uid="{338CD627-1A51-4DE2-9F0E-7248A89AF648}"/>
    <cellStyle name="£_P&amp;L_TeledirectCTB with 7sales(2010F2)_fx write off-2013" xfId="10194" xr:uid="{D09B01BB-43D6-42DA-AECE-3779333BE8F2}"/>
    <cellStyle name="£_P&amp;L_TeledirectCTB with 7sales(2010F2)_fx write off-2013 2" xfId="28435" xr:uid="{70668708-3754-4A9C-8251-5DBD788F3F21}"/>
    <cellStyle name="£_P&amp;L_TeledirectCTB with 7sales(2010F2)_JAN" xfId="10195" xr:uid="{B4D93209-1049-48B7-AE9C-B1F0CF1CD6EA}"/>
    <cellStyle name="£_P&amp;L_TeledirectCTB with 7sales(2010F2)_JAN 2" xfId="28436" xr:uid="{5E6B6B4D-36D5-4600-885E-9DF27EBD50FA}"/>
    <cellStyle name="£_P&amp;L_TeledirectCTB with 7sales(2010F2)_JUN" xfId="10196" xr:uid="{302F4B8B-627E-4B1E-A174-6622340B95DE}"/>
    <cellStyle name="£_P&amp;L_TeledirectCTB with 7sales(2010F2)_JUN 2" xfId="28437" xr:uid="{8482E5B2-DDAF-4173-A80C-43FDB387B495}"/>
    <cellStyle name="£_P&amp;L_TeledirectCTB with 7sales(2010F2)_MAR" xfId="10197" xr:uid="{FDE296CE-27A5-4911-BF00-E84068CED52A}"/>
    <cellStyle name="£_P&amp;L_TeledirectCTB with 7sales(2010F2)_MAR 2" xfId="28438" xr:uid="{F4923C8F-B689-4E63-AA02-C62319D3E320}"/>
    <cellStyle name="£_P&amp;L_TeledirectCTB with 7sales(2010F2)_NOV" xfId="10198" xr:uid="{3F6ECB0E-2790-42F9-A656-ED2AA3E6799D}"/>
    <cellStyle name="£_P&amp;L_TeledirectCTB with 7sales(2010F2)_NOV 2" xfId="28439" xr:uid="{5448EDAE-62D5-4F29-B3C4-75BB5EBA472D}"/>
    <cellStyle name="£_P&amp;L_TeledirectCTB with 7sales(2010F2)_OCT'13" xfId="10199" xr:uid="{63E0E1C4-EE0D-4B31-8F47-F56CDEA50433}"/>
    <cellStyle name="£_P&amp;L_TeledirectCTB with 7sales(2010F2)_OCT'13 2" xfId="10200" xr:uid="{86D2E47F-7B0B-4ED2-96EA-A9FF37F966AF}"/>
    <cellStyle name="£_P&amp;L_TeledirectCTB with 7sales(2010F2)_OCT'13 2 2" xfId="28440" xr:uid="{9593AB1D-C502-4597-BE21-8403F2CACB51}"/>
    <cellStyle name="£_P&amp;L_TeledirectCTB with 7sales(2010F2)_OCT'13 3" xfId="10201" xr:uid="{36E246B8-61DF-477D-A50D-BD5F4C13BC4F}"/>
    <cellStyle name="£_P&amp;L_TeledirectCTB with 7sales(2010F2)_OCT'13 3 2" xfId="28441" xr:uid="{B0817E5A-188E-46D8-B1A1-54AD6C22BBA4}"/>
    <cellStyle name="£_P&amp;L_TeledirectCTB with 7sales(2010F2)_OCT'13 4" xfId="28442" xr:uid="{D21D2996-2506-4D4B-8237-47FD2BA3EF3F}"/>
    <cellStyle name="£_P&amp;L_TeledirectCTB with 7sales(2010F2)_Quaterly financial statement_BUPAQ12011(poo)" xfId="10202" xr:uid="{FF72C0B4-CF2A-4CCC-A61C-5336A455C7F1}"/>
    <cellStyle name="£_P&amp;L_TeledirectCTB with 7sales(2010F2)_Quaterly financial statement_BUPAQ12011(poo) 2" xfId="28443" xr:uid="{92237F0F-37A1-465E-BB27-AC0A5C004934}"/>
    <cellStyle name="£_P&amp;L_TeledirectCTB with 7sales(2010F2)_RECONCILE-ACCRUED-2013" xfId="10203" xr:uid="{F7F84791-BB10-41DC-AE75-A49A4DB9C3F4}"/>
    <cellStyle name="£_P&amp;L_TeledirectCTB with 7sales(2010F2)_RECONCILE-ACCRUED-2013 2" xfId="10204" xr:uid="{70FD89A2-C0AC-4BDA-81F3-78F4CE004DBC}"/>
    <cellStyle name="£_P&amp;L_TeledirectCTB with 7sales(2010F2)_RECONCILE-ACCRUED-2013 2 2" xfId="28444" xr:uid="{9F28EF6F-FFE8-4716-8C52-0E3A4144A246}"/>
    <cellStyle name="£_P&amp;L_TeledirectCTB with 7sales(2010F2)_RECONCILE-ACCRUED-2013 3" xfId="10205" xr:uid="{C0E619AD-B257-4C16-8B7A-B6A883E1B1AC}"/>
    <cellStyle name="£_P&amp;L_TeledirectCTB with 7sales(2010F2)_RECONCILE-ACCRUED-2013 3 2" xfId="28445" xr:uid="{8A4F9121-0345-4064-92CA-37AF3424AF1A}"/>
    <cellStyle name="£_P&amp;L_TeledirectCTB with 7sales(2010F2)_RECONCILE-ACCRUED-2013 4" xfId="28446" xr:uid="{879F56BF-1804-4DA9-A51B-DB632EEDCD34}"/>
    <cellStyle name="£_P&amp;L_TeledirectCTB with 7sales(2010F2)_RECONCILE-ACCRUED-2014" xfId="10206" xr:uid="{F0CC67F3-0B5C-4E86-B7C1-B39C416B5BC8}"/>
    <cellStyle name="£_P&amp;L_TeledirectCTB with 7sales(2010F2)_RECONCILE-ACCRUED-2014 2" xfId="10207" xr:uid="{EFAEBA64-9563-481C-A753-FDE20EEE6539}"/>
    <cellStyle name="£_P&amp;L_TeledirectCTB with 7sales(2010F2)_RECONCILE-ACCRUED-2014 2 2" xfId="28447" xr:uid="{87355A08-1A93-489D-B6A2-27C84BE391EB}"/>
    <cellStyle name="£_P&amp;L_TeledirectCTB with 7sales(2010F2)_RECONCILE-ACCRUED-2014 3" xfId="10208" xr:uid="{BBBF5C57-32E3-4632-A87E-E3B057BA0327}"/>
    <cellStyle name="£_P&amp;L_TeledirectCTB with 7sales(2010F2)_RECONCILE-ACCRUED-2014 3 2" xfId="28448" xr:uid="{480A74E8-8FD8-409A-8DC8-E43D5D22EBF0}"/>
    <cellStyle name="£_P&amp;L_TeledirectCTB with 7sales(2010F2)_RECONCILE-ACCRUED-2014 4" xfId="28449" xr:uid="{5AD0E4B7-E6BC-45DB-93C7-02037D98928C}"/>
    <cellStyle name="£_P&amp;L_TeledirectCTB with 7sales(2010F2)_Sheet1" xfId="10209" xr:uid="{729C9E9C-844D-4F8F-BB93-D9B381C6D490}"/>
    <cellStyle name="£_P&amp;L_TeledirectCTB with 7sales(2010F2)_Sheet1 2" xfId="28450" xr:uid="{8CBDCFF0-0AF7-44DC-90EC-2EE3C2F07F4D}"/>
    <cellStyle name="£_P&amp;L_TeledirectCTB with 7sales(2010F2)_TB" xfId="10210" xr:uid="{BC2D60B4-ED42-47F0-9848-B6B06F20A29B}"/>
    <cellStyle name="£_P&amp;L_TeledirectCTB with 7sales(2010F2)_TB 2" xfId="10211" xr:uid="{806BA0A2-CC56-4A8B-9CEA-E1661C9CA670}"/>
    <cellStyle name="£_P&amp;L_TeledirectCTB with 7sales(2010F2)_TB 2 2" xfId="28451" xr:uid="{F568A6C8-5F54-4DA0-9B05-8086BC370A34}"/>
    <cellStyle name="£_P&amp;L_TeledirectCTB with 7sales(2010F2)_TB 3" xfId="10212" xr:uid="{9DB06E48-9F5A-4630-BBE6-3F0FA273941E}"/>
    <cellStyle name="£_P&amp;L_TeledirectCTB with 7sales(2010F2)_TB 3 2" xfId="28452" xr:uid="{DF9B1525-4B84-43F9-8105-CAA2C2F1874D}"/>
    <cellStyle name="£_P&amp;L_TeledirectCTB with 7sales(2010F2)_TB 4" xfId="28453" xr:uid="{438102EA-5CB6-4A97-A13A-E855ECE0AD04}"/>
    <cellStyle name="£_P&amp;L_TeledirectCTB with 7sales(2010F2)_TB_1" xfId="10213" xr:uid="{8AC50627-E02A-4F3C-B59F-3985592D4B4C}"/>
    <cellStyle name="£_P&amp;L_TeledirectCTB with 7sales(2010F2)_TB_1 2" xfId="28454" xr:uid="{FEA6A24A-5A33-489B-99C9-A7FE72F9BDD2}"/>
    <cellStyle name="£_P&amp;L_TeledirectCTB with 7sales(2010F2)_TB_Sep2012" xfId="10214" xr:uid="{71586AF9-A13C-4F2F-BDEC-EDB3982B64BF}"/>
    <cellStyle name="£_P&amp;L_TeledirectCTB with 7sales(2010F2)_TB_Sep2012 2" xfId="10215" xr:uid="{635A2398-E774-4337-829D-AA80409354C8}"/>
    <cellStyle name="£_P&amp;L_TeledirectCTB with 7sales(2010F2)_TB_Sep2012 2 2" xfId="28455" xr:uid="{762C0B36-3EB4-4E46-A73A-3A93374978FB}"/>
    <cellStyle name="£_P&amp;L_TeledirectCTB with 7sales(2010F2)_TB_Sep2012 3" xfId="28456" xr:uid="{64CD09BE-814E-46F3-B721-D487C480B256}"/>
    <cellStyle name="£_P&amp;L_TeledirectCTB with 7sales(2010F2)_TB_Sep2012_blu002a121a-12e-1 Rev 3_bups30.1.13" xfId="10216" xr:uid="{D6D47DC5-46F0-482E-BA85-ED5CF639B99D}"/>
    <cellStyle name="£_P&amp;L_TeledirectCTB with 7sales(2010F2)_TB_Sep2012_blu002a121a-12e-1 Rev 3_bups30.1.13 2" xfId="10217" xr:uid="{51EB0826-4147-4D9F-89AD-19421BF53E0F}"/>
    <cellStyle name="£_P&amp;L_TeledirectCTB with 7sales(2010F2)_TB_Sep2012_blu002a121a-12e-1 Rev 3_bups30.1.13 2 2" xfId="28457" xr:uid="{BE13B81F-B632-40C8-B981-DABE8E707531}"/>
    <cellStyle name="£_P&amp;L_TeledirectCTB with 7sales(2010F2)_TB_Sep2012_blu002a121a-12e-1 Rev 3_bups30.1.13 3" xfId="28458" xr:uid="{34058B5F-09B7-496B-9FBB-E0B2E9E82129}"/>
    <cellStyle name="£_P&amp;L_TeledirectCTB with 7sales(2010F2)_TB_Sep2012_EBO_2013" xfId="10218" xr:uid="{CAAD78F0-FC51-428F-8130-0E35154DFDCC}"/>
    <cellStyle name="£_P&amp;L_TeledirectCTB with 7sales(2010F2)_TB_Sep2012_EBO_2013 2" xfId="10219" xr:uid="{8CEB9C67-722B-492F-92F1-55F07FC76E75}"/>
    <cellStyle name="£_P&amp;L_TeledirectCTB with 7sales(2010F2)_TB_Sep2012_EBO_2013 2 2" xfId="28459" xr:uid="{0B8BE964-F162-4AB1-B1D4-056C0301A53C}"/>
    <cellStyle name="£_P&amp;L_TeledirectCTB with 7sales(2010F2)_TB_Sep2012_EBO_2013 3" xfId="28460" xr:uid="{BE33B267-7BFB-4867-8293-C178450F2CC4}"/>
    <cellStyle name="£_P&amp;L_TeledirectCTB with 7sales(2010F2)_TB_Sep2012_Sheet1" xfId="10220" xr:uid="{BF3E3080-1150-47C0-A8FE-65EAF13DD7A9}"/>
    <cellStyle name="£_P&amp;L_TeledirectCTB with 7sales(2010F2)_TB_Sep2012_Sheet1 2" xfId="28461" xr:uid="{A506DC6E-BFB2-4471-97E2-D0C113B4A35F}"/>
    <cellStyle name="£_P&amp;L_TeledirectCTB with 7sales(3yp)" xfId="10221" xr:uid="{3E07FCC2-15C6-4AAE-848D-BFE0EEA67FA2}"/>
    <cellStyle name="£_P&amp;L_TeledirectCTB with 7sales(3yp) 10" xfId="10222" xr:uid="{F98DF29E-EFB4-4994-89C9-DCFBA82BD368}"/>
    <cellStyle name="£_P&amp;L_TeledirectCTB with 7sales(3yp) 10 2" xfId="28462" xr:uid="{A7516885-F17A-4B12-844A-93A607D678A0}"/>
    <cellStyle name="£_P&amp;L_TeledirectCTB with 7sales(3yp) 11" xfId="10223" xr:uid="{1D09A2B1-D0A9-4EB0-A913-0C0F174A5F00}"/>
    <cellStyle name="£_P&amp;L_TeledirectCTB with 7sales(3yp) 11 2" xfId="28463" xr:uid="{0900EC19-9316-407F-8C4C-A0A2BC4DE6B7}"/>
    <cellStyle name="£_P&amp;L_TeledirectCTB with 7sales(3yp) 12" xfId="10224" xr:uid="{17A6DEBC-E072-48B7-AC53-3109EC2B7C73}"/>
    <cellStyle name="£_P&amp;L_TeledirectCTB with 7sales(3yp) 12 2" xfId="28464" xr:uid="{A437849A-AAA0-43EF-A029-13ABE6977422}"/>
    <cellStyle name="£_P&amp;L_TeledirectCTB with 7sales(3yp) 13" xfId="10225" xr:uid="{C6910FF2-94DD-428A-88FE-3DCE9F4903E0}"/>
    <cellStyle name="£_P&amp;L_TeledirectCTB with 7sales(3yp) 13 2" xfId="28465" xr:uid="{CA14B44A-A063-4ED0-B5D2-408383A53869}"/>
    <cellStyle name="£_P&amp;L_TeledirectCTB with 7sales(3yp) 14" xfId="10226" xr:uid="{4DF40D7C-E705-4D2A-855C-F78DED81C8C5}"/>
    <cellStyle name="£_P&amp;L_TeledirectCTB with 7sales(3yp) 14 2" xfId="28466" xr:uid="{7080472A-9253-4D7B-9819-BCA896373218}"/>
    <cellStyle name="£_P&amp;L_TeledirectCTB with 7sales(3yp) 15" xfId="10227" xr:uid="{540320DA-3685-4B47-ABC2-6D565E0D6987}"/>
    <cellStyle name="£_P&amp;L_TeledirectCTB with 7sales(3yp) 15 2" xfId="28467" xr:uid="{D08A2108-9F71-47A2-A8C0-056350DDB872}"/>
    <cellStyle name="£_P&amp;L_TeledirectCTB with 7sales(3yp) 16" xfId="10228" xr:uid="{968B14EE-4E19-4C6A-9D32-8F94D385AD2D}"/>
    <cellStyle name="£_P&amp;L_TeledirectCTB with 7sales(3yp) 16 2" xfId="28468" xr:uid="{8A43AA5A-BAA2-4E0D-B04D-80F14196FDD0}"/>
    <cellStyle name="£_P&amp;L_TeledirectCTB with 7sales(3yp) 17" xfId="28469" xr:uid="{1A31EC64-6764-42F8-BAE3-DF8D0296E07D}"/>
    <cellStyle name="£_P&amp;L_TeledirectCTB with 7sales(3yp) 18" xfId="28470" xr:uid="{2C16C5F5-BF43-4A18-8944-014B7F2D15E1}"/>
    <cellStyle name="£_P&amp;L_TeledirectCTB with 7sales(3yp) 19" xfId="28471" xr:uid="{5FEC3D21-4D1C-47E9-921E-2381058C9051}"/>
    <cellStyle name="£_P&amp;L_TeledirectCTB with 7sales(3yp) 2" xfId="10229" xr:uid="{369ECC9D-FC55-42C2-86AE-13ABD9066884}"/>
    <cellStyle name="£_P&amp;L_TeledirectCTB with 7sales(3yp) 2 2" xfId="10230" xr:uid="{0D715737-B2E1-41AF-86E7-28E9587F0AC3}"/>
    <cellStyle name="£_P&amp;L_TeledirectCTB with 7sales(3yp) 2 2 2" xfId="28472" xr:uid="{BD256917-4840-4E6F-AFBB-9CC7653E6A42}"/>
    <cellStyle name="£_P&amp;L_TeledirectCTB with 7sales(3yp) 2 3" xfId="28473" xr:uid="{1F255911-AF17-426A-8458-7AEB3577C413}"/>
    <cellStyle name="£_P&amp;L_TeledirectCTB with 7sales(3yp) 3" xfId="10231" xr:uid="{C1C66548-3F09-43E1-B879-DEA111BC5E1D}"/>
    <cellStyle name="£_P&amp;L_TeledirectCTB with 7sales(3yp) 3 2" xfId="10232" xr:uid="{E0D82E66-7AA8-45C2-B02E-83052FC7E931}"/>
    <cellStyle name="£_P&amp;L_TeledirectCTB with 7sales(3yp) 3 2 2" xfId="28474" xr:uid="{5002D64D-4DEA-4696-B18F-843825196787}"/>
    <cellStyle name="£_P&amp;L_TeledirectCTB with 7sales(3yp) 3 3" xfId="28475" xr:uid="{3AAAB1B8-DBC9-4AFB-A3C3-1FE571D0A555}"/>
    <cellStyle name="£_P&amp;L_TeledirectCTB with 7sales(3yp) 4" xfId="10233" xr:uid="{1D8378FF-E0C5-4BB8-BE88-038E90F9A0AA}"/>
    <cellStyle name="£_P&amp;L_TeledirectCTB with 7sales(3yp) 4 2" xfId="28476" xr:uid="{CDF84DF5-C5FF-4685-AAB0-A420BD02C8CB}"/>
    <cellStyle name="£_P&amp;L_TeledirectCTB with 7sales(3yp) 5" xfId="10234" xr:uid="{3BA5F31B-3410-4B55-9A8B-FB5AAD2DD3A9}"/>
    <cellStyle name="£_P&amp;L_TeledirectCTB with 7sales(3yp) 5 2" xfId="28477" xr:uid="{131C4DEB-0E2F-4CF4-BD8D-6C1EF360DAC4}"/>
    <cellStyle name="£_P&amp;L_TeledirectCTB with 7sales(3yp) 6" xfId="10235" xr:uid="{EA5DC424-6693-455F-BD80-207FD98CCFB6}"/>
    <cellStyle name="£_P&amp;L_TeledirectCTB with 7sales(3yp) 6 2" xfId="28478" xr:uid="{6D1ACE18-F79D-4F14-B48E-9E8F6C4CE1D1}"/>
    <cellStyle name="£_P&amp;L_TeledirectCTB with 7sales(3yp) 7" xfId="10236" xr:uid="{3AC3FAE4-7523-40B0-B848-8C86BCD8BD50}"/>
    <cellStyle name="£_P&amp;L_TeledirectCTB with 7sales(3yp) 7 2" xfId="28479" xr:uid="{E545C5C5-DCBE-42A1-A11B-25DFA3A5A3D4}"/>
    <cellStyle name="£_P&amp;L_TeledirectCTB with 7sales(3yp) 8" xfId="10237" xr:uid="{D090297B-1461-436C-B9E5-5884562D2FEC}"/>
    <cellStyle name="£_P&amp;L_TeledirectCTB with 7sales(3yp) 8 2" xfId="28480" xr:uid="{9CF729AA-07E7-4EE9-88C3-58FBD95A6B4B}"/>
    <cellStyle name="£_P&amp;L_TeledirectCTB with 7sales(3yp) 9" xfId="10238" xr:uid="{95A229D2-2D3D-4900-9308-D80C021523A3}"/>
    <cellStyle name="£_P&amp;L_TeledirectCTB with 7sales(3yp) 9 2" xfId="28481" xr:uid="{756B656E-6DF1-46FB-8873-6F925E12419A}"/>
    <cellStyle name="£_P&amp;L_TeledirectCTB with 7sales(3yp)_Asset movement_2013" xfId="10239" xr:uid="{54340FE4-ED85-4B1D-BBA5-C4986B5DB090}"/>
    <cellStyle name="£_P&amp;L_TeledirectCTB with 7sales(3yp)_Asset movement_2013 2" xfId="28482" xr:uid="{FB12F515-33D5-4C0C-A7CF-E42DB7A06202}"/>
    <cellStyle name="£_P&amp;L_TeledirectCTB with 7sales(3yp)_Asset movement_2014" xfId="10240" xr:uid="{4FE9D7E6-424D-4B2E-8171-ECDCAA8B8533}"/>
    <cellStyle name="£_P&amp;L_TeledirectCTB with 7sales(3yp)_Asset movement_2014 2" xfId="28483" xr:uid="{086975BA-5049-42E1-87E3-FA60738A3FC0}"/>
    <cellStyle name="£_P&amp;L_TeledirectCTB with 7sales(3yp)_Asset movement_2014feb" xfId="10241" xr:uid="{215BAAE1-2261-4EE1-BE32-D76B48190D4A}"/>
    <cellStyle name="£_P&amp;L_TeledirectCTB with 7sales(3yp)_Asset movement_2014feb 2" xfId="28484" xr:uid="{4D880D05-2D09-4102-9F08-94BB0676895A}"/>
    <cellStyle name="£_P&amp;L_TeledirectCTB with 7sales(3yp)_AUG" xfId="10242" xr:uid="{32E5B7A5-65C7-42C1-8079-C8DAF8E1D752}"/>
    <cellStyle name="£_P&amp;L_TeledirectCTB with 7sales(3yp)_AUG 2" xfId="28485" xr:uid="{E29BB224-8FE7-42E3-80F7-31479B28BC82}"/>
    <cellStyle name="£_P&amp;L_TeledirectCTB with 7sales(3yp)_blu002a121a-12e-1 Rev 3_bups30.1.13" xfId="10243" xr:uid="{D5D7E939-DAFB-45C1-A11B-676EC1644575}"/>
    <cellStyle name="£_P&amp;L_TeledirectCTB with 7sales(3yp)_blu002a121a-12e-1 Rev 3_bups30.1.13 2" xfId="10244" xr:uid="{72464593-ABB9-476A-9E80-8CC57E3C8F4A}"/>
    <cellStyle name="£_P&amp;L_TeledirectCTB with 7sales(3yp)_blu002a121a-12e-1 Rev 3_bups30.1.13 2 2" xfId="28486" xr:uid="{BDFC3653-5FD1-4093-9493-BA50DA3D8159}"/>
    <cellStyle name="£_P&amp;L_TeledirectCTB with 7sales(3yp)_blu002a121a-12e-1 Rev 3_bups30.1.13 3" xfId="28487" xr:uid="{5504903F-B6F3-4068-857D-D9FB92CC340F}"/>
    <cellStyle name="£_P&amp;L_TeledirectCTB with 7sales(3yp)_CAPEX ISproject_2012F2" xfId="10245" xr:uid="{14FE2DB7-3612-49AC-9E97-281E233F71E8}"/>
    <cellStyle name="£_P&amp;L_TeledirectCTB with 7sales(3yp)_CAPEX ISproject_2012F2 2" xfId="28488" xr:uid="{2C896DCC-4734-414B-936A-D606CBC52DAB}"/>
    <cellStyle name="£_P&amp;L_TeledirectCTB with 7sales(3yp)_CAPEX ISproject_2012F2 3" xfId="28489" xr:uid="{A03DA7B6-C5C5-401A-98CA-266EA5FF72E8}"/>
    <cellStyle name="£_P&amp;L_TeledirectCTB with 7sales(3yp)_CAPEX ISproject_2012F2 4" xfId="28490" xr:uid="{ADA09034-AEFC-47F3-84FA-C79E47BE1F0B}"/>
    <cellStyle name="£_P&amp;L_TeledirectCTB with 7sales(3yp)_Copy of FS2014-01" xfId="10246" xr:uid="{8EA509C6-E086-486D-B7E3-1140EACBF7FE}"/>
    <cellStyle name="£_P&amp;L_TeledirectCTB with 7sales(3yp)_Copy of FS2014-01 2" xfId="10247" xr:uid="{B6DD6F70-DC79-47A3-84DE-A6316C5E568A}"/>
    <cellStyle name="£_P&amp;L_TeledirectCTB with 7sales(3yp)_Copy of FS2014-01 2 2" xfId="28491" xr:uid="{CFB09ACB-8692-44D2-8F6C-EB0B53378876}"/>
    <cellStyle name="£_P&amp;L_TeledirectCTB with 7sales(3yp)_Copy of FS2014-01 3" xfId="10248" xr:uid="{72B9A89F-BA69-4A3E-AABE-37BCE8B6A4DD}"/>
    <cellStyle name="£_P&amp;L_TeledirectCTB with 7sales(3yp)_Copy of FS2014-01 3 2" xfId="28492" xr:uid="{F52B372E-6FC8-47D3-89EB-C8C4509DF4AF}"/>
    <cellStyle name="£_P&amp;L_TeledirectCTB with 7sales(3yp)_Copy of FS2014-01 4" xfId="28493" xr:uid="{80F75CF5-C45C-4098-8568-568F836304E8}"/>
    <cellStyle name="£_P&amp;L_TeledirectCTB with 7sales(3yp)_DEC" xfId="10249" xr:uid="{F90D0468-8E72-4100-BAF9-D5C9666B1FFD}"/>
    <cellStyle name="£_P&amp;L_TeledirectCTB with 7sales(3yp)_DEC 2" xfId="28494" xr:uid="{B4B08B71-3B4A-4A96-9A31-0FBAB85F3BF5}"/>
    <cellStyle name="£_P&amp;L_TeledirectCTB with 7sales(3yp)_DEFERAR" xfId="10250" xr:uid="{8B7C21D2-8274-4C35-8504-D9B7438128F6}"/>
    <cellStyle name="£_P&amp;L_TeledirectCTB with 7sales(3yp)_DEFERAR 2" xfId="28495" xr:uid="{356D08BA-D8DD-4418-88C8-601E95347B46}"/>
    <cellStyle name="£_P&amp;L_TeledirectCTB with 7sales(3yp)_EARN_2013" xfId="10251" xr:uid="{6CD5EAED-9D5B-48EB-B73E-F8D1E3B38BE5}"/>
    <cellStyle name="£_P&amp;L_TeledirectCTB with 7sales(3yp)_EARN_2013 2" xfId="28496" xr:uid="{A3DD727B-D706-46CB-87B9-A654945A8415}"/>
    <cellStyle name="£_P&amp;L_TeledirectCTB with 7sales(3yp)_EARN_2014" xfId="10252" xr:uid="{54EE188F-5E12-477C-94E9-A2C0D2F8B090}"/>
    <cellStyle name="£_P&amp;L_TeledirectCTB with 7sales(3yp)_EARN_2014 2" xfId="28497" xr:uid="{8211EA2E-F381-4EC7-9202-FF901E2FB810}"/>
    <cellStyle name="£_P&amp;L_TeledirectCTB with 7sales(3yp)_EBO_2013" xfId="10253" xr:uid="{7400E0CB-3FE4-4DAE-8848-3FFDC564ABBD}"/>
    <cellStyle name="£_P&amp;L_TeledirectCTB with 7sales(3yp)_EBO_2013 2" xfId="10254" xr:uid="{9C30374E-9670-4FEF-B00B-2A7DAB75204B}"/>
    <cellStyle name="£_P&amp;L_TeledirectCTB with 7sales(3yp)_EBO_2013 2 2" xfId="28498" xr:uid="{74F05E03-47C4-465A-8757-D389A5F1918D}"/>
    <cellStyle name="£_P&amp;L_TeledirectCTB with 7sales(3yp)_EBO_2013 3" xfId="28499" xr:uid="{98E890D1-8AFE-4495-9E0A-E365A9C9792A}"/>
    <cellStyle name="£_P&amp;L_TeledirectCTB with 7sales(3yp)_FEB" xfId="10255" xr:uid="{D2AFFC01-865E-4385-9E07-1E370FB3A326}"/>
    <cellStyle name="£_P&amp;L_TeledirectCTB with 7sales(3yp)_FEB 2" xfId="28500" xr:uid="{4F3614B1-8110-4E2A-8105-8B89534E1595}"/>
    <cellStyle name="£_P&amp;L_TeledirectCTB with 7sales(3yp)_FS2013-09" xfId="10256" xr:uid="{2DA2734F-FC8E-4E99-8EF0-A28043F8D552}"/>
    <cellStyle name="£_P&amp;L_TeledirectCTB with 7sales(3yp)_FS2013-09 2" xfId="10257" xr:uid="{F6B825C2-0A87-4BD6-87C9-03251FAA8D4F}"/>
    <cellStyle name="£_P&amp;L_TeledirectCTB with 7sales(3yp)_FS2013-09 2 2" xfId="28501" xr:uid="{FCB9A8F3-726D-4889-9BA4-CCACA6DC62F3}"/>
    <cellStyle name="£_P&amp;L_TeledirectCTB with 7sales(3yp)_FS2013-09 3" xfId="28502" xr:uid="{B2F21380-CDB4-40D7-8F89-9916D2A3732C}"/>
    <cellStyle name="£_P&amp;L_TeledirectCTB with 7sales(3yp)_FS2013-11" xfId="10258" xr:uid="{49D444A4-B4FB-4288-B52F-3C7B1FA32ED8}"/>
    <cellStyle name="£_P&amp;L_TeledirectCTB with 7sales(3yp)_FS2013-11 2" xfId="10259" xr:uid="{917E2E6D-21C5-4701-9118-F3C2F1D1FEE1}"/>
    <cellStyle name="£_P&amp;L_TeledirectCTB with 7sales(3yp)_FS2013-11 2 2" xfId="28503" xr:uid="{C327C23A-9B6E-4030-8EE0-7BE46B59103B}"/>
    <cellStyle name="£_P&amp;L_TeledirectCTB with 7sales(3yp)_FS2013-11 3" xfId="28504" xr:uid="{9C1917CB-394D-4660-947A-0860F37EE718}"/>
    <cellStyle name="£_P&amp;L_TeledirectCTB with 7sales(3yp)_FS2014-03" xfId="10260" xr:uid="{CC5FE9C4-2B81-494A-9CD4-982786F9C9BC}"/>
    <cellStyle name="£_P&amp;L_TeledirectCTB with 7sales(3yp)_FS2014-03 2" xfId="10261" xr:uid="{662DD015-AED7-40B1-AFC4-B319B5C4E5F0}"/>
    <cellStyle name="£_P&amp;L_TeledirectCTB with 7sales(3yp)_FS2014-03 2 2" xfId="28505" xr:uid="{EF0477E7-7127-4D17-AB5D-BA76972B5857}"/>
    <cellStyle name="£_P&amp;L_TeledirectCTB with 7sales(3yp)_FS2014-03 3" xfId="10262" xr:uid="{EC9DE86A-AE34-4C0F-8ACB-E4AC57B3DCCF}"/>
    <cellStyle name="£_P&amp;L_TeledirectCTB with 7sales(3yp)_FS2014-03 3 2" xfId="28506" xr:uid="{C0E1153A-BAE8-4E5D-975B-A1D64C107754}"/>
    <cellStyle name="£_P&amp;L_TeledirectCTB with 7sales(3yp)_FS2014-03 4" xfId="28507" xr:uid="{FFB55792-1BDE-46DD-A5C2-D2C23FA99E2E}"/>
    <cellStyle name="£_P&amp;L_TeledirectCTB with 7sales(3yp)_FS2014-04" xfId="10263" xr:uid="{BEC5AC07-87B9-4365-9DC2-8062FDB53C27}"/>
    <cellStyle name="£_P&amp;L_TeledirectCTB with 7sales(3yp)_FS2014-04 2" xfId="10264" xr:uid="{49FA7365-1B0C-468B-B2DE-4B63154E1AC8}"/>
    <cellStyle name="£_P&amp;L_TeledirectCTB with 7sales(3yp)_FS2014-04 2 2" xfId="28508" xr:uid="{BA2BE472-8D9D-42AF-BD76-5DA21B79C57B}"/>
    <cellStyle name="£_P&amp;L_TeledirectCTB with 7sales(3yp)_FS2014-04 3" xfId="10265" xr:uid="{E3FBDFA9-08E1-4DDF-9D99-1EAADFC5F9CA}"/>
    <cellStyle name="£_P&amp;L_TeledirectCTB with 7sales(3yp)_FS2014-04 3 2" xfId="28509" xr:uid="{9EF2974C-9DB7-4CD7-A72F-7EE162355B96}"/>
    <cellStyle name="£_P&amp;L_TeledirectCTB with 7sales(3yp)_FS2014-04 4" xfId="28510" xr:uid="{48032F20-8399-43D9-A7A8-C0FE7B389977}"/>
    <cellStyle name="£_P&amp;L_TeledirectCTB with 7sales(3yp)_JAN" xfId="10266" xr:uid="{5A24C59C-EEB6-4DEC-BE69-08CCA02D615B}"/>
    <cellStyle name="£_P&amp;L_TeledirectCTB with 7sales(3yp)_JAN 2" xfId="28511" xr:uid="{491C7793-CC83-4D24-A9CA-7943A060C679}"/>
    <cellStyle name="£_P&amp;L_TeledirectCTB with 7sales(3yp)_JUN" xfId="10267" xr:uid="{4BE2A0DF-1922-4C82-9855-0F2E477490B1}"/>
    <cellStyle name="£_P&amp;L_TeledirectCTB with 7sales(3yp)_JUN 2" xfId="28512" xr:uid="{AFDB3C81-1C4F-45DD-B5E8-246F2505B87C}"/>
    <cellStyle name="£_P&amp;L_TeledirectCTB with 7sales(3yp)_MAR" xfId="10268" xr:uid="{14394C91-8AC7-43EA-9454-1B9FAB239277}"/>
    <cellStyle name="£_P&amp;L_TeledirectCTB with 7sales(3yp)_MAR 2" xfId="28513" xr:uid="{A4DD77FE-C490-4A03-B2BC-983AD971A095}"/>
    <cellStyle name="£_P&amp;L_TeledirectCTB with 7sales(3yp)_NOV" xfId="10269" xr:uid="{91AB1005-3CAB-4EFF-BA1A-F0635FF8E7D6}"/>
    <cellStyle name="£_P&amp;L_TeledirectCTB with 7sales(3yp)_NOV 2" xfId="28514" xr:uid="{8B8DF189-CBA5-4F45-820B-14F09310758B}"/>
    <cellStyle name="£_P&amp;L_TeledirectCTB with 7sales(3yp)_OCT'13" xfId="10270" xr:uid="{57C0E421-A648-4C05-ABCE-85BB14BCB2B1}"/>
    <cellStyle name="£_P&amp;L_TeledirectCTB with 7sales(3yp)_OCT'13 2" xfId="10271" xr:uid="{93CBCE40-6E92-469B-A0E7-56D1B0C79BAA}"/>
    <cellStyle name="£_P&amp;L_TeledirectCTB with 7sales(3yp)_OCT'13 2 2" xfId="28515" xr:uid="{C66F873C-D627-4920-8080-AB3F0DFCFEEC}"/>
    <cellStyle name="£_P&amp;L_TeledirectCTB with 7sales(3yp)_OCT'13 3" xfId="10272" xr:uid="{D4B9F0E1-B57D-481D-8854-BD897B08AEA6}"/>
    <cellStyle name="£_P&amp;L_TeledirectCTB with 7sales(3yp)_OCT'13 3 2" xfId="28516" xr:uid="{94CA0CD0-E5BB-4968-845A-A8350531628C}"/>
    <cellStyle name="£_P&amp;L_TeledirectCTB with 7sales(3yp)_OCT'13 4" xfId="28517" xr:uid="{A8E4E5CB-C47E-428C-AE60-BDE4416D439A}"/>
    <cellStyle name="£_P&amp;L_TeledirectCTB with 7sales(3yp)_RECONCILE-ACCRUED-2013" xfId="10273" xr:uid="{8BCAE981-A887-4D18-BEC6-63C1E6F38CA3}"/>
    <cellStyle name="£_P&amp;L_TeledirectCTB with 7sales(3yp)_RECONCILE-ACCRUED-2013 2" xfId="10274" xr:uid="{2B131959-003A-4720-A301-D979F5915F37}"/>
    <cellStyle name="£_P&amp;L_TeledirectCTB with 7sales(3yp)_RECONCILE-ACCRUED-2013 2 2" xfId="28518" xr:uid="{01939C5D-9F07-4927-A01E-0768EEA925F9}"/>
    <cellStyle name="£_P&amp;L_TeledirectCTB with 7sales(3yp)_RECONCILE-ACCRUED-2013 3" xfId="10275" xr:uid="{F7705F21-C085-4833-9A8E-5219EAA36EB8}"/>
    <cellStyle name="£_P&amp;L_TeledirectCTB with 7sales(3yp)_RECONCILE-ACCRUED-2013 3 2" xfId="28519" xr:uid="{B25EEBE6-B957-4C4B-9FF6-1A055269EEC3}"/>
    <cellStyle name="£_P&amp;L_TeledirectCTB with 7sales(3yp)_RECONCILE-ACCRUED-2013 4" xfId="28520" xr:uid="{40964E51-872E-4EE8-96FD-6E918B3466C6}"/>
    <cellStyle name="£_P&amp;L_TeledirectCTB with 7sales(3yp)_RECONCILE-ACCRUED-2014" xfId="10276" xr:uid="{ED212B66-E63C-4A7B-BEFD-4A58E993DC40}"/>
    <cellStyle name="£_P&amp;L_TeledirectCTB with 7sales(3yp)_RECONCILE-ACCRUED-2014 2" xfId="10277" xr:uid="{E52883D3-FE34-4B32-AF13-32BE53517E02}"/>
    <cellStyle name="£_P&amp;L_TeledirectCTB with 7sales(3yp)_RECONCILE-ACCRUED-2014 2 2" xfId="28521" xr:uid="{3075EFFC-953F-40C7-99E6-E90BA8401F51}"/>
    <cellStyle name="£_P&amp;L_TeledirectCTB with 7sales(3yp)_RECONCILE-ACCRUED-2014 3" xfId="10278" xr:uid="{ED674B24-DDFF-4A1B-9944-EB0022A6E024}"/>
    <cellStyle name="£_P&amp;L_TeledirectCTB with 7sales(3yp)_RECONCILE-ACCRUED-2014 3 2" xfId="28522" xr:uid="{BA70F6A1-8E14-40FE-A533-7EBC7DCBCEFA}"/>
    <cellStyle name="£_P&amp;L_TeledirectCTB with 7sales(3yp)_RECONCILE-ACCRUED-2014 4" xfId="28523" xr:uid="{2EF0EEFE-C4EE-4D2B-B929-DA484148D489}"/>
    <cellStyle name="£_P&amp;L_TeledirectCTB with 7sales(3yp)_Sheet1" xfId="10279" xr:uid="{3470916B-09D5-42CF-A952-895F063E5BBB}"/>
    <cellStyle name="£_P&amp;L_TeledirectCTB with 7sales(3yp)_Sheet1 2" xfId="28524" xr:uid="{AB074BA6-BC8D-4B26-83E4-6A6A623AB61A}"/>
    <cellStyle name="£_P&amp;L_TeledirectCTB with 7sales(3yp)_TB" xfId="10280" xr:uid="{C915E5BE-5645-47C5-BFD5-B279CF36BEB5}"/>
    <cellStyle name="£_P&amp;L_TeledirectCTB with 7sales(3yp)_TB 2" xfId="10281" xr:uid="{A93D9CC4-5F8E-44A8-9E73-8EA1104C0AF1}"/>
    <cellStyle name="£_P&amp;L_TeledirectCTB with 7sales(3yp)_TB 2 2" xfId="28525" xr:uid="{5FC0EAA5-4E4F-4993-ABC7-FB15B980620D}"/>
    <cellStyle name="£_P&amp;L_TeledirectCTB with 7sales(3yp)_TB 3" xfId="10282" xr:uid="{0BCB698E-ED46-40F2-8682-2C84E0962ECD}"/>
    <cellStyle name="£_P&amp;L_TeledirectCTB with 7sales(3yp)_TB 3 2" xfId="28526" xr:uid="{22374905-F693-4F0A-AA69-4D54AB2CBB8E}"/>
    <cellStyle name="£_P&amp;L_TeledirectCTB with 7sales(3yp)_TB 4" xfId="28527" xr:uid="{909194A4-AD82-470C-BB7A-50B2078A8CEA}"/>
    <cellStyle name="£_P&amp;L_TeledirectCTB with 7sales(3yp)_TB_1" xfId="10283" xr:uid="{9383EA0F-39B9-47A3-B224-9BCCEB6A5C75}"/>
    <cellStyle name="£_P&amp;L_TeledirectCTB with 7sales(3yp)_TB_1 2" xfId="28528" xr:uid="{5CF0C6DA-F071-4D6F-AB82-13344B2DBE1B}"/>
    <cellStyle name="£_P&amp;L_Thailand PMI 3YP Excel pack(22.08.11)" xfId="10284" xr:uid="{8468F2F2-F441-4DE6-9633-8AF859B2F90A}"/>
    <cellStyle name="£_P&amp;L_Thailand PMI 3YP Excel pack(22.08.11) 2" xfId="28529" xr:uid="{3648E120-E558-4CCF-BD49-060DC72C7D23}"/>
    <cellStyle name="£_P&amp;L_TOB_silkspan (3yp1)" xfId="10285" xr:uid="{5166FF8A-8E73-4A51-B66A-FC0CB0044CD1}"/>
    <cellStyle name="£_P&amp;L_TOB_silkspan (3yp1) 10" xfId="10286" xr:uid="{484782B0-BDB5-4B6F-B474-1562079314B8}"/>
    <cellStyle name="£_P&amp;L_TOB_silkspan (3yp1) 10 2" xfId="28530" xr:uid="{62076D61-348A-4733-8A5F-3F11DEEA5938}"/>
    <cellStyle name="£_P&amp;L_TOB_silkspan (3yp1) 11" xfId="10287" xr:uid="{18C753D2-7F5D-4A01-96A5-D4AA344AEDF2}"/>
    <cellStyle name="£_P&amp;L_TOB_silkspan (3yp1) 11 2" xfId="28531" xr:uid="{C5388B97-1B9E-405C-9904-6A4F50A2C540}"/>
    <cellStyle name="£_P&amp;L_TOB_silkspan (3yp1) 12" xfId="10288" xr:uid="{3979BED8-D2DB-4C21-BC32-DFB08535CA77}"/>
    <cellStyle name="£_P&amp;L_TOB_silkspan (3yp1) 12 2" xfId="28532" xr:uid="{7B250E05-0C6D-4D45-98A9-FF87D75CBB7F}"/>
    <cellStyle name="£_P&amp;L_TOB_silkspan (3yp1) 13" xfId="10289" xr:uid="{C900A949-7D35-41AA-8DFF-F8D09E0F6ABC}"/>
    <cellStyle name="£_P&amp;L_TOB_silkspan (3yp1) 13 2" xfId="28533" xr:uid="{A3380D79-B450-4B78-8F55-9BFCC5CEFD23}"/>
    <cellStyle name="£_P&amp;L_TOB_silkspan (3yp1) 14" xfId="10290" xr:uid="{1731EC69-1017-4A2A-AD1A-AE43AA18F3C1}"/>
    <cellStyle name="£_P&amp;L_TOB_silkspan (3yp1) 14 2" xfId="28534" xr:uid="{8B7E1CF6-FB40-4B3B-85B3-80AA8C1D44A3}"/>
    <cellStyle name="£_P&amp;L_TOB_silkspan (3yp1) 15" xfId="10291" xr:uid="{C60F417A-627D-421A-A8B7-307C6B483A91}"/>
    <cellStyle name="£_P&amp;L_TOB_silkspan (3yp1) 15 2" xfId="28535" xr:uid="{C12BA0D3-2B47-48BB-A74C-A7771DB90DB2}"/>
    <cellStyle name="£_P&amp;L_TOB_silkspan (3yp1) 16" xfId="10292" xr:uid="{49149B48-3AA2-4172-86C4-F175446BBB22}"/>
    <cellStyle name="£_P&amp;L_TOB_silkspan (3yp1) 16 2" xfId="28536" xr:uid="{630B8206-1270-492D-B728-9846180D60BE}"/>
    <cellStyle name="£_P&amp;L_TOB_silkspan (3yp1) 17" xfId="28537" xr:uid="{93C7C4E2-B9CC-4CCC-A434-B9AEBF708E9B}"/>
    <cellStyle name="£_P&amp;L_TOB_silkspan (3yp1) 18" xfId="28538" xr:uid="{F1E435A2-A156-4C95-A4D4-D59D56A58DF3}"/>
    <cellStyle name="£_P&amp;L_TOB_silkspan (3yp1) 19" xfId="28539" xr:uid="{4CFDA9C0-8B26-43B6-AECA-0671A40690CF}"/>
    <cellStyle name="£_P&amp;L_TOB_silkspan (3yp1) 2" xfId="10293" xr:uid="{4B9797C9-1870-4149-8F96-CB5CD9B3BDCE}"/>
    <cellStyle name="£_P&amp;L_TOB_silkspan (3yp1) 2 2" xfId="10294" xr:uid="{3987C076-F7E2-4B24-84E3-0B8161BCF403}"/>
    <cellStyle name="£_P&amp;L_TOB_silkspan (3yp1) 2 2 2" xfId="28540" xr:uid="{D643ECEF-12C8-42F2-98B5-6C1A35940BFB}"/>
    <cellStyle name="£_P&amp;L_TOB_silkspan (3yp1) 2 3" xfId="28541" xr:uid="{3F968E6F-5A96-47C9-96F9-7F97CB6C1DAE}"/>
    <cellStyle name="£_P&amp;L_TOB_silkspan (3yp1) 3" xfId="10295" xr:uid="{9724CF99-0490-4A50-AE0B-D3C4E11B6017}"/>
    <cellStyle name="£_P&amp;L_TOB_silkspan (3yp1) 3 2" xfId="10296" xr:uid="{65C2682B-3715-4DB2-BF5F-B73C8E23166B}"/>
    <cellStyle name="£_P&amp;L_TOB_silkspan (3yp1) 3 2 2" xfId="28542" xr:uid="{F9678C2A-8C39-4DED-B87F-3FB1D3381FBC}"/>
    <cellStyle name="£_P&amp;L_TOB_silkspan (3yp1) 3 3" xfId="28543" xr:uid="{4E3258CD-88DB-4C87-A316-B3ABA3FD3F9D}"/>
    <cellStyle name="£_P&amp;L_TOB_silkspan (3yp1) 4" xfId="10297" xr:uid="{722F5D6F-171D-472C-B727-B3CD60F59710}"/>
    <cellStyle name="£_P&amp;L_TOB_silkspan (3yp1) 4 2" xfId="28544" xr:uid="{D645AA48-9057-4164-985B-CB9B6948BA29}"/>
    <cellStyle name="£_P&amp;L_TOB_silkspan (3yp1) 5" xfId="10298" xr:uid="{C12BB3ED-1383-4CE9-AFDA-2F904304DE16}"/>
    <cellStyle name="£_P&amp;L_TOB_silkspan (3yp1) 5 2" xfId="28545" xr:uid="{068427C9-0991-4C7B-9306-7CAFA1742389}"/>
    <cellStyle name="£_P&amp;L_TOB_silkspan (3yp1) 6" xfId="10299" xr:uid="{6B80EEFB-0048-48BC-A1F0-F0D5C519F0D8}"/>
    <cellStyle name="£_P&amp;L_TOB_silkspan (3yp1) 6 2" xfId="28546" xr:uid="{34E80AB1-8489-4F18-AF5C-7CC434CFA941}"/>
    <cellStyle name="£_P&amp;L_TOB_silkspan (3yp1) 7" xfId="10300" xr:uid="{6DE0D6A2-CD4C-489F-8024-7896A71226DF}"/>
    <cellStyle name="£_P&amp;L_TOB_silkspan (3yp1) 7 2" xfId="28547" xr:uid="{8F6A945C-3413-4B58-A017-0D5E39CF033B}"/>
    <cellStyle name="£_P&amp;L_TOB_silkspan (3yp1) 8" xfId="10301" xr:uid="{77517248-BC52-40BE-B6EC-FE2610A5FF44}"/>
    <cellStyle name="£_P&amp;L_TOB_silkspan (3yp1) 8 2" xfId="28548" xr:uid="{7A657765-267F-4D98-AD40-12C285259F64}"/>
    <cellStyle name="£_P&amp;L_TOB_silkspan (3yp1) 9" xfId="10302" xr:uid="{C55ABBD6-BC40-4EE3-812E-274E900041CB}"/>
    <cellStyle name="£_P&amp;L_TOB_silkspan (3yp1) 9 2" xfId="28549" xr:uid="{819E9958-A0B0-444F-A9A7-543B1C288B8D}"/>
    <cellStyle name="£_P&amp;L_TOB_silkspan (3yp1)_Asset movement_2013" xfId="10303" xr:uid="{53BA0783-4E29-4FB1-A4B0-45B79D8EA52D}"/>
    <cellStyle name="£_P&amp;L_TOB_silkspan (3yp1)_Asset movement_2013 2" xfId="28550" xr:uid="{3751FDBA-1204-49E3-8A85-042A97E1A964}"/>
    <cellStyle name="£_P&amp;L_TOB_silkspan (3yp1)_Asset movement_2014" xfId="10304" xr:uid="{3AA6EDD3-CC61-4F4B-AF5F-029DABADBCC2}"/>
    <cellStyle name="£_P&amp;L_TOB_silkspan (3yp1)_Asset movement_2014 2" xfId="28551" xr:uid="{BDEB8B43-F1B1-473B-8961-E7BFD420F973}"/>
    <cellStyle name="£_P&amp;L_TOB_silkspan (3yp1)_Asset movement_2014feb" xfId="10305" xr:uid="{3A7087E6-C9B7-49C0-9394-B160F88206D4}"/>
    <cellStyle name="£_P&amp;L_TOB_silkspan (3yp1)_Asset movement_2014feb 2" xfId="28552" xr:uid="{8C75B68D-2D44-4733-97FD-412F8DD886A3}"/>
    <cellStyle name="£_P&amp;L_TOB_silkspan (3yp1)_AUG" xfId="10306" xr:uid="{D68BFCAC-BBCD-45E2-909F-E87199EE5F99}"/>
    <cellStyle name="£_P&amp;L_TOB_silkspan (3yp1)_AUG 2" xfId="28553" xr:uid="{71B87C6B-23E3-4D89-9427-14CF31193C7E}"/>
    <cellStyle name="£_P&amp;L_TOB_silkspan (3yp1)_blu002a121a-12e-1 Rev 3_bups30.1.13" xfId="10307" xr:uid="{9867ECF2-7DA3-4EF7-969D-765EAE62067C}"/>
    <cellStyle name="£_P&amp;L_TOB_silkspan (3yp1)_blu002a121a-12e-1 Rev 3_bups30.1.13 2" xfId="10308" xr:uid="{46A32678-9F38-4439-91DD-368896F3097D}"/>
    <cellStyle name="£_P&amp;L_TOB_silkspan (3yp1)_blu002a121a-12e-1 Rev 3_bups30.1.13 2 2" xfId="28554" xr:uid="{8875DE0E-8535-4E0A-8E3A-555FF8DABCA9}"/>
    <cellStyle name="£_P&amp;L_TOB_silkspan (3yp1)_blu002a121a-12e-1 Rev 3_bups30.1.13 3" xfId="28555" xr:uid="{935804DF-4B08-4CEF-BB28-C15917892EF2}"/>
    <cellStyle name="£_P&amp;L_TOB_silkspan (3yp1)_CAPEX ISproject_2012F2" xfId="10309" xr:uid="{77080420-BEE4-4100-B0C6-0BA1145DA610}"/>
    <cellStyle name="£_P&amp;L_TOB_silkspan (3yp1)_CAPEX ISproject_2012F2 2" xfId="28556" xr:uid="{4D11DE1D-4297-4260-9415-C2A3D4BD9C8B}"/>
    <cellStyle name="£_P&amp;L_TOB_silkspan (3yp1)_CAPEX ISproject_2012F2 3" xfId="28557" xr:uid="{8FF6EA72-3587-4435-82F6-000E6DB06BA9}"/>
    <cellStyle name="£_P&amp;L_TOB_silkspan (3yp1)_CAPEX ISproject_2012F2 4" xfId="28558" xr:uid="{C1C58925-04DB-4DE8-BBF2-9821AA2C3CA7}"/>
    <cellStyle name="£_P&amp;L_TOB_silkspan (3yp1)_Copy of FS2014-01" xfId="10310" xr:uid="{58299B22-BE91-4F08-9EBF-09C32AEC6D07}"/>
    <cellStyle name="£_P&amp;L_TOB_silkspan (3yp1)_Copy of FS2014-01 2" xfId="10311" xr:uid="{DF9CC48C-52FD-473D-8301-FE0882069324}"/>
    <cellStyle name="£_P&amp;L_TOB_silkspan (3yp1)_Copy of FS2014-01 2 2" xfId="28559" xr:uid="{6121B2A4-4FDA-485E-BE3D-9FBD359DEDE1}"/>
    <cellStyle name="£_P&amp;L_TOB_silkspan (3yp1)_Copy of FS2014-01 3" xfId="10312" xr:uid="{81D07C1A-52AD-4D47-9F33-3B9881843A5F}"/>
    <cellStyle name="£_P&amp;L_TOB_silkspan (3yp1)_Copy of FS2014-01 3 2" xfId="28560" xr:uid="{E4620924-A0F2-40CB-BB3D-65F2714EBAFB}"/>
    <cellStyle name="£_P&amp;L_TOB_silkspan (3yp1)_Copy of FS2014-01 4" xfId="28561" xr:uid="{673BE218-E20B-4D4D-B14E-7A971FCC1157}"/>
    <cellStyle name="£_P&amp;L_TOB_silkspan (3yp1)_DEC" xfId="10313" xr:uid="{936DD923-A416-4A45-9EAA-9DB1BA24906E}"/>
    <cellStyle name="£_P&amp;L_TOB_silkspan (3yp1)_DEC 2" xfId="28562" xr:uid="{7599E491-AE31-4995-B493-08C9952A44B3}"/>
    <cellStyle name="£_P&amp;L_TOB_silkspan (3yp1)_DEFERAR" xfId="10314" xr:uid="{4C37D249-8354-4466-B998-D41C339ABE75}"/>
    <cellStyle name="£_P&amp;L_TOB_silkspan (3yp1)_DEFERAR 2" xfId="28563" xr:uid="{EB1DE37D-DD1D-4FDA-B9B7-663CCB000315}"/>
    <cellStyle name="£_P&amp;L_TOB_silkspan (3yp1)_EARN_2013" xfId="10315" xr:uid="{B4245FEF-463D-4395-AF86-01E7E3A632B7}"/>
    <cellStyle name="£_P&amp;L_TOB_silkspan (3yp1)_EARN_2013 2" xfId="28564" xr:uid="{A476190D-A340-4868-A60E-7A5621A70FE6}"/>
    <cellStyle name="£_P&amp;L_TOB_silkspan (3yp1)_EARN_2014" xfId="10316" xr:uid="{1D1DFAB5-5AB7-4B78-9475-37CD0CB9D9C9}"/>
    <cellStyle name="£_P&amp;L_TOB_silkspan (3yp1)_EARN_2014 2" xfId="28565" xr:uid="{69EEFEFC-BC6A-4EE7-8ED8-D2E9D6B8FE14}"/>
    <cellStyle name="£_P&amp;L_TOB_silkspan (3yp1)_EBO_2013" xfId="10317" xr:uid="{2B0BC9B8-B813-4529-9E26-203153C0B273}"/>
    <cellStyle name="£_P&amp;L_TOB_silkspan (3yp1)_EBO_2013 2" xfId="10318" xr:uid="{A97E6BEE-EEC0-4E86-B129-946BF7B1A6A0}"/>
    <cellStyle name="£_P&amp;L_TOB_silkspan (3yp1)_EBO_2013 2 2" xfId="28566" xr:uid="{7881C05F-CD41-42AE-8DB9-08AC61029EB1}"/>
    <cellStyle name="£_P&amp;L_TOB_silkspan (3yp1)_EBO_2013 3" xfId="28567" xr:uid="{56428077-33D0-4AE7-B6AC-24A9F5E0E97E}"/>
    <cellStyle name="£_P&amp;L_TOB_silkspan (3yp1)_FEB" xfId="10319" xr:uid="{44C988DE-D6BD-4C02-94D4-DBD6C180E211}"/>
    <cellStyle name="£_P&amp;L_TOB_silkspan (3yp1)_FEB 2" xfId="28568" xr:uid="{8A4A0B36-3F0F-4574-A539-5A849CF578BC}"/>
    <cellStyle name="£_P&amp;L_TOB_silkspan (3yp1)_FS2013-09" xfId="10320" xr:uid="{D6764D78-E176-4CFA-9F14-779D42FA9168}"/>
    <cellStyle name="£_P&amp;L_TOB_silkspan (3yp1)_FS2013-09 2" xfId="10321" xr:uid="{9998E906-42AC-4476-AB93-542E145737A9}"/>
    <cellStyle name="£_P&amp;L_TOB_silkspan (3yp1)_FS2013-09 2 2" xfId="28569" xr:uid="{BFA6D7B7-75A9-4682-8500-B5C13E57FC2B}"/>
    <cellStyle name="£_P&amp;L_TOB_silkspan (3yp1)_FS2013-09 3" xfId="28570" xr:uid="{7F0D2147-6477-48B8-B74E-9E815A81F76E}"/>
    <cellStyle name="£_P&amp;L_TOB_silkspan (3yp1)_FS2013-11" xfId="10322" xr:uid="{56B0B578-1C98-40A7-A51E-61C16A888855}"/>
    <cellStyle name="£_P&amp;L_TOB_silkspan (3yp1)_FS2013-11 2" xfId="10323" xr:uid="{CC5D984D-8103-4F10-93D1-A999C10BDE23}"/>
    <cellStyle name="£_P&amp;L_TOB_silkspan (3yp1)_FS2013-11 2 2" xfId="28571" xr:uid="{6D584948-97E4-40EF-8523-E64B13B0A31E}"/>
    <cellStyle name="£_P&amp;L_TOB_silkspan (3yp1)_FS2013-11 3" xfId="28572" xr:uid="{8B1F66BC-3026-4D38-915C-7A47F068BA0F}"/>
    <cellStyle name="£_P&amp;L_TOB_silkspan (3yp1)_FS2014-03" xfId="10324" xr:uid="{1BD098A5-530C-491A-9838-3358475F7251}"/>
    <cellStyle name="£_P&amp;L_TOB_silkspan (3yp1)_FS2014-03 2" xfId="10325" xr:uid="{559F0805-93E1-477E-AEEC-D19D706C96A8}"/>
    <cellStyle name="£_P&amp;L_TOB_silkspan (3yp1)_FS2014-03 2 2" xfId="28573" xr:uid="{524D4B5B-BDB5-4198-9E25-2C6EBAFBB314}"/>
    <cellStyle name="£_P&amp;L_TOB_silkspan (3yp1)_FS2014-03 3" xfId="10326" xr:uid="{A46A63DD-C17F-4CD6-B4E8-DA7B0646E5C4}"/>
    <cellStyle name="£_P&amp;L_TOB_silkspan (3yp1)_FS2014-03 3 2" xfId="28574" xr:uid="{8CDAD332-2468-4441-B6AA-98DAC3191F66}"/>
    <cellStyle name="£_P&amp;L_TOB_silkspan (3yp1)_FS2014-03 4" xfId="28575" xr:uid="{D3E8C68D-C597-47BC-8A76-4148F7DDEBE0}"/>
    <cellStyle name="£_P&amp;L_TOB_silkspan (3yp1)_FS2014-04" xfId="10327" xr:uid="{3CB0D313-465F-43CE-BF51-679704140170}"/>
    <cellStyle name="£_P&amp;L_TOB_silkspan (3yp1)_FS2014-04 2" xfId="10328" xr:uid="{1C15B36D-6A34-46C1-94CD-704C2BD14514}"/>
    <cellStyle name="£_P&amp;L_TOB_silkspan (3yp1)_FS2014-04 2 2" xfId="28576" xr:uid="{410C7D5B-F59D-4BB3-8984-0194E7A55966}"/>
    <cellStyle name="£_P&amp;L_TOB_silkspan (3yp1)_FS2014-04 3" xfId="10329" xr:uid="{FAD655EB-95D3-471E-9E17-994598D95E80}"/>
    <cellStyle name="£_P&amp;L_TOB_silkspan (3yp1)_FS2014-04 3 2" xfId="28577" xr:uid="{457627B0-0DE2-4B7F-A24C-58274B24CAE1}"/>
    <cellStyle name="£_P&amp;L_TOB_silkspan (3yp1)_FS2014-04 4" xfId="28578" xr:uid="{34985C2D-AC24-4B0B-A86F-6DCD97D0ACA2}"/>
    <cellStyle name="£_P&amp;L_TOB_silkspan (3yp1)_JAN" xfId="10330" xr:uid="{69A6F68C-E593-41D3-A71E-6036A1D95263}"/>
    <cellStyle name="£_P&amp;L_TOB_silkspan (3yp1)_JAN 2" xfId="28579" xr:uid="{8089195F-F65C-444D-9C06-A86AB9C3F90C}"/>
    <cellStyle name="£_P&amp;L_TOB_silkspan (3yp1)_JUN" xfId="10331" xr:uid="{95C70F2C-2315-48F0-82F3-A03873328487}"/>
    <cellStyle name="£_P&amp;L_TOB_silkspan (3yp1)_JUN 2" xfId="28580" xr:uid="{9C58708A-4E1A-45D0-8F78-354217265ED4}"/>
    <cellStyle name="£_P&amp;L_TOB_silkspan (3yp1)_MAR" xfId="10332" xr:uid="{29403C8E-B74D-42B4-B4FB-74F648080810}"/>
    <cellStyle name="£_P&amp;L_TOB_silkspan (3yp1)_MAR 2" xfId="28581" xr:uid="{83966B17-BAA9-465E-A60F-FA1F8C448E82}"/>
    <cellStyle name="£_P&amp;L_TOB_silkspan (3yp1)_NOV" xfId="10333" xr:uid="{1C1092D0-0E6C-465F-9C9D-C3FCD3A30D4D}"/>
    <cellStyle name="£_P&amp;L_TOB_silkspan (3yp1)_NOV 2" xfId="28582" xr:uid="{91236DDC-1F22-47DF-920F-EE3EC698FDB4}"/>
    <cellStyle name="£_P&amp;L_TOB_silkspan (3yp1)_OCT'13" xfId="10334" xr:uid="{1EF4ED93-8B12-42F9-BEC5-2B6A45EA3F82}"/>
    <cellStyle name="£_P&amp;L_TOB_silkspan (3yp1)_OCT'13 2" xfId="10335" xr:uid="{A4A132AF-99CD-46BF-A641-330980C2FCD4}"/>
    <cellStyle name="£_P&amp;L_TOB_silkspan (3yp1)_OCT'13 2 2" xfId="28583" xr:uid="{48DCF277-2A23-498B-9195-674DE3545BDE}"/>
    <cellStyle name="£_P&amp;L_TOB_silkspan (3yp1)_OCT'13 3" xfId="10336" xr:uid="{2A80F7A0-8B25-40EB-A5DA-D34940132F94}"/>
    <cellStyle name="£_P&amp;L_TOB_silkspan (3yp1)_OCT'13 3 2" xfId="28584" xr:uid="{0923281D-BF71-4DFA-BA24-3299A0F3B712}"/>
    <cellStyle name="£_P&amp;L_TOB_silkspan (3yp1)_OCT'13 4" xfId="28585" xr:uid="{08751099-5AFE-4264-B7BE-AB5EA263F36F}"/>
    <cellStyle name="£_P&amp;L_TOB_silkspan (3yp1)_RECONCILE-ACCRUED-2013" xfId="10337" xr:uid="{C96CDD50-20B6-4A56-BA6D-8D12E89879A2}"/>
    <cellStyle name="£_P&amp;L_TOB_silkspan (3yp1)_RECONCILE-ACCRUED-2013 2" xfId="10338" xr:uid="{CA1C88F9-ACBC-4997-95EB-D68D9D23AEE4}"/>
    <cellStyle name="£_P&amp;L_TOB_silkspan (3yp1)_RECONCILE-ACCRUED-2013 2 2" xfId="28586" xr:uid="{019AE3D4-F002-42B2-84E7-16BC49D44AF3}"/>
    <cellStyle name="£_P&amp;L_TOB_silkspan (3yp1)_RECONCILE-ACCRUED-2013 3" xfId="10339" xr:uid="{0BD13FF5-C09E-4376-9B0B-F635227B8002}"/>
    <cellStyle name="£_P&amp;L_TOB_silkspan (3yp1)_RECONCILE-ACCRUED-2013 3 2" xfId="28587" xr:uid="{E84C439F-E541-4594-8D2A-A3218A2E765D}"/>
    <cellStyle name="£_P&amp;L_TOB_silkspan (3yp1)_RECONCILE-ACCRUED-2013 4" xfId="28588" xr:uid="{228BC1FF-5CE6-4E8B-9AF8-716E64F8C07E}"/>
    <cellStyle name="£_P&amp;L_TOB_silkspan (3yp1)_RECONCILE-ACCRUED-2014" xfId="10340" xr:uid="{668DE9EF-A464-4254-A20C-467F1C71422E}"/>
    <cellStyle name="£_P&amp;L_TOB_silkspan (3yp1)_RECONCILE-ACCRUED-2014 2" xfId="10341" xr:uid="{E38C0A95-BCCC-4C35-9BC7-4865884E1754}"/>
    <cellStyle name="£_P&amp;L_TOB_silkspan (3yp1)_RECONCILE-ACCRUED-2014 2 2" xfId="28589" xr:uid="{C5AB5AFB-867B-45EE-9238-5A70B29CD1E2}"/>
    <cellStyle name="£_P&amp;L_TOB_silkspan (3yp1)_RECONCILE-ACCRUED-2014 3" xfId="10342" xr:uid="{3D37AEB9-B317-4A4F-AEF0-7166A6158FD7}"/>
    <cellStyle name="£_P&amp;L_TOB_silkspan (3yp1)_RECONCILE-ACCRUED-2014 3 2" xfId="28590" xr:uid="{63AE71E9-8044-4FD7-909D-DF9EB106146C}"/>
    <cellStyle name="£_P&amp;L_TOB_silkspan (3yp1)_RECONCILE-ACCRUED-2014 4" xfId="28591" xr:uid="{9FBDFBF5-702A-4950-A229-ED9F10437A08}"/>
    <cellStyle name="£_P&amp;L_TOB_silkspan (3yp1)_Sheet1" xfId="10343" xr:uid="{374FB59B-CC05-4258-997A-C0DF36F82F64}"/>
    <cellStyle name="£_P&amp;L_TOB_silkspan (3yp1)_Sheet1 2" xfId="28592" xr:uid="{503C7BDB-3E2C-4404-81DA-9B5C4DB22A0A}"/>
    <cellStyle name="£_P&amp;L_TOB_silkspan (3yp1)_TB" xfId="10344" xr:uid="{3802274E-1000-4CB4-AC09-F55583921A73}"/>
    <cellStyle name="£_P&amp;L_TOB_silkspan (3yp1)_TB 2" xfId="10345" xr:uid="{94D23285-5616-4932-9FDD-30349E5CEB1E}"/>
    <cellStyle name="£_P&amp;L_TOB_silkspan (3yp1)_TB 2 2" xfId="28593" xr:uid="{17500B87-6649-4F15-A928-62F2F9A5A972}"/>
    <cellStyle name="£_P&amp;L_TOB_silkspan (3yp1)_TB 3" xfId="10346" xr:uid="{69A8C00F-3779-4E9C-B43F-845E60D97477}"/>
    <cellStyle name="£_P&amp;L_TOB_silkspan (3yp1)_TB 3 2" xfId="28594" xr:uid="{4B4E5104-B87A-4DFD-BC86-221FB7D5B54C}"/>
    <cellStyle name="£_P&amp;L_TOB_silkspan (3yp1)_TB 4" xfId="28595" xr:uid="{0393FEE8-1FF2-4F62-A836-C9C18877D81A}"/>
    <cellStyle name="£_P&amp;L_TOB_silkspan (3yp1)_TB_1" xfId="10347" xr:uid="{F2BF1864-28FF-4C85-93B3-B42DF49D3790}"/>
    <cellStyle name="£_P&amp;L_TOB_silkspan (3yp1)_TB_1 2" xfId="28596" xr:uid="{11EFEA08-EA17-470A-9FF0-BE51D3000E47}"/>
    <cellStyle name="£_P&amp;L_Total Care Services" xfId="10348" xr:uid="{AAB7B40E-D084-4EF2-937F-71AA08076E13}"/>
    <cellStyle name="£_P&amp;L_Total Care Services 2" xfId="10349" xr:uid="{7A44C198-CC27-4279-A635-A35E6BAF2C9D}"/>
    <cellStyle name="£_P&amp;L_Total Care Services 2 2" xfId="28597" xr:uid="{D110EA88-F701-48C3-9A0B-9FDA5837F96F}"/>
    <cellStyle name="£_P&amp;L_Total Care Services 3" xfId="28598" xr:uid="{BDC64162-B005-45A2-BF86-35384ECE8D44}"/>
    <cellStyle name="£_P&amp;L_Total Care Services 4" xfId="28599" xr:uid="{CA3BE243-FC88-4E20-96CF-8EA3B923FFF9}"/>
    <cellStyle name="£_P&amp;L_Total Care Services 5" xfId="28600" xr:uid="{C647DAD7-21FE-4409-8760-BDB8F8AF87C2}"/>
    <cellStyle name="£_P&amp;L_Total Care Services_Australia" xfId="10350" xr:uid="{E91679E8-3396-43AF-B572-713E68CD70C4}"/>
    <cellStyle name="£_P&amp;L_Total Care Services_Australia 2" xfId="28601" xr:uid="{22BC42DD-EC99-4CDA-870B-0C22C074E4A0}"/>
    <cellStyle name="£_P&amp;L_Total Care Services_Australia F2 2010 template" xfId="10351" xr:uid="{BA1A7129-8C19-45F5-B5E4-FE1AB96C550E}"/>
    <cellStyle name="£_P&amp;L_Total Care Services_Australia F2 2010 template 2" xfId="28602" xr:uid="{544B8901-8216-4C1F-8E44-B3096E025013}"/>
    <cellStyle name="£_P&amp;L_Total Care Services_IntMa Capex Report Oct10 PV" xfId="10352" xr:uid="{134FAE6C-4444-4492-AA25-DCDA1533E205}"/>
    <cellStyle name="£_P&amp;L_Total Care Services_IntMa Capex Report Oct10 PV 2" xfId="28603" xr:uid="{46F0C246-7996-458F-B7B3-2824551691E5}"/>
    <cellStyle name="£_P&amp;L_Total Care Services_Summary Intnl Mkts" xfId="10353" xr:uid="{6C1EB2E6-99D8-44B8-864B-73E9E3D5D1AE}"/>
    <cellStyle name="£_P&amp;L_Total Care Services_Summary Intnl Mkts 2" xfId="28604" xr:uid="{EFE3E020-671E-4907-9EBC-A5FE91FA45EF}"/>
    <cellStyle name="£_P&amp;L_UKM &amp; UKNA Central Costs-0906-Received" xfId="10354" xr:uid="{1441FC48-6880-4277-90AB-ECC38CEE5A0A}"/>
    <cellStyle name="£_P&amp;L_UKM &amp; UKNA Central Costs-0906-Received 2" xfId="28605" xr:uid="{4210BE9C-70DC-497A-9307-47326C0ED1D8}"/>
    <cellStyle name="£_P&amp;L_UKM (exc BHA &amp; Well)" xfId="10355" xr:uid="{6270B5F0-747D-43BE-ACD3-2EB57430A4BE}"/>
    <cellStyle name="£_P&amp;L_UKM (exc BHA &amp; Well) 2" xfId="10356" xr:uid="{7F808D7D-5D62-4D8D-B8C0-477890DEF81C}"/>
    <cellStyle name="£_P&amp;L_UKM (exc BHA &amp; Well) 2 2" xfId="28606" xr:uid="{A3E7FB55-25E9-4207-A576-577CE5803FDE}"/>
    <cellStyle name="£_P&amp;L_UKM (exc BHA &amp; Well) 3" xfId="28607" xr:uid="{9B5BA8E7-0B14-4EDA-BAC4-5FD8D4CEEEB0}"/>
    <cellStyle name="£_P&amp;L_UKM (exc BHA &amp; Well) 4" xfId="28608" xr:uid="{B6DD8AB4-8D2B-456F-A7C2-566A40A27580}"/>
    <cellStyle name="£_P&amp;L_UKM (exc BHA &amp; Well) 5" xfId="28609" xr:uid="{8750DA2F-5520-4960-A0E7-F32CF90EFD70}"/>
    <cellStyle name="£_P&amp;L_UKM (exc BHA &amp; Well)_Australia" xfId="10357" xr:uid="{5FF3866A-7CA7-4810-B243-65CD823B1A80}"/>
    <cellStyle name="£_P&amp;L_UKM (exc BHA &amp; Well)_Australia 2" xfId="28610" xr:uid="{68E3A038-5C41-4074-99C2-476D66D38A75}"/>
    <cellStyle name="£_P&amp;L_UKM (exc BHA &amp; Well)_Australia F2 2010 template" xfId="10358" xr:uid="{38DF9C27-95D9-4724-8008-3133E87D6799}"/>
    <cellStyle name="£_P&amp;L_UKM (exc BHA &amp; Well)_Australia F2 2010 template 2" xfId="28611" xr:uid="{CCDC966D-C8BB-4F78-853D-5B7B9F9BD3F7}"/>
    <cellStyle name="£_P&amp;L_UKM (exc BHA &amp; Well)_IntMa Capex Report Oct10 PV" xfId="10359" xr:uid="{CAFF2141-C5BF-4F61-87FC-61F8380F2828}"/>
    <cellStyle name="£_P&amp;L_UKM (exc BHA &amp; Well)_IntMa Capex Report Oct10 PV 2" xfId="28612" xr:uid="{C0804399-0499-4134-9A3E-19AA48436EFE}"/>
    <cellStyle name="£_P&amp;L_UKM (exc BHA &amp; Well)_Summary Intnl Mkts" xfId="10360" xr:uid="{D4F40C10-8AF8-429B-AF45-47AA87A8E843}"/>
    <cellStyle name="£_P&amp;L_UKM (exc BHA &amp; Well)_Summary Intnl Mkts 2" xfId="28613" xr:uid="{4133FD92-6C3B-49AE-AE81-562F55DBA7D9}"/>
    <cellStyle name="£_P&amp;L_UKM WD4 Results" xfId="10361" xr:uid="{38F164B1-7E69-49AB-ABA7-9B7577400D96}"/>
    <cellStyle name="£_P&amp;L_UKM WD4 Results 2" xfId="28614" xr:uid="{6184A14B-9004-4DFD-9EA5-3263152FFB32}"/>
    <cellStyle name="£_P&amp;L_UKM WD4 Results_Australia F2 2010 template" xfId="10362" xr:uid="{BA278492-E53E-4A83-AE9E-F6F249981B67}"/>
    <cellStyle name="£_P&amp;L_UKM WD4 Results_Australia F2 2010 template 2" xfId="28615" xr:uid="{04A01966-9A7F-4C2F-A470-D5F62AC80BE1}"/>
    <cellStyle name="£_P&amp;L_UKNA Division - F1 2010" xfId="10363" xr:uid="{AC8DD0AB-D675-4778-90FD-68C2C80D99B4}"/>
    <cellStyle name="£_P&amp;L_UKNA Division - F1 2010 2" xfId="28616" xr:uid="{99A6888E-B297-4B34-956B-C734DE867480}"/>
    <cellStyle name="£_P&amp;L_Wellness" xfId="10364" xr:uid="{3612C0C1-F7AD-4581-ADA0-BFA48EF70DDB}"/>
    <cellStyle name="£_P&amp;L_Wellness 2" xfId="10365" xr:uid="{62D5B6E5-84C7-490B-A722-960EE9B58D31}"/>
    <cellStyle name="£_P&amp;L_Wellness 2 2" xfId="28617" xr:uid="{596B1FBD-75D7-4658-82E6-B4B333E80E6F}"/>
    <cellStyle name="£_P&amp;L_Wellness 3" xfId="28618" xr:uid="{4F69C25B-F8B8-4126-9580-94A5B77D09EB}"/>
    <cellStyle name="£_P&amp;L_Wellness 4" xfId="28619" xr:uid="{B3FC9927-F2D7-4272-9E03-7F37BD6D17FF}"/>
    <cellStyle name="£_P&amp;L_Wellness 5" xfId="28620" xr:uid="{E52D4C67-2756-4AC0-BAEA-E29003121D9E}"/>
    <cellStyle name="£_P&amp;L_Wellness_Australia" xfId="10366" xr:uid="{31FAD0DC-148F-447C-8E79-58A92F6D8310}"/>
    <cellStyle name="£_P&amp;L_Wellness_Australia 2" xfId="28621" xr:uid="{3980E20A-4B0E-45DC-BE79-14F914C0A3B0}"/>
    <cellStyle name="£_P&amp;L_Wellness_Australia F2 2010 template" xfId="10367" xr:uid="{1F6AED1F-ED01-41AC-AD1D-0FD1896010D1}"/>
    <cellStyle name="£_P&amp;L_Wellness_Australia F2 2010 template 2" xfId="28622" xr:uid="{BD89B430-A0E6-414F-ADE0-592A005A71E4}"/>
    <cellStyle name="£_P&amp;L_Wellness_IntMa Capex Report Oct10 PV" xfId="10368" xr:uid="{7A0F0207-0D4B-4DC4-BD56-F143ADE45162}"/>
    <cellStyle name="£_P&amp;L_Wellness_IntMa Capex Report Oct10 PV 2" xfId="28623" xr:uid="{B684E888-06A2-47A2-8DCA-8D44C0780BE8}"/>
    <cellStyle name="£_P&amp;L_Wellness_Summary Intnl Mkts" xfId="10369" xr:uid="{8931A8FC-EB6D-4182-B29E-61352C16402B}"/>
    <cellStyle name="£_P&amp;L_Wellness_Summary Intnl Mkts 2" xfId="28624" xr:uid="{EDBEE843-7E42-4D1F-B274-27B5C268864A}"/>
    <cellStyle name="£_P&amp;L-Commentary" xfId="10370" xr:uid="{83034F85-3129-498B-B5A2-98BED4F56D77}"/>
    <cellStyle name="£_P&amp;L-Commentary 2" xfId="28625" xr:uid="{180B9BCB-4D89-4CDE-A03D-4D0C5C64B13E}"/>
    <cellStyle name="£_P01 FINAL S &amp; B" xfId="10371" xr:uid="{5D19FFBA-9DB8-4302-AC39-2A6B83E158FC}"/>
    <cellStyle name="£_P01 FINAL S &amp; B 10" xfId="10372" xr:uid="{8C0C6FF6-F482-4CF7-A3AF-3B355204E990}"/>
    <cellStyle name="£_P01 FINAL S &amp; B 10 2" xfId="28626" xr:uid="{6C07F3BF-16A6-4A0E-8AD9-CB7DBB96A524}"/>
    <cellStyle name="£_P01 FINAL S &amp; B 11" xfId="10373" xr:uid="{8F0055AD-5A5B-4450-B0E2-ED733F6F3641}"/>
    <cellStyle name="£_P01 FINAL S &amp; B 11 2" xfId="28627" xr:uid="{F3862593-DF02-4C42-A85C-B70AE772DB8D}"/>
    <cellStyle name="£_P01 FINAL S &amp; B 12" xfId="10374" xr:uid="{EF72DA59-F6A8-4E29-AF9B-C7894A8A8B4C}"/>
    <cellStyle name="£_P01 FINAL S &amp; B 12 2" xfId="28628" xr:uid="{F116DA52-E045-4D49-BBA9-6EC67F949750}"/>
    <cellStyle name="£_P01 FINAL S &amp; B 13" xfId="10375" xr:uid="{B7F9B895-CD78-4E06-948A-14606D44AF7E}"/>
    <cellStyle name="£_P01 FINAL S &amp; B 13 2" xfId="28629" xr:uid="{E4B4B975-00E1-4EE6-B28E-552BB52156C5}"/>
    <cellStyle name="£_P01 FINAL S &amp; B 14" xfId="10376" xr:uid="{1E0BD81D-A82A-44B7-86D1-0B83F5EBF372}"/>
    <cellStyle name="£_P01 FINAL S &amp; B 14 2" xfId="28630" xr:uid="{23CEAEA7-2B30-43C5-91AF-005F815AA414}"/>
    <cellStyle name="£_P01 FINAL S &amp; B 15" xfId="28631" xr:uid="{433E2B0E-38B1-4614-9690-98FD7786381B}"/>
    <cellStyle name="£_P01 FINAL S &amp; B 16" xfId="28632" xr:uid="{7A106CBE-0A36-45E9-9905-5534EFCE168A}"/>
    <cellStyle name="£_P01 FINAL S &amp; B 17" xfId="28633" xr:uid="{FA4FA4BC-35AD-481A-A93F-D54B54E6CAF2}"/>
    <cellStyle name="£_P01 FINAL S &amp; B 2" xfId="10377" xr:uid="{76E37E2B-57B8-47A1-8694-CFB0A1148AF0}"/>
    <cellStyle name="£_P01 FINAL S &amp; B 2 2" xfId="10378" xr:uid="{5CF4FB76-3D38-40B7-AF1D-A40D8E36879F}"/>
    <cellStyle name="£_P01 FINAL S &amp; B 2 2 2" xfId="28634" xr:uid="{EAF18514-FD07-415C-A91D-88B2BE3850B7}"/>
    <cellStyle name="£_P01 FINAL S &amp; B 2 3" xfId="28635" xr:uid="{55D9292C-7593-4E39-AC06-AAD4F8CD529D}"/>
    <cellStyle name="£_P01 FINAL S &amp; B 3" xfId="10379" xr:uid="{A0B4604C-3DE7-4CBA-B0C4-F6E42970DC87}"/>
    <cellStyle name="£_P01 FINAL S &amp; B 3 2" xfId="28636" xr:uid="{F1C8DCBA-7267-4E85-B455-241346167C17}"/>
    <cellStyle name="£_P01 FINAL S &amp; B 4" xfId="10380" xr:uid="{A2972FBB-05A1-45CB-BD26-F1DE1ECDF653}"/>
    <cellStyle name="£_P01 FINAL S &amp; B 4 2" xfId="28637" xr:uid="{6DCDE1A0-AE59-444C-9AA7-95CD88E6D3D5}"/>
    <cellStyle name="£_P01 FINAL S &amp; B 5" xfId="10381" xr:uid="{B2C7BBDD-28EF-46A5-93A3-40BA60E7883D}"/>
    <cellStyle name="£_P01 FINAL S &amp; B 5 2" xfId="28638" xr:uid="{C91D91ED-6799-402D-9E14-B9757E4E1C03}"/>
    <cellStyle name="£_P01 FINAL S &amp; B 6" xfId="10382" xr:uid="{FC0B28DF-606E-46AB-8B43-0CAFF7D607F9}"/>
    <cellStyle name="£_P01 FINAL S &amp; B 6 2" xfId="28639" xr:uid="{4FABE59A-12B0-4E6C-8CA8-9930CD76295E}"/>
    <cellStyle name="£_P01 FINAL S &amp; B 7" xfId="10383" xr:uid="{E5128B76-99F4-4CD9-94DE-A8E1DFEFCA22}"/>
    <cellStyle name="£_P01 FINAL S &amp; B 7 2" xfId="28640" xr:uid="{1DDB3F44-03BD-4CA1-89CE-66EF8261B429}"/>
    <cellStyle name="£_P01 FINAL S &amp; B 8" xfId="10384" xr:uid="{81059589-5FAC-41E4-8EF0-B27E5F773032}"/>
    <cellStyle name="£_P01 FINAL S &amp; B 8 2" xfId="28641" xr:uid="{A93FE557-7F64-4EF9-8584-A75F350F477F}"/>
    <cellStyle name="£_P01 FINAL S &amp; B 9" xfId="10385" xr:uid="{7EC316D4-1BC6-40AC-A185-626E4A22F652}"/>
    <cellStyle name="£_P01 FINAL S &amp; B 9 2" xfId="28642" xr:uid="{142AA559-B702-4849-A03A-4304C0114EF4}"/>
    <cellStyle name="£_P01 FINAL S &amp; B_OCT'13" xfId="10386" xr:uid="{72C766C3-5CDA-4B35-89E2-5C0260E12872}"/>
    <cellStyle name="£_P01 FINAL S &amp; B_OCT'13 2" xfId="10387" xr:uid="{93418D52-E736-475C-AB13-F29B6DBA4211}"/>
    <cellStyle name="£_P01 FINAL S &amp; B_OCT'13 2 2" xfId="28643" xr:uid="{6BE245D0-671D-42CA-83E5-75E8657FD67D}"/>
    <cellStyle name="£_P01 FINAL S &amp; B_OCT'13 3" xfId="10388" xr:uid="{EBD185ED-BE4C-4520-AF3E-47F50B433CA6}"/>
    <cellStyle name="£_P01 FINAL S &amp; B_OCT'13 3 2" xfId="28644" xr:uid="{309C1E28-4682-489E-AA96-7A3D883E3818}"/>
    <cellStyle name="£_P01 FINAL S &amp; B_OCT'13 4" xfId="10389" xr:uid="{A443E0C2-37BB-4979-842E-5E4BA02A80DC}"/>
    <cellStyle name="£_P01 FINAL S &amp; B_OCT'13 4 2" xfId="28645" xr:uid="{62348AD9-6878-4074-8EE9-F986E0F13D1B}"/>
    <cellStyle name="£_P01 FINAL S &amp; B_OCT'13 5" xfId="28646" xr:uid="{D68D624C-3B29-4C5D-A3C1-78B8A2CE6163}"/>
    <cellStyle name="£_P01 FINAL S &amp; B_RECONCILE-ACCRUED-2013" xfId="10390" xr:uid="{ED390AEC-F292-4D60-996C-9F273717D22D}"/>
    <cellStyle name="£_P01 FINAL S &amp; B_RECONCILE-ACCRUED-2013 2" xfId="10391" xr:uid="{B9268D08-FFA2-4307-A502-00246C1E043C}"/>
    <cellStyle name="£_P01 FINAL S &amp; B_RECONCILE-ACCRUED-2013 2 2" xfId="28647" xr:uid="{01461EF5-C1F5-4AC7-9279-2378A21EB92A}"/>
    <cellStyle name="£_P01 FINAL S &amp; B_RECONCILE-ACCRUED-2013 3" xfId="10392" xr:uid="{929FC7F9-187F-4C0E-8EE4-B5DFF2A2C12F}"/>
    <cellStyle name="£_P01 FINAL S &amp; B_RECONCILE-ACCRUED-2013 3 2" xfId="28648" xr:uid="{C6B7AEE3-0DE5-41BA-8777-CFF17ABC2C70}"/>
    <cellStyle name="£_P01 FINAL S &amp; B_RECONCILE-ACCRUED-2013 4" xfId="10393" xr:uid="{6C3C1BA9-2761-41C5-AC30-5A811572E5FF}"/>
    <cellStyle name="£_P01 FINAL S &amp; B_RECONCILE-ACCRUED-2013 4 2" xfId="28649" xr:uid="{51871333-30A8-48CF-8328-DE6D91248504}"/>
    <cellStyle name="£_P01 FINAL S &amp; B_RECONCILE-ACCRUED-2013 5" xfId="28650" xr:uid="{2DFEAC2E-1D5F-4376-913B-E7DF72DF9B6E}"/>
    <cellStyle name="£_P01 FINAL S &amp; B_RECONCILE-ACCRUED-2014" xfId="10394" xr:uid="{6076DFAA-CD87-49D0-A8B1-4285B5B65E65}"/>
    <cellStyle name="£_P01 FINAL S &amp; B_RECONCILE-ACCRUED-2014 2" xfId="10395" xr:uid="{F5FED37F-5793-4CA6-84B5-9DC6F49768E3}"/>
    <cellStyle name="£_P01 FINAL S &amp; B_RECONCILE-ACCRUED-2014 2 2" xfId="28651" xr:uid="{4E4606E4-8561-494C-A65B-6D042E243C69}"/>
    <cellStyle name="£_P01 FINAL S &amp; B_RECONCILE-ACCRUED-2014 3" xfId="10396" xr:uid="{23DB095D-00DC-4829-8FC6-BBD156234505}"/>
    <cellStyle name="£_P01 FINAL S &amp; B_RECONCILE-ACCRUED-2014 3 2" xfId="28652" xr:uid="{480CF011-8E73-4A31-8235-1D2817AD4D14}"/>
    <cellStyle name="£_P01 FINAL S &amp; B_RECONCILE-ACCRUED-2014 4" xfId="10397" xr:uid="{6CDE0889-55A1-4625-9A61-5195775A32B0}"/>
    <cellStyle name="£_P01 FINAL S &amp; B_RECONCILE-ACCRUED-2014 4 2" xfId="28653" xr:uid="{1153C2D5-A2BE-4E00-BC3E-587CF56F28EA}"/>
    <cellStyle name="£_P01 FINAL S &amp; B_RECONCILE-ACCRUED-2014 5" xfId="28654" xr:uid="{7193FD96-4324-4737-B40D-61C489F037DF}"/>
    <cellStyle name="£_P01 FINAL S &amp; B_Summary Intnl Mkts" xfId="10398" xr:uid="{FEA9182B-2029-4AFA-BF1E-FBAA7F55E382}"/>
    <cellStyle name="£_P01 FINAL S &amp; B_Summary Intnl Mkts 2" xfId="28655" xr:uid="{0A741191-2122-499C-B195-E6B7C098F786}"/>
    <cellStyle name="£_P02 BHA MIP Print" xfId="10399" xr:uid="{621E87A2-2EAA-4F3A-BBB5-79C4E7207367}"/>
    <cellStyle name="£_P02 BHA MIP Print 2" xfId="28656" xr:uid="{089413BC-B37E-4637-9166-4927B038DBBD}"/>
    <cellStyle name="£_P02 BHA MIP Print_Australia F2 2010 template" xfId="10400" xr:uid="{53E75354-3972-4136-BBBE-DD01DF955726}"/>
    <cellStyle name="£_P02 BHA MIP Print_Australia F2 2010 template 2" xfId="28657" xr:uid="{87C40821-B3FF-4111-BA92-F7456800970B}"/>
    <cellStyle name="£_P02 COSTS - New Format" xfId="10401" xr:uid="{4BE6781A-CBC8-40EB-9B1C-1F56DD41AB45}"/>
    <cellStyle name="£_P02 COSTS - New Format 10" xfId="10402" xr:uid="{60BEA509-E65C-4404-93C0-0AA8424C8763}"/>
    <cellStyle name="£_P02 COSTS - New Format 10 2" xfId="28658" xr:uid="{60CCF57B-D144-4AE7-B662-00387A86365D}"/>
    <cellStyle name="£_P02 COSTS - New Format 11" xfId="10403" xr:uid="{09C74E07-DEA6-4ADD-B0EC-C75F6B47C38D}"/>
    <cellStyle name="£_P02 COSTS - New Format 11 2" xfId="28659" xr:uid="{F478121F-B2E0-487B-A66A-E338630F9017}"/>
    <cellStyle name="£_P02 COSTS - New Format 12" xfId="10404" xr:uid="{880756B0-D394-4C04-8EFD-EEE447504197}"/>
    <cellStyle name="£_P02 COSTS - New Format 12 2" xfId="28660" xr:uid="{5EE4A8C4-BAF2-40FE-A8A1-E1F6EE56F602}"/>
    <cellStyle name="£_P02 COSTS - New Format 13" xfId="10405" xr:uid="{95EA5FE0-D5C7-44F6-A03C-485CE73D1559}"/>
    <cellStyle name="£_P02 COSTS - New Format 13 2" xfId="28661" xr:uid="{F08488C7-B40F-42CF-9F46-BDB166F2427C}"/>
    <cellStyle name="£_P02 COSTS - New Format 14" xfId="10406" xr:uid="{945CBCC1-0BCE-4CA8-BA49-B4683B5DB42C}"/>
    <cellStyle name="£_P02 COSTS - New Format 14 2" xfId="28662" xr:uid="{BC21F417-9D07-4C4E-97FF-E4B1A796B07B}"/>
    <cellStyle name="£_P02 COSTS - New Format 15" xfId="28663" xr:uid="{686FBB04-BA42-4930-B280-B51685E601E6}"/>
    <cellStyle name="£_P02 COSTS - New Format 16" xfId="28664" xr:uid="{1D8408CF-CA32-4BAB-9AF7-FC735D99F878}"/>
    <cellStyle name="£_P02 COSTS - New Format 17" xfId="28665" xr:uid="{021C4BD9-B3ED-4331-8626-589A1E25F924}"/>
    <cellStyle name="£_P02 COSTS - New Format 2" xfId="10407" xr:uid="{A907C84B-422D-4EF1-BDBE-6B549FB3138E}"/>
    <cellStyle name="£_P02 COSTS - New Format 2 2" xfId="10408" xr:uid="{AEEC3A1F-B6ED-4866-891C-A6FE05ECBBBA}"/>
    <cellStyle name="£_P02 COSTS - New Format 2 2 2" xfId="28666" xr:uid="{F9D80C79-B493-48EF-83C3-44BFF5C43C57}"/>
    <cellStyle name="£_P02 COSTS - New Format 2 3" xfId="28667" xr:uid="{E758FD86-2592-4687-AF06-0C0D8ED46E1A}"/>
    <cellStyle name="£_P02 COSTS - New Format 3" xfId="10409" xr:uid="{9FAC86E7-F0EE-4F19-85BE-BADF159F29E7}"/>
    <cellStyle name="£_P02 COSTS - New Format 3 2" xfId="28668" xr:uid="{10267113-A775-4021-B7D6-9EB921F65914}"/>
    <cellStyle name="£_P02 COSTS - New Format 4" xfId="10410" xr:uid="{12B514BE-CCBD-4904-AFF2-053FA73E0CE8}"/>
    <cellStyle name="£_P02 COSTS - New Format 4 2" xfId="28669" xr:uid="{428C09EF-62CD-4655-9C5B-DD2A7CBA6FAC}"/>
    <cellStyle name="£_P02 COSTS - New Format 5" xfId="10411" xr:uid="{FF40BF2D-9027-4862-A520-D4DA833F8EF2}"/>
    <cellStyle name="£_P02 COSTS - New Format 5 2" xfId="28670" xr:uid="{E0C625E2-BF8E-42EE-B801-06C47A43AE40}"/>
    <cellStyle name="£_P02 COSTS - New Format 6" xfId="10412" xr:uid="{F265ABFC-4D30-469E-AF62-3A3ABFC3F775}"/>
    <cellStyle name="£_P02 COSTS - New Format 6 2" xfId="28671" xr:uid="{D98F3DE5-E05F-46E2-8AFC-1017E55A166A}"/>
    <cellStyle name="£_P02 COSTS - New Format 7" xfId="10413" xr:uid="{A02A562E-2DCA-4B99-9435-BBE710C12969}"/>
    <cellStyle name="£_P02 COSTS - New Format 7 2" xfId="28672" xr:uid="{2B9477DB-3F02-404E-9A39-B0A53C26DD01}"/>
    <cellStyle name="£_P02 COSTS - New Format 8" xfId="10414" xr:uid="{4F194229-7B39-4CE3-80BC-4FC8C4EDBECD}"/>
    <cellStyle name="£_P02 COSTS - New Format 8 2" xfId="28673" xr:uid="{989EC3B3-6759-4E19-A7C9-B807DDA45C1E}"/>
    <cellStyle name="£_P02 COSTS - New Format 9" xfId="10415" xr:uid="{9CF50BF4-9D40-4966-B5BE-322E76313A3A}"/>
    <cellStyle name="£_P02 COSTS - New Format 9 2" xfId="28674" xr:uid="{104D26D2-267C-4667-94B4-23BEF2A43C91}"/>
    <cellStyle name="£_P02 COSTS - New Format_OCT'13" xfId="10416" xr:uid="{AD9CDE83-682B-445F-B8C2-7CD4C2A57A42}"/>
    <cellStyle name="£_P02 COSTS - New Format_OCT'13 2" xfId="10417" xr:uid="{EE778230-F13D-4B98-8ED9-9B86CFCCF9D6}"/>
    <cellStyle name="£_P02 COSTS - New Format_OCT'13 2 2" xfId="28675" xr:uid="{049958B5-F243-4D42-A762-7BD3530053ED}"/>
    <cellStyle name="£_P02 COSTS - New Format_OCT'13 3" xfId="10418" xr:uid="{34D2106C-5E27-4AE1-8FBC-247E8362B591}"/>
    <cellStyle name="£_P02 COSTS - New Format_OCT'13 3 2" xfId="28676" xr:uid="{5AF0B166-5811-4D07-BAF3-572EE9075615}"/>
    <cellStyle name="£_P02 COSTS - New Format_OCT'13 4" xfId="10419" xr:uid="{DF0D2B86-AF71-46A0-B381-0C0071B55AE3}"/>
    <cellStyle name="£_P02 COSTS - New Format_OCT'13 4 2" xfId="28677" xr:uid="{40735276-CB21-41D3-8970-28EA2254F931}"/>
    <cellStyle name="£_P02 COSTS - New Format_OCT'13 5" xfId="28678" xr:uid="{1C8188FB-1094-4D08-910A-2B6603CB3F6E}"/>
    <cellStyle name="£_P02 COSTS - New Format_RECONCILE-ACCRUED-2013" xfId="10420" xr:uid="{FB3A317C-B168-4E89-BF40-1F7F23437D49}"/>
    <cellStyle name="£_P02 COSTS - New Format_RECONCILE-ACCRUED-2013 2" xfId="10421" xr:uid="{A74CDFEE-3FB3-4E45-932F-5C78B6534A74}"/>
    <cellStyle name="£_P02 COSTS - New Format_RECONCILE-ACCRUED-2013 2 2" xfId="28679" xr:uid="{DBD81AAB-72A0-4593-9490-B6B475FA7A3A}"/>
    <cellStyle name="£_P02 COSTS - New Format_RECONCILE-ACCRUED-2013 3" xfId="10422" xr:uid="{0CE9CC94-E3B5-4185-943C-C847986824A4}"/>
    <cellStyle name="£_P02 COSTS - New Format_RECONCILE-ACCRUED-2013 3 2" xfId="28680" xr:uid="{FB378E2B-315C-4544-B63E-89157ED91FDF}"/>
    <cellStyle name="£_P02 COSTS - New Format_RECONCILE-ACCRUED-2013 4" xfId="10423" xr:uid="{56ACB472-F382-4566-80CA-1D6A7BD8D2C8}"/>
    <cellStyle name="£_P02 COSTS - New Format_RECONCILE-ACCRUED-2013 4 2" xfId="28681" xr:uid="{E97BB791-2A00-4292-8895-9A362081118D}"/>
    <cellStyle name="£_P02 COSTS - New Format_RECONCILE-ACCRUED-2013 5" xfId="28682" xr:uid="{CBA3FA5B-D60C-4039-AD04-0BB7549300F3}"/>
    <cellStyle name="£_P02 COSTS - New Format_RECONCILE-ACCRUED-2014" xfId="10424" xr:uid="{8C864757-246A-440F-A084-424317BE32E1}"/>
    <cellStyle name="£_P02 COSTS - New Format_RECONCILE-ACCRUED-2014 2" xfId="10425" xr:uid="{B84801AF-E979-4A0A-8CBE-130D733F3829}"/>
    <cellStyle name="£_P02 COSTS - New Format_RECONCILE-ACCRUED-2014 2 2" xfId="28683" xr:uid="{35CCA531-DD6F-482C-9FA5-5C16E34261B2}"/>
    <cellStyle name="£_P02 COSTS - New Format_RECONCILE-ACCRUED-2014 3" xfId="10426" xr:uid="{E1C16BB1-A421-45A7-A7D7-602420AE0DDE}"/>
    <cellStyle name="£_P02 COSTS - New Format_RECONCILE-ACCRUED-2014 3 2" xfId="28684" xr:uid="{92EF6176-5CB9-4A04-A7C0-CA7B55EA3565}"/>
    <cellStyle name="£_P02 COSTS - New Format_RECONCILE-ACCRUED-2014 4" xfId="10427" xr:uid="{8535C0AA-5AED-4F99-990C-92E635166F6B}"/>
    <cellStyle name="£_P02 COSTS - New Format_RECONCILE-ACCRUED-2014 4 2" xfId="28685" xr:uid="{1582BB74-9A51-4961-9574-EF738B184625}"/>
    <cellStyle name="£_P02 COSTS - New Format_RECONCILE-ACCRUED-2014 5" xfId="28686" xr:uid="{525C83B6-84B0-4E14-8362-629112C021E3}"/>
    <cellStyle name="£_P02 COSTS - New Format_Summary Intnl Mkts" xfId="10428" xr:uid="{2D6383C8-9448-4C92-AE52-597BBC743AB6}"/>
    <cellStyle name="£_P02 COSTS - New Format_Summary Intnl Mkts 2" xfId="28687" xr:uid="{316ACA20-D592-4B0B-BA8F-A8D2A7C62026}"/>
    <cellStyle name="£_P02 Dashboard 2009" xfId="10429" xr:uid="{2FD88614-76E1-4F68-B767-C06EDB5D888E}"/>
    <cellStyle name="£_P02 Dashboard 2009 2" xfId="28688" xr:uid="{B454BC55-4271-4065-9BE5-A54BCA6116CB}"/>
    <cellStyle name="£_P02 Dashboard 2009_Australia F2 2010 template" xfId="10430" xr:uid="{3BA576CC-FCE1-48C1-8DDB-ADD23313319C}"/>
    <cellStyle name="£_P02 Dashboard 2009_Australia F2 2010 template 2" xfId="28689" xr:uid="{C6FA1C11-FB9C-4D38-A957-CF296278FF49}"/>
    <cellStyle name="£_P02 MIP" xfId="10431" xr:uid="{B7E99013-92C8-48F5-876E-41944D130919}"/>
    <cellStyle name="£_P02 MIP 10" xfId="10432" xr:uid="{FF187758-2D78-45DB-ACB3-915FC389CF4A}"/>
    <cellStyle name="£_P02 MIP 10 2" xfId="28690" xr:uid="{84375D91-4BF2-47E9-80E0-753DDAB0829B}"/>
    <cellStyle name="£_P02 MIP 11" xfId="10433" xr:uid="{0EF341E9-E2C9-4FC9-89F3-D17FB2C49AAD}"/>
    <cellStyle name="£_P02 MIP 11 2" xfId="28691" xr:uid="{482C7120-FDE3-4C41-AE22-DED72D1155FC}"/>
    <cellStyle name="£_P02 MIP 12" xfId="10434" xr:uid="{E94E7811-F31B-4376-AACC-29CD4EE97800}"/>
    <cellStyle name="£_P02 MIP 12 2" xfId="28692" xr:uid="{EEE7F180-65F6-46DF-882D-EEAC5F453D08}"/>
    <cellStyle name="£_P02 MIP 13" xfId="10435" xr:uid="{536E8E4A-6193-4884-AFCE-5C4254BCCBEA}"/>
    <cellStyle name="£_P02 MIP 13 2" xfId="28693" xr:uid="{BBA69FEA-42ED-4B5B-BCA2-5F885D6CCB31}"/>
    <cellStyle name="£_P02 MIP 14" xfId="10436" xr:uid="{E4DA67BF-07CB-4762-BF01-21D2A3662153}"/>
    <cellStyle name="£_P02 MIP 14 2" xfId="28694" xr:uid="{BF6864AE-0292-465E-809B-5829D6B286D0}"/>
    <cellStyle name="£_P02 MIP 15" xfId="28695" xr:uid="{2271DF67-330F-4CF9-BC91-DF999411AC0A}"/>
    <cellStyle name="£_P02 MIP 16" xfId="28696" xr:uid="{72F87F1E-528E-47AA-82D1-0CCAC2778571}"/>
    <cellStyle name="£_P02 MIP 17" xfId="28697" xr:uid="{B755DA08-A63E-412C-B367-10039E2C0FB7}"/>
    <cellStyle name="£_P02 MIP 2" xfId="10437" xr:uid="{4AD34F6A-AB2E-4716-BFEF-CAF3660BD236}"/>
    <cellStyle name="£_P02 MIP 2 2" xfId="10438" xr:uid="{113A7C1E-F829-4A24-B3FA-27A61F201215}"/>
    <cellStyle name="£_P02 MIP 2 2 2" xfId="28698" xr:uid="{6859DE5E-BF99-4AA7-999C-C2565E46C9E8}"/>
    <cellStyle name="£_P02 MIP 2 3" xfId="28699" xr:uid="{595D28A2-2F3A-4BB7-9E18-7DD2C1ABA465}"/>
    <cellStyle name="£_P02 MIP 3" xfId="10439" xr:uid="{8DCD78B3-1496-4B6D-9311-64AA1DBB9BBF}"/>
    <cellStyle name="£_P02 MIP 3 2" xfId="28700" xr:uid="{7AD27801-1913-4A75-819A-CB7B075DF482}"/>
    <cellStyle name="£_P02 MIP 4" xfId="10440" xr:uid="{6A8CDE97-F2B2-4B8B-839A-1632F2ECBC2A}"/>
    <cellStyle name="£_P02 MIP 4 2" xfId="28701" xr:uid="{999AE792-62E2-4A02-BC2D-C266D6AEEFF3}"/>
    <cellStyle name="£_P02 MIP 5" xfId="10441" xr:uid="{6F1A1649-C806-4147-BD1B-AE1CAA05A13D}"/>
    <cellStyle name="£_P02 MIP 5 2" xfId="28702" xr:uid="{B8EC38EC-5A96-464C-8BD4-1FA0977A8DFB}"/>
    <cellStyle name="£_P02 MIP 6" xfId="10442" xr:uid="{1F043307-F1F7-4C3B-94E3-C41169E56FE3}"/>
    <cellStyle name="£_P02 MIP 6 2" xfId="28703" xr:uid="{1447BB70-08D7-4C63-9295-DB3CBD097B60}"/>
    <cellStyle name="£_P02 MIP 7" xfId="10443" xr:uid="{286066A9-221E-4FFC-B08A-25F597549661}"/>
    <cellStyle name="£_P02 MIP 7 2" xfId="28704" xr:uid="{818487F8-18E8-414E-9484-056DCF6FC1E9}"/>
    <cellStyle name="£_P02 MIP 8" xfId="10444" xr:uid="{0A651ACD-0DFD-4D14-8C93-F43E384A5DD6}"/>
    <cellStyle name="£_P02 MIP 8 2" xfId="28705" xr:uid="{1FC70228-1CF0-4980-8F5A-70A81EDAA252}"/>
    <cellStyle name="£_P02 MIP 9" xfId="10445" xr:uid="{4B27131C-9FDD-4CF8-ACD0-794AD27BD095}"/>
    <cellStyle name="£_P02 MIP 9 2" xfId="28706" xr:uid="{02718E96-E6CA-4639-B145-BFDE298207A3}"/>
    <cellStyle name="£_P02 MIP_5 3YP Summaries" xfId="10446" xr:uid="{0D30CE5C-9953-4474-AC98-73A5413BF3B6}"/>
    <cellStyle name="£_P02 MIP_5 3YP Summaries 10" xfId="10447" xr:uid="{9FB3B18A-1E87-4555-866F-E9CCCF67C1F3}"/>
    <cellStyle name="£_P02 MIP_5 3YP Summaries 10 2" xfId="28707" xr:uid="{7324135D-8FE0-4807-BB0B-CEF6BF18EFE4}"/>
    <cellStyle name="£_P02 MIP_5 3YP Summaries 11" xfId="10448" xr:uid="{D43882D5-5EF4-45E9-8B92-BFDE01239065}"/>
    <cellStyle name="£_P02 MIP_5 3YP Summaries 11 2" xfId="28708" xr:uid="{870F723A-1D73-4A6E-A86E-A7716E943756}"/>
    <cellStyle name="£_P02 MIP_5 3YP Summaries 12" xfId="10449" xr:uid="{A3ADB114-8662-4765-8897-0D7A9BB0CE7B}"/>
    <cellStyle name="£_P02 MIP_5 3YP Summaries 12 2" xfId="28709" xr:uid="{E331189B-06A9-42AE-A6E2-A1C4F81F2D80}"/>
    <cellStyle name="£_P02 MIP_5 3YP Summaries 13" xfId="10450" xr:uid="{8A0142DD-DFAB-4748-9AB8-7E689C1E7425}"/>
    <cellStyle name="£_P02 MIP_5 3YP Summaries 13 2" xfId="28710" xr:uid="{2D1A5DCB-D4C0-4F4C-9DBE-723CFF5372B2}"/>
    <cellStyle name="£_P02 MIP_5 3YP Summaries 14" xfId="10451" xr:uid="{334AE609-160D-4BA3-B91E-85AAD24F18D6}"/>
    <cellStyle name="£_P02 MIP_5 3YP Summaries 14 2" xfId="28711" xr:uid="{B42B5D35-65A2-412D-99CC-4D69CF77BC83}"/>
    <cellStyle name="£_P02 MIP_5 3YP Summaries 15" xfId="28712" xr:uid="{82C862DA-D0DF-4F33-B2FC-D2DAD76E43F4}"/>
    <cellStyle name="£_P02 MIP_5 3YP Summaries 16" xfId="28713" xr:uid="{D2849374-CB5E-4261-BA65-137A8DD6206B}"/>
    <cellStyle name="£_P02 MIP_5 3YP Summaries 17" xfId="28714" xr:uid="{CB7D467F-0C9E-4EB5-B5CE-6A7A9F379342}"/>
    <cellStyle name="£_P02 MIP_5 3YP Summaries 2" xfId="10452" xr:uid="{7D825E48-F536-4CA5-83AD-6A13F2857315}"/>
    <cellStyle name="£_P02 MIP_5 3YP Summaries 2 2" xfId="10453" xr:uid="{EDF2AC40-CCA2-476B-AE90-C546264F7F41}"/>
    <cellStyle name="£_P02 MIP_5 3YP Summaries 2 2 2" xfId="28715" xr:uid="{44D6C8D7-ACB7-4324-8F99-41FA67CE8DE3}"/>
    <cellStyle name="£_P02 MIP_5 3YP Summaries 2 3" xfId="28716" xr:uid="{A6AAD133-0619-487B-A27E-CC3BB94AF568}"/>
    <cellStyle name="£_P02 MIP_5 3YP Summaries 3" xfId="10454" xr:uid="{56D34ACA-6661-4E5B-8303-F1FF4962D0D8}"/>
    <cellStyle name="£_P02 MIP_5 3YP Summaries 3 2" xfId="28717" xr:uid="{2D6CFEBF-073A-4ED8-92B0-32D32C3EFD89}"/>
    <cellStyle name="£_P02 MIP_5 3YP Summaries 4" xfId="10455" xr:uid="{DCB08045-8670-4EB7-A815-E13FB3E28B57}"/>
    <cellStyle name="£_P02 MIP_5 3YP Summaries 4 2" xfId="28718" xr:uid="{0561EF15-1F5F-466F-B074-D6FF317971DF}"/>
    <cellStyle name="£_P02 MIP_5 3YP Summaries 5" xfId="10456" xr:uid="{76B352D8-B1E8-4EBD-BD29-ABA58EC7C46B}"/>
    <cellStyle name="£_P02 MIP_5 3YP Summaries 5 2" xfId="28719" xr:uid="{E6B5F38E-0019-48BF-913F-D78F8EAF9094}"/>
    <cellStyle name="£_P02 MIP_5 3YP Summaries 6" xfId="10457" xr:uid="{5D64F51B-D380-4299-9A7E-F2D0617BF9F3}"/>
    <cellStyle name="£_P02 MIP_5 3YP Summaries 6 2" xfId="28720" xr:uid="{44F6DA22-EBBE-4837-83CF-6E55B3452539}"/>
    <cellStyle name="£_P02 MIP_5 3YP Summaries 7" xfId="10458" xr:uid="{6A2AC8E4-0E6F-4D7B-8014-5B63E1311FB8}"/>
    <cellStyle name="£_P02 MIP_5 3YP Summaries 7 2" xfId="28721" xr:uid="{A0E63473-7B3B-4B08-9456-AE3AC4F3A423}"/>
    <cellStyle name="£_P02 MIP_5 3YP Summaries 8" xfId="10459" xr:uid="{C03174C4-B391-400D-816B-69D82E5CD0BA}"/>
    <cellStyle name="£_P02 MIP_5 3YP Summaries 8 2" xfId="28722" xr:uid="{66C59AA3-45C2-45C0-AEF8-CF8265E12E0F}"/>
    <cellStyle name="£_P02 MIP_5 3YP Summaries 9" xfId="10460" xr:uid="{403C8CCD-19D6-4D0D-9F3B-39B4DD49A8D7}"/>
    <cellStyle name="£_P02 MIP_5 3YP Summaries 9 2" xfId="28723" xr:uid="{FB583F8A-1935-4C91-A6F7-C7F10A9A8D65}"/>
    <cellStyle name="£_P02 MIP_5 3YP Summaries_OCT'13" xfId="10461" xr:uid="{7F37528C-C7A7-43E2-A97D-B3D3646F32D7}"/>
    <cellStyle name="£_P02 MIP_5 3YP Summaries_OCT'13 2" xfId="10462" xr:uid="{A7780D8C-0B23-472F-95A2-EA88DC0CA804}"/>
    <cellStyle name="£_P02 MIP_5 3YP Summaries_OCT'13 2 2" xfId="28724" xr:uid="{820A32F9-0AB0-46B9-97BC-F6BDBD0DC28D}"/>
    <cellStyle name="£_P02 MIP_5 3YP Summaries_OCT'13 3" xfId="10463" xr:uid="{F041774A-079E-4226-BFF9-F00330D787CD}"/>
    <cellStyle name="£_P02 MIP_5 3YP Summaries_OCT'13 3 2" xfId="28725" xr:uid="{C4F35D6D-5A69-449A-A9E5-C97BF02D26E9}"/>
    <cellStyle name="£_P02 MIP_5 3YP Summaries_OCT'13 4" xfId="10464" xr:uid="{741D9D7A-93AF-4FAA-8B4A-EDF86C7DECAE}"/>
    <cellStyle name="£_P02 MIP_5 3YP Summaries_OCT'13 4 2" xfId="28726" xr:uid="{7749974A-5241-4DC4-8B34-40FB87DF7207}"/>
    <cellStyle name="£_P02 MIP_5 3YP Summaries_OCT'13 5" xfId="28727" xr:uid="{B33617E0-47D5-4D3F-9FEF-E27D6F28311B}"/>
    <cellStyle name="£_P02 MIP_5 3YP Summaries_RECONCILE-ACCRUED-2013" xfId="10465" xr:uid="{5130D98D-DB0B-4D9A-941C-62485A32864E}"/>
    <cellStyle name="£_P02 MIP_5 3YP Summaries_RECONCILE-ACCRUED-2013 2" xfId="10466" xr:uid="{D95E0E92-F777-4004-921C-EB10E4FE16CA}"/>
    <cellStyle name="£_P02 MIP_5 3YP Summaries_RECONCILE-ACCRUED-2013 2 2" xfId="28728" xr:uid="{F2B7482C-A6A2-4471-A990-42D2DBCAB480}"/>
    <cellStyle name="£_P02 MIP_5 3YP Summaries_RECONCILE-ACCRUED-2013 3" xfId="10467" xr:uid="{88C2FFB1-94A1-4795-93E5-82904F8BB065}"/>
    <cellStyle name="£_P02 MIP_5 3YP Summaries_RECONCILE-ACCRUED-2013 3 2" xfId="28729" xr:uid="{793F600B-A60A-422C-A16B-684AE9452028}"/>
    <cellStyle name="£_P02 MIP_5 3YP Summaries_RECONCILE-ACCRUED-2013 4" xfId="10468" xr:uid="{40800DF1-2089-4A60-AA41-CDFABFAED36C}"/>
    <cellStyle name="£_P02 MIP_5 3YP Summaries_RECONCILE-ACCRUED-2013 4 2" xfId="28730" xr:uid="{C49F8790-44A8-474B-AF5B-36F3B79B4F2F}"/>
    <cellStyle name="£_P02 MIP_5 3YP Summaries_RECONCILE-ACCRUED-2013 5" xfId="28731" xr:uid="{2782848B-F0DA-4E61-9783-70F35C1F9444}"/>
    <cellStyle name="£_P02 MIP_5 3YP Summaries_RECONCILE-ACCRUED-2014" xfId="10469" xr:uid="{9C6403FF-A9C4-47E1-A355-BF64A057491F}"/>
    <cellStyle name="£_P02 MIP_5 3YP Summaries_RECONCILE-ACCRUED-2014 2" xfId="10470" xr:uid="{2A5BE3F8-32AA-4993-AF1F-20169C4D9A7C}"/>
    <cellStyle name="£_P02 MIP_5 3YP Summaries_RECONCILE-ACCRUED-2014 2 2" xfId="28732" xr:uid="{C6E9C4C3-E1C2-421C-9350-9B0A65DEE259}"/>
    <cellStyle name="£_P02 MIP_5 3YP Summaries_RECONCILE-ACCRUED-2014 3" xfId="10471" xr:uid="{B31C5CC7-722B-4EE4-B2EB-6B90FF24DB37}"/>
    <cellStyle name="£_P02 MIP_5 3YP Summaries_RECONCILE-ACCRUED-2014 3 2" xfId="28733" xr:uid="{82770DCD-9BD8-4C59-BE84-C94793432370}"/>
    <cellStyle name="£_P02 MIP_5 3YP Summaries_RECONCILE-ACCRUED-2014 4" xfId="10472" xr:uid="{13EF7770-392F-41F4-BBAC-4AA5A44751F9}"/>
    <cellStyle name="£_P02 MIP_5 3YP Summaries_RECONCILE-ACCRUED-2014 4 2" xfId="28734" xr:uid="{7F65FE2F-5801-4687-A7D5-F56BD4B4AC6A}"/>
    <cellStyle name="£_P02 MIP_5 3YP Summaries_RECONCILE-ACCRUED-2014 5" xfId="28735" xr:uid="{6BAF07FE-9BA9-4002-AB8D-905AF29D91BA}"/>
    <cellStyle name="£_P02 MIP_5 3YP Summaries_Summary Intnl Mkts" xfId="10473" xr:uid="{755C8641-B557-4843-9352-761CD38E96A3}"/>
    <cellStyle name="£_P02 MIP_5 3YP Summaries_Summary Intnl Mkts 2" xfId="28736" xr:uid="{C8B23819-B69A-4154-A0AE-53AD66A6C6A8}"/>
    <cellStyle name="£_P02 MIP_AOP - B2C B2B V10" xfId="10474" xr:uid="{1DCEE2F1-CF62-41F5-9D6C-1EFC7A1CF1A4}"/>
    <cellStyle name="£_P02 MIP_AOP - B2C B2B V10 10" xfId="10475" xr:uid="{7775E03C-2708-43E3-9D88-6313A900515E}"/>
    <cellStyle name="£_P02 MIP_AOP - B2C B2B V10 10 2" xfId="28737" xr:uid="{E337D0A0-1CC5-4129-A64E-C7CE7D64BA4E}"/>
    <cellStyle name="£_P02 MIP_AOP - B2C B2B V10 11" xfId="10476" xr:uid="{23547021-63ED-442E-BDED-64CB889CF7BE}"/>
    <cellStyle name="£_P02 MIP_AOP - B2C B2B V10 11 2" xfId="28738" xr:uid="{DF62E283-3A61-480D-89FE-E1CBE9B6B04F}"/>
    <cellStyle name="£_P02 MIP_AOP - B2C B2B V10 12" xfId="10477" xr:uid="{7DBF0E50-57A8-4FF2-838F-30446CA7785F}"/>
    <cellStyle name="£_P02 MIP_AOP - B2C B2B V10 12 2" xfId="28739" xr:uid="{BDDB4BF3-171F-43FA-B20D-B6AE40811314}"/>
    <cellStyle name="£_P02 MIP_AOP - B2C B2B V10 13" xfId="10478" xr:uid="{31AA87B9-85C9-45D8-8896-8ED97A53CC98}"/>
    <cellStyle name="£_P02 MIP_AOP - B2C B2B V10 13 2" xfId="28740" xr:uid="{598CA96A-9034-4460-8DEF-86BA6A13C631}"/>
    <cellStyle name="£_P02 MIP_AOP - B2C B2B V10 14" xfId="10479" xr:uid="{60572448-FBE9-42D4-A5EB-54C059485AA2}"/>
    <cellStyle name="£_P02 MIP_AOP - B2C B2B V10 14 2" xfId="28741" xr:uid="{49AE5573-BA53-4757-8320-544937ACCFB2}"/>
    <cellStyle name="£_P02 MIP_AOP - B2C B2B V10 15" xfId="28742" xr:uid="{1EC0A42A-5D1D-482A-ACBD-E8E8BB0820C2}"/>
    <cellStyle name="£_P02 MIP_AOP - B2C B2B V10 16" xfId="28743" xr:uid="{9A555172-F380-49F5-AE27-C3734174569A}"/>
    <cellStyle name="£_P02 MIP_AOP - B2C B2B V10 17" xfId="28744" xr:uid="{8ED909FA-A757-486B-99D7-EDD91ACC359F}"/>
    <cellStyle name="£_P02 MIP_AOP - B2C B2B V10 2" xfId="10480" xr:uid="{BBB33DCD-1406-48A2-8FB9-98F9C94B8ADA}"/>
    <cellStyle name="£_P02 MIP_AOP - B2C B2B V10 2 2" xfId="10481" xr:uid="{FAF2B608-5716-4ED6-AD1F-AF374AA5BFD5}"/>
    <cellStyle name="£_P02 MIP_AOP - B2C B2B V10 2 2 2" xfId="28745" xr:uid="{7EAA37B8-0150-45B7-B032-87D581EF46A8}"/>
    <cellStyle name="£_P02 MIP_AOP - B2C B2B V10 2 3" xfId="28746" xr:uid="{102CCB83-7DD3-4A5B-81E4-17E0480C85F7}"/>
    <cellStyle name="£_P02 MIP_AOP - B2C B2B V10 3" xfId="10482" xr:uid="{94EBC5E3-3556-4FB8-B5F5-0C0AC1E48266}"/>
    <cellStyle name="£_P02 MIP_AOP - B2C B2B V10 3 2" xfId="28747" xr:uid="{1309DFA7-D99E-488F-8AC3-20EE1B636342}"/>
    <cellStyle name="£_P02 MIP_AOP - B2C B2B V10 4" xfId="10483" xr:uid="{35831FEA-21A8-46E8-8931-23527388EFAA}"/>
    <cellStyle name="£_P02 MIP_AOP - B2C B2B V10 4 2" xfId="28748" xr:uid="{CAC784A6-C024-4F45-BE4F-90FE6F3C4910}"/>
    <cellStyle name="£_P02 MIP_AOP - B2C B2B V10 5" xfId="10484" xr:uid="{44BDFE8B-6A73-448D-A55F-755CEC0BB0F5}"/>
    <cellStyle name="£_P02 MIP_AOP - B2C B2B V10 5 2" xfId="28749" xr:uid="{EE706F9D-8B7E-4986-8B18-8296BD5E3335}"/>
    <cellStyle name="£_P02 MIP_AOP - B2C B2B V10 6" xfId="10485" xr:uid="{2E777A4A-3307-484F-AF86-A8B774D651B1}"/>
    <cellStyle name="£_P02 MIP_AOP - B2C B2B V10 6 2" xfId="28750" xr:uid="{984D31FB-847B-4688-BF80-DC171678332F}"/>
    <cellStyle name="£_P02 MIP_AOP - B2C B2B V10 7" xfId="10486" xr:uid="{C03E29E9-5BF1-4CF2-8AD7-F11EC06BEC45}"/>
    <cellStyle name="£_P02 MIP_AOP - B2C B2B V10 7 2" xfId="28751" xr:uid="{7D59508F-3C2F-43ED-8013-6717B658F344}"/>
    <cellStyle name="£_P02 MIP_AOP - B2C B2B V10 8" xfId="10487" xr:uid="{E07310F2-0BAE-4D81-B693-94629DC436C0}"/>
    <cellStyle name="£_P02 MIP_AOP - B2C B2B V10 8 2" xfId="28752" xr:uid="{DA417A9D-EBC1-43FB-8E3C-6E82F2FCC5E8}"/>
    <cellStyle name="£_P02 MIP_AOP - B2C B2B V10 9" xfId="10488" xr:uid="{E845E965-E4C3-4EEB-97E5-38705F087E8E}"/>
    <cellStyle name="£_P02 MIP_AOP - B2C B2B V10 9 2" xfId="28753" xr:uid="{EB1D871A-E51C-4C23-8A08-A4F7703B34F1}"/>
    <cellStyle name="£_P02 MIP_AOP - B2C B2B V10_OCT'13" xfId="10489" xr:uid="{A4D9F63D-9AD2-4FC7-9810-52C36757AC65}"/>
    <cellStyle name="£_P02 MIP_AOP - B2C B2B V10_OCT'13 2" xfId="10490" xr:uid="{BC15E209-96E7-420D-A3E1-32232B26BD4F}"/>
    <cellStyle name="£_P02 MIP_AOP - B2C B2B V10_OCT'13 2 2" xfId="28754" xr:uid="{D9CAC7C5-A77C-41FA-B845-51E6429BBFEE}"/>
    <cellStyle name="£_P02 MIP_AOP - B2C B2B V10_OCT'13 3" xfId="10491" xr:uid="{557798D1-104B-4090-8305-A8A8EDCFEA29}"/>
    <cellStyle name="£_P02 MIP_AOP - B2C B2B V10_OCT'13 3 2" xfId="28755" xr:uid="{709242D1-F5CF-4CAE-AD69-E214E26CC3B8}"/>
    <cellStyle name="£_P02 MIP_AOP - B2C B2B V10_OCT'13 4" xfId="10492" xr:uid="{3B076599-8C86-4266-8B04-CADF8D4EE480}"/>
    <cellStyle name="£_P02 MIP_AOP - B2C B2B V10_OCT'13 4 2" xfId="28756" xr:uid="{88638882-6E39-4536-A85B-5376EA7C81E4}"/>
    <cellStyle name="£_P02 MIP_AOP - B2C B2B V10_OCT'13 5" xfId="28757" xr:uid="{34B005E5-435B-4E11-BB8D-BF7BACD0D3EA}"/>
    <cellStyle name="£_P02 MIP_AOP - B2C B2B V10_RECONCILE-ACCRUED-2013" xfId="10493" xr:uid="{592D7FC9-2965-4709-BF2F-B0D517A301D1}"/>
    <cellStyle name="£_P02 MIP_AOP - B2C B2B V10_RECONCILE-ACCRUED-2013 2" xfId="10494" xr:uid="{59D362CD-193E-46DB-8D44-DE65FC564177}"/>
    <cellStyle name="£_P02 MIP_AOP - B2C B2B V10_RECONCILE-ACCRUED-2013 2 2" xfId="28758" xr:uid="{AF1699EB-6188-47E8-BB07-703823657D74}"/>
    <cellStyle name="£_P02 MIP_AOP - B2C B2B V10_RECONCILE-ACCRUED-2013 3" xfId="10495" xr:uid="{38F42C46-F55A-4E32-AA1C-03F826FD2E13}"/>
    <cellStyle name="£_P02 MIP_AOP - B2C B2B V10_RECONCILE-ACCRUED-2013 3 2" xfId="28759" xr:uid="{CAC2C963-7C0C-4CD2-99A9-5913D888F341}"/>
    <cellStyle name="£_P02 MIP_AOP - B2C B2B V10_RECONCILE-ACCRUED-2013 4" xfId="10496" xr:uid="{BD2F14C9-5DF2-4DFC-B14B-0BC86E61AC68}"/>
    <cellStyle name="£_P02 MIP_AOP - B2C B2B V10_RECONCILE-ACCRUED-2013 4 2" xfId="28760" xr:uid="{386196FD-412F-4700-B8A4-A786EE3D6EFC}"/>
    <cellStyle name="£_P02 MIP_AOP - B2C B2B V10_RECONCILE-ACCRUED-2013 5" xfId="28761" xr:uid="{DE205D2B-24CB-4079-8F5D-11656BA5DF70}"/>
    <cellStyle name="£_P02 MIP_AOP - B2C B2B V10_RECONCILE-ACCRUED-2014" xfId="10497" xr:uid="{9DF05ADA-31BC-47A6-9DCF-20D12CEE7850}"/>
    <cellStyle name="£_P02 MIP_AOP - B2C B2B V10_RECONCILE-ACCRUED-2014 2" xfId="10498" xr:uid="{58D3F959-49A7-40CB-8EBE-DB9B50CA0669}"/>
    <cellStyle name="£_P02 MIP_AOP - B2C B2B V10_RECONCILE-ACCRUED-2014 2 2" xfId="28762" xr:uid="{9B98DD99-4C08-4852-B2A6-4A8B1731564C}"/>
    <cellStyle name="£_P02 MIP_AOP - B2C B2B V10_RECONCILE-ACCRUED-2014 3" xfId="10499" xr:uid="{6ED3B61E-50E2-441C-A4DA-1EB6525D4678}"/>
    <cellStyle name="£_P02 MIP_AOP - B2C B2B V10_RECONCILE-ACCRUED-2014 3 2" xfId="28763" xr:uid="{239C3E2B-0A80-41BB-AAF5-7E518369B29C}"/>
    <cellStyle name="£_P02 MIP_AOP - B2C B2B V10_RECONCILE-ACCRUED-2014 4" xfId="10500" xr:uid="{7F380CF7-9089-464B-83C8-ECE13934E458}"/>
    <cellStyle name="£_P02 MIP_AOP - B2C B2B V10_RECONCILE-ACCRUED-2014 4 2" xfId="28764" xr:uid="{320C3420-4BF2-4C2E-9AF8-C67C207BD45C}"/>
    <cellStyle name="£_P02 MIP_AOP - B2C B2B V10_RECONCILE-ACCRUED-2014 5" xfId="28765" xr:uid="{D22C42E8-D8D7-4A0B-A70A-4B0D704B7304}"/>
    <cellStyle name="£_P02 MIP_AOP - B2C B2B V10_Summary Intnl Mkts" xfId="10501" xr:uid="{1AE0097B-8A1E-45FF-9762-A7E59D8E8374}"/>
    <cellStyle name="£_P02 MIP_AOP - B2C B2B V10_Summary Intnl Mkts 2" xfId="28766" xr:uid="{78955A62-21AD-476A-AC03-1B4CA6C97BDD}"/>
    <cellStyle name="£_P02 MIP_OCT'13" xfId="10502" xr:uid="{1D0785AE-3BF2-47DB-BAFC-5C4CFC3E3168}"/>
    <cellStyle name="£_P02 MIP_OCT'13 2" xfId="10503" xr:uid="{25E2BDDE-0160-4003-B343-F24AABCA9A42}"/>
    <cellStyle name="£_P02 MIP_OCT'13 2 2" xfId="28767" xr:uid="{17D0E476-EE01-4EA2-80D9-6B117B73F757}"/>
    <cellStyle name="£_P02 MIP_OCT'13 3" xfId="10504" xr:uid="{42F9B06C-065E-42A1-846C-878E0DED00EF}"/>
    <cellStyle name="£_P02 MIP_OCT'13 3 2" xfId="28768" xr:uid="{DB0CB818-9097-4B25-A141-69769EF601E2}"/>
    <cellStyle name="£_P02 MIP_OCT'13 4" xfId="10505" xr:uid="{AA8D5AF6-0AAC-48C5-873A-1889D205095C}"/>
    <cellStyle name="£_P02 MIP_OCT'13 4 2" xfId="28769" xr:uid="{6864F0E2-FE8B-475D-AA63-400102AF50B0}"/>
    <cellStyle name="£_P02 MIP_OCT'13 5" xfId="28770" xr:uid="{37771A1A-3FDE-4439-8A90-A941239FE2A8}"/>
    <cellStyle name="£_P02 MIP_Q1 MET PACK PER MD" xfId="10506" xr:uid="{01937149-91E3-4A84-A190-630D43F851A8}"/>
    <cellStyle name="£_P02 MIP_Q1 MET PACK PER MD 10" xfId="10507" xr:uid="{288CABFD-62C8-4D64-A417-EB04212236F0}"/>
    <cellStyle name="£_P02 MIP_Q1 MET PACK PER MD 10 2" xfId="28771" xr:uid="{90806A87-4B56-4984-B307-1E97926C5A9D}"/>
    <cellStyle name="£_P02 MIP_Q1 MET PACK PER MD 11" xfId="10508" xr:uid="{5ECB6317-FACB-4C3A-AD21-7410889D90BF}"/>
    <cellStyle name="£_P02 MIP_Q1 MET PACK PER MD 11 2" xfId="28772" xr:uid="{060F806F-881F-47DF-8F94-98583859F5C8}"/>
    <cellStyle name="£_P02 MIP_Q1 MET PACK PER MD 12" xfId="10509" xr:uid="{28F1CC1D-9D25-4193-B389-E010F39A5507}"/>
    <cellStyle name="£_P02 MIP_Q1 MET PACK PER MD 12 2" xfId="28773" xr:uid="{810812C4-8110-4BEE-8F39-52D476410473}"/>
    <cellStyle name="£_P02 MIP_Q1 MET PACK PER MD 13" xfId="10510" xr:uid="{3CEFC0CA-E33A-4220-9A22-BE9124976B0B}"/>
    <cellStyle name="£_P02 MIP_Q1 MET PACK PER MD 13 2" xfId="28774" xr:uid="{8375DCD4-0B3E-4F17-875A-B217CA53B9E3}"/>
    <cellStyle name="£_P02 MIP_Q1 MET PACK PER MD 14" xfId="10511" xr:uid="{CD1BB399-76C8-45F6-B8FD-ECC4DE0753F3}"/>
    <cellStyle name="£_P02 MIP_Q1 MET PACK PER MD 14 2" xfId="28775" xr:uid="{1FD9751C-B130-41A2-A7A9-F4795A35A264}"/>
    <cellStyle name="£_P02 MIP_Q1 MET PACK PER MD 15" xfId="28776" xr:uid="{8432CF30-6917-4CB8-848E-77A4B211DB7E}"/>
    <cellStyle name="£_P02 MIP_Q1 MET PACK PER MD 16" xfId="28777" xr:uid="{A0A37702-7D30-434B-8048-A37177E3B644}"/>
    <cellStyle name="£_P02 MIP_Q1 MET PACK PER MD 17" xfId="28778" xr:uid="{4A9893ED-F2C8-411E-ADAE-FDDF1AA27581}"/>
    <cellStyle name="£_P02 MIP_Q1 MET PACK PER MD 2" xfId="10512" xr:uid="{340F60A2-26B7-4804-9B9A-E41ED1FD96CC}"/>
    <cellStyle name="£_P02 MIP_Q1 MET PACK PER MD 2 2" xfId="10513" xr:uid="{DB71B2D9-266C-4796-921B-C5B3ED9B1080}"/>
    <cellStyle name="£_P02 MIP_Q1 MET PACK PER MD 2 2 2" xfId="28779" xr:uid="{6D974DC1-6B16-47ED-914C-DC0D42531B56}"/>
    <cellStyle name="£_P02 MIP_Q1 MET PACK PER MD 2 3" xfId="28780" xr:uid="{3D85F33E-8233-4993-9165-F256ACEDD044}"/>
    <cellStyle name="£_P02 MIP_Q1 MET PACK PER MD 3" xfId="10514" xr:uid="{0BBC1779-E234-4691-B969-76111E91E1BB}"/>
    <cellStyle name="£_P02 MIP_Q1 MET PACK PER MD 3 2" xfId="28781" xr:uid="{FC6C8BAF-9F6C-42AA-A859-25CA95C7524C}"/>
    <cellStyle name="£_P02 MIP_Q1 MET PACK PER MD 4" xfId="10515" xr:uid="{220E547C-2520-4FF6-BC2D-158410EED45D}"/>
    <cellStyle name="£_P02 MIP_Q1 MET PACK PER MD 4 2" xfId="28782" xr:uid="{36CE337B-16DE-4048-9101-A8EC9171B430}"/>
    <cellStyle name="£_P02 MIP_Q1 MET PACK PER MD 5" xfId="10516" xr:uid="{09582E10-23A8-4ABF-B4C7-B65534FAF5D1}"/>
    <cellStyle name="£_P02 MIP_Q1 MET PACK PER MD 5 2" xfId="28783" xr:uid="{0EFA5D06-7035-4BE0-A85E-A6032180953F}"/>
    <cellStyle name="£_P02 MIP_Q1 MET PACK PER MD 6" xfId="10517" xr:uid="{7DA969F1-9570-4428-8B24-AE06993EFB1D}"/>
    <cellStyle name="£_P02 MIP_Q1 MET PACK PER MD 6 2" xfId="28784" xr:uid="{74AD6E6D-6DD1-4271-8211-FA94FE5867E7}"/>
    <cellStyle name="£_P02 MIP_Q1 MET PACK PER MD 7" xfId="10518" xr:uid="{89A0B4B7-43A7-4EFE-A0D7-CE2498209AB0}"/>
    <cellStyle name="£_P02 MIP_Q1 MET PACK PER MD 7 2" xfId="28785" xr:uid="{EA16CF2F-603F-465D-B819-16617A87CCB8}"/>
    <cellStyle name="£_P02 MIP_Q1 MET PACK PER MD 8" xfId="10519" xr:uid="{5B83EAC9-B47A-4715-89FD-77EF8B1FE95F}"/>
    <cellStyle name="£_P02 MIP_Q1 MET PACK PER MD 8 2" xfId="28786" xr:uid="{41CD76C8-DBB7-4924-9FF3-483F0CA39962}"/>
    <cellStyle name="£_P02 MIP_Q1 MET PACK PER MD 9" xfId="10520" xr:uid="{7655655D-C4FF-4907-BEEC-F2BCEC4DF449}"/>
    <cellStyle name="£_P02 MIP_Q1 MET PACK PER MD 9 2" xfId="28787" xr:uid="{E9D57A1F-7C12-4FE9-9B1A-BE75BE31D014}"/>
    <cellStyle name="£_P02 MIP_Q1 MET PACK PER MD_OCT'13" xfId="10521" xr:uid="{AA565F80-4B77-41FA-9FBC-BAB6C87E6864}"/>
    <cellStyle name="£_P02 MIP_Q1 MET PACK PER MD_OCT'13 2" xfId="10522" xr:uid="{3E6DFBD0-B2E5-49BF-B272-9DC75025A965}"/>
    <cellStyle name="£_P02 MIP_Q1 MET PACK PER MD_OCT'13 2 2" xfId="28788" xr:uid="{6E7403F4-305D-4755-9844-CE36BC96B2B3}"/>
    <cellStyle name="£_P02 MIP_Q1 MET PACK PER MD_OCT'13 3" xfId="10523" xr:uid="{319F06C2-D8EF-49E3-AE1F-734435612BA1}"/>
    <cellStyle name="£_P02 MIP_Q1 MET PACK PER MD_OCT'13 3 2" xfId="28789" xr:uid="{ADA60BEA-2BE1-40A0-AE0A-1D6F15461910}"/>
    <cellStyle name="£_P02 MIP_Q1 MET PACK PER MD_OCT'13 4" xfId="10524" xr:uid="{18465737-6D9F-411A-8433-4AE1983836D6}"/>
    <cellStyle name="£_P02 MIP_Q1 MET PACK PER MD_OCT'13 4 2" xfId="28790" xr:uid="{60ABC688-C8A8-45A6-BA29-EAA424FCB2F4}"/>
    <cellStyle name="£_P02 MIP_Q1 MET PACK PER MD_OCT'13 5" xfId="28791" xr:uid="{0D3F5EAA-4BDA-4886-AD4D-B91B93F7887C}"/>
    <cellStyle name="£_P02 MIP_Q1 MET PACK PER MD_RECONCILE-ACCRUED-2013" xfId="10525" xr:uid="{7921E4A2-56B2-494A-859A-D2515401E820}"/>
    <cellStyle name="£_P02 MIP_Q1 MET PACK PER MD_RECONCILE-ACCRUED-2013 2" xfId="10526" xr:uid="{F69574F5-BD99-46F6-9555-99B19073E3E9}"/>
    <cellStyle name="£_P02 MIP_Q1 MET PACK PER MD_RECONCILE-ACCRUED-2013 2 2" xfId="28792" xr:uid="{AE782851-85D8-49F9-84B6-21D5ADA18D7D}"/>
    <cellStyle name="£_P02 MIP_Q1 MET PACK PER MD_RECONCILE-ACCRUED-2013 3" xfId="10527" xr:uid="{F9F4861C-2045-420A-AAA5-A491FB252840}"/>
    <cellStyle name="£_P02 MIP_Q1 MET PACK PER MD_RECONCILE-ACCRUED-2013 3 2" xfId="28793" xr:uid="{43C82918-E2A7-4109-949B-2A7CDF57AE05}"/>
    <cellStyle name="£_P02 MIP_Q1 MET PACK PER MD_RECONCILE-ACCRUED-2013 4" xfId="10528" xr:uid="{BEFD0A18-40AC-4C29-BF34-2E395A1B01DE}"/>
    <cellStyle name="£_P02 MIP_Q1 MET PACK PER MD_RECONCILE-ACCRUED-2013 4 2" xfId="28794" xr:uid="{BB2FC1B3-5759-4C12-B485-D7858DB09D5F}"/>
    <cellStyle name="£_P02 MIP_Q1 MET PACK PER MD_RECONCILE-ACCRUED-2013 5" xfId="28795" xr:uid="{F1B99A63-108C-482C-BE9A-AE1CBFA20394}"/>
    <cellStyle name="£_P02 MIP_Q1 MET PACK PER MD_RECONCILE-ACCRUED-2014" xfId="10529" xr:uid="{22AAC952-F5A5-4D33-A08E-D30B7E2E00AD}"/>
    <cellStyle name="£_P02 MIP_Q1 MET PACK PER MD_RECONCILE-ACCRUED-2014 2" xfId="10530" xr:uid="{D731E38F-C8D4-4293-9B5D-F8AF37C5BAEE}"/>
    <cellStyle name="£_P02 MIP_Q1 MET PACK PER MD_RECONCILE-ACCRUED-2014 2 2" xfId="28796" xr:uid="{7ABE1153-7050-4C9C-8EE8-BFCEEB511CB8}"/>
    <cellStyle name="£_P02 MIP_Q1 MET PACK PER MD_RECONCILE-ACCRUED-2014 3" xfId="10531" xr:uid="{1EBA12D1-138F-4BC7-8E92-1FE1178AE839}"/>
    <cellStyle name="£_P02 MIP_Q1 MET PACK PER MD_RECONCILE-ACCRUED-2014 3 2" xfId="28797" xr:uid="{B048F1E1-6343-4AF6-BFC3-F4AA51E47243}"/>
    <cellStyle name="£_P02 MIP_Q1 MET PACK PER MD_RECONCILE-ACCRUED-2014 4" xfId="10532" xr:uid="{C2D3579D-1A1F-416D-8424-AFF61EBC66F8}"/>
    <cellStyle name="£_P02 MIP_Q1 MET PACK PER MD_RECONCILE-ACCRUED-2014 4 2" xfId="28798" xr:uid="{E48628EC-61DF-4F4B-8C36-9636ECDD4756}"/>
    <cellStyle name="£_P02 MIP_Q1 MET PACK PER MD_RECONCILE-ACCRUED-2014 5" xfId="28799" xr:uid="{24F0E91D-C6DA-4B2A-84F3-4D74A61DDCFA}"/>
    <cellStyle name="£_P02 MIP_Q1 MET PACK PER MD_Summary Intnl Mkts" xfId="10533" xr:uid="{7285897F-2D7D-4C47-BED9-FEE6DDA2E684}"/>
    <cellStyle name="£_P02 MIP_Q1 MET PACK PER MD_Summary Intnl Mkts 2" xfId="28800" xr:uid="{37492F24-5E8B-48E2-9776-0D953E37E11F}"/>
    <cellStyle name="£_P02 MIP_Q3 MET" xfId="10534" xr:uid="{C4E5A45D-A97E-419E-9D30-8962214E0FAD}"/>
    <cellStyle name="£_P02 MIP_Q3 MET 10" xfId="10535" xr:uid="{06DE11F6-B136-4933-835A-70FF39D5D8A3}"/>
    <cellStyle name="£_P02 MIP_Q3 MET 10 2" xfId="28801" xr:uid="{B76BF582-5C61-459A-9D24-B56FB36ADA73}"/>
    <cellStyle name="£_P02 MIP_Q3 MET 11" xfId="10536" xr:uid="{48A6DCFF-7C77-44A2-9E59-791FAE85453B}"/>
    <cellStyle name="£_P02 MIP_Q3 MET 11 2" xfId="28802" xr:uid="{EF7CD59E-DD73-4FF7-8CCF-672AEF7D92BE}"/>
    <cellStyle name="£_P02 MIP_Q3 MET 12" xfId="10537" xr:uid="{C8D0B1A8-6CDC-4B3F-AE83-A93E46ADE4E0}"/>
    <cellStyle name="£_P02 MIP_Q3 MET 12 2" xfId="28803" xr:uid="{15EE396B-C1FE-4C23-801F-B9AD6967774A}"/>
    <cellStyle name="£_P02 MIP_Q3 MET 13" xfId="10538" xr:uid="{0206787D-EB64-4C0F-8E32-4DE008EB702E}"/>
    <cellStyle name="£_P02 MIP_Q3 MET 13 2" xfId="28804" xr:uid="{FA6062D0-FDAA-46FB-B498-F2078F68BDB0}"/>
    <cellStyle name="£_P02 MIP_Q3 MET 14" xfId="10539" xr:uid="{CE6B39C1-8E22-4D2F-AFF0-40278BF01CA5}"/>
    <cellStyle name="£_P02 MIP_Q3 MET 14 2" xfId="28805" xr:uid="{1D6186B9-FC39-4E9D-9435-2771F585DA74}"/>
    <cellStyle name="£_P02 MIP_Q3 MET 15" xfId="28806" xr:uid="{0F79E1BC-4F92-4EB4-ADCF-D882342A5D52}"/>
    <cellStyle name="£_P02 MIP_Q3 MET 16" xfId="28807" xr:uid="{DBB2EA35-9120-43B3-BA85-375A5D7675F6}"/>
    <cellStyle name="£_P02 MIP_Q3 MET 17" xfId="28808" xr:uid="{E77993A4-30F4-4393-B7F3-E1BADD7FC984}"/>
    <cellStyle name="£_P02 MIP_Q3 MET 2" xfId="10540" xr:uid="{C52D20A2-9E20-4ABA-8D14-2C15B89153A8}"/>
    <cellStyle name="£_P02 MIP_Q3 MET 2 2" xfId="10541" xr:uid="{A9AC9D4C-AC0D-45DA-807F-F4D59D50E578}"/>
    <cellStyle name="£_P02 MIP_Q3 MET 2 2 2" xfId="28809" xr:uid="{F5172889-F41D-4F92-AD26-C02E8EEB1108}"/>
    <cellStyle name="£_P02 MIP_Q3 MET 2 3" xfId="28810" xr:uid="{B6A73E78-A2B8-45C7-BB11-9360A99180F2}"/>
    <cellStyle name="£_P02 MIP_Q3 MET 3" xfId="10542" xr:uid="{F12C9B2F-3F98-4506-8A92-41EBEAB77224}"/>
    <cellStyle name="£_P02 MIP_Q3 MET 3 2" xfId="28811" xr:uid="{6B5CC0B7-27CA-471B-B67D-FB8A6D6A4007}"/>
    <cellStyle name="£_P02 MIP_Q3 MET 4" xfId="10543" xr:uid="{2D871C9B-920E-4138-B161-FCEA6ADCB1A6}"/>
    <cellStyle name="£_P02 MIP_Q3 MET 4 2" xfId="28812" xr:uid="{7D3C6FA9-2BA1-4844-B8CA-5539FA105CC6}"/>
    <cellStyle name="£_P02 MIP_Q3 MET 5" xfId="10544" xr:uid="{B4A992AA-1009-4F04-80EB-C8BE3642AEB9}"/>
    <cellStyle name="£_P02 MIP_Q3 MET 5 2" xfId="28813" xr:uid="{5CB5AFE9-8787-4749-B668-E4FC3CA97B4F}"/>
    <cellStyle name="£_P02 MIP_Q3 MET 6" xfId="10545" xr:uid="{AF9C72F6-ABEE-4EAD-AF54-B59D17E17AB0}"/>
    <cellStyle name="£_P02 MIP_Q3 MET 6 2" xfId="28814" xr:uid="{21E0C89B-837B-40D0-BE7E-E1F169C7DF61}"/>
    <cellStyle name="£_P02 MIP_Q3 MET 7" xfId="10546" xr:uid="{0AB1F248-C7B0-4A39-B9A6-F884DAF455A3}"/>
    <cellStyle name="£_P02 MIP_Q3 MET 7 2" xfId="28815" xr:uid="{0B4D377A-E0A6-4446-A411-12FA92242BC6}"/>
    <cellStyle name="£_P02 MIP_Q3 MET 8" xfId="10547" xr:uid="{7BCA4B51-6592-42E3-99D1-235F9F33AD1A}"/>
    <cellStyle name="£_P02 MIP_Q3 MET 8 2" xfId="28816" xr:uid="{C46740EE-4D52-423C-AE43-2F522FF4D6D1}"/>
    <cellStyle name="£_P02 MIP_Q3 MET 9" xfId="10548" xr:uid="{AAFD1C86-325B-4A72-B790-62913403B896}"/>
    <cellStyle name="£_P02 MIP_Q3 MET 9 2" xfId="28817" xr:uid="{2EF7F168-D385-4979-B420-AD82AF687486}"/>
    <cellStyle name="£_P02 MIP_Q3 MET PACK" xfId="10549" xr:uid="{7A31B65E-784E-41F2-ABE9-8EDF3C206854}"/>
    <cellStyle name="£_P02 MIP_Q3 MET PACK 10" xfId="10550" xr:uid="{59008255-CD09-4466-BE01-8A28E3B65C8C}"/>
    <cellStyle name="£_P02 MIP_Q3 MET PACK 10 2" xfId="28818" xr:uid="{4CA0D7AA-9108-4C5A-AF3C-B7F0E637562F}"/>
    <cellStyle name="£_P02 MIP_Q3 MET PACK 11" xfId="10551" xr:uid="{518AC72A-2338-4985-A628-BF6FA692FA98}"/>
    <cellStyle name="£_P02 MIP_Q3 MET PACK 11 2" xfId="28819" xr:uid="{86FDF262-822E-472B-921A-6CFD58E9598E}"/>
    <cellStyle name="£_P02 MIP_Q3 MET PACK 12" xfId="10552" xr:uid="{048F48D7-6F49-4012-B416-402D7729BD4D}"/>
    <cellStyle name="£_P02 MIP_Q3 MET PACK 12 2" xfId="28820" xr:uid="{53915D5C-200A-4CEB-B044-F22445B0A75E}"/>
    <cellStyle name="£_P02 MIP_Q3 MET PACK 13" xfId="10553" xr:uid="{457A3CEA-1560-4282-BE1A-102C405B9C27}"/>
    <cellStyle name="£_P02 MIP_Q3 MET PACK 13 2" xfId="28821" xr:uid="{0C5938AE-A0BC-40CB-92E0-07A76D352E73}"/>
    <cellStyle name="£_P02 MIP_Q3 MET PACK 14" xfId="10554" xr:uid="{BCC1CBE2-AA19-4A2A-ACD0-D5C60C095F9B}"/>
    <cellStyle name="£_P02 MIP_Q3 MET PACK 14 2" xfId="28822" xr:uid="{A1D3E7BE-69A9-456B-8410-F8755BC1DF14}"/>
    <cellStyle name="£_P02 MIP_Q3 MET PACK 15" xfId="28823" xr:uid="{41B9F817-A7BE-4A8A-9E39-7F0734B6F89D}"/>
    <cellStyle name="£_P02 MIP_Q3 MET PACK 16" xfId="28824" xr:uid="{F60856C2-7CF3-4BD5-BB9B-9188F268687F}"/>
    <cellStyle name="£_P02 MIP_Q3 MET PACK 17" xfId="28825" xr:uid="{AE75CED4-5E20-4DC2-8F27-473CCD84F2B3}"/>
    <cellStyle name="£_P02 MIP_Q3 MET PACK 2" xfId="10555" xr:uid="{FB05AA06-A340-4D91-9553-D130E8310395}"/>
    <cellStyle name="£_P02 MIP_Q3 MET PACK 2 2" xfId="10556" xr:uid="{3479A08F-535A-4690-8D75-5A44C389ED08}"/>
    <cellStyle name="£_P02 MIP_Q3 MET PACK 2 2 2" xfId="28826" xr:uid="{0F0D2964-B55D-4327-9B24-CC4E7081A33B}"/>
    <cellStyle name="£_P02 MIP_Q3 MET PACK 2 3" xfId="28827" xr:uid="{A11F15AE-2D8C-4711-9C05-C86D2C6DB661}"/>
    <cellStyle name="£_P02 MIP_Q3 MET PACK 3" xfId="10557" xr:uid="{A02A39B8-B4B7-4D17-AD12-C40A84B165AE}"/>
    <cellStyle name="£_P02 MIP_Q3 MET PACK 3 2" xfId="28828" xr:uid="{2D1C9105-2EB4-4709-8CF0-309B6D3EC87D}"/>
    <cellStyle name="£_P02 MIP_Q3 MET PACK 4" xfId="10558" xr:uid="{D8C79170-14F1-4988-9DA6-5313FDAF0910}"/>
    <cellStyle name="£_P02 MIP_Q3 MET PACK 4 2" xfId="28829" xr:uid="{397AEC76-6288-4442-82A7-74E103458A88}"/>
    <cellStyle name="£_P02 MIP_Q3 MET PACK 5" xfId="10559" xr:uid="{B7F3F90D-82E0-48FB-9552-B9EE5C202F7E}"/>
    <cellStyle name="£_P02 MIP_Q3 MET PACK 5 2" xfId="28830" xr:uid="{87AAC1E3-7578-4190-BEB0-BBC870B2DDE2}"/>
    <cellStyle name="£_P02 MIP_Q3 MET PACK 6" xfId="10560" xr:uid="{CFB75877-8E1C-465B-BC64-1C9AD82BC971}"/>
    <cellStyle name="£_P02 MIP_Q3 MET PACK 6 2" xfId="28831" xr:uid="{73409E8E-9D59-4D30-AE8E-58A6D49A69F6}"/>
    <cellStyle name="£_P02 MIP_Q3 MET PACK 7" xfId="10561" xr:uid="{6AB3AC2A-8213-4E12-AF84-CFE53D3B24E0}"/>
    <cellStyle name="£_P02 MIP_Q3 MET PACK 7 2" xfId="28832" xr:uid="{1408D511-F9B1-4F04-A252-745C019D3A11}"/>
    <cellStyle name="£_P02 MIP_Q3 MET PACK 8" xfId="10562" xr:uid="{B428FB0C-FB34-4EB3-913A-0E2DC1545D99}"/>
    <cellStyle name="£_P02 MIP_Q3 MET PACK 8 2" xfId="28833" xr:uid="{8213BDD5-3821-4115-8325-97916ABAF17E}"/>
    <cellStyle name="£_P02 MIP_Q3 MET PACK 9" xfId="10563" xr:uid="{F86AB1EF-DE2D-493D-BF15-A34A12A284B8}"/>
    <cellStyle name="£_P02 MIP_Q3 MET PACK 9 2" xfId="28834" xr:uid="{34508818-D05A-4D44-A96F-F283812D5794}"/>
    <cellStyle name="£_P02 MIP_Q3 MET PACK_OCT'13" xfId="10564" xr:uid="{8A13E471-7682-45D0-9C71-168C0D0A869E}"/>
    <cellStyle name="£_P02 MIP_Q3 MET PACK_OCT'13 2" xfId="10565" xr:uid="{55EB8594-5579-4A55-AC0D-9ED6FC9A53F2}"/>
    <cellStyle name="£_P02 MIP_Q3 MET PACK_OCT'13 2 2" xfId="28835" xr:uid="{C9310819-327C-4F55-ACF4-854E90F75A89}"/>
    <cellStyle name="£_P02 MIP_Q3 MET PACK_OCT'13 3" xfId="10566" xr:uid="{18951044-FBAF-4D25-8BE9-F731208814BA}"/>
    <cellStyle name="£_P02 MIP_Q3 MET PACK_OCT'13 3 2" xfId="28836" xr:uid="{3B6C15D4-22EB-445E-BB58-609486B71474}"/>
    <cellStyle name="£_P02 MIP_Q3 MET PACK_OCT'13 4" xfId="10567" xr:uid="{8949D305-5E66-4E92-B16B-BE12A72E8402}"/>
    <cellStyle name="£_P02 MIP_Q3 MET PACK_OCT'13 4 2" xfId="28837" xr:uid="{E997B55D-A6F5-46E0-8162-E12AA2249FB9}"/>
    <cellStyle name="£_P02 MIP_Q3 MET PACK_OCT'13 5" xfId="28838" xr:uid="{F0EF6409-0A49-4654-96DC-700155C1C752}"/>
    <cellStyle name="£_P02 MIP_Q3 MET PACK_RECONCILE-ACCRUED-2013" xfId="10568" xr:uid="{303D21C2-B41B-4393-8FD0-190BE413D2F3}"/>
    <cellStyle name="£_P02 MIP_Q3 MET PACK_RECONCILE-ACCRUED-2013 2" xfId="10569" xr:uid="{80D8EE69-7419-4208-9EDC-AC56E35A8BEF}"/>
    <cellStyle name="£_P02 MIP_Q3 MET PACK_RECONCILE-ACCRUED-2013 2 2" xfId="28839" xr:uid="{97E15D65-3765-4A37-AC61-E226F24D85E0}"/>
    <cellStyle name="£_P02 MIP_Q3 MET PACK_RECONCILE-ACCRUED-2013 3" xfId="10570" xr:uid="{D5891FC3-3857-424E-89B4-0014AB6A2F05}"/>
    <cellStyle name="£_P02 MIP_Q3 MET PACK_RECONCILE-ACCRUED-2013 3 2" xfId="28840" xr:uid="{32B1B209-866E-49FE-9029-879AEBABC91F}"/>
    <cellStyle name="£_P02 MIP_Q3 MET PACK_RECONCILE-ACCRUED-2013 4" xfId="10571" xr:uid="{F040243F-83F5-41B8-BF84-A710353D1721}"/>
    <cellStyle name="£_P02 MIP_Q3 MET PACK_RECONCILE-ACCRUED-2013 4 2" xfId="28841" xr:uid="{181B2EAE-3B2F-4042-8271-99D7888C43A6}"/>
    <cellStyle name="£_P02 MIP_Q3 MET PACK_RECONCILE-ACCRUED-2013 5" xfId="28842" xr:uid="{91D1D781-1C25-4AD3-BEC3-C6BD1DE0CDC9}"/>
    <cellStyle name="£_P02 MIP_Q3 MET PACK_RECONCILE-ACCRUED-2014" xfId="10572" xr:uid="{EDE33944-386A-481A-AC7B-4857AF70A211}"/>
    <cellStyle name="£_P02 MIP_Q3 MET PACK_RECONCILE-ACCRUED-2014 2" xfId="10573" xr:uid="{4F31EAB4-1366-4D19-934B-996790A7C2E7}"/>
    <cellStyle name="£_P02 MIP_Q3 MET PACK_RECONCILE-ACCRUED-2014 2 2" xfId="28843" xr:uid="{A8B67107-FA60-47C3-9543-629426EFD8E2}"/>
    <cellStyle name="£_P02 MIP_Q3 MET PACK_RECONCILE-ACCRUED-2014 3" xfId="10574" xr:uid="{ADCB95A8-24EE-488E-AE47-67410B0E0A29}"/>
    <cellStyle name="£_P02 MIP_Q3 MET PACK_RECONCILE-ACCRUED-2014 3 2" xfId="28844" xr:uid="{E6021A1E-78F1-4964-8AB7-D2BB496487AF}"/>
    <cellStyle name="£_P02 MIP_Q3 MET PACK_RECONCILE-ACCRUED-2014 4" xfId="10575" xr:uid="{34E76A72-7755-4122-8A08-3E2BE41E8192}"/>
    <cellStyle name="£_P02 MIP_Q3 MET PACK_RECONCILE-ACCRUED-2014 4 2" xfId="28845" xr:uid="{2F7685C7-B5E0-4A6A-AD49-525DC8DA8E69}"/>
    <cellStyle name="£_P02 MIP_Q3 MET PACK_RECONCILE-ACCRUED-2014 5" xfId="28846" xr:uid="{1262FA37-63A9-42AA-8564-0B602EB3315C}"/>
    <cellStyle name="£_P02 MIP_Q3 MET PACK_Summary Intnl Mkts" xfId="10576" xr:uid="{1F688230-5221-4E04-9298-AE5B46D88FD1}"/>
    <cellStyle name="£_P02 MIP_Q3 MET PACK_Summary Intnl Mkts 2" xfId="28847" xr:uid="{AC2C95D4-3045-4009-8261-0CEA59DC15CF}"/>
    <cellStyle name="£_P02 MIP_Q3 MET_OCT'13" xfId="10577" xr:uid="{AA7BDF76-945B-4DEC-9669-A3904D75CDCF}"/>
    <cellStyle name="£_P02 MIP_Q3 MET_OCT'13 2" xfId="10578" xr:uid="{2B6DD727-FA98-4294-9720-9C5E83FD972D}"/>
    <cellStyle name="£_P02 MIP_Q3 MET_OCT'13 2 2" xfId="28848" xr:uid="{A6F8760C-DDE3-4F9E-8ED4-9B1C5145EB0F}"/>
    <cellStyle name="£_P02 MIP_Q3 MET_OCT'13 3" xfId="10579" xr:uid="{1460C61A-6A6D-48F6-8B1F-9DA0930C08C9}"/>
    <cellStyle name="£_P02 MIP_Q3 MET_OCT'13 3 2" xfId="28849" xr:uid="{85E02424-1972-480E-9B1B-2EA5727CB26C}"/>
    <cellStyle name="£_P02 MIP_Q3 MET_OCT'13 4" xfId="10580" xr:uid="{B05EC378-81E2-4952-ADE3-5B78950EA631}"/>
    <cellStyle name="£_P02 MIP_Q3 MET_OCT'13 4 2" xfId="28850" xr:uid="{B76F9993-806E-4708-93F6-161160D41651}"/>
    <cellStyle name="£_P02 MIP_Q3 MET_OCT'13 5" xfId="28851" xr:uid="{03934956-E8F3-4C46-B6C7-12533EC2571C}"/>
    <cellStyle name="£_P02 MIP_Q3 MET_RECONCILE-ACCRUED-2013" xfId="10581" xr:uid="{B50C23EC-69D8-4A10-85FA-BAD42A1E73D6}"/>
    <cellStyle name="£_P02 MIP_Q3 MET_RECONCILE-ACCRUED-2013 2" xfId="10582" xr:uid="{142AB470-EA3A-4A21-918B-6C103D81AFDE}"/>
    <cellStyle name="£_P02 MIP_Q3 MET_RECONCILE-ACCRUED-2013 2 2" xfId="28852" xr:uid="{F4F1DCC8-BF7B-405C-8DD8-E409A70C292F}"/>
    <cellStyle name="£_P02 MIP_Q3 MET_RECONCILE-ACCRUED-2013 3" xfId="10583" xr:uid="{7F5B325A-F475-4E49-8A4E-C4D70DEBC515}"/>
    <cellStyle name="£_P02 MIP_Q3 MET_RECONCILE-ACCRUED-2013 3 2" xfId="28853" xr:uid="{5A5423C9-A714-460E-B515-943410A6F227}"/>
    <cellStyle name="£_P02 MIP_Q3 MET_RECONCILE-ACCRUED-2013 4" xfId="10584" xr:uid="{77BAEB1F-4100-4812-8CFC-BB01EB26B081}"/>
    <cellStyle name="£_P02 MIP_Q3 MET_RECONCILE-ACCRUED-2013 4 2" xfId="28854" xr:uid="{09CF5185-FE73-4E1C-8414-7A8D8B90325F}"/>
    <cellStyle name="£_P02 MIP_Q3 MET_RECONCILE-ACCRUED-2013 5" xfId="28855" xr:uid="{6D34044B-96CC-4C43-9245-2A25CFE44326}"/>
    <cellStyle name="£_P02 MIP_Q3 MET_RECONCILE-ACCRUED-2014" xfId="10585" xr:uid="{F4170A22-FD71-42BD-946C-CD109878ACC0}"/>
    <cellStyle name="£_P02 MIP_Q3 MET_RECONCILE-ACCRUED-2014 2" xfId="10586" xr:uid="{9A970713-8FDE-4F48-9636-363771D779A5}"/>
    <cellStyle name="£_P02 MIP_Q3 MET_RECONCILE-ACCRUED-2014 2 2" xfId="28856" xr:uid="{ED3465EC-438E-4FAB-BDCE-5A8966A47ECE}"/>
    <cellStyle name="£_P02 MIP_Q3 MET_RECONCILE-ACCRUED-2014 3" xfId="10587" xr:uid="{9B1217E3-FA53-417D-AFAD-081941826318}"/>
    <cellStyle name="£_P02 MIP_Q3 MET_RECONCILE-ACCRUED-2014 3 2" xfId="28857" xr:uid="{246DD07F-662C-406D-A7DF-BD91A57B92F5}"/>
    <cellStyle name="£_P02 MIP_Q3 MET_RECONCILE-ACCRUED-2014 4" xfId="10588" xr:uid="{1A3CEDE2-8223-4EA0-8829-703CD46B72DE}"/>
    <cellStyle name="£_P02 MIP_Q3 MET_RECONCILE-ACCRUED-2014 4 2" xfId="28858" xr:uid="{17287D95-B0C2-4D72-B72A-9E5ACED0E0A0}"/>
    <cellStyle name="£_P02 MIP_Q3 MET_RECONCILE-ACCRUED-2014 5" xfId="28859" xr:uid="{03B40398-6F38-4FE6-997A-174CDB9564D4}"/>
    <cellStyle name="£_P02 MIP_Q3 MET_Summary Intnl Mkts" xfId="10589" xr:uid="{ADB529E4-6E52-4C81-B50F-6145F47073CF}"/>
    <cellStyle name="£_P02 MIP_Q3 MET_Summary Intnl Mkts 2" xfId="28860" xr:uid="{DE16F377-F3B9-4981-A8F3-917E9EECA841}"/>
    <cellStyle name="£_P02 MIP_RECONCILE-ACCRUED-2013" xfId="10590" xr:uid="{ECF47157-8088-45A9-BC0C-6F1D4E5AC0B4}"/>
    <cellStyle name="£_P02 MIP_RECONCILE-ACCRUED-2013 2" xfId="10591" xr:uid="{92D2D638-BF1F-4E9F-A5CB-4EDE825583C0}"/>
    <cellStyle name="£_P02 MIP_RECONCILE-ACCRUED-2013 2 2" xfId="28861" xr:uid="{160C9CEE-C7BA-4890-A781-B0EBDFBAF3F6}"/>
    <cellStyle name="£_P02 MIP_RECONCILE-ACCRUED-2013 3" xfId="10592" xr:uid="{63299AF3-12BC-476B-9768-8EFD06EA8818}"/>
    <cellStyle name="£_P02 MIP_RECONCILE-ACCRUED-2013 3 2" xfId="28862" xr:uid="{CBE5785F-8E21-4539-8754-2C8CA571ED06}"/>
    <cellStyle name="£_P02 MIP_RECONCILE-ACCRUED-2013 4" xfId="10593" xr:uid="{503C02A6-9772-482F-BD1D-98371DFA43CE}"/>
    <cellStyle name="£_P02 MIP_RECONCILE-ACCRUED-2013 4 2" xfId="28863" xr:uid="{0C7740D1-F0A5-453D-B2E0-B2FDEDAA489E}"/>
    <cellStyle name="£_P02 MIP_RECONCILE-ACCRUED-2013 5" xfId="28864" xr:uid="{CA4DB1B8-801B-4A97-B129-F03ED003F0B3}"/>
    <cellStyle name="£_P02 MIP_RECONCILE-ACCRUED-2014" xfId="10594" xr:uid="{A1F4E227-F9D9-414D-998A-AC0C946F420F}"/>
    <cellStyle name="£_P02 MIP_RECONCILE-ACCRUED-2014 2" xfId="10595" xr:uid="{ABD4B258-A268-47F7-B33C-6CB447AEF8D8}"/>
    <cellStyle name="£_P02 MIP_RECONCILE-ACCRUED-2014 2 2" xfId="28865" xr:uid="{6682603C-D649-4A9C-BFEA-D83C711195A7}"/>
    <cellStyle name="£_P02 MIP_RECONCILE-ACCRUED-2014 3" xfId="10596" xr:uid="{B2C1F0BC-ECAD-42B8-BBB1-16C75DD07E20}"/>
    <cellStyle name="£_P02 MIP_RECONCILE-ACCRUED-2014 3 2" xfId="28866" xr:uid="{27BE0A42-4A15-4B66-A663-00D78D438942}"/>
    <cellStyle name="£_P02 MIP_RECONCILE-ACCRUED-2014 4" xfId="10597" xr:uid="{2557EB53-0DFE-4A1D-A59F-33569E670B38}"/>
    <cellStyle name="£_P02 MIP_RECONCILE-ACCRUED-2014 4 2" xfId="28867" xr:uid="{3753F050-B867-4BFE-83E9-B149FEA0323D}"/>
    <cellStyle name="£_P02 MIP_RECONCILE-ACCRUED-2014 5" xfId="28868" xr:uid="{5A2192B2-9D5B-4F08-8004-90BB266344F0}"/>
    <cellStyle name="£_P02 MIP_Summary Intnl Mkts" xfId="10598" xr:uid="{2F4B67D2-D663-488A-B8E9-0F535D9F1DCB}"/>
    <cellStyle name="£_P02 MIP_Summary Intnl Mkts 2" xfId="28869" xr:uid="{433AD4D7-4E66-4002-9FE8-F0E1C8780395}"/>
    <cellStyle name="£_P02 Travel MIPxls" xfId="10599" xr:uid="{A0BAEF85-1D41-46C7-BF52-18E35A5EED9A}"/>
    <cellStyle name="£_P02 Travel MIPxls 2" xfId="28870" xr:uid="{2DB1A8A6-81C7-48A9-A3C0-686C1CE672A0}"/>
    <cellStyle name="£_P02 YTD REGS" xfId="10600" xr:uid="{A29C3313-7B2E-45FC-88E2-CAC200852222}"/>
    <cellStyle name="£_P02 YTD REGS 2" xfId="28871" xr:uid="{7D4B45ED-1DD0-4065-B281-A4910C3585E0}"/>
    <cellStyle name="£_P0209 Cashplan with commentaries" xfId="10601" xr:uid="{61BF87B2-1020-48ED-88CF-FF47AF8AC4E9}"/>
    <cellStyle name="£_P0209 Cashplan with commentaries 2" xfId="28872" xr:uid="{CD0D0E66-72BD-493C-8F87-4896CC908A1E}"/>
    <cellStyle name="£_P0209 Dental Mgmt with commentaries" xfId="10602" xr:uid="{B01F86C1-5EC5-4A8F-8C2F-5CA822260031}"/>
    <cellStyle name="£_P0209 Dental Mgmt with commentaries 2" xfId="28873" xr:uid="{8244D7CC-998B-4965-B39C-40C79C58A256}"/>
    <cellStyle name="£_P06 MIP 09" xfId="10603" xr:uid="{88CA8DD0-DF92-4066-BF81-A9B00A2C7A8F}"/>
    <cellStyle name="£_P06 MIP 09 2" xfId="28874" xr:uid="{53624902-4F90-4433-BEE0-879160773855}"/>
    <cellStyle name="£_P06 MIP 09_Australia F2 2010 template" xfId="10604" xr:uid="{AFD2388D-C73D-4950-9505-2F3A2EFA6DC4}"/>
    <cellStyle name="£_P06 MIP 09_Australia F2 2010 template 2" xfId="28875" xr:uid="{6DE3B806-A469-4CAF-A788-0052FDE4C594}"/>
    <cellStyle name="£_P07 MIP" xfId="10605" xr:uid="{B6E44C23-DACF-46B8-A079-6B553CCFF8E8}"/>
    <cellStyle name="£_P07 MIP 10" xfId="10606" xr:uid="{CDF0C11F-3300-4684-8B88-74E0832F5155}"/>
    <cellStyle name="£_P07 MIP 10 2" xfId="28876" xr:uid="{DB8B4679-31FE-4893-A82E-5F54C9167837}"/>
    <cellStyle name="£_P07 MIP 11" xfId="10607" xr:uid="{2D0EB967-8930-47E2-B76A-C73F03E8DEB4}"/>
    <cellStyle name="£_P07 MIP 11 2" xfId="28877" xr:uid="{4106BB49-CE47-48A4-856D-F1107F42B5C0}"/>
    <cellStyle name="£_P07 MIP 12" xfId="10608" xr:uid="{FF96DDD1-247E-4619-A3A2-F421F89CEFDC}"/>
    <cellStyle name="£_P07 MIP 12 2" xfId="28878" xr:uid="{1FD1BA96-4551-46F1-AE39-D0721F923234}"/>
    <cellStyle name="£_P07 MIP 13" xfId="10609" xr:uid="{213481F6-7649-44AC-B521-E7DC6DAB26D0}"/>
    <cellStyle name="£_P07 MIP 13 2" xfId="28879" xr:uid="{36D3A771-DD28-4BA5-AEFF-4F6E778E99DE}"/>
    <cellStyle name="£_P07 MIP 14" xfId="10610" xr:uid="{CCD1FAEC-E919-488F-94D3-C57F67034991}"/>
    <cellStyle name="£_P07 MIP 14 2" xfId="28880" xr:uid="{27D43BB6-4480-4D46-8A11-A557F230E9C9}"/>
    <cellStyle name="£_P07 MIP 15" xfId="28881" xr:uid="{6F1E4AD6-CA81-4ADF-B2EA-E2A8EAEDFBEC}"/>
    <cellStyle name="£_P07 MIP 16" xfId="28882" xr:uid="{F353DB3B-42D8-4D3E-8CFC-A599D39C97CD}"/>
    <cellStyle name="£_P07 MIP 17" xfId="28883" xr:uid="{3F1C833F-807C-4655-9B52-2F3215AF6A8D}"/>
    <cellStyle name="£_P07 MIP 2" xfId="10611" xr:uid="{D3E2D94F-0DFD-4A7C-8870-F64C1CFBDAFC}"/>
    <cellStyle name="£_P07 MIP 2 2" xfId="10612" xr:uid="{74501E48-B467-4271-BD2C-020D80F53A22}"/>
    <cellStyle name="£_P07 MIP 2 2 2" xfId="28884" xr:uid="{BE9AEA76-1368-4F80-ACDB-476128E90051}"/>
    <cellStyle name="£_P07 MIP 2 3" xfId="28885" xr:uid="{47839998-598E-4D6C-B39A-9E44D6C722B1}"/>
    <cellStyle name="£_P07 MIP 3" xfId="10613" xr:uid="{DCC3206D-57DE-4F24-9CEA-FCD73B8B3FDC}"/>
    <cellStyle name="£_P07 MIP 3 2" xfId="28886" xr:uid="{C6D800A3-7D2E-4EDE-B402-DD51E96DAAEF}"/>
    <cellStyle name="£_P07 MIP 4" xfId="10614" xr:uid="{04F0D0D2-8D62-41B1-AC8C-4D116022C322}"/>
    <cellStyle name="£_P07 MIP 4 2" xfId="28887" xr:uid="{23302DD7-4B00-432F-B8C1-E7A45E61EC3C}"/>
    <cellStyle name="£_P07 MIP 5" xfId="10615" xr:uid="{093970A6-4D71-40F9-87A9-769DE0B55082}"/>
    <cellStyle name="£_P07 MIP 5 2" xfId="28888" xr:uid="{FAA805EE-EEE1-46F5-87FD-EF97ED8CF10D}"/>
    <cellStyle name="£_P07 MIP 6" xfId="10616" xr:uid="{081D7ED7-3330-4FE8-976D-3A6632DB30F3}"/>
    <cellStyle name="£_P07 MIP 6 2" xfId="28889" xr:uid="{FEFB8B3D-ED67-4E75-BBA9-015222F42482}"/>
    <cellStyle name="£_P07 MIP 7" xfId="10617" xr:uid="{86D1DEA8-AF8B-443A-8F6C-20FBBB8D711C}"/>
    <cellStyle name="£_P07 MIP 7 2" xfId="28890" xr:uid="{A5A19641-0A7F-46DF-B950-18A584E9E026}"/>
    <cellStyle name="£_P07 MIP 8" xfId="10618" xr:uid="{AF9E4744-D4D1-4F1D-B61E-5B602F866EAB}"/>
    <cellStyle name="£_P07 MIP 8 2" xfId="28891" xr:uid="{A2E30942-FECB-4D56-84DA-96800C22E08C}"/>
    <cellStyle name="£_P07 MIP 9" xfId="10619" xr:uid="{88D1F9F0-06A7-4271-B00E-5E8003AE2DF7}"/>
    <cellStyle name="£_P07 MIP 9 2" xfId="28892" xr:uid="{62DA6660-3879-4835-8243-AC82B8050108}"/>
    <cellStyle name="£_P07 MIP_1. UKM" xfId="10620" xr:uid="{D3046329-0C53-4A63-AC2B-08A46B08854C}"/>
    <cellStyle name="£_P07 MIP_1. UKM 2" xfId="28893" xr:uid="{432B6467-42C0-4C77-9157-C2F307D4BAB6}"/>
    <cellStyle name="£_P07 MIP_BU Capex template - Australia" xfId="10621" xr:uid="{939529E7-D15D-4A3A-BBAE-39D6A81FBC6F}"/>
    <cellStyle name="£_P07 MIP_BU Capex template - Australia 2" xfId="28894" xr:uid="{681F0CB7-512A-4BC8-8055-CC8F12F22B42}"/>
    <cellStyle name="£_P07 MIP_BU Capex template - Bupa Int" xfId="10622" xr:uid="{2702C728-1CBD-4EB3-BDC3-D4A4C3CE1DCE}"/>
    <cellStyle name="£_P07 MIP_BU Capex template - Bupa Int 2" xfId="28895" xr:uid="{0901797B-752A-41B1-8A14-B190DB7A8D8A}"/>
    <cellStyle name="£_P07 MIP_BU Capex template - Latam" xfId="10623" xr:uid="{F0841C97-81FD-40E8-BFA0-ECC6C80DB844}"/>
    <cellStyle name="£_P07 MIP_BU Capex template - Latam 2" xfId="28896" xr:uid="{F3E7C148-C815-453B-81E2-5F8B53E33B1C}"/>
    <cellStyle name="£_P07 MIP_Capex - December 2010 CServ" xfId="10624" xr:uid="{3688B22C-739C-4011-A351-22785839137C}"/>
    <cellStyle name="£_P07 MIP_Capex - December 2010 CServ 2" xfId="28897" xr:uid="{6DDA55DD-C685-46C6-ABFD-1AFB8AE9908F}"/>
    <cellStyle name="£_P07 MIP_Costs" xfId="10625" xr:uid="{39C4FB7D-997D-404A-91AA-DE199ED63BE0}"/>
    <cellStyle name="£_P07 MIP_Costs 2" xfId="28898" xr:uid="{82298F40-02E6-4A31-A258-7C6DA9FC9E97}"/>
    <cellStyle name="£_P07 MIP_Divisional Capex template - Int Markets" xfId="10626" xr:uid="{D437BF62-532A-4E09-95C0-9D5D0A679A52}"/>
    <cellStyle name="£_P07 MIP_Divisional Capex template - Int Markets 2" xfId="28899" xr:uid="{4546D7C1-A8CB-4ED9-9E9F-222EDE2FA857}"/>
    <cellStyle name="£_P07 MIP_Jeff page" xfId="10627" xr:uid="{670B4348-8783-4D65-A0DD-00435340C273}"/>
    <cellStyle name="£_P07 MIP_Jeff page 10" xfId="10628" xr:uid="{ECF5D2D9-9FE3-422A-9B3D-08ED03F06826}"/>
    <cellStyle name="£_P07 MIP_Jeff page 10 2" xfId="28900" xr:uid="{E2CC1E98-7513-4F55-8AF3-7C3808889E88}"/>
    <cellStyle name="£_P07 MIP_Jeff page 11" xfId="10629" xr:uid="{7D5CD8EE-5EAE-4456-B2C4-367A4AB53C54}"/>
    <cellStyle name="£_P07 MIP_Jeff page 11 2" xfId="28901" xr:uid="{660D0148-1D22-4715-931D-1A5FCE3206CE}"/>
    <cellStyle name="£_P07 MIP_Jeff page 12" xfId="10630" xr:uid="{CEB0E90F-87F9-430F-93D6-2C0F971D3231}"/>
    <cellStyle name="£_P07 MIP_Jeff page 12 2" xfId="28902" xr:uid="{594E7131-644D-4F31-A167-A5A4203B6BE5}"/>
    <cellStyle name="£_P07 MIP_Jeff page 13" xfId="10631" xr:uid="{7F32DC62-C6CA-4693-8696-8E87E0F354ED}"/>
    <cellStyle name="£_P07 MIP_Jeff page 13 2" xfId="28903" xr:uid="{1B2AF6EA-E3CF-463B-9358-826D4FCC8D4F}"/>
    <cellStyle name="£_P07 MIP_Jeff page 14" xfId="10632" xr:uid="{641E1EC3-8F65-490E-BDB1-2B8B72D1E74B}"/>
    <cellStyle name="£_P07 MIP_Jeff page 14 2" xfId="28904" xr:uid="{C05F48AE-FB05-4806-800F-150A18373FA4}"/>
    <cellStyle name="£_P07 MIP_Jeff page 15" xfId="28905" xr:uid="{447E9A12-4DC6-4EAD-8BC7-7ADA5BF083F2}"/>
    <cellStyle name="£_P07 MIP_Jeff page 16" xfId="28906" xr:uid="{880FCF7F-9708-47B3-A03D-02756AE9CCEC}"/>
    <cellStyle name="£_P07 MIP_Jeff page 17" xfId="28907" xr:uid="{A1CB7D0D-A786-43FD-8701-7E023919A370}"/>
    <cellStyle name="£_P07 MIP_Jeff page 2" xfId="10633" xr:uid="{223C686E-453A-44EA-98B0-026A3A2928B4}"/>
    <cellStyle name="£_P07 MIP_Jeff page 2 2" xfId="10634" xr:uid="{A70291E3-0A57-4F48-A3C4-1E1B59157537}"/>
    <cellStyle name="£_P07 MIP_Jeff page 2 2 2" xfId="28908" xr:uid="{D48A7EBB-9F91-42A6-A32E-E459F2E1EF6F}"/>
    <cellStyle name="£_P07 MIP_Jeff page 2 3" xfId="28909" xr:uid="{63C61238-8DBA-4466-8702-612E60E4E68B}"/>
    <cellStyle name="£_P07 MIP_Jeff page 3" xfId="10635" xr:uid="{4F5B9593-A5A6-48EC-BEAE-1BE4402EF5D4}"/>
    <cellStyle name="£_P07 MIP_Jeff page 3 2" xfId="28910" xr:uid="{0C65D53B-77FA-4A2F-811C-7EC53F24E7F8}"/>
    <cellStyle name="£_P07 MIP_Jeff page 4" xfId="10636" xr:uid="{AEB86966-1D5F-4C85-B236-7C4B08A64350}"/>
    <cellStyle name="£_P07 MIP_Jeff page 4 2" xfId="28911" xr:uid="{332BBC28-F651-4517-B67F-6CDA6687435F}"/>
    <cellStyle name="£_P07 MIP_Jeff page 5" xfId="10637" xr:uid="{A564A109-3675-4EA5-9752-3047C0265710}"/>
    <cellStyle name="£_P07 MIP_Jeff page 5 2" xfId="28912" xr:uid="{C20BE834-6AAB-4DF3-8809-5FB8CB6AA1DD}"/>
    <cellStyle name="£_P07 MIP_Jeff page 6" xfId="10638" xr:uid="{FC3AE2E4-930C-4AA5-A7DC-3675CD0FA774}"/>
    <cellStyle name="£_P07 MIP_Jeff page 6 2" xfId="28913" xr:uid="{FEFDD265-CC0F-437D-A294-F2B6CEB8FE17}"/>
    <cellStyle name="£_P07 MIP_Jeff page 7" xfId="10639" xr:uid="{E8146B09-5A02-4F6B-B324-19F80234AAF3}"/>
    <cellStyle name="£_P07 MIP_Jeff page 7 2" xfId="28914" xr:uid="{6B1FFE8C-A244-418D-874C-B0F14E2E9123}"/>
    <cellStyle name="£_P07 MIP_Jeff page 8" xfId="10640" xr:uid="{89211AE9-322E-47C5-A4D4-4E13F9E42AB1}"/>
    <cellStyle name="£_P07 MIP_Jeff page 8 2" xfId="28915" xr:uid="{6405B27A-F467-420D-97E2-C08FB83D456C}"/>
    <cellStyle name="£_P07 MIP_Jeff page 9" xfId="10641" xr:uid="{E974B32C-0A63-4B62-95CA-E9707D870329}"/>
    <cellStyle name="£_P07 MIP_Jeff page 9 2" xfId="28916" xr:uid="{AE799442-3497-4E36-B5F1-5534BBED56B5}"/>
    <cellStyle name="£_P07 MIP_Jeff page_OCT'13" xfId="10642" xr:uid="{2C1CEC8F-0733-410A-AA88-D18EB539C850}"/>
    <cellStyle name="£_P07 MIP_Jeff page_OCT'13 2" xfId="10643" xr:uid="{728DEB07-BD12-4739-82A5-CFAE6BDF390B}"/>
    <cellStyle name="£_P07 MIP_Jeff page_OCT'13 2 2" xfId="28917" xr:uid="{F100C016-EE34-42D6-A5E8-7C47C724CCC9}"/>
    <cellStyle name="£_P07 MIP_Jeff page_OCT'13 3" xfId="10644" xr:uid="{9D6ABD26-A435-4C3D-A493-EA8BC8C45F32}"/>
    <cellStyle name="£_P07 MIP_Jeff page_OCT'13 3 2" xfId="28918" xr:uid="{EB9598B1-A615-4ACB-85FF-E241F5A594AA}"/>
    <cellStyle name="£_P07 MIP_Jeff page_OCT'13 4" xfId="10645" xr:uid="{A407ED1F-8B07-4A5A-9E14-D69AE2E66B21}"/>
    <cellStyle name="£_P07 MIP_Jeff page_OCT'13 4 2" xfId="28919" xr:uid="{37BCCB94-D911-4068-A240-BE50B38DF37E}"/>
    <cellStyle name="£_P07 MIP_Jeff page_OCT'13 5" xfId="28920" xr:uid="{90975BCE-B890-4AB1-BF3A-D6D85785454E}"/>
    <cellStyle name="£_P07 MIP_Jeff page_RECONCILE-ACCRUED-2013" xfId="10646" xr:uid="{BDCA4B10-C51D-49E9-A65A-85AE8943FD7C}"/>
    <cellStyle name="£_P07 MIP_Jeff page_RECONCILE-ACCRUED-2013 2" xfId="10647" xr:uid="{DECE0AB9-4708-4831-B573-E9B169D61F11}"/>
    <cellStyle name="£_P07 MIP_Jeff page_RECONCILE-ACCRUED-2013 2 2" xfId="28921" xr:uid="{2F3C2776-95C8-4283-AB9B-E7982D6C0F6B}"/>
    <cellStyle name="£_P07 MIP_Jeff page_RECONCILE-ACCRUED-2013 3" xfId="10648" xr:uid="{6F7B2FF4-411C-4C9A-86DB-C2F41A12C9D1}"/>
    <cellStyle name="£_P07 MIP_Jeff page_RECONCILE-ACCRUED-2013 3 2" xfId="28922" xr:uid="{055FCE8C-0AEB-4477-AB8D-FFBBDBB48887}"/>
    <cellStyle name="£_P07 MIP_Jeff page_RECONCILE-ACCRUED-2013 4" xfId="10649" xr:uid="{7E098E78-41AD-4526-8227-63C6C543DAEE}"/>
    <cellStyle name="£_P07 MIP_Jeff page_RECONCILE-ACCRUED-2013 4 2" xfId="28923" xr:uid="{AF60FFAE-FE9C-4B39-9A4D-096F0528DA09}"/>
    <cellStyle name="£_P07 MIP_Jeff page_RECONCILE-ACCRUED-2013 5" xfId="28924" xr:uid="{8969D110-1584-4534-99CC-7A7063A6DCF2}"/>
    <cellStyle name="£_P07 MIP_Jeff page_RECONCILE-ACCRUED-2014" xfId="10650" xr:uid="{E7E1E853-B350-47C7-94EA-47BB51FA4A94}"/>
    <cellStyle name="£_P07 MIP_Jeff page_RECONCILE-ACCRUED-2014 2" xfId="10651" xr:uid="{A32D6946-EF73-4B65-AFC7-15A1D58FC4DD}"/>
    <cellStyle name="£_P07 MIP_Jeff page_RECONCILE-ACCRUED-2014 2 2" xfId="28925" xr:uid="{A0FC411D-D2CE-4388-B294-1808BD85E593}"/>
    <cellStyle name="£_P07 MIP_Jeff page_RECONCILE-ACCRUED-2014 3" xfId="10652" xr:uid="{9218AF39-E431-49DB-BC09-7898AAFB71FE}"/>
    <cellStyle name="£_P07 MIP_Jeff page_RECONCILE-ACCRUED-2014 3 2" xfId="28926" xr:uid="{5B6F3E9D-FE42-45EA-85FA-E32EDD664E0B}"/>
    <cellStyle name="£_P07 MIP_Jeff page_RECONCILE-ACCRUED-2014 4" xfId="10653" xr:uid="{1C5956E7-416A-410F-86A7-D201DCA70B18}"/>
    <cellStyle name="£_P07 MIP_Jeff page_RECONCILE-ACCRUED-2014 4 2" xfId="28927" xr:uid="{4C76345D-67BC-401F-965B-DDDB9C7709BD}"/>
    <cellStyle name="£_P07 MIP_Jeff page_RECONCILE-ACCRUED-2014 5" xfId="28928" xr:uid="{60F9B2B1-5A3B-4F90-8587-32A2152101D5}"/>
    <cellStyle name="£_P07 MIP_OCT'13" xfId="10654" xr:uid="{526A31E3-E2A0-4E1F-AE57-0C3E30A992DD}"/>
    <cellStyle name="£_P07 MIP_OCT'13 2" xfId="10655" xr:uid="{AD81CE2E-D672-4017-8EAE-1A74B2732D78}"/>
    <cellStyle name="£_P07 MIP_OCT'13 2 2" xfId="28929" xr:uid="{EDD9490D-1B90-4290-BABA-821DA2780A16}"/>
    <cellStyle name="£_P07 MIP_OCT'13 3" xfId="10656" xr:uid="{DA6675FD-8A14-438B-9225-BA94BFE0C3F1}"/>
    <cellStyle name="£_P07 MIP_OCT'13 3 2" xfId="28930" xr:uid="{ECC10132-EEE2-4FB1-8429-CCAD1CFB700D}"/>
    <cellStyle name="£_P07 MIP_OCT'13 4" xfId="10657" xr:uid="{CD374D4F-9F15-4FF8-9544-A74EC8ECA92A}"/>
    <cellStyle name="£_P07 MIP_OCT'13 4 2" xfId="28931" xr:uid="{8E67E4E3-0130-496F-B732-8130E816863B}"/>
    <cellStyle name="£_P07 MIP_OCT'13 5" xfId="28932" xr:uid="{36DB1BCC-EF4F-485E-856A-26DA60107E78}"/>
    <cellStyle name="£_P07 MIP_P02 COSTS - New Format" xfId="10658" xr:uid="{471EA7A7-A32F-4835-9910-BFB62FEFE5C5}"/>
    <cellStyle name="£_P07 MIP_P02 COSTS - New Format 10" xfId="10659" xr:uid="{66D1FD19-596A-4646-A455-10B347090B15}"/>
    <cellStyle name="£_P07 MIP_P02 COSTS - New Format 10 2" xfId="28933" xr:uid="{98FBA03C-C520-446C-B584-484E0BB4EA5D}"/>
    <cellStyle name="£_P07 MIP_P02 COSTS - New Format 11" xfId="10660" xr:uid="{DAC8F184-DFE2-4C0E-B60B-AD53622687D6}"/>
    <cellStyle name="£_P07 MIP_P02 COSTS - New Format 11 2" xfId="28934" xr:uid="{3D43D215-869F-469B-B05F-206137FF863D}"/>
    <cellStyle name="£_P07 MIP_P02 COSTS - New Format 12" xfId="10661" xr:uid="{C475A09B-9E1C-42A3-BF93-B540BF7C2C7C}"/>
    <cellStyle name="£_P07 MIP_P02 COSTS - New Format 12 2" xfId="28935" xr:uid="{692AE1AF-616D-48DC-8B82-69016104EFBB}"/>
    <cellStyle name="£_P07 MIP_P02 COSTS - New Format 13" xfId="10662" xr:uid="{F36E272A-C094-4806-A47E-7FE69D5A52C6}"/>
    <cellStyle name="£_P07 MIP_P02 COSTS - New Format 13 2" xfId="28936" xr:uid="{0550214C-2C76-444D-B8A2-EC520D9920FB}"/>
    <cellStyle name="£_P07 MIP_P02 COSTS - New Format 14" xfId="10663" xr:uid="{EBE85925-FD0B-4130-BE39-B6BE8BF4DBCF}"/>
    <cellStyle name="£_P07 MIP_P02 COSTS - New Format 14 2" xfId="28937" xr:uid="{D9364F59-5929-4CBF-8A38-F69B2BC6C7DF}"/>
    <cellStyle name="£_P07 MIP_P02 COSTS - New Format 15" xfId="28938" xr:uid="{76F83EA7-E4F9-4A21-A073-34DA16615404}"/>
    <cellStyle name="£_P07 MIP_P02 COSTS - New Format 16" xfId="28939" xr:uid="{C8A7AE01-86BF-427C-9C29-97C1302D8F2A}"/>
    <cellStyle name="£_P07 MIP_P02 COSTS - New Format 17" xfId="28940" xr:uid="{74A0CA03-A5D8-4EF7-8F27-70EE182F33D9}"/>
    <cellStyle name="£_P07 MIP_P02 COSTS - New Format 2" xfId="10664" xr:uid="{B789D9DB-C3A9-48D9-9BC4-F675F8CFDD74}"/>
    <cellStyle name="£_P07 MIP_P02 COSTS - New Format 2 2" xfId="10665" xr:uid="{A172BCF5-EAF8-4439-BDBF-25F9465AB906}"/>
    <cellStyle name="£_P07 MIP_P02 COSTS - New Format 2 2 2" xfId="28941" xr:uid="{AFC09EF9-4564-4C3C-97A4-AA2F4EE9F172}"/>
    <cellStyle name="£_P07 MIP_P02 COSTS - New Format 2 3" xfId="28942" xr:uid="{3F190A97-320A-4C48-BFA6-66F9A4DE4AAE}"/>
    <cellStyle name="£_P07 MIP_P02 COSTS - New Format 3" xfId="10666" xr:uid="{BA0992C4-AA09-4F7F-9F8B-1B396936528B}"/>
    <cellStyle name="£_P07 MIP_P02 COSTS - New Format 3 2" xfId="28943" xr:uid="{EB2DF9FC-72D7-47F4-9A81-FCE6E98C2AA8}"/>
    <cellStyle name="£_P07 MIP_P02 COSTS - New Format 4" xfId="10667" xr:uid="{1546B4C9-F142-4C21-9F1C-BBB30487197C}"/>
    <cellStyle name="£_P07 MIP_P02 COSTS - New Format 4 2" xfId="28944" xr:uid="{2C9E79E6-7317-4240-B4D0-BD00B829EE66}"/>
    <cellStyle name="£_P07 MIP_P02 COSTS - New Format 5" xfId="10668" xr:uid="{2CD001A0-1996-4DE8-B7F3-5067A1689A48}"/>
    <cellStyle name="£_P07 MIP_P02 COSTS - New Format 5 2" xfId="28945" xr:uid="{BE8D3C11-F845-45C5-A9F3-DF5F6706BFF4}"/>
    <cellStyle name="£_P07 MIP_P02 COSTS - New Format 6" xfId="10669" xr:uid="{FC26BD34-5A21-4966-9F1C-3BE582B0E571}"/>
    <cellStyle name="£_P07 MIP_P02 COSTS - New Format 6 2" xfId="28946" xr:uid="{EE01A576-9038-42F3-AA8D-CBF3733A9627}"/>
    <cellStyle name="£_P07 MIP_P02 COSTS - New Format 7" xfId="10670" xr:uid="{701C1614-7342-4B41-B82D-7548EE5612FB}"/>
    <cellStyle name="£_P07 MIP_P02 COSTS - New Format 7 2" xfId="28947" xr:uid="{047B69C3-7BA4-4EDA-A1B4-D121E81C891C}"/>
    <cellStyle name="£_P07 MIP_P02 COSTS - New Format 8" xfId="10671" xr:uid="{99261E68-40EA-4D93-BF9F-CE875558AD4A}"/>
    <cellStyle name="£_P07 MIP_P02 COSTS - New Format 8 2" xfId="28948" xr:uid="{EF4936EE-C022-423C-BFA9-0DA9E6A2D648}"/>
    <cellStyle name="£_P07 MIP_P02 COSTS - New Format 9" xfId="10672" xr:uid="{561D7F4F-02AC-4894-B8F4-5BDD7D839914}"/>
    <cellStyle name="£_P07 MIP_P02 COSTS - New Format 9 2" xfId="28949" xr:uid="{109FF984-E964-4AEA-B9BB-B8229E7D7F55}"/>
    <cellStyle name="£_P07 MIP_P02 COSTS - New Format_OCT'13" xfId="10673" xr:uid="{48006E12-626E-49C4-A4F9-14353B9F708A}"/>
    <cellStyle name="£_P07 MIP_P02 COSTS - New Format_OCT'13 2" xfId="10674" xr:uid="{9EEFEB2D-8ADF-4614-A640-63A94349B16A}"/>
    <cellStyle name="£_P07 MIP_P02 COSTS - New Format_OCT'13 2 2" xfId="28950" xr:uid="{21868266-D4F4-4A6F-BF34-DE9409808F98}"/>
    <cellStyle name="£_P07 MIP_P02 COSTS - New Format_OCT'13 3" xfId="10675" xr:uid="{E7CDC3FC-9EB0-40DB-883C-1FABFACC1397}"/>
    <cellStyle name="£_P07 MIP_P02 COSTS - New Format_OCT'13 3 2" xfId="28951" xr:uid="{D93715F2-34BC-43B8-9C46-DA247A602959}"/>
    <cellStyle name="£_P07 MIP_P02 COSTS - New Format_OCT'13 4" xfId="10676" xr:uid="{1BB04FF9-BB54-466B-BE20-0E449B73BC04}"/>
    <cellStyle name="£_P07 MIP_P02 COSTS - New Format_OCT'13 4 2" xfId="28952" xr:uid="{B4C88377-E86F-4FD1-8A06-4F8DFAEFCB9A}"/>
    <cellStyle name="£_P07 MIP_P02 COSTS - New Format_OCT'13 5" xfId="28953" xr:uid="{E7B37B0D-62F4-41F5-9FF7-5C5265DDFFC4}"/>
    <cellStyle name="£_P07 MIP_P02 COSTS - New Format_RECONCILE-ACCRUED-2013" xfId="10677" xr:uid="{59E59F2F-E175-4118-B4E5-C553345CDE85}"/>
    <cellStyle name="£_P07 MIP_P02 COSTS - New Format_RECONCILE-ACCRUED-2013 2" xfId="10678" xr:uid="{3FA0A542-7B96-4004-AE5B-983CDC57B3FD}"/>
    <cellStyle name="£_P07 MIP_P02 COSTS - New Format_RECONCILE-ACCRUED-2013 2 2" xfId="28954" xr:uid="{3BF8C2C8-5584-44BB-951D-B5EEA44330C5}"/>
    <cellStyle name="£_P07 MIP_P02 COSTS - New Format_RECONCILE-ACCRUED-2013 3" xfId="10679" xr:uid="{FE700ED7-F8F8-4AEB-A7D3-9F3E3E561779}"/>
    <cellStyle name="£_P07 MIP_P02 COSTS - New Format_RECONCILE-ACCRUED-2013 3 2" xfId="28955" xr:uid="{D5DB342C-ABA8-4030-9830-9FAE66E267F1}"/>
    <cellStyle name="£_P07 MIP_P02 COSTS - New Format_RECONCILE-ACCRUED-2013 4" xfId="10680" xr:uid="{6A0A8803-622E-4B17-BA6B-5895AC945D49}"/>
    <cellStyle name="£_P07 MIP_P02 COSTS - New Format_RECONCILE-ACCRUED-2013 4 2" xfId="28956" xr:uid="{8FC48B33-5AFA-44C0-BC23-17CED16057AB}"/>
    <cellStyle name="£_P07 MIP_P02 COSTS - New Format_RECONCILE-ACCRUED-2013 5" xfId="28957" xr:uid="{C7E7D84A-1D27-4728-B78D-5E699DA9E298}"/>
    <cellStyle name="£_P07 MIP_P02 COSTS - New Format_RECONCILE-ACCRUED-2014" xfId="10681" xr:uid="{9A0DDFF5-A288-4A9E-B8EB-8128FADBA354}"/>
    <cellStyle name="£_P07 MIP_P02 COSTS - New Format_RECONCILE-ACCRUED-2014 2" xfId="10682" xr:uid="{16DC2DD0-07D7-4C98-A3A8-EA0B70C13AF4}"/>
    <cellStyle name="£_P07 MIP_P02 COSTS - New Format_RECONCILE-ACCRUED-2014 2 2" xfId="28958" xr:uid="{C70400F6-6F0A-4401-9A35-43ACBF108DD1}"/>
    <cellStyle name="£_P07 MIP_P02 COSTS - New Format_RECONCILE-ACCRUED-2014 3" xfId="10683" xr:uid="{538C398A-F248-41FD-B2B8-3FF3827B1604}"/>
    <cellStyle name="£_P07 MIP_P02 COSTS - New Format_RECONCILE-ACCRUED-2014 3 2" xfId="28959" xr:uid="{B270CAEE-38E7-4F7F-8A8A-47E1B4C486F2}"/>
    <cellStyle name="£_P07 MIP_P02 COSTS - New Format_RECONCILE-ACCRUED-2014 4" xfId="10684" xr:uid="{FA94D8D0-E166-4652-B9F0-B23D6E2A4AAC}"/>
    <cellStyle name="£_P07 MIP_P02 COSTS - New Format_RECONCILE-ACCRUED-2014 4 2" xfId="28960" xr:uid="{FF0CBF8A-CB3A-4882-A659-F247A7E6BB31}"/>
    <cellStyle name="£_P07 MIP_P02 COSTS - New Format_RECONCILE-ACCRUED-2014 5" xfId="28961" xr:uid="{AB8E92AA-1C9C-48FA-9251-EAE61F9FB231}"/>
    <cellStyle name="£_P07 MIP_P02 COSTS - New Format_Summary Intnl Mkts" xfId="10685" xr:uid="{6C180513-DB55-4ABE-A669-EE4F59B03EFA}"/>
    <cellStyle name="£_P07 MIP_P02 COSTS - New Format_Summary Intnl Mkts 2" xfId="28962" xr:uid="{4BEDED29-D39E-4059-8B00-606ED06D4D84}"/>
    <cellStyle name="£_P07 MIP_P02 Travel MIPxls" xfId="10686" xr:uid="{88353FCE-7BA3-4CA8-9F62-588123DD192D}"/>
    <cellStyle name="£_P07 MIP_P02 Travel MIPxls 2" xfId="28963" xr:uid="{255A03F5-40AF-4704-920C-A6F13FBB381F}"/>
    <cellStyle name="£_P07 MIP_P02 YTD REGS" xfId="10687" xr:uid="{49496480-9903-4F0C-A4E3-6847D7C8D954}"/>
    <cellStyle name="£_P07 MIP_P02 YTD REGS 2" xfId="28964" xr:uid="{F61533B7-A06E-4018-A2D7-70E70B3E48F7}"/>
    <cellStyle name="£_P07 MIP_P0209 Cashplan with commentaries" xfId="10688" xr:uid="{D3F046A6-0CE2-47E1-BDC2-E90BB26A40BC}"/>
    <cellStyle name="£_P07 MIP_P0209 Cashplan with commentaries 2" xfId="28965" xr:uid="{43F0A9DE-4B44-4895-B5DC-91208F339F08}"/>
    <cellStyle name="£_P07 MIP_P0209 Dental Mgmt with commentaries" xfId="10689" xr:uid="{6338561C-5987-4440-A258-BA8FE08C3D72}"/>
    <cellStyle name="£_P07 MIP_P0209 Dental Mgmt with commentaries 2" xfId="28966" xr:uid="{E19B36BF-4683-4656-819B-99E6F5E82B5D}"/>
    <cellStyle name="£_P07 MIP_P10 WD5 Flash MIP" xfId="10690" xr:uid="{E6A28DA7-266C-472D-A063-58F2F879753B}"/>
    <cellStyle name="£_P07 MIP_P10 WD5 Flash MIP 10" xfId="10691" xr:uid="{9E301365-C6A3-4279-A759-9A1C1D063624}"/>
    <cellStyle name="£_P07 MIP_P10 WD5 Flash MIP 10 2" xfId="28967" xr:uid="{B2EFFA7A-C9E2-4336-8EBA-54664C2128D7}"/>
    <cellStyle name="£_P07 MIP_P10 WD5 Flash MIP 11" xfId="10692" xr:uid="{AB219A7E-24DC-4C42-A8CD-8B50A8460292}"/>
    <cellStyle name="£_P07 MIP_P10 WD5 Flash MIP 11 2" xfId="28968" xr:uid="{0F997284-96EA-4DEB-B733-D5B6BBC77E68}"/>
    <cellStyle name="£_P07 MIP_P10 WD5 Flash MIP 12" xfId="10693" xr:uid="{5CB63474-D674-40EA-A7CC-C3B31E6F1271}"/>
    <cellStyle name="£_P07 MIP_P10 WD5 Flash MIP 12 2" xfId="28969" xr:uid="{0EC8FB03-A8D3-469B-A0D3-D6D6464465D9}"/>
    <cellStyle name="£_P07 MIP_P10 WD5 Flash MIP 13" xfId="10694" xr:uid="{ED0C7207-CF83-4577-967A-1FA8C2505DA9}"/>
    <cellStyle name="£_P07 MIP_P10 WD5 Flash MIP 13 2" xfId="28970" xr:uid="{7FF3802E-ABC5-4892-8849-2E8CED1DD8A2}"/>
    <cellStyle name="£_P07 MIP_P10 WD5 Flash MIP 14" xfId="10695" xr:uid="{7BB06E2F-E6E3-49EA-BA78-9005DA68D315}"/>
    <cellStyle name="£_P07 MIP_P10 WD5 Flash MIP 14 2" xfId="28971" xr:uid="{5DDA3A16-FE6D-4400-A675-F78F586FCE7D}"/>
    <cellStyle name="£_P07 MIP_P10 WD5 Flash MIP 15" xfId="28972" xr:uid="{EFD9E3DF-893C-4ABE-B563-5E168B4EBBE3}"/>
    <cellStyle name="£_P07 MIP_P10 WD5 Flash MIP 16" xfId="28973" xr:uid="{92F58429-A8C0-4BFA-8334-7F1E2D4A36D5}"/>
    <cellStyle name="£_P07 MIP_P10 WD5 Flash MIP 17" xfId="28974" xr:uid="{6F08508B-8443-4647-ACA0-DA84C8F3C164}"/>
    <cellStyle name="£_P07 MIP_P10 WD5 Flash MIP 2" xfId="10696" xr:uid="{858FEF68-2F81-4814-98CE-110539B3D7C7}"/>
    <cellStyle name="£_P07 MIP_P10 WD5 Flash MIP 2 2" xfId="10697" xr:uid="{C2DBB2C2-80C5-451F-BE87-A5B96B897902}"/>
    <cellStyle name="£_P07 MIP_P10 WD5 Flash MIP 2 2 2" xfId="28975" xr:uid="{5CC51A39-8F9C-4FB0-A3BD-27769C7D5648}"/>
    <cellStyle name="£_P07 MIP_P10 WD5 Flash MIP 2 3" xfId="28976" xr:uid="{8C207E1A-F634-4138-A75D-A368ECB5AA88}"/>
    <cellStyle name="£_P07 MIP_P10 WD5 Flash MIP 3" xfId="10698" xr:uid="{5A139BFF-FB1D-4D05-8853-5E191D0C24EB}"/>
    <cellStyle name="£_P07 MIP_P10 WD5 Flash MIP 3 2" xfId="28977" xr:uid="{08ADD98B-A286-4158-8CAB-6C6276F53CA8}"/>
    <cellStyle name="£_P07 MIP_P10 WD5 Flash MIP 4" xfId="10699" xr:uid="{27DAC24F-677B-41EE-81AB-4A7CE398B845}"/>
    <cellStyle name="£_P07 MIP_P10 WD5 Flash MIP 4 2" xfId="28978" xr:uid="{97A3303D-1F4B-4199-A3B4-52297E3E60E4}"/>
    <cellStyle name="£_P07 MIP_P10 WD5 Flash MIP 5" xfId="10700" xr:uid="{9961428F-4BF9-4858-91EC-0356C6DED82B}"/>
    <cellStyle name="£_P07 MIP_P10 WD5 Flash MIP 5 2" xfId="28979" xr:uid="{E1DB6929-A0A2-4DE5-B397-C47EA278A57B}"/>
    <cellStyle name="£_P07 MIP_P10 WD5 Flash MIP 6" xfId="10701" xr:uid="{5E1B62CA-234E-4157-9CAF-DE0AE19C18E5}"/>
    <cellStyle name="£_P07 MIP_P10 WD5 Flash MIP 6 2" xfId="28980" xr:uid="{3E8B6982-32F7-4B9C-B58D-55B782B2FA66}"/>
    <cellStyle name="£_P07 MIP_P10 WD5 Flash MIP 7" xfId="10702" xr:uid="{B732E747-BEA8-4031-9383-BFEB8939ECF4}"/>
    <cellStyle name="£_P07 MIP_P10 WD5 Flash MIP 7 2" xfId="28981" xr:uid="{340DF622-96C3-4E27-9DBB-02960E8D861B}"/>
    <cellStyle name="£_P07 MIP_P10 WD5 Flash MIP 8" xfId="10703" xr:uid="{FE2361CA-FFCF-494C-B7C1-CE32390D261C}"/>
    <cellStyle name="£_P07 MIP_P10 WD5 Flash MIP 8 2" xfId="28982" xr:uid="{5BED7731-1CC5-44FC-B6F9-7E062525F5FC}"/>
    <cellStyle name="£_P07 MIP_P10 WD5 Flash MIP 9" xfId="10704" xr:uid="{1A1872E9-FC69-47A4-86AA-5D18819AB5AA}"/>
    <cellStyle name="£_P07 MIP_P10 WD5 Flash MIP 9 2" xfId="28983" xr:uid="{C2C25892-AB74-4D2D-A316-5C7FCF93454C}"/>
    <cellStyle name="£_P07 MIP_P10 WD5 Flash MIP_OCT'13" xfId="10705" xr:uid="{15E3E994-A03E-40AC-BF01-54E93D8F5EE6}"/>
    <cellStyle name="£_P07 MIP_P10 WD5 Flash MIP_OCT'13 2" xfId="10706" xr:uid="{890DDC4A-E7A2-4C7B-A701-4701E421FC55}"/>
    <cellStyle name="£_P07 MIP_P10 WD5 Flash MIP_OCT'13 2 2" xfId="28984" xr:uid="{41D1CAB6-8FB1-49AA-8D7D-B1038478B11E}"/>
    <cellStyle name="£_P07 MIP_P10 WD5 Flash MIP_OCT'13 3" xfId="10707" xr:uid="{F32F538C-BD7E-4512-8B69-BF33C9ED7DED}"/>
    <cellStyle name="£_P07 MIP_P10 WD5 Flash MIP_OCT'13 3 2" xfId="28985" xr:uid="{314752B0-16AD-409D-A6EC-41F398BFF3CB}"/>
    <cellStyle name="£_P07 MIP_P10 WD5 Flash MIP_OCT'13 4" xfId="10708" xr:uid="{ECD45E6A-C3A9-4D05-9E6A-B46B6EDEC286}"/>
    <cellStyle name="£_P07 MIP_P10 WD5 Flash MIP_OCT'13 4 2" xfId="28986" xr:uid="{43F45CC4-DF41-4F5C-9B60-99B18FD9D804}"/>
    <cellStyle name="£_P07 MIP_P10 WD5 Flash MIP_OCT'13 5" xfId="28987" xr:uid="{AB6DFADA-42C6-4789-9FB1-104907B733A8}"/>
    <cellStyle name="£_P07 MIP_P10 WD5 Flash MIP_RECONCILE-ACCRUED-2013" xfId="10709" xr:uid="{6AE657EC-2907-4512-8065-1C1E61F4EB0C}"/>
    <cellStyle name="£_P07 MIP_P10 WD5 Flash MIP_RECONCILE-ACCRUED-2013 2" xfId="10710" xr:uid="{BD634E4C-4BBE-486D-A785-738ED91751E1}"/>
    <cellStyle name="£_P07 MIP_P10 WD5 Flash MIP_RECONCILE-ACCRUED-2013 2 2" xfId="28988" xr:uid="{A4CB4E10-6C85-4FA3-817A-AF35DD4DA988}"/>
    <cellStyle name="£_P07 MIP_P10 WD5 Flash MIP_RECONCILE-ACCRUED-2013 3" xfId="10711" xr:uid="{729DFA6B-A49D-4A50-A98A-1901D2A606D8}"/>
    <cellStyle name="£_P07 MIP_P10 WD5 Flash MIP_RECONCILE-ACCRUED-2013 3 2" xfId="28989" xr:uid="{2378280F-F71B-48CA-95BC-4A9132A691A9}"/>
    <cellStyle name="£_P07 MIP_P10 WD5 Flash MIP_RECONCILE-ACCRUED-2013 4" xfId="10712" xr:uid="{EF0325C3-5934-4C1F-ACCB-72613B45BA82}"/>
    <cellStyle name="£_P07 MIP_P10 WD5 Flash MIP_RECONCILE-ACCRUED-2013 4 2" xfId="28990" xr:uid="{EB606236-65C8-499A-A3C2-51012E78E027}"/>
    <cellStyle name="£_P07 MIP_P10 WD5 Flash MIP_RECONCILE-ACCRUED-2013 5" xfId="28991" xr:uid="{83E0F058-3B70-48EF-AB2E-B419FE7EB14B}"/>
    <cellStyle name="£_P07 MIP_P10 WD5 Flash MIP_RECONCILE-ACCRUED-2014" xfId="10713" xr:uid="{8234A08F-F8BA-431C-B033-00CB173988E9}"/>
    <cellStyle name="£_P07 MIP_P10 WD5 Flash MIP_RECONCILE-ACCRUED-2014 2" xfId="10714" xr:uid="{5C9B5188-E256-41D5-AE84-3CD896DF1BAE}"/>
    <cellStyle name="£_P07 MIP_P10 WD5 Flash MIP_RECONCILE-ACCRUED-2014 2 2" xfId="28992" xr:uid="{90310F78-A032-46DB-A59F-D953986865C2}"/>
    <cellStyle name="£_P07 MIP_P10 WD5 Flash MIP_RECONCILE-ACCRUED-2014 3" xfId="10715" xr:uid="{9D77278F-E75A-439F-A9FA-C441727EDEDF}"/>
    <cellStyle name="£_P07 MIP_P10 WD5 Flash MIP_RECONCILE-ACCRUED-2014 3 2" xfId="28993" xr:uid="{A233BC7B-18D6-40E8-B652-D83045F6D9E1}"/>
    <cellStyle name="£_P07 MIP_P10 WD5 Flash MIP_RECONCILE-ACCRUED-2014 4" xfId="10716" xr:uid="{38178E56-89D8-4173-BF1F-423925D940DA}"/>
    <cellStyle name="£_P07 MIP_P10 WD5 Flash MIP_RECONCILE-ACCRUED-2014 4 2" xfId="28994" xr:uid="{5D477807-EA8D-4237-A262-EC0793C57640}"/>
    <cellStyle name="£_P07 MIP_P10 WD5 Flash MIP_RECONCILE-ACCRUED-2014 5" xfId="28995" xr:uid="{FB2E6AA5-A0AE-4CCB-83DA-D3C21EA5D981}"/>
    <cellStyle name="£_P07 MIP_P10 WD5 Flash MIP_Summary Intnl Mkts" xfId="10717" xr:uid="{D23719CB-751C-4C55-B93F-8536D5348E3F}"/>
    <cellStyle name="£_P07 MIP_P10 WD5 Flash MIP_Summary Intnl Mkts 2" xfId="28996" xr:uid="{4D057E84-51E2-4649-8BF9-184F4FEB060B}"/>
    <cellStyle name="£_P07 MIP_PMI Dashboard - May" xfId="10718" xr:uid="{1E922829-D558-4597-8D3E-E6DCC7529659}"/>
    <cellStyle name="£_P07 MIP_PMI Dashboard - May 2" xfId="28997" xr:uid="{D3137DEF-63BA-4AE0-8D64-BA6BD1A2CDF7}"/>
    <cellStyle name="£_P07 MIP_PMI Dashboard - May v2" xfId="10719" xr:uid="{985D1566-4FE9-432A-97DA-BD1189E27B36}"/>
    <cellStyle name="£_P07 MIP_PMI Dashboard - May v2 2" xfId="28998" xr:uid="{C4AB44D0-3977-4BB3-8F25-B7E1AF584738}"/>
    <cellStyle name="£_P07 MIP_RECONCILE-ACCRUED-2013" xfId="10720" xr:uid="{6D440430-86A9-4632-9B68-109F091244A3}"/>
    <cellStyle name="£_P07 MIP_RECONCILE-ACCRUED-2013 2" xfId="10721" xr:uid="{81015964-B8FC-4232-9F64-14E010C430EA}"/>
    <cellStyle name="£_P07 MIP_RECONCILE-ACCRUED-2013 2 2" xfId="28999" xr:uid="{EE2D8885-893B-498D-AE2D-6DFC65885153}"/>
    <cellStyle name="£_P07 MIP_RECONCILE-ACCRUED-2013 3" xfId="10722" xr:uid="{D1168809-D3E7-46F4-AFD3-FFC273D2FFD4}"/>
    <cellStyle name="£_P07 MIP_RECONCILE-ACCRUED-2013 3 2" xfId="29000" xr:uid="{16A1DB91-A1CE-4B6C-A819-42555BA784A7}"/>
    <cellStyle name="£_P07 MIP_RECONCILE-ACCRUED-2013 4" xfId="10723" xr:uid="{C774CB00-739B-4B5B-AC2B-A392F7C3771B}"/>
    <cellStyle name="£_P07 MIP_RECONCILE-ACCRUED-2013 4 2" xfId="29001" xr:uid="{AA9D9363-7ED0-4DBE-8DB0-D6927B3011C6}"/>
    <cellStyle name="£_P07 MIP_RECONCILE-ACCRUED-2013 5" xfId="29002" xr:uid="{CDE36898-DFC2-4B30-B4B4-04BA89C2B017}"/>
    <cellStyle name="£_P07 MIP_RECONCILE-ACCRUED-2014" xfId="10724" xr:uid="{79BE9998-EF85-446D-9996-A8AB808E876E}"/>
    <cellStyle name="£_P07 MIP_RECONCILE-ACCRUED-2014 2" xfId="10725" xr:uid="{9385BFFE-5B92-401B-8DC6-67F7AFACF7D5}"/>
    <cellStyle name="£_P07 MIP_RECONCILE-ACCRUED-2014 2 2" xfId="29003" xr:uid="{741B94CB-AD2C-4923-9EB0-EFFB6183999F}"/>
    <cellStyle name="£_P07 MIP_RECONCILE-ACCRUED-2014 3" xfId="10726" xr:uid="{F7410F36-3C30-469B-ADEB-83780E5C156B}"/>
    <cellStyle name="£_P07 MIP_RECONCILE-ACCRUED-2014 3 2" xfId="29004" xr:uid="{0940C2EC-113E-44F7-81D0-C6EBDE7C002D}"/>
    <cellStyle name="£_P07 MIP_RECONCILE-ACCRUED-2014 4" xfId="10727" xr:uid="{4D2780CD-98D6-41BA-948F-F3387756FA96}"/>
    <cellStyle name="£_P07 MIP_RECONCILE-ACCRUED-2014 4 2" xfId="29005" xr:uid="{BBE65F11-44C8-429F-A366-B49C06B354FC}"/>
    <cellStyle name="£_P07 MIP_RECONCILE-ACCRUED-2014 5" xfId="29006" xr:uid="{39A7A89E-66F6-46A2-922E-17B3639FC965}"/>
    <cellStyle name="£_P07 MIP_Summary Intnl Mkts" xfId="10728" xr:uid="{C0E24A8B-81E5-4B40-9E7B-D0D8F16C3557}"/>
    <cellStyle name="£_P07 MIP_Summary Intnl Mkts 2" xfId="29007" xr:uid="{770A5F8C-BDAB-4B36-B3CF-8743A7AC8BD6}"/>
    <cellStyle name="£_P07 MIP_UKM &amp; UKNA Central Costs-0906-Received" xfId="10729" xr:uid="{884D0D74-AA38-42CD-B406-9BB5AE3B8EF8}"/>
    <cellStyle name="£_P07 MIP_UKM &amp; UKNA Central Costs-0906-Received 2" xfId="29008" xr:uid="{B2871A27-4E9E-4961-94D1-2DA5EB10E00B}"/>
    <cellStyle name="£_P10 MIP" xfId="10730" xr:uid="{22F4B6E8-F9E3-494D-8393-5BC19A3FE11C}"/>
    <cellStyle name="£_P10 MIP 10" xfId="10731" xr:uid="{A03BC06B-DF23-4B2E-8AEB-ADB0B4BB5F74}"/>
    <cellStyle name="£_P10 MIP 10 2" xfId="29009" xr:uid="{600E080D-D54B-42B1-9631-11EC721529C8}"/>
    <cellStyle name="£_P10 MIP 11" xfId="10732" xr:uid="{AADEC8BC-BB92-4A39-B9FF-99B61543B740}"/>
    <cellStyle name="£_P10 MIP 11 2" xfId="29010" xr:uid="{24F22F7B-7F16-41FB-A32C-EB4C92F084B7}"/>
    <cellStyle name="£_P10 MIP 12" xfId="10733" xr:uid="{213BA8B5-2877-48EE-AA44-42CD36ABFF3C}"/>
    <cellStyle name="£_P10 MIP 12 2" xfId="29011" xr:uid="{993048D4-645D-43B0-8BE3-472CB58C16CA}"/>
    <cellStyle name="£_P10 MIP 13" xfId="10734" xr:uid="{BAB543A6-F855-4607-BC37-11FAD0558A44}"/>
    <cellStyle name="£_P10 MIP 13 2" xfId="29012" xr:uid="{7E813326-0D8A-4A34-8C55-2A5111EC82B7}"/>
    <cellStyle name="£_P10 MIP 14" xfId="10735" xr:uid="{C703AB76-AB9C-4B17-8733-E058715E3131}"/>
    <cellStyle name="£_P10 MIP 14 2" xfId="29013" xr:uid="{0FB189FA-1679-4C72-AABA-EE8276E22CCB}"/>
    <cellStyle name="£_P10 MIP 15" xfId="29014" xr:uid="{6F8D1101-0863-48C0-B51D-9917537303D3}"/>
    <cellStyle name="£_P10 MIP 16" xfId="29015" xr:uid="{000E5287-0671-46EC-9FBB-DDBE52673019}"/>
    <cellStyle name="£_P10 MIP 17" xfId="29016" xr:uid="{3E74B91D-1188-46A2-B383-971231E1B275}"/>
    <cellStyle name="£_P10 MIP 2" xfId="10736" xr:uid="{707B26CE-8B98-42B1-A418-B38401E28434}"/>
    <cellStyle name="£_P10 MIP 2 2" xfId="10737" xr:uid="{3D25CE61-D906-408F-BA0E-4FB78F1CA6A2}"/>
    <cellStyle name="£_P10 MIP 2 2 2" xfId="29017" xr:uid="{3A625218-42D5-4EC3-AA50-C38BBA7FA40D}"/>
    <cellStyle name="£_P10 MIP 2 3" xfId="29018" xr:uid="{34A54339-85D9-46AB-A5DA-35D13FAFCD14}"/>
    <cellStyle name="£_P10 MIP 3" xfId="10738" xr:uid="{77D19721-BD8C-4D7A-BFD8-4C6DCC513C8A}"/>
    <cellStyle name="£_P10 MIP 3 2" xfId="29019" xr:uid="{6B9FDAB5-8674-4F05-A9A0-8E562509162E}"/>
    <cellStyle name="£_P10 MIP 4" xfId="10739" xr:uid="{5D93AD2C-62EC-461B-89B6-CDD9E89B66D9}"/>
    <cellStyle name="£_P10 MIP 4 2" xfId="29020" xr:uid="{CD78CE11-27FB-4D2B-A50E-B269578C2520}"/>
    <cellStyle name="£_P10 MIP 5" xfId="10740" xr:uid="{F3A3096E-917F-4D0C-89C8-9D8556D3C5C7}"/>
    <cellStyle name="£_P10 MIP 5 2" xfId="29021" xr:uid="{D329AB7B-F8D8-4855-863B-2BD5BD56990B}"/>
    <cellStyle name="£_P10 MIP 6" xfId="10741" xr:uid="{1B46282D-5B46-4F6B-9C09-B63BBED500AE}"/>
    <cellStyle name="£_P10 MIP 6 2" xfId="29022" xr:uid="{57DD966A-222F-4E5F-B379-50303952FC95}"/>
    <cellStyle name="£_P10 MIP 7" xfId="10742" xr:uid="{10B93C2F-F0CB-41AD-B2F1-0F2336C5E8DD}"/>
    <cellStyle name="£_P10 MIP 7 2" xfId="29023" xr:uid="{A21C3412-E35C-4595-9C29-A42845BDB3F4}"/>
    <cellStyle name="£_P10 MIP 8" xfId="10743" xr:uid="{56B6BECA-B53B-4A20-96F2-CAFCCED230EC}"/>
    <cellStyle name="£_P10 MIP 8 2" xfId="29024" xr:uid="{2155EEFE-D735-411D-A896-6BD45BEBD2EF}"/>
    <cellStyle name="£_P10 MIP 9" xfId="10744" xr:uid="{857BF36E-660E-4F24-A24F-B7397316A6A4}"/>
    <cellStyle name="£_P10 MIP 9 2" xfId="29025" xr:uid="{F04136DA-C28B-40A2-97E1-2BF38E4D9601}"/>
    <cellStyle name="£_P10 MIP_1. UKM" xfId="10745" xr:uid="{305D42AA-8E8D-4C57-9D17-AA5B4A517441}"/>
    <cellStyle name="£_P10 MIP_1. UKM 2" xfId="29026" xr:uid="{3383E667-37EA-46C4-B539-901429504C81}"/>
    <cellStyle name="£_P10 MIP_BU Capex template - Australia" xfId="10746" xr:uid="{8D3835A0-075E-4244-BB6A-F22FC66DC81F}"/>
    <cellStyle name="£_P10 MIP_BU Capex template - Australia 2" xfId="29027" xr:uid="{964E7AC9-8BC1-455D-800E-47F61860D849}"/>
    <cellStyle name="£_P10 MIP_BU Capex template - Bupa Int" xfId="10747" xr:uid="{DFAE2E7D-4FC0-434F-8846-0CD43E4FCED4}"/>
    <cellStyle name="£_P10 MIP_BU Capex template - Bupa Int 2" xfId="29028" xr:uid="{01427F83-9E73-4946-9329-297C06B954C1}"/>
    <cellStyle name="£_P10 MIP_BU Capex template - Latam" xfId="10748" xr:uid="{6E60690E-FFD8-454D-8BAB-7C3B8DC2085B}"/>
    <cellStyle name="£_P10 MIP_BU Capex template - Latam 2" xfId="29029" xr:uid="{D814E833-47A8-4ED1-AAD1-E428A193F2D7}"/>
    <cellStyle name="£_P10 MIP_Capex - December 2010 CServ" xfId="10749" xr:uid="{3BEDB437-73C9-490A-8C69-4BCA808EC9AD}"/>
    <cellStyle name="£_P10 MIP_Capex - December 2010 CServ 2" xfId="29030" xr:uid="{5DF32A30-E1D0-45FA-91D4-45B84F02874E}"/>
    <cellStyle name="£_P10 MIP_Costs" xfId="10750" xr:uid="{F284A766-B0EB-4AA8-9984-992446AC7067}"/>
    <cellStyle name="£_P10 MIP_Costs 2" xfId="29031" xr:uid="{B4DE36DF-2E0E-4FBE-856E-737CC0594D89}"/>
    <cellStyle name="£_P10 MIP_Divisional Capex template - Int Markets" xfId="10751" xr:uid="{9EFEBD86-2F54-4EF3-8279-74CF8519A1CC}"/>
    <cellStyle name="£_P10 MIP_Divisional Capex template - Int Markets 2" xfId="29032" xr:uid="{C6FB8116-8DAE-45FB-8C77-406D15D0A9A0}"/>
    <cellStyle name="£_P10 MIP_Jeff page" xfId="10752" xr:uid="{4BB83527-9F78-4B9C-A96B-92EEBDB6C567}"/>
    <cellStyle name="£_P10 MIP_Jeff page 10" xfId="10753" xr:uid="{1364CEF7-71B2-477A-90A9-B5992A33F3EC}"/>
    <cellStyle name="£_P10 MIP_Jeff page 10 2" xfId="29033" xr:uid="{33ECB0B6-050B-4823-B97E-2B4490F57F1F}"/>
    <cellStyle name="£_P10 MIP_Jeff page 11" xfId="10754" xr:uid="{69F92AA5-276A-4CCD-8A78-8C53F2CC4A54}"/>
    <cellStyle name="£_P10 MIP_Jeff page 11 2" xfId="29034" xr:uid="{A8BBE5CF-5F8C-4913-80BD-7963D3A672D8}"/>
    <cellStyle name="£_P10 MIP_Jeff page 12" xfId="10755" xr:uid="{829256D7-EE9D-4D9D-B80A-B5AD674E8269}"/>
    <cellStyle name="£_P10 MIP_Jeff page 12 2" xfId="29035" xr:uid="{5271FCE4-BCD8-4E5F-8699-0A01E64C87B9}"/>
    <cellStyle name="£_P10 MIP_Jeff page 13" xfId="10756" xr:uid="{6B87DADA-F898-45C9-BB0B-69765A1049C7}"/>
    <cellStyle name="£_P10 MIP_Jeff page 13 2" xfId="29036" xr:uid="{284F7184-2D88-4F10-B3C2-EF2D38B58432}"/>
    <cellStyle name="£_P10 MIP_Jeff page 14" xfId="10757" xr:uid="{AAFEC659-532C-432A-BD85-CD51A22A202D}"/>
    <cellStyle name="£_P10 MIP_Jeff page 14 2" xfId="29037" xr:uid="{4C442CB3-E7D0-4D3B-A7F1-CC075B2FC143}"/>
    <cellStyle name="£_P10 MIP_Jeff page 15" xfId="29038" xr:uid="{FCF222FB-60D4-4010-84BC-896192DC4B09}"/>
    <cellStyle name="£_P10 MIP_Jeff page 16" xfId="29039" xr:uid="{E5D380B2-0977-4443-994B-FAFCD7960D37}"/>
    <cellStyle name="£_P10 MIP_Jeff page 17" xfId="29040" xr:uid="{D640098C-0C0B-4B81-9534-7C0F533471B4}"/>
    <cellStyle name="£_P10 MIP_Jeff page 2" xfId="10758" xr:uid="{FC2377E7-D315-4B4C-8B16-D4065D07F8D3}"/>
    <cellStyle name="£_P10 MIP_Jeff page 2 2" xfId="10759" xr:uid="{13146E23-9825-4AA1-8261-6CAEE49A46DB}"/>
    <cellStyle name="£_P10 MIP_Jeff page 2 2 2" xfId="29041" xr:uid="{944BB8B8-DE62-41CC-80CE-DA6EF551F16D}"/>
    <cellStyle name="£_P10 MIP_Jeff page 2 3" xfId="29042" xr:uid="{736B4344-6EBA-49A2-B1F4-BA1B455F2D32}"/>
    <cellStyle name="£_P10 MIP_Jeff page 3" xfId="10760" xr:uid="{58E54938-F0D7-4B01-8352-CF7A038B6D5B}"/>
    <cellStyle name="£_P10 MIP_Jeff page 3 2" xfId="29043" xr:uid="{3D41154F-DAF1-457A-8761-AA25631EB566}"/>
    <cellStyle name="£_P10 MIP_Jeff page 4" xfId="10761" xr:uid="{58C51F69-8711-49BD-8496-B79F545A85D2}"/>
    <cellStyle name="£_P10 MIP_Jeff page 4 2" xfId="29044" xr:uid="{84CD5269-46CE-4C31-A80B-3E08BD785564}"/>
    <cellStyle name="£_P10 MIP_Jeff page 5" xfId="10762" xr:uid="{088FE45B-3DC8-4EE0-991B-709B50470346}"/>
    <cellStyle name="£_P10 MIP_Jeff page 5 2" xfId="29045" xr:uid="{74D98DCB-8DC9-4723-8644-7A98081D57F6}"/>
    <cellStyle name="£_P10 MIP_Jeff page 6" xfId="10763" xr:uid="{9935F792-90C9-4A7A-9846-C1B8A646C4BE}"/>
    <cellStyle name="£_P10 MIP_Jeff page 6 2" xfId="29046" xr:uid="{AA7468D1-260D-4727-B1B8-5AF4F37CB8C5}"/>
    <cellStyle name="£_P10 MIP_Jeff page 7" xfId="10764" xr:uid="{E459C6E8-E35F-4084-B23A-4010FC72ECCA}"/>
    <cellStyle name="£_P10 MIP_Jeff page 7 2" xfId="29047" xr:uid="{771F5E2B-8C81-4A89-9A65-CB2F84FBB37B}"/>
    <cellStyle name="£_P10 MIP_Jeff page 8" xfId="10765" xr:uid="{CC6A70F5-471A-482A-9E81-2CD01391BE1A}"/>
    <cellStyle name="£_P10 MIP_Jeff page 8 2" xfId="29048" xr:uid="{4C780F5D-F9E5-4B0C-A0AF-D72412C33399}"/>
    <cellStyle name="£_P10 MIP_Jeff page 9" xfId="10766" xr:uid="{8CAD5B7E-83A5-4C74-81D3-D7BC073DDD60}"/>
    <cellStyle name="£_P10 MIP_Jeff page 9 2" xfId="29049" xr:uid="{D2752C97-3E41-49EA-867E-78B09A845C20}"/>
    <cellStyle name="£_P10 MIP_Jeff page_OCT'13" xfId="10767" xr:uid="{C5805050-73F9-4C71-BDA1-31D5C35FB710}"/>
    <cellStyle name="£_P10 MIP_Jeff page_OCT'13 2" xfId="10768" xr:uid="{4AE6ED59-9067-48C1-AF05-C4E63907DD46}"/>
    <cellStyle name="£_P10 MIP_Jeff page_OCT'13 2 2" xfId="29050" xr:uid="{1C8FFF45-C49F-4E14-AB5A-66361849D664}"/>
    <cellStyle name="£_P10 MIP_Jeff page_OCT'13 3" xfId="10769" xr:uid="{B5414D0C-61A2-4BCB-832F-EF80E1D24F8A}"/>
    <cellStyle name="£_P10 MIP_Jeff page_OCT'13 3 2" xfId="29051" xr:uid="{F4776556-4442-4B28-8E90-17687058BC2D}"/>
    <cellStyle name="£_P10 MIP_Jeff page_OCT'13 4" xfId="10770" xr:uid="{5D4B5C42-13A3-46EE-956B-B554356CC16C}"/>
    <cellStyle name="£_P10 MIP_Jeff page_OCT'13 4 2" xfId="29052" xr:uid="{A3A3B294-A238-437D-9AB8-12F65CD2B7DC}"/>
    <cellStyle name="£_P10 MIP_Jeff page_OCT'13 5" xfId="29053" xr:uid="{7AA4C8C5-2CC0-4172-AE3E-FEDBE7EFC57E}"/>
    <cellStyle name="£_P10 MIP_Jeff page_RECONCILE-ACCRUED-2013" xfId="10771" xr:uid="{E7FD01BF-29D8-4EDA-A7D8-FA5EF24682CF}"/>
    <cellStyle name="£_P10 MIP_Jeff page_RECONCILE-ACCRUED-2013 2" xfId="10772" xr:uid="{75A1720E-9F9B-4A70-AE07-0D6E797B82FB}"/>
    <cellStyle name="£_P10 MIP_Jeff page_RECONCILE-ACCRUED-2013 2 2" xfId="29054" xr:uid="{1CD744A3-4A71-44EC-94A5-4D59B3C14BD4}"/>
    <cellStyle name="£_P10 MIP_Jeff page_RECONCILE-ACCRUED-2013 3" xfId="10773" xr:uid="{593FBDA3-2327-4CFA-9577-9A0560380609}"/>
    <cellStyle name="£_P10 MIP_Jeff page_RECONCILE-ACCRUED-2013 3 2" xfId="29055" xr:uid="{78899E29-5355-4F06-A5F3-0FA526ACEB4C}"/>
    <cellStyle name="£_P10 MIP_Jeff page_RECONCILE-ACCRUED-2013 4" xfId="10774" xr:uid="{A03E2B20-86B3-4AC3-95CE-177DF0BC2EFE}"/>
    <cellStyle name="£_P10 MIP_Jeff page_RECONCILE-ACCRUED-2013 4 2" xfId="29056" xr:uid="{0BC3064C-813B-471E-BE5A-9822705C3363}"/>
    <cellStyle name="£_P10 MIP_Jeff page_RECONCILE-ACCRUED-2013 5" xfId="29057" xr:uid="{92747E3F-CDF8-4B1A-B655-A1867277F4A7}"/>
    <cellStyle name="£_P10 MIP_Jeff page_RECONCILE-ACCRUED-2014" xfId="10775" xr:uid="{7F92C3F5-E57B-44E0-B2D0-B97D8AA956CE}"/>
    <cellStyle name="£_P10 MIP_Jeff page_RECONCILE-ACCRUED-2014 2" xfId="10776" xr:uid="{2C896CC6-371C-4644-9378-FC56272A3C60}"/>
    <cellStyle name="£_P10 MIP_Jeff page_RECONCILE-ACCRUED-2014 2 2" xfId="29058" xr:uid="{7D96ED26-BF87-4303-9F89-15DD8EDA53EE}"/>
    <cellStyle name="£_P10 MIP_Jeff page_RECONCILE-ACCRUED-2014 3" xfId="10777" xr:uid="{BB317456-87F7-4221-BD5F-B405E73C0216}"/>
    <cellStyle name="£_P10 MIP_Jeff page_RECONCILE-ACCRUED-2014 3 2" xfId="29059" xr:uid="{D8A6D6E3-640A-48DA-82CD-85C36088F817}"/>
    <cellStyle name="£_P10 MIP_Jeff page_RECONCILE-ACCRUED-2014 4" xfId="10778" xr:uid="{A34383DC-C4C3-4EF6-BD61-B7E9B007BE0A}"/>
    <cellStyle name="£_P10 MIP_Jeff page_RECONCILE-ACCRUED-2014 4 2" xfId="29060" xr:uid="{880F0238-7BDC-49B0-8205-BCC436894B72}"/>
    <cellStyle name="£_P10 MIP_Jeff page_RECONCILE-ACCRUED-2014 5" xfId="29061" xr:uid="{2D601BA4-9298-4B55-B076-0909AB3D2266}"/>
    <cellStyle name="£_P10 MIP_OCT'13" xfId="10779" xr:uid="{0B33D56B-43BF-4108-90AD-1F1A5C982875}"/>
    <cellStyle name="£_P10 MIP_OCT'13 2" xfId="10780" xr:uid="{78FB64F8-F994-4E7E-9159-61E3E92E65CA}"/>
    <cellStyle name="£_P10 MIP_OCT'13 2 2" xfId="29062" xr:uid="{0F2132B2-65BE-4870-A21E-B7DD85E07872}"/>
    <cellStyle name="£_P10 MIP_OCT'13 3" xfId="10781" xr:uid="{DBB13010-A243-42A6-97CB-A55AB983C047}"/>
    <cellStyle name="£_P10 MIP_OCT'13 3 2" xfId="29063" xr:uid="{8633FC57-DB1B-4D32-8047-7A88402018F3}"/>
    <cellStyle name="£_P10 MIP_OCT'13 4" xfId="10782" xr:uid="{D0B0A9A4-49BB-4F9C-907A-9D7350C5082C}"/>
    <cellStyle name="£_P10 MIP_OCT'13 4 2" xfId="29064" xr:uid="{CB83D670-4D22-4C37-B745-84C0C2E1F7D4}"/>
    <cellStyle name="£_P10 MIP_OCT'13 5" xfId="29065" xr:uid="{0F35894B-FA92-462F-A1F8-99B79B2D0D77}"/>
    <cellStyle name="£_P10 MIP_P06 MIP 09" xfId="10783" xr:uid="{2BBEFC61-EBF0-417D-8C91-31C55FC1400F}"/>
    <cellStyle name="£_P10 MIP_P06 MIP 09 2" xfId="29066" xr:uid="{2C4C8D06-1DFD-4B9E-9149-AB280C3DF531}"/>
    <cellStyle name="£_P10 MIP_RECONCILE-ACCRUED-2013" xfId="10784" xr:uid="{D2C3C7DE-DD51-43C9-8D4D-D61FC9ADBC26}"/>
    <cellStyle name="£_P10 MIP_RECONCILE-ACCRUED-2013 2" xfId="10785" xr:uid="{767F6AA4-3DD5-43B1-8C0A-8ADBF4B9220D}"/>
    <cellStyle name="£_P10 MIP_RECONCILE-ACCRUED-2013 2 2" xfId="29067" xr:uid="{CB6910C5-1EE5-4F7A-A81B-CA0DF4E57855}"/>
    <cellStyle name="£_P10 MIP_RECONCILE-ACCRUED-2013 3" xfId="10786" xr:uid="{9138AB28-1D8A-415A-8C3E-528A7FF001ED}"/>
    <cellStyle name="£_P10 MIP_RECONCILE-ACCRUED-2013 3 2" xfId="29068" xr:uid="{AC23BDF4-688D-4A27-9034-AD5E436260ED}"/>
    <cellStyle name="£_P10 MIP_RECONCILE-ACCRUED-2013 4" xfId="10787" xr:uid="{1DD3A704-CB3F-4C58-98DC-895F6954E497}"/>
    <cellStyle name="£_P10 MIP_RECONCILE-ACCRUED-2013 4 2" xfId="29069" xr:uid="{69E736BE-7708-478C-8D02-D86F123D9054}"/>
    <cellStyle name="£_P10 MIP_RECONCILE-ACCRUED-2013 5" xfId="29070" xr:uid="{86E25A36-6ED2-480E-9BC8-0C5AE84F4CE9}"/>
    <cellStyle name="£_P10 MIP_RECONCILE-ACCRUED-2014" xfId="10788" xr:uid="{294761FE-7026-4E66-9245-F2B3DF94163E}"/>
    <cellStyle name="£_P10 MIP_RECONCILE-ACCRUED-2014 2" xfId="10789" xr:uid="{EEF8716C-4060-4CE6-80DA-1EA65AA2174C}"/>
    <cellStyle name="£_P10 MIP_RECONCILE-ACCRUED-2014 2 2" xfId="29071" xr:uid="{4839763E-D9AA-4FB8-BC42-216FC171F6BD}"/>
    <cellStyle name="£_P10 MIP_RECONCILE-ACCRUED-2014 3" xfId="10790" xr:uid="{DF2A1F92-6F4F-4053-B551-E59658B4DFE8}"/>
    <cellStyle name="£_P10 MIP_RECONCILE-ACCRUED-2014 3 2" xfId="29072" xr:uid="{CFFF4C82-C52F-494C-9FAA-F011580F309A}"/>
    <cellStyle name="£_P10 MIP_RECONCILE-ACCRUED-2014 4" xfId="10791" xr:uid="{7C0591D3-456B-44DA-AFEC-0CAA26536FC7}"/>
    <cellStyle name="£_P10 MIP_RECONCILE-ACCRUED-2014 4 2" xfId="29073" xr:uid="{9FB1A74A-0AFD-42A5-801B-082B9D684842}"/>
    <cellStyle name="£_P10 MIP_RECONCILE-ACCRUED-2014 5" xfId="29074" xr:uid="{946E089E-4FA9-40E5-A93C-4ACCE951D715}"/>
    <cellStyle name="£_P10 MIP_Summary Intnl Mkts" xfId="10792" xr:uid="{7CCD45B1-D255-4153-ACD2-2022E71D43D1}"/>
    <cellStyle name="£_P10 MIP_Summary Intnl Mkts 2" xfId="29075" xr:uid="{552F42F6-F264-4B5E-A9B2-CCF5D5F1774A}"/>
    <cellStyle name="£_P10 MIP_UKM &amp; UKNA Central Costs-0906-Received" xfId="10793" xr:uid="{C7770909-902A-49F9-919C-F5A277A9D9CF}"/>
    <cellStyle name="£_P10 MIP_UKM &amp; UKNA Central Costs-0906-Received 2" xfId="29076" xr:uid="{DBD81C5F-6815-4E10-AC88-A91270502881}"/>
    <cellStyle name="£_P10 Regu Fees" xfId="10794" xr:uid="{73039E11-D4D3-42A4-BDC7-7E716D92BD99}"/>
    <cellStyle name="£_P10 Regu Fees 10" xfId="10795" xr:uid="{956EB3FA-9388-42BC-8B89-F3E0343EDC20}"/>
    <cellStyle name="£_P10 Regu Fees 10 2" xfId="29077" xr:uid="{A8B54AAE-D415-4E47-9985-8F4260441F75}"/>
    <cellStyle name="£_P10 Regu Fees 11" xfId="10796" xr:uid="{996CB3AB-3994-4209-9251-6AEB78988B49}"/>
    <cellStyle name="£_P10 Regu Fees 11 2" xfId="29078" xr:uid="{7B11F5C7-D387-4BD5-B19E-F0A4F65A387D}"/>
    <cellStyle name="£_P10 Regu Fees 12" xfId="10797" xr:uid="{6FA3DE46-D2B5-4989-87B9-A66B2206FADF}"/>
    <cellStyle name="£_P10 Regu Fees 12 2" xfId="29079" xr:uid="{984B2F93-E3E8-4EFE-BF65-5711F5BC7F20}"/>
    <cellStyle name="£_P10 Regu Fees 13" xfId="10798" xr:uid="{FA1903A4-E94E-481D-81F3-A78E82EBDB21}"/>
    <cellStyle name="£_P10 Regu Fees 13 2" xfId="29080" xr:uid="{949948CA-23C5-47AA-9A68-45EB380D339D}"/>
    <cellStyle name="£_P10 Regu Fees 14" xfId="10799" xr:uid="{207B3AB9-9B40-42C8-8AAF-90B9A2C91FDB}"/>
    <cellStyle name="£_P10 Regu Fees 14 2" xfId="29081" xr:uid="{5640AC36-6297-4583-8E6D-41874BDC5D9C}"/>
    <cellStyle name="£_P10 Regu Fees 15" xfId="29082" xr:uid="{88EFA7B8-2DC5-4230-A7FF-9883287068F2}"/>
    <cellStyle name="£_P10 Regu Fees 16" xfId="29083" xr:uid="{4FCE8758-2A9C-4DA7-A220-B1F8B3F0657D}"/>
    <cellStyle name="£_P10 Regu Fees 17" xfId="29084" xr:uid="{6181E28F-08F6-4DD9-9578-85A6196B6398}"/>
    <cellStyle name="£_P10 Regu Fees 2" xfId="10800" xr:uid="{CA5CE248-65DD-4DFC-8270-8C8F8680CD87}"/>
    <cellStyle name="£_P10 Regu Fees 2 2" xfId="10801" xr:uid="{1D51548D-D9A4-4FFE-9E42-E765F93C461E}"/>
    <cellStyle name="£_P10 Regu Fees 2 2 2" xfId="29085" xr:uid="{921035B2-68E4-4C5D-BFFD-CEC48F828A4F}"/>
    <cellStyle name="£_P10 Regu Fees 2 3" xfId="29086" xr:uid="{35772BEB-3571-4BF9-AB86-DC33E3456614}"/>
    <cellStyle name="£_P10 Regu Fees 3" xfId="10802" xr:uid="{C22A3C60-484E-475A-8C9D-06EA23E3BE26}"/>
    <cellStyle name="£_P10 Regu Fees 3 2" xfId="29087" xr:uid="{E9FF6611-3B76-4E2B-BCCF-DD608FF4AF99}"/>
    <cellStyle name="£_P10 Regu Fees 4" xfId="10803" xr:uid="{B1144EF5-6436-45EC-A345-520BD6729802}"/>
    <cellStyle name="£_P10 Regu Fees 4 2" xfId="29088" xr:uid="{8FC562E5-91CD-4E18-B543-5359EA81B42C}"/>
    <cellStyle name="£_P10 Regu Fees 5" xfId="10804" xr:uid="{3DB2F5A4-D1D9-49AF-8DEA-395DA3E7A952}"/>
    <cellStyle name="£_P10 Regu Fees 5 2" xfId="29089" xr:uid="{1646D92F-6C52-4DF4-A733-496F8BCC34E9}"/>
    <cellStyle name="£_P10 Regu Fees 6" xfId="10805" xr:uid="{D24776BB-75CB-40CF-9488-ED1637C2B493}"/>
    <cellStyle name="£_P10 Regu Fees 6 2" xfId="29090" xr:uid="{337AAB04-3ED5-4486-B5E8-A20711B34416}"/>
    <cellStyle name="£_P10 Regu Fees 7" xfId="10806" xr:uid="{DB4FA8F8-6FEC-4B7B-9F55-90CF7667B590}"/>
    <cellStyle name="£_P10 Regu Fees 7 2" xfId="29091" xr:uid="{8F8464C4-99C0-48D4-99C2-19C70B5C507C}"/>
    <cellStyle name="£_P10 Regu Fees 8" xfId="10807" xr:uid="{0BBB6946-B664-44F8-B8FF-44210FF0417C}"/>
    <cellStyle name="£_P10 Regu Fees 8 2" xfId="29092" xr:uid="{F76F4FF0-C511-474D-951E-FAB065ED725D}"/>
    <cellStyle name="£_P10 Regu Fees 9" xfId="10808" xr:uid="{2EF36909-C2A6-4890-B823-6F805B139273}"/>
    <cellStyle name="£_P10 Regu Fees 9 2" xfId="29093" xr:uid="{A3FF896E-5416-4701-8CC8-A6CCBD491399}"/>
    <cellStyle name="£_P10 Regu Fees_1. UKM" xfId="10809" xr:uid="{C3D32E82-3E1A-4756-A90D-498B9295EBBC}"/>
    <cellStyle name="£_P10 Regu Fees_1. UKM 2" xfId="29094" xr:uid="{13BD7E03-1CF7-4A97-A4A5-25B3EA819E0C}"/>
    <cellStyle name="£_P10 Regu Fees_BU Capex template - Australia" xfId="10810" xr:uid="{B45D2B16-A19B-4E2F-BA90-E0C133859AC7}"/>
    <cellStyle name="£_P10 Regu Fees_BU Capex template - Australia 2" xfId="29095" xr:uid="{8CE2DD82-1CFE-4B60-B140-0292EE6697BF}"/>
    <cellStyle name="£_P10 Regu Fees_BU Capex template - Bupa Int" xfId="10811" xr:uid="{F60FFE1C-A16B-44FD-9A35-DAA2F15DAC95}"/>
    <cellStyle name="£_P10 Regu Fees_BU Capex template - Bupa Int 2" xfId="29096" xr:uid="{721CC240-A99F-4D74-B7C1-549D7591C638}"/>
    <cellStyle name="£_P10 Regu Fees_BU Capex template - Latam" xfId="10812" xr:uid="{1F6638E9-A3DD-4FCE-B707-71FEE71D6395}"/>
    <cellStyle name="£_P10 Regu Fees_BU Capex template - Latam 2" xfId="29097" xr:uid="{2933AB7E-31D2-4AAE-B8EA-8F28FF0CFE23}"/>
    <cellStyle name="£_P10 Regu Fees_Capex - December 2010 CServ" xfId="10813" xr:uid="{A02DE282-34F2-4329-BF65-E30F24CA9052}"/>
    <cellStyle name="£_P10 Regu Fees_Capex - December 2010 CServ 2" xfId="29098" xr:uid="{276E840D-AEBE-4EE1-A419-FAE5AA80C6C5}"/>
    <cellStyle name="£_P10 Regu Fees_Costs" xfId="10814" xr:uid="{631F5D2D-B3A3-4069-876E-CD5B0D235245}"/>
    <cellStyle name="£_P10 Regu Fees_Costs 2" xfId="29099" xr:uid="{9C9390E6-9C53-4655-B86A-069B895F6F10}"/>
    <cellStyle name="£_P10 Regu Fees_Divisional Capex template - Int Markets" xfId="10815" xr:uid="{D03D6AA1-FF1C-4A9E-905E-D807BA6FD480}"/>
    <cellStyle name="£_P10 Regu Fees_Divisional Capex template - Int Markets 2" xfId="29100" xr:uid="{3F62BB51-92D5-49CB-91CE-0E9E7BA12FFA}"/>
    <cellStyle name="£_P10 Regu Fees_Jeff page" xfId="10816" xr:uid="{CE67D6D7-DEC4-429A-95D6-6B17742A451F}"/>
    <cellStyle name="£_P10 Regu Fees_Jeff page 10" xfId="10817" xr:uid="{4F8423F9-55D4-4E99-BE87-0F7329648BF6}"/>
    <cellStyle name="£_P10 Regu Fees_Jeff page 10 2" xfId="29101" xr:uid="{997D4066-2ED7-40C8-AA32-1458A7EE2198}"/>
    <cellStyle name="£_P10 Regu Fees_Jeff page 11" xfId="10818" xr:uid="{BCF81DC6-C458-476D-9451-2A0CA323010D}"/>
    <cellStyle name="£_P10 Regu Fees_Jeff page 11 2" xfId="29102" xr:uid="{40297A84-4A6C-42FB-BF15-E24C5804D04A}"/>
    <cellStyle name="£_P10 Regu Fees_Jeff page 12" xfId="10819" xr:uid="{16CDFB40-5148-43EA-9737-07963558FE6F}"/>
    <cellStyle name="£_P10 Regu Fees_Jeff page 12 2" xfId="29103" xr:uid="{2B20F444-E798-4674-B03B-0C32C0C3352B}"/>
    <cellStyle name="£_P10 Regu Fees_Jeff page 13" xfId="10820" xr:uid="{EF99A371-3D0B-4815-898A-23C050447C23}"/>
    <cellStyle name="£_P10 Regu Fees_Jeff page 13 2" xfId="29104" xr:uid="{075DED4F-2F7C-412D-B4B3-4BFE1F9D99B2}"/>
    <cellStyle name="£_P10 Regu Fees_Jeff page 14" xfId="10821" xr:uid="{C5A076D5-1703-4013-AED1-44C9F4FC9677}"/>
    <cellStyle name="£_P10 Regu Fees_Jeff page 14 2" xfId="29105" xr:uid="{C62E35FD-D760-4B9D-9838-1448023389C3}"/>
    <cellStyle name="£_P10 Regu Fees_Jeff page 15" xfId="29106" xr:uid="{CD1E8865-0EC9-43BC-8A34-072011CE5906}"/>
    <cellStyle name="£_P10 Regu Fees_Jeff page 16" xfId="29107" xr:uid="{C597C959-6A16-433E-98EB-7D95CD7AB467}"/>
    <cellStyle name="£_P10 Regu Fees_Jeff page 17" xfId="29108" xr:uid="{647C282B-A783-41C2-A513-802F8DAB4266}"/>
    <cellStyle name="£_P10 Regu Fees_Jeff page 2" xfId="10822" xr:uid="{334DE62F-17DB-430D-A4A6-0BEF449A978E}"/>
    <cellStyle name="£_P10 Regu Fees_Jeff page 2 2" xfId="10823" xr:uid="{9E3B4877-2613-41F2-8773-D3FF229014A0}"/>
    <cellStyle name="£_P10 Regu Fees_Jeff page 2 2 2" xfId="29109" xr:uid="{3856549D-9C34-431B-B19B-D48CEB9C6F2D}"/>
    <cellStyle name="£_P10 Regu Fees_Jeff page 2 3" xfId="29110" xr:uid="{A4E996C0-2799-4252-A3DE-D570D1D1A0E5}"/>
    <cellStyle name="£_P10 Regu Fees_Jeff page 3" xfId="10824" xr:uid="{B827811F-4B8A-4C9C-9954-FB71300DDF74}"/>
    <cellStyle name="£_P10 Regu Fees_Jeff page 3 2" xfId="29111" xr:uid="{210CB201-1BF3-4895-B840-913AD2A3FCB7}"/>
    <cellStyle name="£_P10 Regu Fees_Jeff page 4" xfId="10825" xr:uid="{8D655798-0D8E-4C8A-8860-2873B00279F4}"/>
    <cellStyle name="£_P10 Regu Fees_Jeff page 4 2" xfId="29112" xr:uid="{364AC309-7E23-4C39-98B6-FE0972025079}"/>
    <cellStyle name="£_P10 Regu Fees_Jeff page 5" xfId="10826" xr:uid="{DAB7F66C-2955-489C-BE64-8ECFA4AA84C5}"/>
    <cellStyle name="£_P10 Regu Fees_Jeff page 5 2" xfId="29113" xr:uid="{40568F0E-86D5-4FF1-A6CC-65B9903C780E}"/>
    <cellStyle name="£_P10 Regu Fees_Jeff page 6" xfId="10827" xr:uid="{5D751676-94C8-45B3-A463-218817A91EB0}"/>
    <cellStyle name="£_P10 Regu Fees_Jeff page 6 2" xfId="29114" xr:uid="{F3121376-D03E-4411-A67A-814F004CEE84}"/>
    <cellStyle name="£_P10 Regu Fees_Jeff page 7" xfId="10828" xr:uid="{00A3AF4B-0EDE-4E71-A230-3A923EE506D6}"/>
    <cellStyle name="£_P10 Regu Fees_Jeff page 7 2" xfId="29115" xr:uid="{5C428F8B-5F66-4433-B472-6A72D8314487}"/>
    <cellStyle name="£_P10 Regu Fees_Jeff page 8" xfId="10829" xr:uid="{250E594B-7446-47B4-8915-94B7ED77A88E}"/>
    <cellStyle name="£_P10 Regu Fees_Jeff page 8 2" xfId="29116" xr:uid="{BD2D5D75-EC8C-4568-813E-561060A2426C}"/>
    <cellStyle name="£_P10 Regu Fees_Jeff page 9" xfId="10830" xr:uid="{023F2981-9E01-4B60-B944-31147165A167}"/>
    <cellStyle name="£_P10 Regu Fees_Jeff page 9 2" xfId="29117" xr:uid="{E22DB5E9-41F4-40BC-A1CD-7C2CB50A192E}"/>
    <cellStyle name="£_P10 Regu Fees_Jeff page_OCT'13" xfId="10831" xr:uid="{2991D2A7-EEE6-48A3-822E-E902142E579C}"/>
    <cellStyle name="£_P10 Regu Fees_Jeff page_OCT'13 2" xfId="10832" xr:uid="{58501645-858B-485C-8E35-24FA045C4FA0}"/>
    <cellStyle name="£_P10 Regu Fees_Jeff page_OCT'13 2 2" xfId="29118" xr:uid="{EB5C9742-80A2-413A-90BB-1D114DA94D2F}"/>
    <cellStyle name="£_P10 Regu Fees_Jeff page_OCT'13 3" xfId="10833" xr:uid="{5C8BE2D6-4B30-463C-ADE9-AA6B62FC73EC}"/>
    <cellStyle name="£_P10 Regu Fees_Jeff page_OCT'13 3 2" xfId="29119" xr:uid="{9545FF4B-F4B3-411B-A149-D9CD2F7640DC}"/>
    <cellStyle name="£_P10 Regu Fees_Jeff page_OCT'13 4" xfId="10834" xr:uid="{0A4D8372-AEB4-48B7-B94E-9B6B956C440E}"/>
    <cellStyle name="£_P10 Regu Fees_Jeff page_OCT'13 4 2" xfId="29120" xr:uid="{DDED1498-A89A-4158-A572-F036DE2FE47D}"/>
    <cellStyle name="£_P10 Regu Fees_Jeff page_OCT'13 5" xfId="29121" xr:uid="{00EBBA62-7F84-407D-A28E-1BE333E0C67D}"/>
    <cellStyle name="£_P10 Regu Fees_Jeff page_RECONCILE-ACCRUED-2013" xfId="10835" xr:uid="{BACAB56A-6AAD-4FD5-9B71-9E103E481C28}"/>
    <cellStyle name="£_P10 Regu Fees_Jeff page_RECONCILE-ACCRUED-2013 2" xfId="10836" xr:uid="{9BA94FA1-A753-46F4-AE9F-30DE2ECA4B08}"/>
    <cellStyle name="£_P10 Regu Fees_Jeff page_RECONCILE-ACCRUED-2013 2 2" xfId="29122" xr:uid="{EE175FFF-05CB-45D3-81E4-48306863C8D7}"/>
    <cellStyle name="£_P10 Regu Fees_Jeff page_RECONCILE-ACCRUED-2013 3" xfId="10837" xr:uid="{1F340A8C-5F0E-4959-9FF6-2028D433BD21}"/>
    <cellStyle name="£_P10 Regu Fees_Jeff page_RECONCILE-ACCRUED-2013 3 2" xfId="29123" xr:uid="{1EF2E132-94C3-4CF9-9908-B982CA74998F}"/>
    <cellStyle name="£_P10 Regu Fees_Jeff page_RECONCILE-ACCRUED-2013 4" xfId="10838" xr:uid="{6F14E9D3-F89B-434D-B98F-8CD38A94FDB9}"/>
    <cellStyle name="£_P10 Regu Fees_Jeff page_RECONCILE-ACCRUED-2013 4 2" xfId="29124" xr:uid="{7CCF0FEE-D11D-4A12-85AD-F6FFB40465AB}"/>
    <cellStyle name="£_P10 Regu Fees_Jeff page_RECONCILE-ACCRUED-2013 5" xfId="29125" xr:uid="{02839751-7ED6-49C2-A1F2-F7E1EBC0575D}"/>
    <cellStyle name="£_P10 Regu Fees_Jeff page_RECONCILE-ACCRUED-2014" xfId="10839" xr:uid="{B56779E2-97E4-4A9B-9B89-DB802DBCC6B0}"/>
    <cellStyle name="£_P10 Regu Fees_Jeff page_RECONCILE-ACCRUED-2014 2" xfId="10840" xr:uid="{E60C35E0-DD06-4E05-8A6B-2B19D5BC28BD}"/>
    <cellStyle name="£_P10 Regu Fees_Jeff page_RECONCILE-ACCRUED-2014 2 2" xfId="29126" xr:uid="{09FED48D-4F54-4D1B-B21E-AE2765B96AEC}"/>
    <cellStyle name="£_P10 Regu Fees_Jeff page_RECONCILE-ACCRUED-2014 3" xfId="10841" xr:uid="{0EDA3068-3F3A-4E56-9A7B-7847CB58E433}"/>
    <cellStyle name="£_P10 Regu Fees_Jeff page_RECONCILE-ACCRUED-2014 3 2" xfId="29127" xr:uid="{06731D0E-C66A-4D2C-B1C8-361B04388F6F}"/>
    <cellStyle name="£_P10 Regu Fees_Jeff page_RECONCILE-ACCRUED-2014 4" xfId="10842" xr:uid="{C802614C-544B-499D-91E6-CDBC05210705}"/>
    <cellStyle name="£_P10 Regu Fees_Jeff page_RECONCILE-ACCRUED-2014 4 2" xfId="29128" xr:uid="{02A63069-7841-4C7F-9E97-2FDCCD1C14BB}"/>
    <cellStyle name="£_P10 Regu Fees_Jeff page_RECONCILE-ACCRUED-2014 5" xfId="29129" xr:uid="{D27E3324-E6A5-4D74-8549-D179B19089B2}"/>
    <cellStyle name="£_P10 Regu Fees_OCT'13" xfId="10843" xr:uid="{47E5FBB8-5F0C-4E6B-92DA-970F5832D335}"/>
    <cellStyle name="£_P10 Regu Fees_OCT'13 2" xfId="10844" xr:uid="{0A2578E4-42D6-429E-94A9-E180E620E898}"/>
    <cellStyle name="£_P10 Regu Fees_OCT'13 2 2" xfId="29130" xr:uid="{C73E8268-2767-437F-9A38-04E1DCA181F9}"/>
    <cellStyle name="£_P10 Regu Fees_OCT'13 3" xfId="10845" xr:uid="{AA47EB22-6DA8-4731-854F-82D71750FFE9}"/>
    <cellStyle name="£_P10 Regu Fees_OCT'13 3 2" xfId="29131" xr:uid="{61B5A14D-F898-47B7-9EEA-EF33DD613EA3}"/>
    <cellStyle name="£_P10 Regu Fees_OCT'13 4" xfId="10846" xr:uid="{8D0BEAA7-739C-44D2-8653-4DFB0E2D538C}"/>
    <cellStyle name="£_P10 Regu Fees_OCT'13 4 2" xfId="29132" xr:uid="{872BA37B-3DA8-4AE8-8BFA-FEC6BF6D6E26}"/>
    <cellStyle name="£_P10 Regu Fees_OCT'13 5" xfId="29133" xr:uid="{1F51368F-9623-4BEC-982F-0A9548C14AF5}"/>
    <cellStyle name="£_P10 Regu Fees_P06 MIP 09" xfId="10847" xr:uid="{05EC7E99-3AAF-4B70-8921-9680FDE86068}"/>
    <cellStyle name="£_P10 Regu Fees_P06 MIP 09 2" xfId="29134" xr:uid="{7E794314-4B41-4765-8E18-5199D20780AA}"/>
    <cellStyle name="£_P10 Regu Fees_RECONCILE-ACCRUED-2013" xfId="10848" xr:uid="{D073FD04-97D8-42DE-BEA8-7BFCF270876A}"/>
    <cellStyle name="£_P10 Regu Fees_RECONCILE-ACCRUED-2013 2" xfId="10849" xr:uid="{96BC00C5-DF17-4DE4-88A5-D8A508D0628E}"/>
    <cellStyle name="£_P10 Regu Fees_RECONCILE-ACCRUED-2013 2 2" xfId="29135" xr:uid="{6099ADDF-9D98-4F9A-8CAD-5C7451ED2E2C}"/>
    <cellStyle name="£_P10 Regu Fees_RECONCILE-ACCRUED-2013 3" xfId="10850" xr:uid="{9B20E912-7520-4C63-AC86-42BD548BFD73}"/>
    <cellStyle name="£_P10 Regu Fees_RECONCILE-ACCRUED-2013 3 2" xfId="29136" xr:uid="{2B8A719B-4179-4408-8C39-6A7249A55230}"/>
    <cellStyle name="£_P10 Regu Fees_RECONCILE-ACCRUED-2013 4" xfId="10851" xr:uid="{6F540FA7-E919-4327-8F00-7B3E978F8C29}"/>
    <cellStyle name="£_P10 Regu Fees_RECONCILE-ACCRUED-2013 4 2" xfId="29137" xr:uid="{8076937D-E612-4CFB-9D3B-3C3A6F9CEA2E}"/>
    <cellStyle name="£_P10 Regu Fees_RECONCILE-ACCRUED-2013 5" xfId="29138" xr:uid="{5F54EB95-0DE7-4900-ADCC-A51466829E52}"/>
    <cellStyle name="£_P10 Regu Fees_RECONCILE-ACCRUED-2014" xfId="10852" xr:uid="{59CCDA83-C26A-4251-B41D-D6C36B50601E}"/>
    <cellStyle name="£_P10 Regu Fees_RECONCILE-ACCRUED-2014 2" xfId="10853" xr:uid="{E2B544AB-58B6-4557-AF2B-3AD6EB97E3F3}"/>
    <cellStyle name="£_P10 Regu Fees_RECONCILE-ACCRUED-2014 2 2" xfId="29139" xr:uid="{2A826EB6-75F2-43E4-A95E-E169B75A04D6}"/>
    <cellStyle name="£_P10 Regu Fees_RECONCILE-ACCRUED-2014 3" xfId="10854" xr:uid="{A7E3D4DB-ABC4-404A-B739-E64D2F8579E7}"/>
    <cellStyle name="£_P10 Regu Fees_RECONCILE-ACCRUED-2014 3 2" xfId="29140" xr:uid="{1C2C7AE7-786D-4EB4-B7D9-B792C40BA1C5}"/>
    <cellStyle name="£_P10 Regu Fees_RECONCILE-ACCRUED-2014 4" xfId="10855" xr:uid="{0A838706-8C5F-48D6-BB12-E7F4A8BC6C0D}"/>
    <cellStyle name="£_P10 Regu Fees_RECONCILE-ACCRUED-2014 4 2" xfId="29141" xr:uid="{004AA65D-9B5B-4AA7-BBBE-4FAA57353CCA}"/>
    <cellStyle name="£_P10 Regu Fees_RECONCILE-ACCRUED-2014 5" xfId="29142" xr:uid="{91F1BBCC-9B5B-4538-A870-2E8A936B64BF}"/>
    <cellStyle name="£_P10 Regu Fees_Summary Intnl Mkts" xfId="10856" xr:uid="{5D5DE67F-E675-4823-BEA5-4F60A42B4FAB}"/>
    <cellStyle name="£_P10 Regu Fees_Summary Intnl Mkts 2" xfId="29143" xr:uid="{203EA2C2-C47B-492A-8611-DA555ED60EE9}"/>
    <cellStyle name="£_P10 Regu Fees_UKM &amp; UKNA Central Costs-0906-Received" xfId="10857" xr:uid="{D164C23C-62C4-4C52-8A35-CB34B803A445}"/>
    <cellStyle name="£_P10 Regu Fees_UKM &amp; UKNA Central Costs-0906-Received 2" xfId="29144" xr:uid="{628AE491-864E-4502-AF50-AD4EFF91C0AE}"/>
    <cellStyle name="£_P10 WD5 Flash MIP" xfId="10858" xr:uid="{76AD6260-2F9B-4309-A9D4-7200E6979427}"/>
    <cellStyle name="£_P10 WD5 Flash MIP 2" xfId="10859" xr:uid="{ACE97E35-2FF8-42F1-BC76-395A16D4E6D8}"/>
    <cellStyle name="£_P10 WD5 Flash MIP 2 2" xfId="29145" xr:uid="{3CF7F664-CD72-460E-A7A9-6350D72244C8}"/>
    <cellStyle name="£_P10 WD5 Flash MIP 3" xfId="29146" xr:uid="{78D85B8F-6320-4E40-9610-438F8DF2DC3D}"/>
    <cellStyle name="£_P10 WD5 Flash MIP 4" xfId="29147" xr:uid="{0A63E769-AF39-492E-BC34-A001CF85E421}"/>
    <cellStyle name="£_P10 WD5 Flash MIP 5" xfId="29148" xr:uid="{68FAE039-9450-43C8-BCA0-77590FA41595}"/>
    <cellStyle name="£_P10 WD5 Flash MIP_Australia" xfId="10860" xr:uid="{43753693-260B-46DA-A340-3BB41DF9683B}"/>
    <cellStyle name="£_P10 WD5 Flash MIP_Australia 2" xfId="29149" xr:uid="{10116C7A-C45D-4EAA-AF1E-ABBCB4C260E3}"/>
    <cellStyle name="£_P10 WD5 Flash MIP_Australia F2 2010 template" xfId="10861" xr:uid="{CC584C63-9336-4D9B-85F1-92E80905D1A3}"/>
    <cellStyle name="£_P10 WD5 Flash MIP_Australia F2 2010 template 2" xfId="29150" xr:uid="{258C4DA3-DB63-48C4-8930-28FD83F8EF14}"/>
    <cellStyle name="£_P10 WD5 Flash MIP_IntMa Capex Report Oct10 PV" xfId="10862" xr:uid="{2B09E968-BF63-4A2D-87D0-A2517D106BE1}"/>
    <cellStyle name="£_P10 WD5 Flash MIP_IntMa Capex Report Oct10 PV 2" xfId="29151" xr:uid="{BC110E67-583F-40C7-B1CB-2E8AD7C086C9}"/>
    <cellStyle name="£_P10 WD5 Flash MIP_Summary Intnl Mkts" xfId="10863" xr:uid="{545F5FDB-0160-49AC-8471-5226F30B8566}"/>
    <cellStyle name="£_P10 WD5 Flash MIP_Summary Intnl Mkts 2" xfId="29152" xr:uid="{2B7AF8FD-3939-46ED-9EF4-DD8F8566D529}"/>
    <cellStyle name="£_P12 Mike Best Guess" xfId="10864" xr:uid="{72CF8D02-4417-44AD-9AAA-BFD503D70005}"/>
    <cellStyle name="£_P12 Mike Best Guess 10" xfId="10865" xr:uid="{363E37A3-B33C-41E2-B58E-E080101AC66D}"/>
    <cellStyle name="£_P12 Mike Best Guess 10 2" xfId="29153" xr:uid="{1ED079AB-11C2-4B65-980B-4E3E1B82D00E}"/>
    <cellStyle name="£_P12 Mike Best Guess 11" xfId="10866" xr:uid="{67B94D7F-72A1-4986-964B-5C2F4427B0DE}"/>
    <cellStyle name="£_P12 Mike Best Guess 11 2" xfId="29154" xr:uid="{A67BB713-5E47-4A4B-82D2-861CD2E5B9EC}"/>
    <cellStyle name="£_P12 Mike Best Guess 12" xfId="10867" xr:uid="{5B406EE7-64CF-4A98-ABE9-FE1487C03306}"/>
    <cellStyle name="£_P12 Mike Best Guess 12 2" xfId="29155" xr:uid="{4487200E-75EA-4C5B-88DB-3D6D12F908B4}"/>
    <cellStyle name="£_P12 Mike Best Guess 13" xfId="10868" xr:uid="{A31C9DEC-BC51-4676-8B97-DE26AAEA13EF}"/>
    <cellStyle name="£_P12 Mike Best Guess 13 2" xfId="29156" xr:uid="{03495620-1C76-408A-AF5D-E44EF00ED140}"/>
    <cellStyle name="£_P12 Mike Best Guess 14" xfId="10869" xr:uid="{BD2AE1E9-46AA-41FB-BF35-E59E60F78B89}"/>
    <cellStyle name="£_P12 Mike Best Guess 14 2" xfId="29157" xr:uid="{34F5244D-F6C8-49FF-AFBE-04990AABD7CD}"/>
    <cellStyle name="£_P12 Mike Best Guess 15" xfId="29158" xr:uid="{FF46FF6B-0D8C-4C4A-8FA3-6DE1408DFA89}"/>
    <cellStyle name="£_P12 Mike Best Guess 16" xfId="29159" xr:uid="{0D5B481A-4248-4600-A5E3-CA4FD81668E3}"/>
    <cellStyle name="£_P12 Mike Best Guess 17" xfId="29160" xr:uid="{CC9439D1-3423-4133-B0C1-CC2463BDC629}"/>
    <cellStyle name="£_P12 Mike Best Guess 2" xfId="10870" xr:uid="{68421A24-1364-4168-A48E-583C2628412E}"/>
    <cellStyle name="£_P12 Mike Best Guess 2 2" xfId="10871" xr:uid="{002CBE1F-0B16-419F-9548-48E34AEE1B58}"/>
    <cellStyle name="£_P12 Mike Best Guess 2 2 2" xfId="29161" xr:uid="{6819A2A3-BD77-45E7-B939-4CD8569A935C}"/>
    <cellStyle name="£_P12 Mike Best Guess 2 3" xfId="29162" xr:uid="{68BD94E8-32CD-419B-9253-C2B17AE485DD}"/>
    <cellStyle name="£_P12 Mike Best Guess 3" xfId="10872" xr:uid="{C3DD3374-875B-4490-9BC6-768E1D840878}"/>
    <cellStyle name="£_P12 Mike Best Guess 3 2" xfId="29163" xr:uid="{AD49101C-9501-48BB-85D3-BF9F0626D6F3}"/>
    <cellStyle name="£_P12 Mike Best Guess 4" xfId="10873" xr:uid="{E1D55801-3BA7-4E36-844F-D8B6D99260A4}"/>
    <cellStyle name="£_P12 Mike Best Guess 4 2" xfId="29164" xr:uid="{B162B06D-11E3-44DA-A3E4-187C96F41E64}"/>
    <cellStyle name="£_P12 Mike Best Guess 5" xfId="10874" xr:uid="{981FAB5D-BD4C-462F-B3E4-C16B70D7360E}"/>
    <cellStyle name="£_P12 Mike Best Guess 5 2" xfId="29165" xr:uid="{7F1144ED-405A-44C8-AE2C-65BD4E4E0CEB}"/>
    <cellStyle name="£_P12 Mike Best Guess 6" xfId="10875" xr:uid="{766856F0-9800-40E0-AA7A-502AECA8D2E6}"/>
    <cellStyle name="£_P12 Mike Best Guess 6 2" xfId="29166" xr:uid="{98FA5768-454A-4329-86E2-3718D04261AC}"/>
    <cellStyle name="£_P12 Mike Best Guess 7" xfId="10876" xr:uid="{604B148F-EC83-409A-81C8-C27284DB3F7C}"/>
    <cellStyle name="£_P12 Mike Best Guess 7 2" xfId="29167" xr:uid="{6B5649C5-82E9-417C-8CEF-62274E08B61D}"/>
    <cellStyle name="£_P12 Mike Best Guess 8" xfId="10877" xr:uid="{6F45189A-3FEE-43ED-9931-F8F871C469BB}"/>
    <cellStyle name="£_P12 Mike Best Guess 8 2" xfId="29168" xr:uid="{BF59040A-9D76-4E30-92A5-ADD704D9A2F5}"/>
    <cellStyle name="£_P12 Mike Best Guess 9" xfId="10878" xr:uid="{FFAD0D07-4FAE-4711-B8E9-D64533F636CD}"/>
    <cellStyle name="£_P12 Mike Best Guess 9 2" xfId="29169" xr:uid="{620C7093-86CE-4667-A3A7-3CC39ED7CA08}"/>
    <cellStyle name="£_P12 Mike Best Guess_OCT'13" xfId="10879" xr:uid="{54655407-07AA-4707-8E36-162FA324B243}"/>
    <cellStyle name="£_P12 Mike Best Guess_OCT'13 2" xfId="10880" xr:uid="{2C41EC71-9FD1-458B-A27E-AC0EEAB902B2}"/>
    <cellStyle name="£_P12 Mike Best Guess_OCT'13 2 2" xfId="29170" xr:uid="{B8FEC45C-B3DE-4108-AC23-24FF6D6902DC}"/>
    <cellStyle name="£_P12 Mike Best Guess_OCT'13 3" xfId="10881" xr:uid="{FFB2392C-00DB-4FF0-B43C-326324C36120}"/>
    <cellStyle name="£_P12 Mike Best Guess_OCT'13 3 2" xfId="29171" xr:uid="{C5A564C5-2A21-40A2-A083-EC6E58FE85D3}"/>
    <cellStyle name="£_P12 Mike Best Guess_OCT'13 4" xfId="10882" xr:uid="{A601CB24-9A89-4CF4-B24E-C97577D16B92}"/>
    <cellStyle name="£_P12 Mike Best Guess_OCT'13 4 2" xfId="29172" xr:uid="{1286444A-D899-4210-BBBF-36A35DF36AC6}"/>
    <cellStyle name="£_P12 Mike Best Guess_OCT'13 5" xfId="29173" xr:uid="{B4EF9E75-A161-46E8-A43A-115400C9414E}"/>
    <cellStyle name="£_P12 Mike Best Guess_RECONCILE-ACCRUED-2013" xfId="10883" xr:uid="{5C8E0E5C-B62A-44F4-AA70-8B25FAF31DC5}"/>
    <cellStyle name="£_P12 Mike Best Guess_RECONCILE-ACCRUED-2013 2" xfId="10884" xr:uid="{9DF7DBBD-BBD2-4AFE-BFF6-60CFDB116DF9}"/>
    <cellStyle name="£_P12 Mike Best Guess_RECONCILE-ACCRUED-2013 2 2" xfId="29174" xr:uid="{789F7AE7-7761-48E0-B068-15CCFA95B538}"/>
    <cellStyle name="£_P12 Mike Best Guess_RECONCILE-ACCRUED-2013 3" xfId="10885" xr:uid="{D52E7C03-71E9-4AB8-80E9-528488785350}"/>
    <cellStyle name="£_P12 Mike Best Guess_RECONCILE-ACCRUED-2013 3 2" xfId="29175" xr:uid="{03BF56CA-D805-48C7-8E7C-F135876913E8}"/>
    <cellStyle name="£_P12 Mike Best Guess_RECONCILE-ACCRUED-2013 4" xfId="10886" xr:uid="{4AD2E3EB-3190-4EAC-B180-9B6CB369159E}"/>
    <cellStyle name="£_P12 Mike Best Guess_RECONCILE-ACCRUED-2013 4 2" xfId="29176" xr:uid="{DFF578BD-A784-4AF2-A824-0C0E4D0A34C3}"/>
    <cellStyle name="£_P12 Mike Best Guess_RECONCILE-ACCRUED-2013 5" xfId="29177" xr:uid="{D79C2D11-9FFB-4219-ADE8-250AF3C30FAC}"/>
    <cellStyle name="£_P12 Mike Best Guess_RECONCILE-ACCRUED-2014" xfId="10887" xr:uid="{75BA55E4-DC98-4794-B52D-577C2C38F842}"/>
    <cellStyle name="£_P12 Mike Best Guess_RECONCILE-ACCRUED-2014 2" xfId="10888" xr:uid="{B90C9DA2-F95A-4449-9DD9-9709EA254D0E}"/>
    <cellStyle name="£_P12 Mike Best Guess_RECONCILE-ACCRUED-2014 2 2" xfId="29178" xr:uid="{857F98F0-E711-486B-825E-E1BBDCEDA791}"/>
    <cellStyle name="£_P12 Mike Best Guess_RECONCILE-ACCRUED-2014 3" xfId="10889" xr:uid="{D7BA5854-407C-465C-A6AB-FEDB305EFD03}"/>
    <cellStyle name="£_P12 Mike Best Guess_RECONCILE-ACCRUED-2014 3 2" xfId="29179" xr:uid="{B581328A-9E4B-4AB9-AF01-C8BBF3D1E91D}"/>
    <cellStyle name="£_P12 Mike Best Guess_RECONCILE-ACCRUED-2014 4" xfId="10890" xr:uid="{6E64B3F3-2E20-4C40-A333-28FD68B54E47}"/>
    <cellStyle name="£_P12 Mike Best Guess_RECONCILE-ACCRUED-2014 4 2" xfId="29180" xr:uid="{8F1B62DD-7272-4F96-9BE2-983BCDF3BF9D}"/>
    <cellStyle name="£_P12 Mike Best Guess_RECONCILE-ACCRUED-2014 5" xfId="29181" xr:uid="{4BA3537C-79B5-4FA9-92D4-9EAFCBC412BA}"/>
    <cellStyle name="£_P12 Mike Best Guess_Summary Intnl Mkts" xfId="10891" xr:uid="{7A179B4C-8AC5-427D-9B3D-C4AD9C79F32D}"/>
    <cellStyle name="£_P12 Mike Best Guess_Summary Intnl Mkts 2" xfId="29182" xr:uid="{8364C993-3EE7-4C64-B635-F3E67DCD782E}"/>
    <cellStyle name="£_PL&amp;Earn2013(Revisedprofit)" xfId="10892" xr:uid="{5BFC9E45-2D4F-4872-8FD5-9A73518F33F9}"/>
    <cellStyle name="£_PL&amp;Earn2013(Revisedprofit) 2" xfId="29183" xr:uid="{2D7467CF-9615-43CF-BE25-8ACF1188AC4F}"/>
    <cellStyle name="£_PL(2013F1)" xfId="10893" xr:uid="{03428FD5-F059-45A0-902F-00300DF6A8AC}"/>
    <cellStyle name="£_PL(2013F1) 2" xfId="29184" xr:uid="{AAA99A59-A2FD-4FAD-B7B4-CEC46AC33D7D}"/>
    <cellStyle name="£_PL2012" xfId="10894" xr:uid="{6AD2DAB3-C95D-41EF-88A3-66DD7FA988EA}"/>
    <cellStyle name="£_PL2012 2" xfId="10895" xr:uid="{89BCEF31-20A2-4FCA-883B-4A3871DEC59F}"/>
    <cellStyle name="£_PL2012 2 2" xfId="29185" xr:uid="{AEA47768-0EC2-4E13-BE07-656C39906E0C}"/>
    <cellStyle name="£_PL2012 3" xfId="29186" xr:uid="{A8D4013C-464A-428F-991B-9D9C0ED1616C}"/>
    <cellStyle name="£_PL2012F2" xfId="10896" xr:uid="{C97DB722-AE3E-4C7E-A547-EA974E39D101}"/>
    <cellStyle name="£_PL2012F2 2" xfId="10897" xr:uid="{C1C95B43-CC78-4D81-BBEE-4A7462942058}"/>
    <cellStyle name="£_PL2012F2 2 2" xfId="29187" xr:uid="{42474A72-FED7-45F6-BD6A-358B21B2DFF4}"/>
    <cellStyle name="£_PL2012F2 3" xfId="29188" xr:uid="{9F29850A-6E72-4BD1-9FEC-38FD3AB6FDBA}"/>
    <cellStyle name="£_Play" xfId="10898" xr:uid="{E28B2FF6-1357-4257-B548-27767C1A2EA3}"/>
    <cellStyle name="£_Play 2" xfId="29189" xr:uid="{B088F663-6FED-4208-9FDD-B56333F9B2AF}"/>
    <cellStyle name="£_PMI Dashboard - May" xfId="10899" xr:uid="{60C758A4-0236-4720-B3ED-D1D913AD8AD5}"/>
    <cellStyle name="£_PMI Dashboard - May 2" xfId="29190" xr:uid="{AD71EF21-54AA-49B2-A17A-912ABCAA611F}"/>
    <cellStyle name="£_PMI Dashboard - May v2" xfId="10900" xr:uid="{4AA04164-D4E0-4C80-A911-EE665635820A}"/>
    <cellStyle name="£_PMI Dashboard - May v2 2" xfId="29191" xr:uid="{CDC41990-4C7D-4ED0-9151-6EB1011B6EF1}"/>
    <cellStyle name="£_Q1 Frango v2" xfId="10901" xr:uid="{1AC5E43C-1BC2-4FAF-B8FB-B4EC07A6A3FF}"/>
    <cellStyle name="£_Q1 Frango v2 2" xfId="10902" xr:uid="{4A4CFE88-7241-491D-9657-E44CC9618A7B}"/>
    <cellStyle name="£_Q1 Frango v2 2 2" xfId="29192" xr:uid="{D88299F5-CAE0-495C-93CF-0006CEC83042}"/>
    <cellStyle name="£_Q1 Frango v2 3" xfId="29193" xr:uid="{53FB91DF-B7DF-4D15-8E69-F2D8BAE3E05D}"/>
    <cellStyle name="£_Q1 Frango v2 4" xfId="29194" xr:uid="{34E5EB15-5D61-4DE5-B737-DC6D64705C80}"/>
    <cellStyle name="£_Q1 Frango v2 5" xfId="29195" xr:uid="{F599FBE1-E725-423D-B08B-55FF8F4ABE7D}"/>
    <cellStyle name="£_Q1 Frango v2_Australia" xfId="10903" xr:uid="{99E628AE-C3A4-444D-BF4B-B75FA8D17C5A}"/>
    <cellStyle name="£_Q1 Frango v2_Australia 2" xfId="29196" xr:uid="{DFA50611-0138-48C1-902B-14BF7C6BF488}"/>
    <cellStyle name="£_Q1 Frango v2_Australia F2 2010 template" xfId="10904" xr:uid="{9699D31A-ED03-4792-9CD8-6CBF4A4E2156}"/>
    <cellStyle name="£_Q1 Frango v2_Australia F2 2010 template 2" xfId="29197" xr:uid="{CADDE5C0-C475-4925-AEB7-ECBDB862F08C}"/>
    <cellStyle name="£_Q1 Frango v2_IntMa Capex Report Oct10 PV" xfId="10905" xr:uid="{E6CE618A-987E-4CFF-8F2A-821EFC27276B}"/>
    <cellStyle name="£_Q1 Frango v2_IntMa Capex Report Oct10 PV 2" xfId="29198" xr:uid="{3EF697F4-2372-4EE9-A084-2E571CE52184}"/>
    <cellStyle name="£_Q1 Frango v2_Summary Intnl Mkts" xfId="10906" xr:uid="{78F2ACB0-D6E2-413F-8F11-1DEBF79BA46C}"/>
    <cellStyle name="£_Q1 Frango v2_Summary Intnl Mkts 2" xfId="29199" xr:uid="{7329B7E7-858B-403E-B6B3-4869E28BA4B9}"/>
    <cellStyle name="£_Q1 MET PACK PER MD" xfId="10907" xr:uid="{28E3CE08-70DE-4DD4-B8B7-AD14A4416411}"/>
    <cellStyle name="£_Q1 MET PACK PER MD 2" xfId="10908" xr:uid="{C9CCCB8E-652C-46CA-B4C6-A231AF1B3B30}"/>
    <cellStyle name="£_Q1 MET PACK PER MD 2 2" xfId="29200" xr:uid="{F5174659-D2E0-4B37-B0A1-B3779E0DE7EC}"/>
    <cellStyle name="£_Q1 MET PACK PER MD 3" xfId="29201" xr:uid="{F6ABB230-7706-4EF7-8EEA-6ECE825A6937}"/>
    <cellStyle name="£_Q1 MET PACK PER MD 4" xfId="29202" xr:uid="{44C41143-F5B3-43BD-90AA-A70009CAB7CF}"/>
    <cellStyle name="£_Q1 MET PACK PER MD 5" xfId="29203" xr:uid="{B9F079E5-B33E-480A-97CA-6FA428030012}"/>
    <cellStyle name="£_Q1 MET PACK PER MD_Australia" xfId="10909" xr:uid="{730909B1-A279-4E9C-B069-65EEB3CA6A0B}"/>
    <cellStyle name="£_Q1 MET PACK PER MD_Australia 2" xfId="29204" xr:uid="{220B870A-3745-42B9-B477-D615BF0659BD}"/>
    <cellStyle name="£_Q1 MET PACK PER MD_Australia F2 2010 template" xfId="10910" xr:uid="{55C30259-D8F2-4C22-9E7E-F89157C50160}"/>
    <cellStyle name="£_Q1 MET PACK PER MD_Australia F2 2010 template 2" xfId="29205" xr:uid="{CBA345E4-174C-4B88-B9CA-A0E509DA262C}"/>
    <cellStyle name="£_Q1 MET PACK PER MD_IntMa Capex Report Oct10 PV" xfId="10911" xr:uid="{755EC89B-1A2F-4BA1-B10C-E7025EDADA76}"/>
    <cellStyle name="£_Q1 MET PACK PER MD_IntMa Capex Report Oct10 PV 2" xfId="29206" xr:uid="{8EA664A0-5C17-4B54-830D-D64F6244FC3C}"/>
    <cellStyle name="£_Q2 BS CONSOL" xfId="10912" xr:uid="{5F5D1BAC-AB68-4479-B552-E22F69B62CC9}"/>
    <cellStyle name="£_Q2 BS CONSOL 10" xfId="10913" xr:uid="{1DE7FB9D-C87C-4957-AA39-730D2D7C1D66}"/>
    <cellStyle name="£_Q2 BS CONSOL 10 2" xfId="29207" xr:uid="{4C1D80D0-D785-4AFE-8624-31C56B2C00F5}"/>
    <cellStyle name="£_Q2 BS CONSOL 11" xfId="10914" xr:uid="{2832B776-18CD-4D9B-9E54-829C1D6C2830}"/>
    <cellStyle name="£_Q2 BS CONSOL 11 2" xfId="29208" xr:uid="{E4B3E96A-EC69-453D-B151-061C072078F5}"/>
    <cellStyle name="£_Q2 BS CONSOL 12" xfId="10915" xr:uid="{9F3DF8EA-99D6-4CB3-BF0E-05CC67916018}"/>
    <cellStyle name="£_Q2 BS CONSOL 12 2" xfId="29209" xr:uid="{DE9F5802-B86E-4910-A9E3-6E0E984F231C}"/>
    <cellStyle name="£_Q2 BS CONSOL 13" xfId="10916" xr:uid="{A5A60E15-CDBC-4C32-83FF-BF21BB883BAF}"/>
    <cellStyle name="£_Q2 BS CONSOL 13 2" xfId="29210" xr:uid="{DF17D37E-36DD-4778-8F47-AC00BC8B8D1C}"/>
    <cellStyle name="£_Q2 BS CONSOL 14" xfId="10917" xr:uid="{4DD2B420-3DA8-425C-A89F-4F33BDA46374}"/>
    <cellStyle name="£_Q2 BS CONSOL 14 2" xfId="29211" xr:uid="{7BF4EED8-42F2-4A9D-B50A-B536342B2E0F}"/>
    <cellStyle name="£_Q2 BS CONSOL 15" xfId="29212" xr:uid="{FBF13EE7-BED0-45F2-A3B9-7163E65A3059}"/>
    <cellStyle name="£_Q2 BS CONSOL 16" xfId="29213" xr:uid="{5D62CD6B-8E8E-424C-BFD3-F961DA814821}"/>
    <cellStyle name="£_Q2 BS CONSOL 17" xfId="29214" xr:uid="{3B991AFB-4C78-472C-9073-79A17F7EF9A5}"/>
    <cellStyle name="£_Q2 BS CONSOL 2" xfId="10918" xr:uid="{81C03F67-2B28-4CC1-8E07-28A8329E10C8}"/>
    <cellStyle name="£_Q2 BS CONSOL 2 2" xfId="10919" xr:uid="{BEEA2F7F-A271-45BA-A15F-A527CFEDF809}"/>
    <cellStyle name="£_Q2 BS CONSOL 2 2 2" xfId="29215" xr:uid="{A82527CC-5C27-40C4-A857-9BE6CC462834}"/>
    <cellStyle name="£_Q2 BS CONSOL 2 3" xfId="29216" xr:uid="{8857FAD4-A635-4DD6-BD42-2FF00B985B5A}"/>
    <cellStyle name="£_Q2 BS CONSOL 3" xfId="10920" xr:uid="{5F429518-1841-4108-AA67-260D3FCB3B58}"/>
    <cellStyle name="£_Q2 BS CONSOL 3 2" xfId="29217" xr:uid="{27FC6F97-C0EA-482A-84CD-EA4CDBF617E4}"/>
    <cellStyle name="£_Q2 BS CONSOL 4" xfId="10921" xr:uid="{B513A258-A8E1-4022-84EC-B816310882B7}"/>
    <cellStyle name="£_Q2 BS CONSOL 4 2" xfId="29218" xr:uid="{635944B2-8CF1-4987-A2FC-CFE7CA7B40AA}"/>
    <cellStyle name="£_Q2 BS CONSOL 5" xfId="10922" xr:uid="{AECE1BCD-30D8-4F55-874E-BFEE05D9ABFB}"/>
    <cellStyle name="£_Q2 BS CONSOL 5 2" xfId="29219" xr:uid="{3B074B3C-2C3F-45A8-8D62-157661765FC8}"/>
    <cellStyle name="£_Q2 BS CONSOL 6" xfId="10923" xr:uid="{C77C9CF6-F37D-45F6-A5D3-FD0576A210C3}"/>
    <cellStyle name="£_Q2 BS CONSOL 6 2" xfId="29220" xr:uid="{C28E4AC4-1083-455A-8059-10BE05CE6AFB}"/>
    <cellStyle name="£_Q2 BS CONSOL 7" xfId="10924" xr:uid="{BB568D55-3D26-4CE7-88F4-0489F3364291}"/>
    <cellStyle name="£_Q2 BS CONSOL 7 2" xfId="29221" xr:uid="{C04D3AF8-ABCD-4F4E-8F1B-1F9E9389D036}"/>
    <cellStyle name="£_Q2 BS CONSOL 8" xfId="10925" xr:uid="{C0061D2B-0A6D-4020-9BFC-DD6B856455D6}"/>
    <cellStyle name="£_Q2 BS CONSOL 8 2" xfId="29222" xr:uid="{FD4AB367-B786-4702-9EAD-3B2A7FAF4560}"/>
    <cellStyle name="£_Q2 BS CONSOL 9" xfId="10926" xr:uid="{7DC4811B-A959-4F5C-B160-33CECB9A88B0}"/>
    <cellStyle name="£_Q2 BS CONSOL 9 2" xfId="29223" xr:uid="{775FD563-A9D1-48EC-9687-5E4E4941F24E}"/>
    <cellStyle name="£_Q2 BS CONSOL_2007 Q! Frango Capex Summary1" xfId="10927" xr:uid="{5653D5D7-7320-4444-880C-FF9AD0114B95}"/>
    <cellStyle name="£_Q2 BS CONSOL_2007 Q! Frango Capex Summary1 10" xfId="10928" xr:uid="{86B3EB8D-8F69-4449-B310-C21D73C83652}"/>
    <cellStyle name="£_Q2 BS CONSOL_2007 Q! Frango Capex Summary1 10 2" xfId="29224" xr:uid="{50551265-352C-4C5C-B15A-A02B2167EA2B}"/>
    <cellStyle name="£_Q2 BS CONSOL_2007 Q! Frango Capex Summary1 11" xfId="10929" xr:uid="{3BC8354E-EE0C-4FE7-B631-42971FCDAB09}"/>
    <cellStyle name="£_Q2 BS CONSOL_2007 Q! Frango Capex Summary1 11 2" xfId="29225" xr:uid="{7CF01967-8396-4308-905C-1AA870C59B54}"/>
    <cellStyle name="£_Q2 BS CONSOL_2007 Q! Frango Capex Summary1 12" xfId="10930" xr:uid="{86C4A3FE-5A74-4B96-9E9C-5E55A4CDCDB2}"/>
    <cellStyle name="£_Q2 BS CONSOL_2007 Q! Frango Capex Summary1 12 2" xfId="29226" xr:uid="{63157D68-8616-42DB-8F96-B9FF69D180B1}"/>
    <cellStyle name="£_Q2 BS CONSOL_2007 Q! Frango Capex Summary1 13" xfId="10931" xr:uid="{9DEAC520-8B27-410B-84DC-61BF978C1899}"/>
    <cellStyle name="£_Q2 BS CONSOL_2007 Q! Frango Capex Summary1 13 2" xfId="29227" xr:uid="{AF45070D-C161-4495-8688-F52D6F6ADB8C}"/>
    <cellStyle name="£_Q2 BS CONSOL_2007 Q! Frango Capex Summary1 14" xfId="10932" xr:uid="{4A180921-D11C-4038-80E8-EF01B5E6BA98}"/>
    <cellStyle name="£_Q2 BS CONSOL_2007 Q! Frango Capex Summary1 14 2" xfId="29228" xr:uid="{E4B0AF4C-B1E0-416E-A72E-795433438208}"/>
    <cellStyle name="£_Q2 BS CONSOL_2007 Q! Frango Capex Summary1 15" xfId="29229" xr:uid="{91F3CBD9-5DA6-4198-88B7-E604998C4975}"/>
    <cellStyle name="£_Q2 BS CONSOL_2007 Q! Frango Capex Summary1 16" xfId="29230" xr:uid="{E587D268-E865-4580-BFF0-21809347B419}"/>
    <cellStyle name="£_Q2 BS CONSOL_2007 Q! Frango Capex Summary1 17" xfId="29231" xr:uid="{F4CBC68B-B703-4309-BA1A-D9794F6878D2}"/>
    <cellStyle name="£_Q2 BS CONSOL_2007 Q! Frango Capex Summary1 2" xfId="10933" xr:uid="{37513DF8-B728-4503-80EF-12BAAF166555}"/>
    <cellStyle name="£_Q2 BS CONSOL_2007 Q! Frango Capex Summary1 2 2" xfId="10934" xr:uid="{6D41BB44-9E14-49F7-BE52-BE359218CB59}"/>
    <cellStyle name="£_Q2 BS CONSOL_2007 Q! Frango Capex Summary1 2 2 2" xfId="29232" xr:uid="{0F0E5024-898C-445A-AE5B-6A00C286E000}"/>
    <cellStyle name="£_Q2 BS CONSOL_2007 Q! Frango Capex Summary1 2 3" xfId="29233" xr:uid="{294988E8-E102-4973-8FEB-366AE0E875BD}"/>
    <cellStyle name="£_Q2 BS CONSOL_2007 Q! Frango Capex Summary1 3" xfId="10935" xr:uid="{BF1758A7-86B4-4088-84B5-98829082AC92}"/>
    <cellStyle name="£_Q2 BS CONSOL_2007 Q! Frango Capex Summary1 3 2" xfId="29234" xr:uid="{E253125A-D55F-44FC-9203-90E68E3450DC}"/>
    <cellStyle name="£_Q2 BS CONSOL_2007 Q! Frango Capex Summary1 4" xfId="10936" xr:uid="{39EEFFA5-2342-41D4-95EA-15D6A84B14E5}"/>
    <cellStyle name="£_Q2 BS CONSOL_2007 Q! Frango Capex Summary1 4 2" xfId="29235" xr:uid="{8CE68FE5-F2D5-4FC4-990B-E55527E36E97}"/>
    <cellStyle name="£_Q2 BS CONSOL_2007 Q! Frango Capex Summary1 5" xfId="10937" xr:uid="{55D4A6C6-18F4-46DA-B256-BD85C5031D3B}"/>
    <cellStyle name="£_Q2 BS CONSOL_2007 Q! Frango Capex Summary1 5 2" xfId="29236" xr:uid="{E3FB9599-494D-4483-8F23-10C8E78720E2}"/>
    <cellStyle name="£_Q2 BS CONSOL_2007 Q! Frango Capex Summary1 6" xfId="10938" xr:uid="{03CD4B65-E8F5-4F0B-9A5B-AE0A35D0BAD1}"/>
    <cellStyle name="£_Q2 BS CONSOL_2007 Q! Frango Capex Summary1 6 2" xfId="29237" xr:uid="{A109F4AF-4A2E-49B1-AB72-4D28817D216A}"/>
    <cellStyle name="£_Q2 BS CONSOL_2007 Q! Frango Capex Summary1 7" xfId="10939" xr:uid="{303DDE85-D986-4FBE-9075-10C6BBA3962A}"/>
    <cellStyle name="£_Q2 BS CONSOL_2007 Q! Frango Capex Summary1 7 2" xfId="29238" xr:uid="{01FBE5D3-264C-4B64-96D4-2E5A27DCB612}"/>
    <cellStyle name="£_Q2 BS CONSOL_2007 Q! Frango Capex Summary1 8" xfId="10940" xr:uid="{E8FEC483-2B00-472F-8A39-8667F0272F46}"/>
    <cellStyle name="£_Q2 BS CONSOL_2007 Q! Frango Capex Summary1 8 2" xfId="29239" xr:uid="{6BC29005-A6CC-4A5C-B82E-0B906297A8C0}"/>
    <cellStyle name="£_Q2 BS CONSOL_2007 Q! Frango Capex Summary1 9" xfId="10941" xr:uid="{9F2365F7-7964-410F-A712-987B78EB79EB}"/>
    <cellStyle name="£_Q2 BS CONSOL_2007 Q! Frango Capex Summary1 9 2" xfId="29240" xr:uid="{535412D2-AE62-493A-87DD-7FAED6716CA0}"/>
    <cellStyle name="£_Q2 BS CONSOL_2007 Q! Frango Capex Summary1_OCT'13" xfId="10942" xr:uid="{26B751AB-4A39-4940-A363-0AA30D0A1708}"/>
    <cellStyle name="£_Q2 BS CONSOL_2007 Q! Frango Capex Summary1_OCT'13 2" xfId="10943" xr:uid="{D7669BB0-B40D-4041-B7E9-01E825A93454}"/>
    <cellStyle name="£_Q2 BS CONSOL_2007 Q! Frango Capex Summary1_OCT'13 2 2" xfId="29241" xr:uid="{20B0E1E8-2046-443B-A8EC-A2D8EAA187FC}"/>
    <cellStyle name="£_Q2 BS CONSOL_2007 Q! Frango Capex Summary1_OCT'13 3" xfId="10944" xr:uid="{BFDE793E-6E93-4452-B34E-2E1EF9027B8B}"/>
    <cellStyle name="£_Q2 BS CONSOL_2007 Q! Frango Capex Summary1_OCT'13 3 2" xfId="29242" xr:uid="{F7958EB8-E498-4714-A986-5C295D6BCF7E}"/>
    <cellStyle name="£_Q2 BS CONSOL_2007 Q! Frango Capex Summary1_OCT'13 4" xfId="10945" xr:uid="{D6F49F3C-348A-43F7-9A9F-781F70971AC9}"/>
    <cellStyle name="£_Q2 BS CONSOL_2007 Q! Frango Capex Summary1_OCT'13 4 2" xfId="29243" xr:uid="{A3EBF238-0334-410B-97F4-F7E2E5E281EA}"/>
    <cellStyle name="£_Q2 BS CONSOL_2007 Q! Frango Capex Summary1_OCT'13 5" xfId="29244" xr:uid="{FBEECAB3-C290-470B-B502-629178A2C822}"/>
    <cellStyle name="£_Q2 BS CONSOL_2007 Q! Frango Capex Summary1_RECONCILE-ACCRUED-2013" xfId="10946" xr:uid="{411D763C-AE9A-4EC9-AFBB-1AF4C32DB9B7}"/>
    <cellStyle name="£_Q2 BS CONSOL_2007 Q! Frango Capex Summary1_RECONCILE-ACCRUED-2013 2" xfId="10947" xr:uid="{50DFFD65-6E5D-453D-AF72-FC83F0F3708C}"/>
    <cellStyle name="£_Q2 BS CONSOL_2007 Q! Frango Capex Summary1_RECONCILE-ACCRUED-2013 2 2" xfId="29245" xr:uid="{C2E13B22-3C20-416B-B7B1-E42DD5152734}"/>
    <cellStyle name="£_Q2 BS CONSOL_2007 Q! Frango Capex Summary1_RECONCILE-ACCRUED-2013 3" xfId="10948" xr:uid="{3ED0A036-5A85-4442-BC50-00AB33D14B84}"/>
    <cellStyle name="£_Q2 BS CONSOL_2007 Q! Frango Capex Summary1_RECONCILE-ACCRUED-2013 3 2" xfId="29246" xr:uid="{F8F3FCA1-838B-4D59-BF5A-5B56FA9B522D}"/>
    <cellStyle name="£_Q2 BS CONSOL_2007 Q! Frango Capex Summary1_RECONCILE-ACCRUED-2013 4" xfId="10949" xr:uid="{5016E99D-91A6-46F6-BDDB-5D682BEFDC09}"/>
    <cellStyle name="£_Q2 BS CONSOL_2007 Q! Frango Capex Summary1_RECONCILE-ACCRUED-2013 4 2" xfId="29247" xr:uid="{7A7B8DF3-74D9-4D4C-A37C-AF31BBE30157}"/>
    <cellStyle name="£_Q2 BS CONSOL_2007 Q! Frango Capex Summary1_RECONCILE-ACCRUED-2013 5" xfId="29248" xr:uid="{1BA21410-F00C-4724-AABC-57E2615696A3}"/>
    <cellStyle name="£_Q2 BS CONSOL_2007 Q! Frango Capex Summary1_RECONCILE-ACCRUED-2014" xfId="10950" xr:uid="{5698890A-82F1-4C64-844E-0C6CF498313C}"/>
    <cellStyle name="£_Q2 BS CONSOL_2007 Q! Frango Capex Summary1_RECONCILE-ACCRUED-2014 2" xfId="10951" xr:uid="{FAB506CF-63A8-4747-9828-60B535BDA8EE}"/>
    <cellStyle name="£_Q2 BS CONSOL_2007 Q! Frango Capex Summary1_RECONCILE-ACCRUED-2014 2 2" xfId="29249" xr:uid="{285896DF-2D3E-4EC1-A9D5-BC954B6AEB32}"/>
    <cellStyle name="£_Q2 BS CONSOL_2007 Q! Frango Capex Summary1_RECONCILE-ACCRUED-2014 3" xfId="10952" xr:uid="{456BAEED-A467-4345-8338-9F474FB7A993}"/>
    <cellStyle name="£_Q2 BS CONSOL_2007 Q! Frango Capex Summary1_RECONCILE-ACCRUED-2014 3 2" xfId="29250" xr:uid="{D63F640B-E87D-4856-8E41-1ED16593ECDC}"/>
    <cellStyle name="£_Q2 BS CONSOL_2007 Q! Frango Capex Summary1_RECONCILE-ACCRUED-2014 4" xfId="10953" xr:uid="{D51D6005-C981-4384-AE3D-C8A8A9071351}"/>
    <cellStyle name="£_Q2 BS CONSOL_2007 Q! Frango Capex Summary1_RECONCILE-ACCRUED-2014 4 2" xfId="29251" xr:uid="{FDA7CC2F-A79C-4E04-AC06-843934282630}"/>
    <cellStyle name="£_Q2 BS CONSOL_2007 Q! Frango Capex Summary1_RECONCILE-ACCRUED-2014 5" xfId="29252" xr:uid="{752A2873-FA58-48BA-B1B1-F0C994EE0EF0}"/>
    <cellStyle name="£_Q2 BS CONSOL_2007 Q! Frango Capex Summary1_Summary Intnl Mkts" xfId="10954" xr:uid="{29C3D6BC-4630-4FDF-81EA-95C68224A8AC}"/>
    <cellStyle name="£_Q2 BS CONSOL_2007 Q! Frango Capex Summary1_Summary Intnl Mkts 2" xfId="29253" xr:uid="{26AEF7AC-2E7F-4369-BD44-A18F8C87AE34}"/>
    <cellStyle name="£_Q2 BS CONSOL_5 3YP Summaries" xfId="10955" xr:uid="{51F99F4A-23C8-4EAB-9FC3-FF31268698F6}"/>
    <cellStyle name="£_Q2 BS CONSOL_5 3YP Summaries 10" xfId="10956" xr:uid="{86F3D2CF-B601-4511-846F-97D2D80D259B}"/>
    <cellStyle name="£_Q2 BS CONSOL_5 3YP Summaries 10 2" xfId="29254" xr:uid="{7D977E5D-9BDD-464D-8ED0-C4193FAFDAE1}"/>
    <cellStyle name="£_Q2 BS CONSOL_5 3YP Summaries 11" xfId="10957" xr:uid="{231406AE-9B3C-4A43-B01B-5C0361B6D5EF}"/>
    <cellStyle name="£_Q2 BS CONSOL_5 3YP Summaries 11 2" xfId="29255" xr:uid="{619191B9-3877-42EA-B122-11C407257D29}"/>
    <cellStyle name="£_Q2 BS CONSOL_5 3YP Summaries 12" xfId="10958" xr:uid="{383547A1-792A-4175-80B1-7AC7AF5A50BE}"/>
    <cellStyle name="£_Q2 BS CONSOL_5 3YP Summaries 12 2" xfId="29256" xr:uid="{96BABAA1-78D1-45C7-9119-B92256FB07BC}"/>
    <cellStyle name="£_Q2 BS CONSOL_5 3YP Summaries 13" xfId="10959" xr:uid="{9A4713E8-2165-4567-90AD-689DAE6F9DE5}"/>
    <cellStyle name="£_Q2 BS CONSOL_5 3YP Summaries 13 2" xfId="29257" xr:uid="{CA5DC217-D40C-4982-9F69-25CFF944C7FE}"/>
    <cellStyle name="£_Q2 BS CONSOL_5 3YP Summaries 14" xfId="10960" xr:uid="{25235E61-C518-401C-A49E-4DE58C98CCA1}"/>
    <cellStyle name="£_Q2 BS CONSOL_5 3YP Summaries 14 2" xfId="29258" xr:uid="{3E070385-DBAF-4EE7-A1D3-25E2900C7B5A}"/>
    <cellStyle name="£_Q2 BS CONSOL_5 3YP Summaries 15" xfId="29259" xr:uid="{E35437C9-2FD0-4401-AAD9-21CDFC098A7E}"/>
    <cellStyle name="£_Q2 BS CONSOL_5 3YP Summaries 16" xfId="29260" xr:uid="{7F02DE42-FCAB-49AE-B99D-8771918F04FA}"/>
    <cellStyle name="£_Q2 BS CONSOL_5 3YP Summaries 17" xfId="29261" xr:uid="{9AFB0942-D74F-4324-8194-07D911AB62E3}"/>
    <cellStyle name="£_Q2 BS CONSOL_5 3YP Summaries 2" xfId="10961" xr:uid="{5FB30A6F-06AB-4FE4-A737-91B5FAF13C6A}"/>
    <cellStyle name="£_Q2 BS CONSOL_5 3YP Summaries 2 2" xfId="10962" xr:uid="{C3BA4107-8B15-4704-93F9-AABB7763E78F}"/>
    <cellStyle name="£_Q2 BS CONSOL_5 3YP Summaries 2 2 2" xfId="29262" xr:uid="{CDA4E852-528A-4095-A09A-6F465AD2D631}"/>
    <cellStyle name="£_Q2 BS CONSOL_5 3YP Summaries 2 3" xfId="29263" xr:uid="{5F1B396D-4600-4842-B839-82DB25EC0E94}"/>
    <cellStyle name="£_Q2 BS CONSOL_5 3YP Summaries 3" xfId="10963" xr:uid="{20C011B8-9D2C-4E77-B2EF-6B45F8994BBB}"/>
    <cellStyle name="£_Q2 BS CONSOL_5 3YP Summaries 3 2" xfId="29264" xr:uid="{23FA30F6-3D00-495F-A46B-06DD8F19DE94}"/>
    <cellStyle name="£_Q2 BS CONSOL_5 3YP Summaries 4" xfId="10964" xr:uid="{017A35E8-5ABF-4FB4-8ACB-42FE516CC137}"/>
    <cellStyle name="£_Q2 BS CONSOL_5 3YP Summaries 4 2" xfId="29265" xr:uid="{39A886AB-FAAC-457E-B2D2-EA6519391B0A}"/>
    <cellStyle name="£_Q2 BS CONSOL_5 3YP Summaries 5" xfId="10965" xr:uid="{03909B74-D04B-4181-970C-DC942CC415B4}"/>
    <cellStyle name="£_Q2 BS CONSOL_5 3YP Summaries 5 2" xfId="29266" xr:uid="{87E524E9-7163-44F3-A390-687F624AC3CE}"/>
    <cellStyle name="£_Q2 BS CONSOL_5 3YP Summaries 6" xfId="10966" xr:uid="{54168342-C360-4F8C-8061-6D30281ADB5A}"/>
    <cellStyle name="£_Q2 BS CONSOL_5 3YP Summaries 6 2" xfId="29267" xr:uid="{9A2CF60A-D4D6-47B3-965F-5DA77F1C69C6}"/>
    <cellStyle name="£_Q2 BS CONSOL_5 3YP Summaries 7" xfId="10967" xr:uid="{3ED06DD2-4CD9-4B63-A2DE-EE3D7F16AD6E}"/>
    <cellStyle name="£_Q2 BS CONSOL_5 3YP Summaries 7 2" xfId="29268" xr:uid="{9966ECCA-3ABC-43BB-B7A0-18D9DBDACD0A}"/>
    <cellStyle name="£_Q2 BS CONSOL_5 3YP Summaries 8" xfId="10968" xr:uid="{F7C97B6C-7525-4E06-B7CA-1A89159ED7FA}"/>
    <cellStyle name="£_Q2 BS CONSOL_5 3YP Summaries 8 2" xfId="29269" xr:uid="{575048B5-E460-456D-95E3-5F878624BA4E}"/>
    <cellStyle name="£_Q2 BS CONSOL_5 3YP Summaries 9" xfId="10969" xr:uid="{89FB3DA4-6415-4C62-B3AD-174FD03F7C59}"/>
    <cellStyle name="£_Q2 BS CONSOL_5 3YP Summaries 9 2" xfId="29270" xr:uid="{60B51EBC-E988-4D36-AC60-5A91D10FC5E8}"/>
    <cellStyle name="£_Q2 BS CONSOL_5 3YP Summaries_OCT'13" xfId="10970" xr:uid="{2F0C62D6-FEA9-4CD6-9110-B0AA1CD1B816}"/>
    <cellStyle name="£_Q2 BS CONSOL_5 3YP Summaries_OCT'13 2" xfId="10971" xr:uid="{895CD2FE-BE70-4ED2-877E-27C81BB11CDA}"/>
    <cellStyle name="£_Q2 BS CONSOL_5 3YP Summaries_OCT'13 2 2" xfId="29271" xr:uid="{30B00021-73B2-4171-8E73-D63EB38B168C}"/>
    <cellStyle name="£_Q2 BS CONSOL_5 3YP Summaries_OCT'13 3" xfId="10972" xr:uid="{3D029776-BE98-4AA6-9A98-8A1A59865347}"/>
    <cellStyle name="£_Q2 BS CONSOL_5 3YP Summaries_OCT'13 3 2" xfId="29272" xr:uid="{49488D0C-27CF-4A2D-8749-9C5060A4AD6C}"/>
    <cellStyle name="£_Q2 BS CONSOL_5 3YP Summaries_OCT'13 4" xfId="10973" xr:uid="{9A73D4D3-8E69-401C-91E6-E8D690903C60}"/>
    <cellStyle name="£_Q2 BS CONSOL_5 3YP Summaries_OCT'13 4 2" xfId="29273" xr:uid="{033D5B00-B6F7-42CE-BE7A-E0CF307C4E04}"/>
    <cellStyle name="£_Q2 BS CONSOL_5 3YP Summaries_OCT'13 5" xfId="29274" xr:uid="{D779BC9D-DD3F-4363-86C4-623B0322823E}"/>
    <cellStyle name="£_Q2 BS CONSOL_5 3YP Summaries_RECONCILE-ACCRUED-2013" xfId="10974" xr:uid="{2DC76026-E938-4D24-9714-6E9464B9383B}"/>
    <cellStyle name="£_Q2 BS CONSOL_5 3YP Summaries_RECONCILE-ACCRUED-2013 2" xfId="10975" xr:uid="{98528EBF-439F-4FFE-8232-D2B21E7F5667}"/>
    <cellStyle name="£_Q2 BS CONSOL_5 3YP Summaries_RECONCILE-ACCRUED-2013 2 2" xfId="29275" xr:uid="{EB70A40D-81DA-4FFE-AC52-1C602754A728}"/>
    <cellStyle name="£_Q2 BS CONSOL_5 3YP Summaries_RECONCILE-ACCRUED-2013 3" xfId="10976" xr:uid="{118F8C8D-1967-4B94-AC39-48AA682EE1C5}"/>
    <cellStyle name="£_Q2 BS CONSOL_5 3YP Summaries_RECONCILE-ACCRUED-2013 3 2" xfId="29276" xr:uid="{08FB1210-5D15-46CF-94B6-7158F746C34F}"/>
    <cellStyle name="£_Q2 BS CONSOL_5 3YP Summaries_RECONCILE-ACCRUED-2013 4" xfId="10977" xr:uid="{1DCAEFE3-1E6F-4582-8E1C-50B088198DDC}"/>
    <cellStyle name="£_Q2 BS CONSOL_5 3YP Summaries_RECONCILE-ACCRUED-2013 4 2" xfId="29277" xr:uid="{E499E9B9-5484-4D42-9632-E424D7C1526C}"/>
    <cellStyle name="£_Q2 BS CONSOL_5 3YP Summaries_RECONCILE-ACCRUED-2013 5" xfId="29278" xr:uid="{72E152CC-7835-4F16-BEF1-1F2ACFBFAC88}"/>
    <cellStyle name="£_Q2 BS CONSOL_5 3YP Summaries_RECONCILE-ACCRUED-2014" xfId="10978" xr:uid="{8BB18AEA-7150-417D-804B-D5686B49E6E4}"/>
    <cellStyle name="£_Q2 BS CONSOL_5 3YP Summaries_RECONCILE-ACCRUED-2014 2" xfId="10979" xr:uid="{B054E6E9-505D-4148-B91D-03E43C8F5C5C}"/>
    <cellStyle name="£_Q2 BS CONSOL_5 3YP Summaries_RECONCILE-ACCRUED-2014 2 2" xfId="29279" xr:uid="{450DFD6F-730A-4511-9A39-DB1C19625FBA}"/>
    <cellStyle name="£_Q2 BS CONSOL_5 3YP Summaries_RECONCILE-ACCRUED-2014 3" xfId="10980" xr:uid="{B2D3BBA5-2822-44C0-9F9A-9F584D4040CC}"/>
    <cellStyle name="£_Q2 BS CONSOL_5 3YP Summaries_RECONCILE-ACCRUED-2014 3 2" xfId="29280" xr:uid="{985200E0-1EED-4C9C-BE5E-6A2B6124F44D}"/>
    <cellStyle name="£_Q2 BS CONSOL_5 3YP Summaries_RECONCILE-ACCRUED-2014 4" xfId="10981" xr:uid="{5CBC1EC8-973D-4A71-86B0-CCA2786F1C79}"/>
    <cellStyle name="£_Q2 BS CONSOL_5 3YP Summaries_RECONCILE-ACCRUED-2014 4 2" xfId="29281" xr:uid="{D6923924-6AD9-4F14-B7E7-5FBCE0D5C78C}"/>
    <cellStyle name="£_Q2 BS CONSOL_5 3YP Summaries_RECONCILE-ACCRUED-2014 5" xfId="29282" xr:uid="{3CB7F1D8-B037-42D8-8606-BBB8947E6B01}"/>
    <cellStyle name="£_Q2 BS CONSOL_5 3YP Summaries_Summary Intnl Mkts" xfId="10982" xr:uid="{1829E283-A553-4F7E-9910-05470056BEEB}"/>
    <cellStyle name="£_Q2 BS CONSOL_5 3YP Summaries_Summary Intnl Mkts 2" xfId="29283" xr:uid="{80D49609-FC29-4F14-9755-A60DF81518AD}"/>
    <cellStyle name="£_Q2 BS CONSOL_AOP - B2C B2B V10" xfId="10983" xr:uid="{50C640CE-377B-4CA2-A0FD-B600E276DA09}"/>
    <cellStyle name="£_Q2 BS CONSOL_AOP - B2C B2B V10 10" xfId="10984" xr:uid="{AB808F6F-4E53-4FDD-BB3D-5319E7199D91}"/>
    <cellStyle name="£_Q2 BS CONSOL_AOP - B2C B2B V10 10 2" xfId="29284" xr:uid="{51FFE336-619F-4956-9999-A5F6E4A34605}"/>
    <cellStyle name="£_Q2 BS CONSOL_AOP - B2C B2B V10 11" xfId="10985" xr:uid="{81CD31E6-7AFA-4A49-A8DA-44DE4E50FE50}"/>
    <cellStyle name="£_Q2 BS CONSOL_AOP - B2C B2B V10 11 2" xfId="29285" xr:uid="{24ACD1D3-E7E1-4CD6-9FD3-D4802B1603EE}"/>
    <cellStyle name="£_Q2 BS CONSOL_AOP - B2C B2B V10 12" xfId="10986" xr:uid="{C53E20D2-CB4F-4499-8876-13D98613B9D7}"/>
    <cellStyle name="£_Q2 BS CONSOL_AOP - B2C B2B V10 12 2" xfId="29286" xr:uid="{13729D2E-5524-4C48-A7D2-700696EF47C6}"/>
    <cellStyle name="£_Q2 BS CONSOL_AOP - B2C B2B V10 13" xfId="10987" xr:uid="{B0A236C5-D9D9-49EF-B134-387285C4EDD9}"/>
    <cellStyle name="£_Q2 BS CONSOL_AOP - B2C B2B V10 13 2" xfId="29287" xr:uid="{EC0B1478-FC37-4543-987C-70A154DE77D0}"/>
    <cellStyle name="£_Q2 BS CONSOL_AOP - B2C B2B V10 14" xfId="10988" xr:uid="{0C9E173A-2172-47F3-9DD7-AEC7B9DF108C}"/>
    <cellStyle name="£_Q2 BS CONSOL_AOP - B2C B2B V10 14 2" xfId="29288" xr:uid="{EA9F1CD3-7D3B-4398-BC24-5D00079834B0}"/>
    <cellStyle name="£_Q2 BS CONSOL_AOP - B2C B2B V10 15" xfId="29289" xr:uid="{D19FD845-7A07-440D-A598-1135430F13B3}"/>
    <cellStyle name="£_Q2 BS CONSOL_AOP - B2C B2B V10 16" xfId="29290" xr:uid="{F61FF879-1CD6-4812-8861-7042DAD5C94F}"/>
    <cellStyle name="£_Q2 BS CONSOL_AOP - B2C B2B V10 17" xfId="29291" xr:uid="{63951F25-315C-47F1-94CD-45CE80B8060D}"/>
    <cellStyle name="£_Q2 BS CONSOL_AOP - B2C B2B V10 2" xfId="10989" xr:uid="{8CB63131-0FF8-4122-AFC7-E2B04D643F47}"/>
    <cellStyle name="£_Q2 BS CONSOL_AOP - B2C B2B V10 2 2" xfId="10990" xr:uid="{0E6188EB-4C6E-413F-8D85-4B5DE3D3B684}"/>
    <cellStyle name="£_Q2 BS CONSOL_AOP - B2C B2B V10 2 2 2" xfId="29292" xr:uid="{F2111021-EA95-4AAE-885F-E272808D9DDD}"/>
    <cellStyle name="£_Q2 BS CONSOL_AOP - B2C B2B V10 2 3" xfId="29293" xr:uid="{3C236CC5-C009-4380-B6CE-708E9201027A}"/>
    <cellStyle name="£_Q2 BS CONSOL_AOP - B2C B2B V10 3" xfId="10991" xr:uid="{5B7E6E8B-211D-4C0D-9D21-F3997A64EC37}"/>
    <cellStyle name="£_Q2 BS CONSOL_AOP - B2C B2B V10 3 2" xfId="29294" xr:uid="{33F0B5FE-974C-446C-A260-F7838F4B12D9}"/>
    <cellStyle name="£_Q2 BS CONSOL_AOP - B2C B2B V10 4" xfId="10992" xr:uid="{F7A821CD-63EC-4066-BCFE-64D53D4F5EE6}"/>
    <cellStyle name="£_Q2 BS CONSOL_AOP - B2C B2B V10 4 2" xfId="29295" xr:uid="{4A45A816-1BD1-4070-A309-6F9805650B69}"/>
    <cellStyle name="£_Q2 BS CONSOL_AOP - B2C B2B V10 5" xfId="10993" xr:uid="{B054C769-EDF6-4AA0-804F-54573385A1B2}"/>
    <cellStyle name="£_Q2 BS CONSOL_AOP - B2C B2B V10 5 2" xfId="29296" xr:uid="{B2F42359-D8C8-4898-8A70-FE78111F10CB}"/>
    <cellStyle name="£_Q2 BS CONSOL_AOP - B2C B2B V10 6" xfId="10994" xr:uid="{8E2238CA-E805-4868-87AF-1A1363DE1D8C}"/>
    <cellStyle name="£_Q2 BS CONSOL_AOP - B2C B2B V10 6 2" xfId="29297" xr:uid="{0E9D7D6C-6BBB-4B23-914B-F1349410BAC4}"/>
    <cellStyle name="£_Q2 BS CONSOL_AOP - B2C B2B V10 7" xfId="10995" xr:uid="{35C8FFDF-85AA-4ACE-97BF-02B619AEA912}"/>
    <cellStyle name="£_Q2 BS CONSOL_AOP - B2C B2B V10 7 2" xfId="29298" xr:uid="{2F2B85C8-2301-40CA-A654-B83A6C96DC52}"/>
    <cellStyle name="£_Q2 BS CONSOL_AOP - B2C B2B V10 8" xfId="10996" xr:uid="{94974CA4-6C3B-4147-B18B-479825D06AF7}"/>
    <cellStyle name="£_Q2 BS CONSOL_AOP - B2C B2B V10 8 2" xfId="29299" xr:uid="{33E25646-D239-4C65-9213-A3D7BD209D1F}"/>
    <cellStyle name="£_Q2 BS CONSOL_AOP - B2C B2B V10 9" xfId="10997" xr:uid="{DF78F8A3-41AE-44FD-91DB-25569B1AB779}"/>
    <cellStyle name="£_Q2 BS CONSOL_AOP - B2C B2B V10 9 2" xfId="29300" xr:uid="{5833B4A0-1F8F-4051-BDC2-5F8FAB83B851}"/>
    <cellStyle name="£_Q2 BS CONSOL_AOP - B2C B2B V10_OCT'13" xfId="10998" xr:uid="{5B8033FE-3454-444C-B548-5F7FE9BFC313}"/>
    <cellStyle name="£_Q2 BS CONSOL_AOP - B2C B2B V10_OCT'13 2" xfId="10999" xr:uid="{0B1D07E8-51A1-4915-BDC2-B497262750AE}"/>
    <cellStyle name="£_Q2 BS CONSOL_AOP - B2C B2B V10_OCT'13 2 2" xfId="29301" xr:uid="{E74B9D66-DA12-4307-9E82-2D2E1F12121F}"/>
    <cellStyle name="£_Q2 BS CONSOL_AOP - B2C B2B V10_OCT'13 3" xfId="11000" xr:uid="{B05FDAF4-FDAE-4F26-86AE-C0ACA302A397}"/>
    <cellStyle name="£_Q2 BS CONSOL_AOP - B2C B2B V10_OCT'13 3 2" xfId="29302" xr:uid="{7F984D77-3CEA-4F00-92C9-3DB2C5A11604}"/>
    <cellStyle name="£_Q2 BS CONSOL_AOP - B2C B2B V10_OCT'13 4" xfId="11001" xr:uid="{547FC56D-A3FF-49B0-8DF3-41FF6CB28CFD}"/>
    <cellStyle name="£_Q2 BS CONSOL_AOP - B2C B2B V10_OCT'13 4 2" xfId="29303" xr:uid="{605788EA-C1E2-430D-B4D1-C23091DE0B44}"/>
    <cellStyle name="£_Q2 BS CONSOL_AOP - B2C B2B V10_OCT'13 5" xfId="29304" xr:uid="{205A9A7A-496E-4CCE-B1A5-5AF06C32C9D1}"/>
    <cellStyle name="£_Q2 BS CONSOL_AOP - B2C B2B V10_RECONCILE-ACCRUED-2013" xfId="11002" xr:uid="{6D453ABB-3C3D-4AFA-9D13-BFE2FF0659CF}"/>
    <cellStyle name="£_Q2 BS CONSOL_AOP - B2C B2B V10_RECONCILE-ACCRUED-2013 2" xfId="11003" xr:uid="{8169439A-46CB-40D1-8585-F746051CCCFB}"/>
    <cellStyle name="£_Q2 BS CONSOL_AOP - B2C B2B V10_RECONCILE-ACCRUED-2013 2 2" xfId="29305" xr:uid="{F859051D-541D-456D-B34B-7E1F364BCA22}"/>
    <cellStyle name="£_Q2 BS CONSOL_AOP - B2C B2B V10_RECONCILE-ACCRUED-2013 3" xfId="11004" xr:uid="{4A217DE5-476C-40E0-AF85-369185EF365E}"/>
    <cellStyle name="£_Q2 BS CONSOL_AOP - B2C B2B V10_RECONCILE-ACCRUED-2013 3 2" xfId="29306" xr:uid="{51D3020E-FD63-4290-8A98-3FB5A9400A5F}"/>
    <cellStyle name="£_Q2 BS CONSOL_AOP - B2C B2B V10_RECONCILE-ACCRUED-2013 4" xfId="11005" xr:uid="{8B530FEF-295F-4030-9EE7-2A9226D71F28}"/>
    <cellStyle name="£_Q2 BS CONSOL_AOP - B2C B2B V10_RECONCILE-ACCRUED-2013 4 2" xfId="29307" xr:uid="{7ACAD625-2E6C-47FF-980D-F1750990001B}"/>
    <cellStyle name="£_Q2 BS CONSOL_AOP - B2C B2B V10_RECONCILE-ACCRUED-2013 5" xfId="29308" xr:uid="{5A12B39A-A87A-44EC-957A-C8A4FEB62173}"/>
    <cellStyle name="£_Q2 BS CONSOL_AOP - B2C B2B V10_RECONCILE-ACCRUED-2014" xfId="11006" xr:uid="{67A5AEAD-63A9-4FB8-A080-5B57C956727C}"/>
    <cellStyle name="£_Q2 BS CONSOL_AOP - B2C B2B V10_RECONCILE-ACCRUED-2014 2" xfId="11007" xr:uid="{F20A82A0-7148-4257-B024-8AB69BB0B512}"/>
    <cellStyle name="£_Q2 BS CONSOL_AOP - B2C B2B V10_RECONCILE-ACCRUED-2014 2 2" xfId="29309" xr:uid="{E36FA3F2-683A-4B5D-B19B-2D08051D94E6}"/>
    <cellStyle name="£_Q2 BS CONSOL_AOP - B2C B2B V10_RECONCILE-ACCRUED-2014 3" xfId="11008" xr:uid="{0B346B62-3572-40D8-A8D7-6F92726EFCB4}"/>
    <cellStyle name="£_Q2 BS CONSOL_AOP - B2C B2B V10_RECONCILE-ACCRUED-2014 3 2" xfId="29310" xr:uid="{4FCB0F51-966C-4D00-B744-158A07BEB7D5}"/>
    <cellStyle name="£_Q2 BS CONSOL_AOP - B2C B2B V10_RECONCILE-ACCRUED-2014 4" xfId="11009" xr:uid="{FC569F8C-10F7-4FBC-969A-595831AA1DC6}"/>
    <cellStyle name="£_Q2 BS CONSOL_AOP - B2C B2B V10_RECONCILE-ACCRUED-2014 4 2" xfId="29311" xr:uid="{97500543-C23E-48C8-8550-D4B5E812FD0B}"/>
    <cellStyle name="£_Q2 BS CONSOL_AOP - B2C B2B V10_RECONCILE-ACCRUED-2014 5" xfId="29312" xr:uid="{6C302D1B-B68C-45AF-881B-76A062C00F88}"/>
    <cellStyle name="£_Q2 BS CONSOL_AOP - B2C B2B V10_Summary Intnl Mkts" xfId="11010" xr:uid="{C90DD8C4-9CDB-4032-879C-E3A0E4ED72F1}"/>
    <cellStyle name="£_Q2 BS CONSOL_AOP - B2C B2B V10_Summary Intnl Mkts 2" xfId="29313" xr:uid="{EBB3F1B4-90B1-4BD8-A00B-A815AA755C80}"/>
    <cellStyle name="£_Q2 BS CONSOL_Costs" xfId="11011" xr:uid="{1A9E4441-97B1-4378-99BF-6BAF37359B7F}"/>
    <cellStyle name="£_Q2 BS CONSOL_Costs 2" xfId="29314" xr:uid="{075D9E8B-489B-482B-BABF-BA2B25D75E25}"/>
    <cellStyle name="£_Q2 BS CONSOL_Jeff page" xfId="11012" xr:uid="{A0DBA595-5F06-40DF-85BA-D7192144FEFB}"/>
    <cellStyle name="£_Q2 BS CONSOL_Jeff page 10" xfId="11013" xr:uid="{D5DA6522-EAB5-4517-B046-A06403FD18D4}"/>
    <cellStyle name="£_Q2 BS CONSOL_Jeff page 10 2" xfId="29315" xr:uid="{07E17E6C-5AF6-40D5-8401-B98C745CC654}"/>
    <cellStyle name="£_Q2 BS CONSOL_Jeff page 11" xfId="11014" xr:uid="{77CE50F4-5AD5-4BFD-8543-B9B1BC812724}"/>
    <cellStyle name="£_Q2 BS CONSOL_Jeff page 11 2" xfId="29316" xr:uid="{2421CA77-04A5-4319-A5B5-3169B37366ED}"/>
    <cellStyle name="£_Q2 BS CONSOL_Jeff page 12" xfId="11015" xr:uid="{E589BC66-C4D4-41C0-AF05-403443C66047}"/>
    <cellStyle name="£_Q2 BS CONSOL_Jeff page 12 2" xfId="29317" xr:uid="{06C49072-6B6D-4C66-B980-6A3BBE7C21EA}"/>
    <cellStyle name="£_Q2 BS CONSOL_Jeff page 13" xfId="11016" xr:uid="{E9A390E5-4E44-4FDE-B23A-A10342F7E564}"/>
    <cellStyle name="£_Q2 BS CONSOL_Jeff page 13 2" xfId="29318" xr:uid="{EB5651A7-8C11-4B39-80DC-776E92C7F561}"/>
    <cellStyle name="£_Q2 BS CONSOL_Jeff page 14" xfId="11017" xr:uid="{7267362D-777D-4C3F-B698-82EA4EE1FBCB}"/>
    <cellStyle name="£_Q2 BS CONSOL_Jeff page 14 2" xfId="29319" xr:uid="{03E6EC1A-F5B3-4B7E-ADBD-B2994EFC7973}"/>
    <cellStyle name="£_Q2 BS CONSOL_Jeff page 15" xfId="29320" xr:uid="{DDCF287D-60D7-43FE-8996-356632D7A96C}"/>
    <cellStyle name="£_Q2 BS CONSOL_Jeff page 16" xfId="29321" xr:uid="{D3B5A8E0-2D82-467F-913D-E04AFB5073BF}"/>
    <cellStyle name="£_Q2 BS CONSOL_Jeff page 17" xfId="29322" xr:uid="{9B8A7557-3418-455B-9B39-A84DD2A0FE8E}"/>
    <cellStyle name="£_Q2 BS CONSOL_Jeff page 2" xfId="11018" xr:uid="{940D709F-53AA-4F2A-9D6A-702C8205731D}"/>
    <cellStyle name="£_Q2 BS CONSOL_Jeff page 2 2" xfId="11019" xr:uid="{62F5BD34-A6EA-4A18-9E60-3B9C14D4D1BF}"/>
    <cellStyle name="£_Q2 BS CONSOL_Jeff page 2 2 2" xfId="29323" xr:uid="{ABE90F45-257A-488B-97F5-B17C4FEFCCF1}"/>
    <cellStyle name="£_Q2 BS CONSOL_Jeff page 2 3" xfId="29324" xr:uid="{D8838D26-6387-49F2-99FB-5F0166089BBD}"/>
    <cellStyle name="£_Q2 BS CONSOL_Jeff page 3" xfId="11020" xr:uid="{CF0D7F84-9F3D-4C9D-A5C2-B57E9DD43C79}"/>
    <cellStyle name="£_Q2 BS CONSOL_Jeff page 3 2" xfId="29325" xr:uid="{43608135-F4D6-482F-B8B7-9BAC28300B83}"/>
    <cellStyle name="£_Q2 BS CONSOL_Jeff page 4" xfId="11021" xr:uid="{69386372-007E-4286-BD47-59A315491B32}"/>
    <cellStyle name="£_Q2 BS CONSOL_Jeff page 4 2" xfId="29326" xr:uid="{FB189EC0-7EA1-4159-92A7-DEE91200E387}"/>
    <cellStyle name="£_Q2 BS CONSOL_Jeff page 5" xfId="11022" xr:uid="{2BF843D2-DC3E-49D7-BD02-A1E32C524ED4}"/>
    <cellStyle name="£_Q2 BS CONSOL_Jeff page 5 2" xfId="29327" xr:uid="{A0867E52-CBFA-470D-BBCC-DBDDC08419B5}"/>
    <cellStyle name="£_Q2 BS CONSOL_Jeff page 6" xfId="11023" xr:uid="{56EBF191-FD40-48D1-A5D0-AEC9D18093C4}"/>
    <cellStyle name="£_Q2 BS CONSOL_Jeff page 6 2" xfId="29328" xr:uid="{68580998-B432-4E4D-8C93-D6E445DD69C5}"/>
    <cellStyle name="£_Q2 BS CONSOL_Jeff page 7" xfId="11024" xr:uid="{A9C115CC-CC8C-43BD-B767-A3AB78648DBF}"/>
    <cellStyle name="£_Q2 BS CONSOL_Jeff page 7 2" xfId="29329" xr:uid="{4F907917-6291-4156-9C2A-96FCE2CDB74A}"/>
    <cellStyle name="£_Q2 BS CONSOL_Jeff page 8" xfId="11025" xr:uid="{3B2B63D7-F1A4-4B1E-AD89-D5AFD3680901}"/>
    <cellStyle name="£_Q2 BS CONSOL_Jeff page 8 2" xfId="29330" xr:uid="{2E2AEE0D-D8A8-493A-AC4F-872FE60F1203}"/>
    <cellStyle name="£_Q2 BS CONSOL_Jeff page 9" xfId="11026" xr:uid="{CE468D73-C289-4829-8718-B11BEE65FC89}"/>
    <cellStyle name="£_Q2 BS CONSOL_Jeff page 9 2" xfId="29331" xr:uid="{EFFC5BE6-9974-4C0F-9334-C42D2CAAA790}"/>
    <cellStyle name="£_Q2 BS CONSOL_Jeff page_OCT'13" xfId="11027" xr:uid="{51889A0E-8941-44A7-B00F-82A499C6DB6D}"/>
    <cellStyle name="£_Q2 BS CONSOL_Jeff page_OCT'13 2" xfId="11028" xr:uid="{9BBF1725-B882-4A35-8FFB-DBA23D5ADFB8}"/>
    <cellStyle name="£_Q2 BS CONSOL_Jeff page_OCT'13 2 2" xfId="29332" xr:uid="{F6195FF1-1932-4E3E-9334-EDB47BB8DC05}"/>
    <cellStyle name="£_Q2 BS CONSOL_Jeff page_OCT'13 3" xfId="11029" xr:uid="{AF1F57E9-20E2-411A-A5DA-057D4B772216}"/>
    <cellStyle name="£_Q2 BS CONSOL_Jeff page_OCT'13 3 2" xfId="29333" xr:uid="{D0CA1BDA-FA30-4C97-ACEB-183CC927A3F9}"/>
    <cellStyle name="£_Q2 BS CONSOL_Jeff page_OCT'13 4" xfId="11030" xr:uid="{F94C90A1-6F46-428E-8981-5B5CB05A3C4E}"/>
    <cellStyle name="£_Q2 BS CONSOL_Jeff page_OCT'13 4 2" xfId="29334" xr:uid="{4F355B51-1E4E-421E-9840-F0BA1B4D2F36}"/>
    <cellStyle name="£_Q2 BS CONSOL_Jeff page_OCT'13 5" xfId="29335" xr:uid="{9FC8D333-12BE-4842-AB5D-57FE2EE85E28}"/>
    <cellStyle name="£_Q2 BS CONSOL_Jeff page_RECONCILE-ACCRUED-2013" xfId="11031" xr:uid="{DD2BA3B8-2BB3-463F-BD0B-DDF8F50DF9BA}"/>
    <cellStyle name="£_Q2 BS CONSOL_Jeff page_RECONCILE-ACCRUED-2013 2" xfId="11032" xr:uid="{92BE05CB-A67F-4E00-B488-4D1945664044}"/>
    <cellStyle name="£_Q2 BS CONSOL_Jeff page_RECONCILE-ACCRUED-2013 2 2" xfId="29336" xr:uid="{EE2C34FB-929A-4573-BEFB-FACCC2F9B07F}"/>
    <cellStyle name="£_Q2 BS CONSOL_Jeff page_RECONCILE-ACCRUED-2013 3" xfId="11033" xr:uid="{33AEC4DE-589E-4BB0-B459-70FCF9A59C16}"/>
    <cellStyle name="£_Q2 BS CONSOL_Jeff page_RECONCILE-ACCRUED-2013 3 2" xfId="29337" xr:uid="{76668B62-4723-467D-AAE7-E3CE878E6AFB}"/>
    <cellStyle name="£_Q2 BS CONSOL_Jeff page_RECONCILE-ACCRUED-2013 4" xfId="11034" xr:uid="{A4C201D7-E190-43C2-9C31-089688C3C79E}"/>
    <cellStyle name="£_Q2 BS CONSOL_Jeff page_RECONCILE-ACCRUED-2013 4 2" xfId="29338" xr:uid="{0BE9FD5D-2FFB-4F8D-AC9D-1727F98D6913}"/>
    <cellStyle name="£_Q2 BS CONSOL_Jeff page_RECONCILE-ACCRUED-2013 5" xfId="29339" xr:uid="{221E904C-2439-44D0-9B33-446DF03AC39B}"/>
    <cellStyle name="£_Q2 BS CONSOL_Jeff page_RECONCILE-ACCRUED-2014" xfId="11035" xr:uid="{BB241BD3-D4C9-45D0-A667-DF2DC8843860}"/>
    <cellStyle name="£_Q2 BS CONSOL_Jeff page_RECONCILE-ACCRUED-2014 2" xfId="11036" xr:uid="{F6A74945-9EF1-487B-96FA-6F9613B1297B}"/>
    <cellStyle name="£_Q2 BS CONSOL_Jeff page_RECONCILE-ACCRUED-2014 2 2" xfId="29340" xr:uid="{12EF637E-4418-4B4D-95F6-7195ACE2231B}"/>
    <cellStyle name="£_Q2 BS CONSOL_Jeff page_RECONCILE-ACCRUED-2014 3" xfId="11037" xr:uid="{B38EB608-766B-44FD-9F1D-91B414EA72FA}"/>
    <cellStyle name="£_Q2 BS CONSOL_Jeff page_RECONCILE-ACCRUED-2014 3 2" xfId="29341" xr:uid="{78D83722-0696-47D5-9211-7373F620BEA5}"/>
    <cellStyle name="£_Q2 BS CONSOL_Jeff page_RECONCILE-ACCRUED-2014 4" xfId="11038" xr:uid="{20DD9667-384D-4BD2-870C-D55C6CAFD5EE}"/>
    <cellStyle name="£_Q2 BS CONSOL_Jeff page_RECONCILE-ACCRUED-2014 4 2" xfId="29342" xr:uid="{159AC965-4D87-4DCA-86A8-52809671AAF7}"/>
    <cellStyle name="£_Q2 BS CONSOL_Jeff page_RECONCILE-ACCRUED-2014 5" xfId="29343" xr:uid="{B0BC7633-7A63-4B72-8690-5F14A23A5D9C}"/>
    <cellStyle name="£_Q2 BS CONSOL_OCT'13" xfId="11039" xr:uid="{C28CE13E-3817-4999-8C46-105AC92AE3FC}"/>
    <cellStyle name="£_Q2 BS CONSOL_OCT'13 2" xfId="11040" xr:uid="{E94500E8-1CBD-4780-9B00-809B2FF0E0BD}"/>
    <cellStyle name="£_Q2 BS CONSOL_OCT'13 2 2" xfId="29344" xr:uid="{7F9093BC-8FA8-4C5B-A22F-07ACEA55A7AC}"/>
    <cellStyle name="£_Q2 BS CONSOL_OCT'13 3" xfId="11041" xr:uid="{5B172ED2-F220-4BC1-A8DD-341AB0288B15}"/>
    <cellStyle name="£_Q2 BS CONSOL_OCT'13 3 2" xfId="29345" xr:uid="{4FCD1BA1-64C3-4F52-BA1B-A515B96765CD}"/>
    <cellStyle name="£_Q2 BS CONSOL_OCT'13 4" xfId="11042" xr:uid="{FB0AD4D2-0A5C-48AF-9290-4EA30C2C0C06}"/>
    <cellStyle name="£_Q2 BS CONSOL_OCT'13 4 2" xfId="29346" xr:uid="{5A31A5B4-CE12-470F-9334-90FE15397606}"/>
    <cellStyle name="£_Q2 BS CONSOL_OCT'13 5" xfId="29347" xr:uid="{5263F5D5-F318-422A-9261-176B54584B84}"/>
    <cellStyle name="£_Q2 BS CONSOL_P02 COSTS - New Format" xfId="11043" xr:uid="{5599B6CE-FF21-4712-B071-207342D2F3FE}"/>
    <cellStyle name="£_Q2 BS CONSOL_P02 COSTS - New Format 10" xfId="11044" xr:uid="{6D09ADC0-DA20-428B-949D-C22E4B6CC2FE}"/>
    <cellStyle name="£_Q2 BS CONSOL_P02 COSTS - New Format 10 2" xfId="29348" xr:uid="{BAFF8237-2DAE-4A75-9353-2C01E1B4AAD4}"/>
    <cellStyle name="£_Q2 BS CONSOL_P02 COSTS - New Format 11" xfId="11045" xr:uid="{884FD17F-33E9-476D-A0C3-FEB1263F4EAD}"/>
    <cellStyle name="£_Q2 BS CONSOL_P02 COSTS - New Format 11 2" xfId="29349" xr:uid="{5EF92039-05DC-4309-9825-C65843A0ACCD}"/>
    <cellStyle name="£_Q2 BS CONSOL_P02 COSTS - New Format 12" xfId="11046" xr:uid="{D09D778B-D6FD-4749-BEDE-3BDC426FE3BA}"/>
    <cellStyle name="£_Q2 BS CONSOL_P02 COSTS - New Format 12 2" xfId="29350" xr:uid="{5F348E8E-312D-4564-A4C9-80BB62DCD8C1}"/>
    <cellStyle name="£_Q2 BS CONSOL_P02 COSTS - New Format 13" xfId="11047" xr:uid="{97B6B63B-2292-49FE-8B98-46BFC4ADBA93}"/>
    <cellStyle name="£_Q2 BS CONSOL_P02 COSTS - New Format 13 2" xfId="29351" xr:uid="{C1183AD9-ADA3-45DA-B3A1-173E7E7F7A2A}"/>
    <cellStyle name="£_Q2 BS CONSOL_P02 COSTS - New Format 14" xfId="11048" xr:uid="{3D816066-F96D-4A4E-8D0B-F72F0A4635A5}"/>
    <cellStyle name="£_Q2 BS CONSOL_P02 COSTS - New Format 14 2" xfId="29352" xr:uid="{AC1E4BCE-030C-462E-B62E-EBF76B8E1B26}"/>
    <cellStyle name="£_Q2 BS CONSOL_P02 COSTS - New Format 15" xfId="29353" xr:uid="{17A00677-1F50-4CA7-8AEB-093881B5F91C}"/>
    <cellStyle name="£_Q2 BS CONSOL_P02 COSTS - New Format 16" xfId="29354" xr:uid="{A0A21EF8-81EA-4B82-BB43-EA2C9FAA4C86}"/>
    <cellStyle name="£_Q2 BS CONSOL_P02 COSTS - New Format 17" xfId="29355" xr:uid="{1D60152E-BE88-467B-B7FA-46A37CE96004}"/>
    <cellStyle name="£_Q2 BS CONSOL_P02 COSTS - New Format 2" xfId="11049" xr:uid="{7885B78E-027A-4DD6-B4A4-D001E1B0CE78}"/>
    <cellStyle name="£_Q2 BS CONSOL_P02 COSTS - New Format 2 2" xfId="11050" xr:uid="{3E28481B-B4F0-4FDB-BC15-344B64B3281E}"/>
    <cellStyle name="£_Q2 BS CONSOL_P02 COSTS - New Format 2 2 2" xfId="29356" xr:uid="{F35C4F0D-2041-41C5-8ADE-F5604B3B4798}"/>
    <cellStyle name="£_Q2 BS CONSOL_P02 COSTS - New Format 2 3" xfId="29357" xr:uid="{67A4AE70-4AB6-4EDF-97D7-D501A6091A21}"/>
    <cellStyle name="£_Q2 BS CONSOL_P02 COSTS - New Format 3" xfId="11051" xr:uid="{BC304EC6-6660-4FB3-8EC3-601E68107402}"/>
    <cellStyle name="£_Q2 BS CONSOL_P02 COSTS - New Format 3 2" xfId="29358" xr:uid="{F363CAAC-BACD-4EDA-9A82-7CFE511BBE4E}"/>
    <cellStyle name="£_Q2 BS CONSOL_P02 COSTS - New Format 4" xfId="11052" xr:uid="{8F674A89-4C90-4B70-966E-AC0AFDD3AEB4}"/>
    <cellStyle name="£_Q2 BS CONSOL_P02 COSTS - New Format 4 2" xfId="29359" xr:uid="{52C66542-DE46-499F-A86E-6F7F895D0F96}"/>
    <cellStyle name="£_Q2 BS CONSOL_P02 COSTS - New Format 5" xfId="11053" xr:uid="{FA1D7C6B-9DAD-4EA8-B25F-6466DB486FDE}"/>
    <cellStyle name="£_Q2 BS CONSOL_P02 COSTS - New Format 5 2" xfId="29360" xr:uid="{177B86B2-E70B-464C-931F-3B2680506569}"/>
    <cellStyle name="£_Q2 BS CONSOL_P02 COSTS - New Format 6" xfId="11054" xr:uid="{CCA6339C-AE89-44AD-8EAA-DE3E904E3B7C}"/>
    <cellStyle name="£_Q2 BS CONSOL_P02 COSTS - New Format 6 2" xfId="29361" xr:uid="{B775B927-8919-48A7-AD22-CA81AF6D3D04}"/>
    <cellStyle name="£_Q2 BS CONSOL_P02 COSTS - New Format 7" xfId="11055" xr:uid="{5AE32F7D-227F-477B-A971-FBC53374D5D6}"/>
    <cellStyle name="£_Q2 BS CONSOL_P02 COSTS - New Format 7 2" xfId="29362" xr:uid="{D9C69F9F-77B8-4EF5-A0CA-352EFB18A979}"/>
    <cellStyle name="£_Q2 BS CONSOL_P02 COSTS - New Format 8" xfId="11056" xr:uid="{F57C97FD-FB44-424B-A272-C8E74BB26542}"/>
    <cellStyle name="£_Q2 BS CONSOL_P02 COSTS - New Format 8 2" xfId="29363" xr:uid="{00C94285-D819-47D0-BFAD-FC067282ECD9}"/>
    <cellStyle name="£_Q2 BS CONSOL_P02 COSTS - New Format 9" xfId="11057" xr:uid="{96EA86CE-E287-4714-9EEC-D56AD57752C6}"/>
    <cellStyle name="£_Q2 BS CONSOL_P02 COSTS - New Format 9 2" xfId="29364" xr:uid="{17E0B489-1028-475E-AD17-2200EDAAC6A1}"/>
    <cellStyle name="£_Q2 BS CONSOL_P02 COSTS - New Format_OCT'13" xfId="11058" xr:uid="{C1224EFB-CDA1-4E61-8C75-0DE810B19C62}"/>
    <cellStyle name="£_Q2 BS CONSOL_P02 COSTS - New Format_OCT'13 2" xfId="11059" xr:uid="{EC8D16C2-96C1-4BBB-B4C4-6259C29FE5E5}"/>
    <cellStyle name="£_Q2 BS CONSOL_P02 COSTS - New Format_OCT'13 2 2" xfId="29365" xr:uid="{D6F150BC-1442-482C-BA15-3A87EB9FA889}"/>
    <cellStyle name="£_Q2 BS CONSOL_P02 COSTS - New Format_OCT'13 3" xfId="11060" xr:uid="{187AC2C3-FD55-4B09-8A74-1F59371A1CC4}"/>
    <cellStyle name="£_Q2 BS CONSOL_P02 COSTS - New Format_OCT'13 3 2" xfId="29366" xr:uid="{17FB71DB-090B-4457-9F96-041E02CED91F}"/>
    <cellStyle name="£_Q2 BS CONSOL_P02 COSTS - New Format_OCT'13 4" xfId="11061" xr:uid="{2EB316A1-718B-43CC-95CB-51947A313489}"/>
    <cellStyle name="£_Q2 BS CONSOL_P02 COSTS - New Format_OCT'13 4 2" xfId="29367" xr:uid="{610B1DF1-CFB7-4E24-A670-304CB2AE450E}"/>
    <cellStyle name="£_Q2 BS CONSOL_P02 COSTS - New Format_OCT'13 5" xfId="29368" xr:uid="{E7BFF2C5-9867-4A20-8BB2-1DC53E3B95BC}"/>
    <cellStyle name="£_Q2 BS CONSOL_P02 COSTS - New Format_RECONCILE-ACCRUED-2013" xfId="11062" xr:uid="{C04F3AD7-CFEA-45BF-9844-31D10E4BC728}"/>
    <cellStyle name="£_Q2 BS CONSOL_P02 COSTS - New Format_RECONCILE-ACCRUED-2013 2" xfId="11063" xr:uid="{2138780A-D4D4-4FDF-ABAF-5891CB079A28}"/>
    <cellStyle name="£_Q2 BS CONSOL_P02 COSTS - New Format_RECONCILE-ACCRUED-2013 2 2" xfId="29369" xr:uid="{CD050F53-B404-4710-93B6-6E23D9957909}"/>
    <cellStyle name="£_Q2 BS CONSOL_P02 COSTS - New Format_RECONCILE-ACCRUED-2013 3" xfId="11064" xr:uid="{DA294485-CA51-48D6-9DCB-5BF29F8318CE}"/>
    <cellStyle name="£_Q2 BS CONSOL_P02 COSTS - New Format_RECONCILE-ACCRUED-2013 3 2" xfId="29370" xr:uid="{49269F23-BB90-4FEF-888D-16EA83A5CA35}"/>
    <cellStyle name="£_Q2 BS CONSOL_P02 COSTS - New Format_RECONCILE-ACCRUED-2013 4" xfId="11065" xr:uid="{789E2836-38AE-441A-9262-87210BE4A0F1}"/>
    <cellStyle name="£_Q2 BS CONSOL_P02 COSTS - New Format_RECONCILE-ACCRUED-2013 4 2" xfId="29371" xr:uid="{13E51F57-6C62-4281-8957-E3F950EC7A1B}"/>
    <cellStyle name="£_Q2 BS CONSOL_P02 COSTS - New Format_RECONCILE-ACCRUED-2013 5" xfId="29372" xr:uid="{CF60C88B-98E9-4E79-831D-77F1CFFB48E9}"/>
    <cellStyle name="£_Q2 BS CONSOL_P02 COSTS - New Format_RECONCILE-ACCRUED-2014" xfId="11066" xr:uid="{DE8E7054-206C-4484-85D5-D5D0AA021F93}"/>
    <cellStyle name="£_Q2 BS CONSOL_P02 COSTS - New Format_RECONCILE-ACCRUED-2014 2" xfId="11067" xr:uid="{3DDF7AA0-011A-4C7E-8EA5-8DA8BB586B00}"/>
    <cellStyle name="£_Q2 BS CONSOL_P02 COSTS - New Format_RECONCILE-ACCRUED-2014 2 2" xfId="29373" xr:uid="{33B94EF6-64CD-416A-ACCC-3F0B4B3474D7}"/>
    <cellStyle name="£_Q2 BS CONSOL_P02 COSTS - New Format_RECONCILE-ACCRUED-2014 3" xfId="11068" xr:uid="{4A4C3B77-37FB-4E6F-B326-7CC11C075AB3}"/>
    <cellStyle name="£_Q2 BS CONSOL_P02 COSTS - New Format_RECONCILE-ACCRUED-2014 3 2" xfId="29374" xr:uid="{29B3A512-0032-4FEB-ABB5-B96B223EDA90}"/>
    <cellStyle name="£_Q2 BS CONSOL_P02 COSTS - New Format_RECONCILE-ACCRUED-2014 4" xfId="11069" xr:uid="{E7587E93-391E-4432-8966-FCB0E4887BC7}"/>
    <cellStyle name="£_Q2 BS CONSOL_P02 COSTS - New Format_RECONCILE-ACCRUED-2014 4 2" xfId="29375" xr:uid="{679B7105-367A-46E1-A670-4594F0B0CA49}"/>
    <cellStyle name="£_Q2 BS CONSOL_P02 COSTS - New Format_RECONCILE-ACCRUED-2014 5" xfId="29376" xr:uid="{297B3F14-255B-4BF7-96A6-46556890AFC8}"/>
    <cellStyle name="£_Q2 BS CONSOL_P02 COSTS - New Format_Summary Intnl Mkts" xfId="11070" xr:uid="{B2AD466A-AFAE-4C74-B95D-E936B0089595}"/>
    <cellStyle name="£_Q2 BS CONSOL_P02 COSTS - New Format_Summary Intnl Mkts 2" xfId="29377" xr:uid="{E4BD263F-45E5-45F6-AAE9-820E837281A6}"/>
    <cellStyle name="£_Q2 BS CONSOL_P02 Travel MIPxls" xfId="11071" xr:uid="{4AA4F585-7B26-41F6-BD79-47906DA5C647}"/>
    <cellStyle name="£_Q2 BS CONSOL_P02 Travel MIPxls 2" xfId="29378" xr:uid="{705230B9-F143-4E7D-9BBC-24C4E130B9BE}"/>
    <cellStyle name="£_Q2 BS CONSOL_P02 YTD REGS" xfId="11072" xr:uid="{07CDCE24-AB25-4DC7-A138-794A4C49091B}"/>
    <cellStyle name="£_Q2 BS CONSOL_P02 YTD REGS 2" xfId="29379" xr:uid="{5590B8AD-1093-4DEF-98FC-D051D92A2C77}"/>
    <cellStyle name="£_Q2 BS CONSOL_P0209 Cashplan with commentaries" xfId="11073" xr:uid="{3316E23D-0C88-4E74-9E75-C5F851C10D09}"/>
    <cellStyle name="£_Q2 BS CONSOL_P0209 Cashplan with commentaries 2" xfId="29380" xr:uid="{CF6E8B9B-AAFF-4D70-8C74-DF887306E0F3}"/>
    <cellStyle name="£_Q2 BS CONSOL_P0209 Dental Mgmt with commentaries" xfId="11074" xr:uid="{3A1E0360-A6BE-49B5-9239-1A57F22AE20A}"/>
    <cellStyle name="£_Q2 BS CONSOL_P0209 Dental Mgmt with commentaries 2" xfId="29381" xr:uid="{EA9574E0-624F-4D56-9EA1-95A3719E46B2}"/>
    <cellStyle name="£_Q2 BS CONSOL_P06 MIP 09" xfId="11075" xr:uid="{76A4C385-0D9D-4D03-9126-FB6D6449C910}"/>
    <cellStyle name="£_Q2 BS CONSOL_P06 MIP 09 2" xfId="29382" xr:uid="{939AC017-8334-4DAC-AA3C-5DA299F9DB4A}"/>
    <cellStyle name="£_Q2 BS CONSOL_P06 MIP 09_Australia F2 2010 template" xfId="11076" xr:uid="{137F2E2B-CF9D-4ED5-A988-656ED5CB3C98}"/>
    <cellStyle name="£_Q2 BS CONSOL_P06 MIP 09_Australia F2 2010 template 2" xfId="29383" xr:uid="{933B810F-B730-4FE1-B5B6-2C475105CFFB}"/>
    <cellStyle name="£_Q2 BS CONSOL_P10 WD5 Flash MIP" xfId="11077" xr:uid="{09F6BB14-642E-4278-8A9C-870F55F715CF}"/>
    <cellStyle name="£_Q2 BS CONSOL_P10 WD5 Flash MIP 2" xfId="11078" xr:uid="{77D4C0D0-E3F5-4750-8CA4-D4E79E823CD0}"/>
    <cellStyle name="£_Q2 BS CONSOL_P10 WD5 Flash MIP 2 2" xfId="29384" xr:uid="{3D74B5A8-B80D-4EC5-8652-FB357527144C}"/>
    <cellStyle name="£_Q2 BS CONSOL_P10 WD5 Flash MIP 3" xfId="29385" xr:uid="{0EF8B31B-E0C9-4B9A-8175-8EEB30D90866}"/>
    <cellStyle name="£_Q2 BS CONSOL_P10 WD5 Flash MIP 4" xfId="29386" xr:uid="{CD077F9C-91DE-4BEA-BC75-12F6A28EDD66}"/>
    <cellStyle name="£_Q2 BS CONSOL_P10 WD5 Flash MIP 5" xfId="29387" xr:uid="{52A0184A-9E02-448A-8352-3BFB0BB7D5B3}"/>
    <cellStyle name="£_Q2 BS CONSOL_P10 WD5 Flash MIP_Australia" xfId="11079" xr:uid="{98429389-B34D-4299-8AA8-5E50B217C89C}"/>
    <cellStyle name="£_Q2 BS CONSOL_P10 WD5 Flash MIP_Australia 2" xfId="29388" xr:uid="{43877FB0-5228-47A8-AEB0-32220D366A74}"/>
    <cellStyle name="£_Q2 BS CONSOL_P10 WD5 Flash MIP_Australia F2 2010 template" xfId="11080" xr:uid="{814A6984-756B-4828-BE5A-E9FFC18016A8}"/>
    <cellStyle name="£_Q2 BS CONSOL_P10 WD5 Flash MIP_Australia F2 2010 template 2" xfId="29389" xr:uid="{3B9EB77F-5138-4612-93E7-64FFAD7184E6}"/>
    <cellStyle name="£_Q2 BS CONSOL_P10 WD5 Flash MIP_IntMa Capex Report Oct10 PV" xfId="11081" xr:uid="{2EEC2CCA-6BC0-4611-875A-A265B49F7C33}"/>
    <cellStyle name="£_Q2 BS CONSOL_P10 WD5 Flash MIP_IntMa Capex Report Oct10 PV 2" xfId="29390" xr:uid="{6D320BCF-6517-43CC-9246-9ED832EC0639}"/>
    <cellStyle name="£_Q2 BS CONSOL_P12 Mike Best Guess" xfId="11082" xr:uid="{E75A6030-F138-49BE-B698-F38604A953BA}"/>
    <cellStyle name="£_Q2 BS CONSOL_P12 Mike Best Guess 10" xfId="11083" xr:uid="{61613760-F562-4B65-8154-94EA8DB4100A}"/>
    <cellStyle name="£_Q2 BS CONSOL_P12 Mike Best Guess 10 2" xfId="29391" xr:uid="{2A925671-71FB-4708-9319-A655E9E3D91D}"/>
    <cellStyle name="£_Q2 BS CONSOL_P12 Mike Best Guess 11" xfId="11084" xr:uid="{FC90BB3E-1549-41AC-AE93-AEC83934DB75}"/>
    <cellStyle name="£_Q2 BS CONSOL_P12 Mike Best Guess 11 2" xfId="29392" xr:uid="{D24B616B-DBB7-424E-B83E-67C6D22A9ECC}"/>
    <cellStyle name="£_Q2 BS CONSOL_P12 Mike Best Guess 12" xfId="11085" xr:uid="{C048A790-CD10-4894-A7A1-A80F66B74CE2}"/>
    <cellStyle name="£_Q2 BS CONSOL_P12 Mike Best Guess 12 2" xfId="29393" xr:uid="{24497C17-2352-421F-8237-6F4CC2755E49}"/>
    <cellStyle name="£_Q2 BS CONSOL_P12 Mike Best Guess 13" xfId="11086" xr:uid="{0201C2AC-8DF0-43DB-985F-24D3FD7F899E}"/>
    <cellStyle name="£_Q2 BS CONSOL_P12 Mike Best Guess 13 2" xfId="29394" xr:uid="{737390BE-700C-4453-882C-EDC25A3C2FA9}"/>
    <cellStyle name="£_Q2 BS CONSOL_P12 Mike Best Guess 14" xfId="11087" xr:uid="{086ED36A-A528-4B9F-952D-730288BD60E7}"/>
    <cellStyle name="£_Q2 BS CONSOL_P12 Mike Best Guess 14 2" xfId="29395" xr:uid="{AC958D5A-4DB5-4624-AAF4-6B593108BD22}"/>
    <cellStyle name="£_Q2 BS CONSOL_P12 Mike Best Guess 15" xfId="29396" xr:uid="{17BC7A25-EEE6-469E-9715-0FE9B7D1D07F}"/>
    <cellStyle name="£_Q2 BS CONSOL_P12 Mike Best Guess 16" xfId="29397" xr:uid="{AEE690F7-577E-49D8-BB15-9F5421A68BC8}"/>
    <cellStyle name="£_Q2 BS CONSOL_P12 Mike Best Guess 17" xfId="29398" xr:uid="{ED434AA6-1F1B-4696-8F01-FDA9F5D327AE}"/>
    <cellStyle name="£_Q2 BS CONSOL_P12 Mike Best Guess 2" xfId="11088" xr:uid="{C3B72D11-95B7-4C0F-82F4-A5DFE0C62B69}"/>
    <cellStyle name="£_Q2 BS CONSOL_P12 Mike Best Guess 2 2" xfId="11089" xr:uid="{BAEA3FDA-4B89-43F3-93A1-D76C18E1D110}"/>
    <cellStyle name="£_Q2 BS CONSOL_P12 Mike Best Guess 2 2 2" xfId="29399" xr:uid="{CD9FC298-225A-4B4A-927F-E1DEF171C64F}"/>
    <cellStyle name="£_Q2 BS CONSOL_P12 Mike Best Guess 2 3" xfId="29400" xr:uid="{36928AED-ED39-457F-B1EC-352A431E6338}"/>
    <cellStyle name="£_Q2 BS CONSOL_P12 Mike Best Guess 3" xfId="11090" xr:uid="{01BE1637-7E82-419D-8056-30074F647691}"/>
    <cellStyle name="£_Q2 BS CONSOL_P12 Mike Best Guess 3 2" xfId="29401" xr:uid="{421FE337-2121-4B7D-8FEC-FAC6113A4E1B}"/>
    <cellStyle name="£_Q2 BS CONSOL_P12 Mike Best Guess 4" xfId="11091" xr:uid="{E5A66DD6-861C-4880-9286-4D9E322D63B1}"/>
    <cellStyle name="£_Q2 BS CONSOL_P12 Mike Best Guess 4 2" xfId="29402" xr:uid="{AB50558B-496E-4C3E-94EB-F95299DCF5E1}"/>
    <cellStyle name="£_Q2 BS CONSOL_P12 Mike Best Guess 5" xfId="11092" xr:uid="{D3AFED8A-2E6B-496D-BB97-856A8A28BE90}"/>
    <cellStyle name="£_Q2 BS CONSOL_P12 Mike Best Guess 5 2" xfId="29403" xr:uid="{AAE4A169-2DEB-452B-A881-40273772B4A1}"/>
    <cellStyle name="£_Q2 BS CONSOL_P12 Mike Best Guess 6" xfId="11093" xr:uid="{BFB422E1-094C-4BEA-B1C6-986CC78BC9E6}"/>
    <cellStyle name="£_Q2 BS CONSOL_P12 Mike Best Guess 6 2" xfId="29404" xr:uid="{95E09C99-1FD7-4920-9EDF-7759CD75A64A}"/>
    <cellStyle name="£_Q2 BS CONSOL_P12 Mike Best Guess 7" xfId="11094" xr:uid="{908BECD1-4EB0-4F4A-B47D-93344D0113FD}"/>
    <cellStyle name="£_Q2 BS CONSOL_P12 Mike Best Guess 7 2" xfId="29405" xr:uid="{DF353716-C639-4A36-92AF-535C928B9324}"/>
    <cellStyle name="£_Q2 BS CONSOL_P12 Mike Best Guess 8" xfId="11095" xr:uid="{2BC11DD5-C837-48A1-A82D-81CA7D59223C}"/>
    <cellStyle name="£_Q2 BS CONSOL_P12 Mike Best Guess 8 2" xfId="29406" xr:uid="{B6ED4E93-83D1-4E14-A865-0D02A5A6E41D}"/>
    <cellStyle name="£_Q2 BS CONSOL_P12 Mike Best Guess 9" xfId="11096" xr:uid="{80105698-F846-486A-B9E7-70FF320D9CB6}"/>
    <cellStyle name="£_Q2 BS CONSOL_P12 Mike Best Guess 9 2" xfId="29407" xr:uid="{1AFFB81C-1E41-475F-98BC-DFA135C8265B}"/>
    <cellStyle name="£_Q2 BS CONSOL_P12 Mike Best Guess_OCT'13" xfId="11097" xr:uid="{91A7AAE3-31B5-47F1-B03D-5BF97BB88098}"/>
    <cellStyle name="£_Q2 BS CONSOL_P12 Mike Best Guess_OCT'13 2" xfId="11098" xr:uid="{84D09047-61B6-4219-9AE5-134CA525106B}"/>
    <cellStyle name="£_Q2 BS CONSOL_P12 Mike Best Guess_OCT'13 2 2" xfId="29408" xr:uid="{38E6A002-0D7C-4171-9E76-AF0A12528C00}"/>
    <cellStyle name="£_Q2 BS CONSOL_P12 Mike Best Guess_OCT'13 3" xfId="11099" xr:uid="{DD977E9D-E563-4DA2-BAF1-4C544B8353E7}"/>
    <cellStyle name="£_Q2 BS CONSOL_P12 Mike Best Guess_OCT'13 3 2" xfId="29409" xr:uid="{0C2C9602-2A29-4B0C-A88B-65FEA3D69A8F}"/>
    <cellStyle name="£_Q2 BS CONSOL_P12 Mike Best Guess_OCT'13 4" xfId="11100" xr:uid="{E2F1FA51-7A1C-45EF-9B49-A87EDD46D6D0}"/>
    <cellStyle name="£_Q2 BS CONSOL_P12 Mike Best Guess_OCT'13 4 2" xfId="29410" xr:uid="{8D392948-32ED-4E2C-A5E2-E2156A8A6A8E}"/>
    <cellStyle name="£_Q2 BS CONSOL_P12 Mike Best Guess_OCT'13 5" xfId="29411" xr:uid="{74852864-9E5E-4C99-9696-8BCD329577E0}"/>
    <cellStyle name="£_Q2 BS CONSOL_P12 Mike Best Guess_RECONCILE-ACCRUED-2013" xfId="11101" xr:uid="{2695213F-0E23-4563-BD46-EB8FC7419E4F}"/>
    <cellStyle name="£_Q2 BS CONSOL_P12 Mike Best Guess_RECONCILE-ACCRUED-2013 2" xfId="11102" xr:uid="{7B8BDA74-D039-4713-87B1-ED865EC222C8}"/>
    <cellStyle name="£_Q2 BS CONSOL_P12 Mike Best Guess_RECONCILE-ACCRUED-2013 2 2" xfId="29412" xr:uid="{418680C2-F8D7-47B3-A6ED-3FB2577246EF}"/>
    <cellStyle name="£_Q2 BS CONSOL_P12 Mike Best Guess_RECONCILE-ACCRUED-2013 3" xfId="11103" xr:uid="{677A95CF-EE47-481F-A03E-32189C05FAAF}"/>
    <cellStyle name="£_Q2 BS CONSOL_P12 Mike Best Guess_RECONCILE-ACCRUED-2013 3 2" xfId="29413" xr:uid="{D3F4DFDD-23A1-4CA8-964C-7C4B853F962B}"/>
    <cellStyle name="£_Q2 BS CONSOL_P12 Mike Best Guess_RECONCILE-ACCRUED-2013 4" xfId="11104" xr:uid="{4B48A8D5-A0B7-4B5D-ADDA-734BAE143D05}"/>
    <cellStyle name="£_Q2 BS CONSOL_P12 Mike Best Guess_RECONCILE-ACCRUED-2013 4 2" xfId="29414" xr:uid="{6FAE0B06-F572-450C-9DDC-E69AEBD25FF5}"/>
    <cellStyle name="£_Q2 BS CONSOL_P12 Mike Best Guess_RECONCILE-ACCRUED-2013 5" xfId="29415" xr:uid="{9B166E59-393A-4D55-969F-D6C820FC4EFA}"/>
    <cellStyle name="£_Q2 BS CONSOL_P12 Mike Best Guess_RECONCILE-ACCRUED-2014" xfId="11105" xr:uid="{54CB4038-9D2F-4FCA-9D03-9A061DD48056}"/>
    <cellStyle name="£_Q2 BS CONSOL_P12 Mike Best Guess_RECONCILE-ACCRUED-2014 2" xfId="11106" xr:uid="{50EDF66A-1404-4199-BBE7-AF3118A1A92A}"/>
    <cellStyle name="£_Q2 BS CONSOL_P12 Mike Best Guess_RECONCILE-ACCRUED-2014 2 2" xfId="29416" xr:uid="{C6ED2AFD-B1F5-4891-9090-C02B7416F04B}"/>
    <cellStyle name="£_Q2 BS CONSOL_P12 Mike Best Guess_RECONCILE-ACCRUED-2014 3" xfId="11107" xr:uid="{0D711ED1-BC6B-4ABE-B9E3-1ADE5E33057B}"/>
    <cellStyle name="£_Q2 BS CONSOL_P12 Mike Best Guess_RECONCILE-ACCRUED-2014 3 2" xfId="29417" xr:uid="{5BB2AFD4-88DC-4D65-A9B8-5CB0B6F2BC7A}"/>
    <cellStyle name="£_Q2 BS CONSOL_P12 Mike Best Guess_RECONCILE-ACCRUED-2014 4" xfId="11108" xr:uid="{75DC5858-9181-46B4-8735-59F9FD5B8A03}"/>
    <cellStyle name="£_Q2 BS CONSOL_P12 Mike Best Guess_RECONCILE-ACCRUED-2014 4 2" xfId="29418" xr:uid="{6B86CEED-3BE6-4AB6-99CA-DC2D60A4132D}"/>
    <cellStyle name="£_Q2 BS CONSOL_P12 Mike Best Guess_RECONCILE-ACCRUED-2014 5" xfId="29419" xr:uid="{78B185F8-0DFA-45C4-8ABF-75AEBE5CE380}"/>
    <cellStyle name="£_Q2 BS CONSOL_P12 Mike Best Guess_Summary Intnl Mkts" xfId="11109" xr:uid="{D0EED9FC-EDFF-4D52-AD5F-D0BB140BB310}"/>
    <cellStyle name="£_Q2 BS CONSOL_P12 Mike Best Guess_Summary Intnl Mkts 2" xfId="29420" xr:uid="{1DCFF105-0243-4555-A954-F9A8DB8CE455}"/>
    <cellStyle name="£_Q2 BS CONSOL_PMI Dashboard - May" xfId="11110" xr:uid="{68BD52C9-5701-4D52-9555-095CC64963D9}"/>
    <cellStyle name="£_Q2 BS CONSOL_PMI Dashboard - May 2" xfId="29421" xr:uid="{C8B7DE83-5112-4576-B143-30888A5BC6FA}"/>
    <cellStyle name="£_Q2 BS CONSOL_PMI Dashboard - May v2" xfId="11111" xr:uid="{84F0E692-1FF9-4B29-A819-F9019BEACB41}"/>
    <cellStyle name="£_Q2 BS CONSOL_PMI Dashboard - May v2 2" xfId="29422" xr:uid="{7378632C-040D-4F31-9104-ED9544329581}"/>
    <cellStyle name="£_Q2 BS CONSOL_Q1 MET PACK PER MD" xfId="11112" xr:uid="{19FB21E3-6468-45BD-A330-FFA9281E3BA6}"/>
    <cellStyle name="£_Q2 BS CONSOL_Q1 MET PACK PER MD 10" xfId="11113" xr:uid="{1943110B-D5BC-421B-9612-D7826A5FBCF7}"/>
    <cellStyle name="£_Q2 BS CONSOL_Q1 MET PACK PER MD 10 2" xfId="29423" xr:uid="{C2AC1E1F-315B-4CD2-9C54-88AFDF6C1A10}"/>
    <cellStyle name="£_Q2 BS CONSOL_Q1 MET PACK PER MD 11" xfId="11114" xr:uid="{B7677C76-2C79-4BD8-8866-661D46ACDD5F}"/>
    <cellStyle name="£_Q2 BS CONSOL_Q1 MET PACK PER MD 11 2" xfId="29424" xr:uid="{BC3652CE-3BCC-4A8B-866E-1C7FFFB42D80}"/>
    <cellStyle name="£_Q2 BS CONSOL_Q1 MET PACK PER MD 12" xfId="11115" xr:uid="{6CA41850-ABBE-47C5-9F2A-B777DE431A0A}"/>
    <cellStyle name="£_Q2 BS CONSOL_Q1 MET PACK PER MD 12 2" xfId="29425" xr:uid="{B3F7F760-63B0-4849-B7BB-CD479F1C6181}"/>
    <cellStyle name="£_Q2 BS CONSOL_Q1 MET PACK PER MD 13" xfId="11116" xr:uid="{CA75AFC2-41F2-497E-BF2C-24654871C01E}"/>
    <cellStyle name="£_Q2 BS CONSOL_Q1 MET PACK PER MD 13 2" xfId="29426" xr:uid="{79A666F1-3CC1-478B-9BB5-3E9D499A6A57}"/>
    <cellStyle name="£_Q2 BS CONSOL_Q1 MET PACK PER MD 14" xfId="11117" xr:uid="{DE83FA0C-C2C1-42AE-8508-6FBB80C002E0}"/>
    <cellStyle name="£_Q2 BS CONSOL_Q1 MET PACK PER MD 14 2" xfId="29427" xr:uid="{D7B2C358-66F4-4C53-A599-8375AE8D865E}"/>
    <cellStyle name="£_Q2 BS CONSOL_Q1 MET PACK PER MD 15" xfId="29428" xr:uid="{EEBDBBB9-A88F-47C8-93BB-74879C49A8D4}"/>
    <cellStyle name="£_Q2 BS CONSOL_Q1 MET PACK PER MD 16" xfId="29429" xr:uid="{A3C6DE71-1C89-4120-AFEC-C039623B3E0A}"/>
    <cellStyle name="£_Q2 BS CONSOL_Q1 MET PACK PER MD 17" xfId="29430" xr:uid="{C6F33587-702E-47B3-8511-CBF8CD9EA9E1}"/>
    <cellStyle name="£_Q2 BS CONSOL_Q1 MET PACK PER MD 2" xfId="11118" xr:uid="{35F23148-7E7F-4C5B-B406-FA8ED8C9C92F}"/>
    <cellStyle name="£_Q2 BS CONSOL_Q1 MET PACK PER MD 2 2" xfId="11119" xr:uid="{DAD86239-79E3-403D-94B1-4C51E50C06B9}"/>
    <cellStyle name="£_Q2 BS CONSOL_Q1 MET PACK PER MD 2 2 2" xfId="29431" xr:uid="{ADE7318B-743E-4639-9B39-11A12A241F40}"/>
    <cellStyle name="£_Q2 BS CONSOL_Q1 MET PACK PER MD 2 3" xfId="29432" xr:uid="{6BB00122-1D40-40AD-BB86-A5878D209433}"/>
    <cellStyle name="£_Q2 BS CONSOL_Q1 MET PACK PER MD 3" xfId="11120" xr:uid="{7CB9A037-401E-44C7-96EE-A63D54C68D89}"/>
    <cellStyle name="£_Q2 BS CONSOL_Q1 MET PACK PER MD 3 2" xfId="29433" xr:uid="{61E67044-1304-4226-8706-5E35BE53255F}"/>
    <cellStyle name="£_Q2 BS CONSOL_Q1 MET PACK PER MD 4" xfId="11121" xr:uid="{BFD62560-600D-4409-B98B-AC0326949A42}"/>
    <cellStyle name="£_Q2 BS CONSOL_Q1 MET PACK PER MD 4 2" xfId="29434" xr:uid="{92068352-20F3-4EE7-ACB4-ADA828E8F2F0}"/>
    <cellStyle name="£_Q2 BS CONSOL_Q1 MET PACK PER MD 5" xfId="11122" xr:uid="{9CEB6BA7-6E96-4114-BDB1-2C9E9CAF83E3}"/>
    <cellStyle name="£_Q2 BS CONSOL_Q1 MET PACK PER MD 5 2" xfId="29435" xr:uid="{7309B7BE-A145-45B6-AB98-B48DEF269EB3}"/>
    <cellStyle name="£_Q2 BS CONSOL_Q1 MET PACK PER MD 6" xfId="11123" xr:uid="{9E562BF3-48A7-4338-AB9C-31E3C138DE74}"/>
    <cellStyle name="£_Q2 BS CONSOL_Q1 MET PACK PER MD 6 2" xfId="29436" xr:uid="{6667D6C0-637A-4929-9205-29FC096F5322}"/>
    <cellStyle name="£_Q2 BS CONSOL_Q1 MET PACK PER MD 7" xfId="11124" xr:uid="{EB1C6652-0333-401E-98EA-6249C0033CD6}"/>
    <cellStyle name="£_Q2 BS CONSOL_Q1 MET PACK PER MD 7 2" xfId="29437" xr:uid="{A9E92084-7342-489F-95C0-D2FAE0CD7A4B}"/>
    <cellStyle name="£_Q2 BS CONSOL_Q1 MET PACK PER MD 8" xfId="11125" xr:uid="{7DA84622-8E0A-4778-A85F-1A4E317E5F8D}"/>
    <cellStyle name="£_Q2 BS CONSOL_Q1 MET PACK PER MD 8 2" xfId="29438" xr:uid="{A5640566-9B0F-405C-92F6-CB5BA214C4CD}"/>
    <cellStyle name="£_Q2 BS CONSOL_Q1 MET PACK PER MD 9" xfId="11126" xr:uid="{D0646865-79B6-455C-9995-5B967E5C9018}"/>
    <cellStyle name="£_Q2 BS CONSOL_Q1 MET PACK PER MD 9 2" xfId="29439" xr:uid="{8DCD839D-D499-4C04-AE71-E75DD18E7839}"/>
    <cellStyle name="£_Q2 BS CONSOL_Q1 MET PACK PER MD_OCT'13" xfId="11127" xr:uid="{09D4D792-B65B-4DFF-B13B-11F1173DD77E}"/>
    <cellStyle name="£_Q2 BS CONSOL_Q1 MET PACK PER MD_OCT'13 2" xfId="11128" xr:uid="{EAB51E2F-D27A-4148-A031-CE6FC4BAC36F}"/>
    <cellStyle name="£_Q2 BS CONSOL_Q1 MET PACK PER MD_OCT'13 2 2" xfId="29440" xr:uid="{53D74DC7-24FD-41C1-8626-02D11BDA89D7}"/>
    <cellStyle name="£_Q2 BS CONSOL_Q1 MET PACK PER MD_OCT'13 3" xfId="11129" xr:uid="{47908298-7CCC-48EB-A137-660E9AA4E8C0}"/>
    <cellStyle name="£_Q2 BS CONSOL_Q1 MET PACK PER MD_OCT'13 3 2" xfId="29441" xr:uid="{F400D928-DD1D-4AAA-8A24-0A3C7B715A7C}"/>
    <cellStyle name="£_Q2 BS CONSOL_Q1 MET PACK PER MD_OCT'13 4" xfId="11130" xr:uid="{164F86E8-D832-473E-9AEE-1008C8BD21EA}"/>
    <cellStyle name="£_Q2 BS CONSOL_Q1 MET PACK PER MD_OCT'13 4 2" xfId="29442" xr:uid="{3776DF7D-81AE-440D-A31B-D3E298403936}"/>
    <cellStyle name="£_Q2 BS CONSOL_Q1 MET PACK PER MD_OCT'13 5" xfId="29443" xr:uid="{F14F0007-66CE-474A-8BD1-3B20188560A3}"/>
    <cellStyle name="£_Q2 BS CONSOL_Q1 MET PACK PER MD_RECONCILE-ACCRUED-2013" xfId="11131" xr:uid="{205A22A3-5F0C-49B3-B197-44AE28B5247C}"/>
    <cellStyle name="£_Q2 BS CONSOL_Q1 MET PACK PER MD_RECONCILE-ACCRUED-2013 2" xfId="11132" xr:uid="{1E87B3C5-E2BE-4127-B83A-04AFFA088C2F}"/>
    <cellStyle name="£_Q2 BS CONSOL_Q1 MET PACK PER MD_RECONCILE-ACCRUED-2013 2 2" xfId="29444" xr:uid="{05B08AC2-FBBF-4BC7-9E20-D91B0FBA783C}"/>
    <cellStyle name="£_Q2 BS CONSOL_Q1 MET PACK PER MD_RECONCILE-ACCRUED-2013 3" xfId="11133" xr:uid="{F470994A-0A8B-4F5F-B20A-D01F1A006BD5}"/>
    <cellStyle name="£_Q2 BS CONSOL_Q1 MET PACK PER MD_RECONCILE-ACCRUED-2013 3 2" xfId="29445" xr:uid="{D42EEAFC-4704-414C-9970-4F0F7F60005E}"/>
    <cellStyle name="£_Q2 BS CONSOL_Q1 MET PACK PER MD_RECONCILE-ACCRUED-2013 4" xfId="11134" xr:uid="{793662D8-F785-4F91-9C5A-4F3C3D984CDE}"/>
    <cellStyle name="£_Q2 BS CONSOL_Q1 MET PACK PER MD_RECONCILE-ACCRUED-2013 4 2" xfId="29446" xr:uid="{A0250DF0-79BB-450C-8264-7F746320FD6F}"/>
    <cellStyle name="£_Q2 BS CONSOL_Q1 MET PACK PER MD_RECONCILE-ACCRUED-2013 5" xfId="29447" xr:uid="{6908BB08-3D66-4FC4-9000-150FF55E8019}"/>
    <cellStyle name="£_Q2 BS CONSOL_Q1 MET PACK PER MD_RECONCILE-ACCRUED-2014" xfId="11135" xr:uid="{B9272DF9-B068-46A3-B119-F0F8D8FFAD5E}"/>
    <cellStyle name="£_Q2 BS CONSOL_Q1 MET PACK PER MD_RECONCILE-ACCRUED-2014 2" xfId="11136" xr:uid="{04DE721A-BC21-4FAB-ADF7-D91FD94C4A70}"/>
    <cellStyle name="£_Q2 BS CONSOL_Q1 MET PACK PER MD_RECONCILE-ACCRUED-2014 2 2" xfId="29448" xr:uid="{5F5A146B-3093-4601-B4D4-E7C5E1C0E16E}"/>
    <cellStyle name="£_Q2 BS CONSOL_Q1 MET PACK PER MD_RECONCILE-ACCRUED-2014 3" xfId="11137" xr:uid="{710A4CBC-C140-48DE-9FE3-FC611F6DD0A3}"/>
    <cellStyle name="£_Q2 BS CONSOL_Q1 MET PACK PER MD_RECONCILE-ACCRUED-2014 3 2" xfId="29449" xr:uid="{0BD069D3-EF3D-490E-AC76-AEE16C51B43C}"/>
    <cellStyle name="£_Q2 BS CONSOL_Q1 MET PACK PER MD_RECONCILE-ACCRUED-2014 4" xfId="11138" xr:uid="{600B7768-F445-486E-8472-0D7B0823735B}"/>
    <cellStyle name="£_Q2 BS CONSOL_Q1 MET PACK PER MD_RECONCILE-ACCRUED-2014 4 2" xfId="29450" xr:uid="{284BB8CA-289F-4FFA-93B2-6121548D227A}"/>
    <cellStyle name="£_Q2 BS CONSOL_Q1 MET PACK PER MD_RECONCILE-ACCRUED-2014 5" xfId="29451" xr:uid="{1D28A2F5-E8CD-4404-AB65-098146A85CD2}"/>
    <cellStyle name="£_Q2 BS CONSOL_Q1 MET PACK PER MD_Summary Intnl Mkts" xfId="11139" xr:uid="{2E894A40-2F4F-42D2-9DAA-A20E23755E81}"/>
    <cellStyle name="£_Q2 BS CONSOL_Q1 MET PACK PER MD_Summary Intnl Mkts 2" xfId="29452" xr:uid="{B7316A2A-DFE3-454B-93A6-ABF3C4B56E0C}"/>
    <cellStyle name="£_Q2 BS CONSOL_Q3 MET" xfId="11140" xr:uid="{F4A9C287-C1C0-4AB6-B962-F7109C834464}"/>
    <cellStyle name="£_Q2 BS CONSOL_Q3 MET 10" xfId="11141" xr:uid="{544E6EF0-F673-476A-B744-6F66EAEC37B3}"/>
    <cellStyle name="£_Q2 BS CONSOL_Q3 MET 10 2" xfId="29453" xr:uid="{CCE0764C-0D60-4214-AFA1-E71B520F6E6B}"/>
    <cellStyle name="£_Q2 BS CONSOL_Q3 MET 11" xfId="11142" xr:uid="{DE2C5886-FBD8-40C2-96DB-2F8CAECF8D70}"/>
    <cellStyle name="£_Q2 BS CONSOL_Q3 MET 11 2" xfId="29454" xr:uid="{337ABBF7-B31A-4F9F-862E-A8AA9BD5A1FF}"/>
    <cellStyle name="£_Q2 BS CONSOL_Q3 MET 12" xfId="11143" xr:uid="{1695745E-A56C-444A-859E-C27BA6FD0627}"/>
    <cellStyle name="£_Q2 BS CONSOL_Q3 MET 12 2" xfId="29455" xr:uid="{6EA392A8-D868-489F-A72A-38089C6C3254}"/>
    <cellStyle name="£_Q2 BS CONSOL_Q3 MET 13" xfId="11144" xr:uid="{AC24D66F-CFCA-4A1C-B58B-F03DC23FF965}"/>
    <cellStyle name="£_Q2 BS CONSOL_Q3 MET 13 2" xfId="29456" xr:uid="{D37DF9A0-0708-43D9-9A04-CA448D5D3C9F}"/>
    <cellStyle name="£_Q2 BS CONSOL_Q3 MET 14" xfId="11145" xr:uid="{1F2496A6-ECAA-40BE-A991-F89B44845F1B}"/>
    <cellStyle name="£_Q2 BS CONSOL_Q3 MET 14 2" xfId="29457" xr:uid="{67FFC503-96EF-4D8A-821C-458ED70BABD0}"/>
    <cellStyle name="£_Q2 BS CONSOL_Q3 MET 15" xfId="29458" xr:uid="{129B97AA-06B2-4130-8F70-AF31F2BA25EC}"/>
    <cellStyle name="£_Q2 BS CONSOL_Q3 MET 16" xfId="29459" xr:uid="{245111F8-BADF-4338-9595-E1791BADB372}"/>
    <cellStyle name="£_Q2 BS CONSOL_Q3 MET 17" xfId="29460" xr:uid="{EEE67D7A-A786-48E4-8E4A-24CC08DB24C5}"/>
    <cellStyle name="£_Q2 BS CONSOL_Q3 MET 2" xfId="11146" xr:uid="{54C82AD9-DBD1-4BC9-97E4-068DC3C26DE6}"/>
    <cellStyle name="£_Q2 BS CONSOL_Q3 MET 2 2" xfId="11147" xr:uid="{152FD0C3-5ED3-4319-89F9-70FAA148E39E}"/>
    <cellStyle name="£_Q2 BS CONSOL_Q3 MET 2 2 2" xfId="29461" xr:uid="{181843DA-9F6C-4773-AE96-05C32E409A06}"/>
    <cellStyle name="£_Q2 BS CONSOL_Q3 MET 2 3" xfId="29462" xr:uid="{50A2BD61-ACE1-4239-BB01-271C8ACF5EBD}"/>
    <cellStyle name="£_Q2 BS CONSOL_Q3 MET 3" xfId="11148" xr:uid="{C0A3F799-28D4-4C08-8259-4D344F4EA911}"/>
    <cellStyle name="£_Q2 BS CONSOL_Q3 MET 3 2" xfId="29463" xr:uid="{B1F321CA-8081-49B8-AD23-E193FC9425C6}"/>
    <cellStyle name="£_Q2 BS CONSOL_Q3 MET 4" xfId="11149" xr:uid="{77F527B5-2093-42AF-AD03-CE242F9B5127}"/>
    <cellStyle name="£_Q2 BS CONSOL_Q3 MET 4 2" xfId="29464" xr:uid="{6FD5D7EA-0B93-4711-BED1-13E28B1CACAE}"/>
    <cellStyle name="£_Q2 BS CONSOL_Q3 MET 5" xfId="11150" xr:uid="{9582A71E-FE18-4B59-9BEC-F5AEF604D114}"/>
    <cellStyle name="£_Q2 BS CONSOL_Q3 MET 5 2" xfId="29465" xr:uid="{A28C1904-6379-4E3A-8183-45BCE1A40660}"/>
    <cellStyle name="£_Q2 BS CONSOL_Q3 MET 6" xfId="11151" xr:uid="{F08C7669-E146-48A4-AA36-207D1626B9D5}"/>
    <cellStyle name="£_Q2 BS CONSOL_Q3 MET 6 2" xfId="29466" xr:uid="{1B0F57A5-2A02-473C-AF6E-3FCC9BF49EF9}"/>
    <cellStyle name="£_Q2 BS CONSOL_Q3 MET 7" xfId="11152" xr:uid="{4CE00A13-CA9A-4655-ADD3-BCA6C874704E}"/>
    <cellStyle name="£_Q2 BS CONSOL_Q3 MET 7 2" xfId="29467" xr:uid="{CB1D9EED-1DD1-4456-A4CA-B896F90A7C6E}"/>
    <cellStyle name="£_Q2 BS CONSOL_Q3 MET 8" xfId="11153" xr:uid="{A870D759-4744-46F9-BC30-6825F923DD78}"/>
    <cellStyle name="£_Q2 BS CONSOL_Q3 MET 8 2" xfId="29468" xr:uid="{B6894119-A880-4B63-9BDE-ECD01787F1FA}"/>
    <cellStyle name="£_Q2 BS CONSOL_Q3 MET 9" xfId="11154" xr:uid="{931BFBE2-296E-4048-AAED-DAF95EE4FF58}"/>
    <cellStyle name="£_Q2 BS CONSOL_Q3 MET 9 2" xfId="29469" xr:uid="{F5F760FB-53B1-446F-9FFC-67B63D0E5F8F}"/>
    <cellStyle name="£_Q2 BS CONSOL_Q3 MET PACK" xfId="11155" xr:uid="{566584DA-B7C3-4A23-BA0E-607BE2E12275}"/>
    <cellStyle name="£_Q2 BS CONSOL_Q3 MET PACK 10" xfId="11156" xr:uid="{AEB8A940-89B5-418D-A259-50F4C8D51B2D}"/>
    <cellStyle name="£_Q2 BS CONSOL_Q3 MET PACK 10 2" xfId="29470" xr:uid="{6BB16CB2-82B1-4AE4-BDBD-784A130538E2}"/>
    <cellStyle name="£_Q2 BS CONSOL_Q3 MET PACK 11" xfId="11157" xr:uid="{54E0D3C6-1840-41E1-B5B4-CF86E4040EF3}"/>
    <cellStyle name="£_Q2 BS CONSOL_Q3 MET PACK 11 2" xfId="29471" xr:uid="{CD34104D-1358-4740-A01D-0F10AEA2ACD2}"/>
    <cellStyle name="£_Q2 BS CONSOL_Q3 MET PACK 12" xfId="11158" xr:uid="{63678FA6-3460-40CB-80AB-00CD67CFA45F}"/>
    <cellStyle name="£_Q2 BS CONSOL_Q3 MET PACK 12 2" xfId="29472" xr:uid="{A34CE7B5-94F2-468B-9C4D-34ACA2BD7644}"/>
    <cellStyle name="£_Q2 BS CONSOL_Q3 MET PACK 13" xfId="11159" xr:uid="{B21F1DF3-BE6A-4A2E-B001-DC343831A3BD}"/>
    <cellStyle name="£_Q2 BS CONSOL_Q3 MET PACK 13 2" xfId="29473" xr:uid="{19F552D5-2E68-476B-A0C3-FE29BC2DA71E}"/>
    <cellStyle name="£_Q2 BS CONSOL_Q3 MET PACK 14" xfId="11160" xr:uid="{1AB9C0EC-9D2E-4822-BC62-687BC65DCCEF}"/>
    <cellStyle name="£_Q2 BS CONSOL_Q3 MET PACK 14 2" xfId="29474" xr:uid="{91FCD4C5-C3A5-4949-B1C4-30BA3E8AA1CA}"/>
    <cellStyle name="£_Q2 BS CONSOL_Q3 MET PACK 15" xfId="29475" xr:uid="{C287AF2D-1F40-4240-B961-7E4515F9BAD7}"/>
    <cellStyle name="£_Q2 BS CONSOL_Q3 MET PACK 16" xfId="29476" xr:uid="{E48FA20C-DEBA-4D0A-8570-7D1277B6B21A}"/>
    <cellStyle name="£_Q2 BS CONSOL_Q3 MET PACK 17" xfId="29477" xr:uid="{BEE07ECC-D55B-4D94-93EC-DBF769BDBE36}"/>
    <cellStyle name="£_Q2 BS CONSOL_Q3 MET PACK 2" xfId="11161" xr:uid="{576E7528-4C8E-4DFD-88C8-5FAA0F8017B2}"/>
    <cellStyle name="£_Q2 BS CONSOL_Q3 MET PACK 2 2" xfId="11162" xr:uid="{AE55C6B6-034A-41FA-BDB2-B727244404EC}"/>
    <cellStyle name="£_Q2 BS CONSOL_Q3 MET PACK 2 2 2" xfId="29478" xr:uid="{8033A6BE-650A-44F7-8C1E-E2296AC61270}"/>
    <cellStyle name="£_Q2 BS CONSOL_Q3 MET PACK 2 3" xfId="29479" xr:uid="{59C6FD45-3B30-45C0-84FE-75A61A3F6761}"/>
    <cellStyle name="£_Q2 BS CONSOL_Q3 MET PACK 3" xfId="11163" xr:uid="{EF4374F8-71DC-45EF-A996-2D3FA3D37297}"/>
    <cellStyle name="£_Q2 BS CONSOL_Q3 MET PACK 3 2" xfId="29480" xr:uid="{86E701AB-5DF4-47F1-AC1A-F38BD2B862EC}"/>
    <cellStyle name="£_Q2 BS CONSOL_Q3 MET PACK 4" xfId="11164" xr:uid="{F2A78732-7699-41DD-AAEA-E8FA6DA08BBA}"/>
    <cellStyle name="£_Q2 BS CONSOL_Q3 MET PACK 4 2" xfId="29481" xr:uid="{DA91223A-C70B-4EC0-AA48-1CD0B29D9468}"/>
    <cellStyle name="£_Q2 BS CONSOL_Q3 MET PACK 5" xfId="11165" xr:uid="{FB93B2B4-7CA6-4F37-B4DC-36F725ABB777}"/>
    <cellStyle name="£_Q2 BS CONSOL_Q3 MET PACK 5 2" xfId="29482" xr:uid="{81CFEB61-CF36-449F-9DD9-1940A366B2F6}"/>
    <cellStyle name="£_Q2 BS CONSOL_Q3 MET PACK 6" xfId="11166" xr:uid="{D58F2940-8DE7-46BF-AF80-DE7A8D255D58}"/>
    <cellStyle name="£_Q2 BS CONSOL_Q3 MET PACK 6 2" xfId="29483" xr:uid="{ADF9D667-22BD-42FB-8437-F22E838C5C60}"/>
    <cellStyle name="£_Q2 BS CONSOL_Q3 MET PACK 7" xfId="11167" xr:uid="{CE29E0B2-44A8-4E93-B1FA-121914724294}"/>
    <cellStyle name="£_Q2 BS CONSOL_Q3 MET PACK 7 2" xfId="29484" xr:uid="{802268EB-9EBA-4348-A938-A91028F99526}"/>
    <cellStyle name="£_Q2 BS CONSOL_Q3 MET PACK 8" xfId="11168" xr:uid="{E5360627-BF6E-43F2-8582-EE6B8700CDD8}"/>
    <cellStyle name="£_Q2 BS CONSOL_Q3 MET PACK 8 2" xfId="29485" xr:uid="{7DF3BA8F-6BF5-46F9-BE00-39403F9EDF09}"/>
    <cellStyle name="£_Q2 BS CONSOL_Q3 MET PACK 9" xfId="11169" xr:uid="{DB7D3FFC-318B-465B-9B4C-8BABE2946D5B}"/>
    <cellStyle name="£_Q2 BS CONSOL_Q3 MET PACK 9 2" xfId="29486" xr:uid="{2743CCC3-2390-426C-BB62-6F723288117D}"/>
    <cellStyle name="£_Q2 BS CONSOL_Q3 MET PACK_OCT'13" xfId="11170" xr:uid="{E32A7357-F245-4D95-B8C3-626EA95DD1BC}"/>
    <cellStyle name="£_Q2 BS CONSOL_Q3 MET PACK_OCT'13 2" xfId="11171" xr:uid="{0A1A6A90-7F6C-49F0-B065-1EB081DCC656}"/>
    <cellStyle name="£_Q2 BS CONSOL_Q3 MET PACK_OCT'13 2 2" xfId="29487" xr:uid="{EE676DA4-49B5-410E-AAD9-BF2716F20BC8}"/>
    <cellStyle name="£_Q2 BS CONSOL_Q3 MET PACK_OCT'13 3" xfId="11172" xr:uid="{5A5C39B3-96DC-425B-92A7-D7D3A5BE3284}"/>
    <cellStyle name="£_Q2 BS CONSOL_Q3 MET PACK_OCT'13 3 2" xfId="29488" xr:uid="{4041951B-FB7B-497D-AE24-578CC4F31C09}"/>
    <cellStyle name="£_Q2 BS CONSOL_Q3 MET PACK_OCT'13 4" xfId="11173" xr:uid="{15527983-CACA-4159-B24B-CE670DF804EE}"/>
    <cellStyle name="£_Q2 BS CONSOL_Q3 MET PACK_OCT'13 4 2" xfId="29489" xr:uid="{BC3FDE2B-A80F-41F7-8E39-AFAC7FC89E27}"/>
    <cellStyle name="£_Q2 BS CONSOL_Q3 MET PACK_OCT'13 5" xfId="29490" xr:uid="{6C37E2E3-60C6-4776-ACE2-45BB65C9F75B}"/>
    <cellStyle name="£_Q2 BS CONSOL_Q3 MET PACK_RECONCILE-ACCRUED-2013" xfId="11174" xr:uid="{27EEDD4D-4C55-48B0-8B5A-65B26CBED5DA}"/>
    <cellStyle name="£_Q2 BS CONSOL_Q3 MET PACK_RECONCILE-ACCRUED-2013 2" xfId="11175" xr:uid="{4CB7E94B-9AFC-442D-B7DD-23B53D011F10}"/>
    <cellStyle name="£_Q2 BS CONSOL_Q3 MET PACK_RECONCILE-ACCRUED-2013 2 2" xfId="29491" xr:uid="{CCE97065-03F9-49EF-9D98-308EADC32C7E}"/>
    <cellStyle name="£_Q2 BS CONSOL_Q3 MET PACK_RECONCILE-ACCRUED-2013 3" xfId="11176" xr:uid="{16D0F82B-1C34-4DF5-B915-45683EC0C7FE}"/>
    <cellStyle name="£_Q2 BS CONSOL_Q3 MET PACK_RECONCILE-ACCRUED-2013 3 2" xfId="29492" xr:uid="{554DB172-1138-43A8-B286-E4CE57B7AD37}"/>
    <cellStyle name="£_Q2 BS CONSOL_Q3 MET PACK_RECONCILE-ACCRUED-2013 4" xfId="11177" xr:uid="{2A3D65E4-7CB5-41EA-A660-6F80EB57D7CD}"/>
    <cellStyle name="£_Q2 BS CONSOL_Q3 MET PACK_RECONCILE-ACCRUED-2013 4 2" xfId="29493" xr:uid="{1F1E0F26-E59F-452D-9D63-D2ACA7B4B667}"/>
    <cellStyle name="£_Q2 BS CONSOL_Q3 MET PACK_RECONCILE-ACCRUED-2013 5" xfId="29494" xr:uid="{350B4FE0-0379-43CF-9CF6-C88046583DB3}"/>
    <cellStyle name="£_Q2 BS CONSOL_Q3 MET PACK_RECONCILE-ACCRUED-2014" xfId="11178" xr:uid="{BE2C1C0E-F851-4707-8F33-0AA5FB1D2456}"/>
    <cellStyle name="£_Q2 BS CONSOL_Q3 MET PACK_RECONCILE-ACCRUED-2014 2" xfId="11179" xr:uid="{FC3C81C4-1AB6-49EB-845E-50FF5C16EC92}"/>
    <cellStyle name="£_Q2 BS CONSOL_Q3 MET PACK_RECONCILE-ACCRUED-2014 2 2" xfId="29495" xr:uid="{5F4AB8D0-A6F1-4ECD-AD4A-64FB46C78E89}"/>
    <cellStyle name="£_Q2 BS CONSOL_Q3 MET PACK_RECONCILE-ACCRUED-2014 3" xfId="11180" xr:uid="{E12B1DB0-8F2C-4604-B501-B0E72033496C}"/>
    <cellStyle name="£_Q2 BS CONSOL_Q3 MET PACK_RECONCILE-ACCRUED-2014 3 2" xfId="29496" xr:uid="{E13625AB-6EED-403C-8D4A-9D019D5973B6}"/>
    <cellStyle name="£_Q2 BS CONSOL_Q3 MET PACK_RECONCILE-ACCRUED-2014 4" xfId="11181" xr:uid="{0B6EFB6D-4CC4-4EFB-9D8E-7EF5FA93F0CB}"/>
    <cellStyle name="£_Q2 BS CONSOL_Q3 MET PACK_RECONCILE-ACCRUED-2014 4 2" xfId="29497" xr:uid="{B1212A0B-98B1-45FB-928B-18481E553438}"/>
    <cellStyle name="£_Q2 BS CONSOL_Q3 MET PACK_RECONCILE-ACCRUED-2014 5" xfId="29498" xr:uid="{D1AD776A-C55C-4F5E-8695-5BBA1895407F}"/>
    <cellStyle name="£_Q2 BS CONSOL_Q3 MET PACK_Summary Intnl Mkts" xfId="11182" xr:uid="{1814F1C9-4B10-44C9-BF3A-A558C94A1864}"/>
    <cellStyle name="£_Q2 BS CONSOL_Q3 MET PACK_Summary Intnl Mkts 2" xfId="29499" xr:uid="{5A14A6AE-F69D-4962-8D98-D48D3C5BB12C}"/>
    <cellStyle name="£_Q2 BS CONSOL_Q3 MET_OCT'13" xfId="11183" xr:uid="{B1396DB9-93C0-4B98-9081-4DA6164FE1C3}"/>
    <cellStyle name="£_Q2 BS CONSOL_Q3 MET_OCT'13 2" xfId="11184" xr:uid="{4FF9E584-F9B5-44DD-AB48-4FA2E9C26B4D}"/>
    <cellStyle name="£_Q2 BS CONSOL_Q3 MET_OCT'13 2 2" xfId="29500" xr:uid="{D13CE1EA-0016-46E3-B083-DD1A0A2C76EE}"/>
    <cellStyle name="£_Q2 BS CONSOL_Q3 MET_OCT'13 3" xfId="11185" xr:uid="{DC687A84-5F97-4988-918E-E33F1F32540F}"/>
    <cellStyle name="£_Q2 BS CONSOL_Q3 MET_OCT'13 3 2" xfId="29501" xr:uid="{D2A632CA-54FB-43D6-8917-ABB0EAEB6C94}"/>
    <cellStyle name="£_Q2 BS CONSOL_Q3 MET_OCT'13 4" xfId="11186" xr:uid="{A98204B0-5E8B-4591-8B7B-7E8A55AF051F}"/>
    <cellStyle name="£_Q2 BS CONSOL_Q3 MET_OCT'13 4 2" xfId="29502" xr:uid="{FE12CA37-346E-4972-B395-55A0F0CB99E5}"/>
    <cellStyle name="£_Q2 BS CONSOL_Q3 MET_OCT'13 5" xfId="29503" xr:uid="{7B977F5A-8CEC-45EF-8280-05FC49639E72}"/>
    <cellStyle name="£_Q2 BS CONSOL_Q3 MET_RECONCILE-ACCRUED-2013" xfId="11187" xr:uid="{E7CB8DA7-6640-4583-BE84-8978EE963BEC}"/>
    <cellStyle name="£_Q2 BS CONSOL_Q3 MET_RECONCILE-ACCRUED-2013 2" xfId="11188" xr:uid="{B4CAE8B7-5EA7-458F-9D02-553F0809A088}"/>
    <cellStyle name="£_Q2 BS CONSOL_Q3 MET_RECONCILE-ACCRUED-2013 2 2" xfId="29504" xr:uid="{3C093DA8-BF3C-4E87-A92A-35946BA549F8}"/>
    <cellStyle name="£_Q2 BS CONSOL_Q3 MET_RECONCILE-ACCRUED-2013 3" xfId="11189" xr:uid="{B4779C09-7A05-4F4D-8E23-945BC8906F0E}"/>
    <cellStyle name="£_Q2 BS CONSOL_Q3 MET_RECONCILE-ACCRUED-2013 3 2" xfId="29505" xr:uid="{100FA9D9-3C34-4693-BB8F-77CF2A4188C1}"/>
    <cellStyle name="£_Q2 BS CONSOL_Q3 MET_RECONCILE-ACCRUED-2013 4" xfId="11190" xr:uid="{6D68C925-D7FF-43C0-A60D-5E424E741017}"/>
    <cellStyle name="£_Q2 BS CONSOL_Q3 MET_RECONCILE-ACCRUED-2013 4 2" xfId="29506" xr:uid="{C658D377-CD2F-424E-851B-65B4C0E8FCE5}"/>
    <cellStyle name="£_Q2 BS CONSOL_Q3 MET_RECONCILE-ACCRUED-2013 5" xfId="29507" xr:uid="{118CCDFC-4B67-40A6-B0E8-B4FAB3A19D8E}"/>
    <cellStyle name="£_Q2 BS CONSOL_Q3 MET_RECONCILE-ACCRUED-2014" xfId="11191" xr:uid="{9AB2594B-F9B5-4F63-B7C1-466C641737B7}"/>
    <cellStyle name="£_Q2 BS CONSOL_Q3 MET_RECONCILE-ACCRUED-2014 2" xfId="11192" xr:uid="{E1563CBD-E5EA-4606-B6AE-BDB91519A9B9}"/>
    <cellStyle name="£_Q2 BS CONSOL_Q3 MET_RECONCILE-ACCRUED-2014 2 2" xfId="29508" xr:uid="{6231622A-4AEB-4DED-A22C-174BE64E667C}"/>
    <cellStyle name="£_Q2 BS CONSOL_Q3 MET_RECONCILE-ACCRUED-2014 3" xfId="11193" xr:uid="{EBBB0A3D-BA91-484C-810C-D1F56DF7611C}"/>
    <cellStyle name="£_Q2 BS CONSOL_Q3 MET_RECONCILE-ACCRUED-2014 3 2" xfId="29509" xr:uid="{E2D52254-62DD-4E4F-9639-7871B267407E}"/>
    <cellStyle name="£_Q2 BS CONSOL_Q3 MET_RECONCILE-ACCRUED-2014 4" xfId="11194" xr:uid="{A99D8D1E-83E4-4771-8ABF-0CA6BB420375}"/>
    <cellStyle name="£_Q2 BS CONSOL_Q3 MET_RECONCILE-ACCRUED-2014 4 2" xfId="29510" xr:uid="{088413E9-794E-4A29-9418-AA9B264A395F}"/>
    <cellStyle name="£_Q2 BS CONSOL_Q3 MET_RECONCILE-ACCRUED-2014 5" xfId="29511" xr:uid="{E40EBF77-9428-41B6-B548-3294E16B4477}"/>
    <cellStyle name="£_Q2 BS CONSOL_Q3 MET_Summary Intnl Mkts" xfId="11195" xr:uid="{83584763-E4E9-46D0-A169-656388CE2331}"/>
    <cellStyle name="£_Q2 BS CONSOL_Q3 MET_Summary Intnl Mkts 2" xfId="29512" xr:uid="{302A5AE2-0E6B-419B-8A23-D261642B1F38}"/>
    <cellStyle name="£_Q2 BS CONSOL_RECONCILE-ACCRUED-2013" xfId="11196" xr:uid="{FBF589B8-32E8-4038-8F37-88BB8EB88907}"/>
    <cellStyle name="£_Q2 BS CONSOL_RECONCILE-ACCRUED-2013 2" xfId="11197" xr:uid="{FEFC5257-5EF8-47FC-A494-EB0F6A183F30}"/>
    <cellStyle name="£_Q2 BS CONSOL_RECONCILE-ACCRUED-2013 2 2" xfId="29513" xr:uid="{1096EB14-BD07-4027-840B-E527BCC65715}"/>
    <cellStyle name="£_Q2 BS CONSOL_RECONCILE-ACCRUED-2013 3" xfId="11198" xr:uid="{D6E0D83D-68C1-481D-A277-9108285E5C4C}"/>
    <cellStyle name="£_Q2 BS CONSOL_RECONCILE-ACCRUED-2013 3 2" xfId="29514" xr:uid="{EF1FBA8D-18D4-4213-BE71-95AD8453CFB4}"/>
    <cellStyle name="£_Q2 BS CONSOL_RECONCILE-ACCRUED-2013 4" xfId="11199" xr:uid="{1720919C-AF8D-45A8-8327-A9883757D811}"/>
    <cellStyle name="£_Q2 BS CONSOL_RECONCILE-ACCRUED-2013 4 2" xfId="29515" xr:uid="{64918375-EE65-40FF-8964-AFD1ABBE2BCC}"/>
    <cellStyle name="£_Q2 BS CONSOL_RECONCILE-ACCRUED-2013 5" xfId="29516" xr:uid="{FA07F6FC-9DE1-4349-A9E1-0A3FF8FA39E1}"/>
    <cellStyle name="£_Q2 BS CONSOL_RECONCILE-ACCRUED-2014" xfId="11200" xr:uid="{C672842D-A409-4EAF-85B8-C8C32D0DC3A8}"/>
    <cellStyle name="£_Q2 BS CONSOL_RECONCILE-ACCRUED-2014 2" xfId="11201" xr:uid="{D7A31907-3257-4364-AF27-BF859CDC19FE}"/>
    <cellStyle name="£_Q2 BS CONSOL_RECONCILE-ACCRUED-2014 2 2" xfId="29517" xr:uid="{7CB6CC8A-0140-4A69-BBC6-8B0492974FAC}"/>
    <cellStyle name="£_Q2 BS CONSOL_RECONCILE-ACCRUED-2014 3" xfId="11202" xr:uid="{9F0FAA7F-A5DA-421F-93F7-53C89473F9EC}"/>
    <cellStyle name="£_Q2 BS CONSOL_RECONCILE-ACCRUED-2014 3 2" xfId="29518" xr:uid="{B1188DFC-6F85-4B3C-A354-BCCEFC9367B9}"/>
    <cellStyle name="£_Q2 BS CONSOL_RECONCILE-ACCRUED-2014 4" xfId="11203" xr:uid="{AA417001-11F1-489F-B68A-059A9AA5C454}"/>
    <cellStyle name="£_Q2 BS CONSOL_RECONCILE-ACCRUED-2014 4 2" xfId="29519" xr:uid="{B3C83377-F1DA-4766-8C2E-4EF622E26FF9}"/>
    <cellStyle name="£_Q2 BS CONSOL_RECONCILE-ACCRUED-2014 5" xfId="29520" xr:uid="{F6A67B35-2BB1-4326-8318-787A83C6B9AB}"/>
    <cellStyle name="£_Q2 BS CONSOL_Summary Intnl Mkts" xfId="11204" xr:uid="{21F7FF38-317A-4BDD-A08C-3169F2508B0B}"/>
    <cellStyle name="£_Q2 BS CONSOL_Summary Intnl Mkts 2" xfId="29521" xr:uid="{CF3325B2-D0DC-48B2-AD33-132C4CC5D32A}"/>
    <cellStyle name="£_Q2 MET" xfId="11205" xr:uid="{FAA9875F-135B-41C4-8272-547788D7006E}"/>
    <cellStyle name="£_Q2 MET 10" xfId="11206" xr:uid="{2AA566B2-1F16-4316-ACF8-75F0DE7A7006}"/>
    <cellStyle name="£_Q2 MET 10 2" xfId="29522" xr:uid="{DA002A6F-443C-427F-8170-9549A3AC02C2}"/>
    <cellStyle name="£_Q2 MET 11" xfId="11207" xr:uid="{A23E27F3-C69C-4D01-BFA9-1E41EDE52792}"/>
    <cellStyle name="£_Q2 MET 11 2" xfId="29523" xr:uid="{CB28BD5E-005E-404F-A958-416F77223735}"/>
    <cellStyle name="£_Q2 MET 12" xfId="11208" xr:uid="{D9CE49F4-429B-4B90-8F50-3D3F954F3D0E}"/>
    <cellStyle name="£_Q2 MET 12 2" xfId="29524" xr:uid="{B65E7EAB-654A-4AF6-806C-51E0B391331A}"/>
    <cellStyle name="£_Q2 MET 13" xfId="11209" xr:uid="{60EB681D-5C7B-4C05-BCE6-3672EF2ABD58}"/>
    <cellStyle name="£_Q2 MET 13 2" xfId="29525" xr:uid="{CEED5558-F915-4A2B-922E-27E7DB3E81E2}"/>
    <cellStyle name="£_Q2 MET 14" xfId="11210" xr:uid="{BB7F0611-39EB-439F-BE7E-C41FC3A5F151}"/>
    <cellStyle name="£_Q2 MET 14 2" xfId="29526" xr:uid="{6EC79A44-DB6D-416E-B893-1B7372DECCA9}"/>
    <cellStyle name="£_Q2 MET 15" xfId="29527" xr:uid="{41843B21-FB46-4A0E-AB02-1478D2EA0FD5}"/>
    <cellStyle name="£_Q2 MET 16" xfId="29528" xr:uid="{2C370D0D-BE2B-44E3-A2CA-0AA1029DABDE}"/>
    <cellStyle name="£_Q2 MET 17" xfId="29529" xr:uid="{DEE3E445-7E8D-4312-92D0-088C0CB171EC}"/>
    <cellStyle name="£_Q2 MET 2" xfId="11211" xr:uid="{284B9072-97CF-45AA-9963-E4CCEF81246D}"/>
    <cellStyle name="£_Q2 MET 2 2" xfId="11212" xr:uid="{0C52909C-DA80-49DE-9634-6CC6BEF60E6D}"/>
    <cellStyle name="£_Q2 MET 2 2 2" xfId="29530" xr:uid="{F677C140-226C-4F4C-B55B-E52A36F1A2CD}"/>
    <cellStyle name="£_Q2 MET 2 3" xfId="29531" xr:uid="{4F82B6CC-02E7-4D51-A2D9-71E4F02A5BA4}"/>
    <cellStyle name="£_Q2 MET 3" xfId="11213" xr:uid="{849B8F7E-4E0E-4B32-90F4-4B909E688AE7}"/>
    <cellStyle name="£_Q2 MET 3 2" xfId="29532" xr:uid="{2AC31713-D4A4-480B-8489-3FDDF0731EBB}"/>
    <cellStyle name="£_Q2 MET 4" xfId="11214" xr:uid="{71099BE3-703D-4E66-9E74-49CA7B09FA73}"/>
    <cellStyle name="£_Q2 MET 4 2" xfId="29533" xr:uid="{931BC5FE-6F1E-4145-95EC-40841242F7AC}"/>
    <cellStyle name="£_Q2 MET 5" xfId="11215" xr:uid="{29B10754-C370-413B-BAD7-21907D2C3F50}"/>
    <cellStyle name="£_Q2 MET 5 2" xfId="29534" xr:uid="{6AC0FA26-E8B8-445A-92BF-0EAB531350CA}"/>
    <cellStyle name="£_Q2 MET 6" xfId="11216" xr:uid="{175395E5-F1C0-4DE7-9779-EB6CD3750F09}"/>
    <cellStyle name="£_Q2 MET 6 2" xfId="29535" xr:uid="{2277B2A3-BF40-4702-982F-4A0705900162}"/>
    <cellStyle name="£_Q2 MET 7" xfId="11217" xr:uid="{4B32DB99-DD49-4D86-942B-8FCE3CE3DED0}"/>
    <cellStyle name="£_Q2 MET 7 2" xfId="29536" xr:uid="{2D5C20AE-CE30-4DC8-9BF9-29AF8BBB0AB8}"/>
    <cellStyle name="£_Q2 MET 8" xfId="11218" xr:uid="{2B4A3022-C09B-4ADE-AFBF-DAE87063C791}"/>
    <cellStyle name="£_Q2 MET 8 2" xfId="29537" xr:uid="{5AF48E4E-90C5-488E-BC0D-C0CFE317B95B}"/>
    <cellStyle name="£_Q2 MET 9" xfId="11219" xr:uid="{B51614C0-2E43-4A5A-B108-6E76EC80E5E8}"/>
    <cellStyle name="£_Q2 MET 9 2" xfId="29538" xr:uid="{BFDB8B57-2267-48B5-9FA8-82E0CE23F7D0}"/>
    <cellStyle name="£_Q2 MET_1. UKM" xfId="11220" xr:uid="{F79F96CB-0389-4EFF-B710-13B0AEA56B8F}"/>
    <cellStyle name="£_Q2 MET_1. UKM 2" xfId="29539" xr:uid="{F0CF3A71-6644-4DF5-991F-EF3BA5F0EEA5}"/>
    <cellStyle name="£_Q2 MET_BU Capex template - Australia" xfId="11221" xr:uid="{6E320E26-E777-4C88-95CE-CC115238178F}"/>
    <cellStyle name="£_Q2 MET_BU Capex template - Australia 2" xfId="29540" xr:uid="{E46F8528-B3DB-4620-8F70-24D9CF107ED0}"/>
    <cellStyle name="£_Q2 MET_BU Capex template - Bupa Int" xfId="11222" xr:uid="{3BB5E360-3FEF-49D6-AA31-24E7D0335ECF}"/>
    <cellStyle name="£_Q2 MET_BU Capex template - Bupa Int 2" xfId="29541" xr:uid="{0687B7BD-3390-446D-B2CF-39C588AB8D50}"/>
    <cellStyle name="£_Q2 MET_BU Capex template - Latam" xfId="11223" xr:uid="{F963915A-3F74-47A3-8C62-95BA0A10765D}"/>
    <cellStyle name="£_Q2 MET_BU Capex template - Latam 2" xfId="29542" xr:uid="{39A88883-0904-49A5-80A0-F77071F5D674}"/>
    <cellStyle name="£_Q2 MET_Capex - December 2010 CServ" xfId="11224" xr:uid="{BE2B7E56-9C41-473B-A90E-32144DB0864A}"/>
    <cellStyle name="£_Q2 MET_Capex - December 2010 CServ 2" xfId="29543" xr:uid="{28FDDB5C-2FBB-47CC-B6E6-DDC097650232}"/>
    <cellStyle name="£_Q2 MET_Costs" xfId="11225" xr:uid="{E15B1366-875E-4261-8E0E-5B76660A60B5}"/>
    <cellStyle name="£_Q2 MET_Costs 2" xfId="29544" xr:uid="{1A5C97E8-3800-44DE-8912-F319FF5D7079}"/>
    <cellStyle name="£_Q2 MET_Divisional Capex template - Int Markets" xfId="11226" xr:uid="{B5DEDEDF-4B36-45CF-84DF-29365C580ECB}"/>
    <cellStyle name="£_Q2 MET_Divisional Capex template - Int Markets 2" xfId="29545" xr:uid="{789888C9-0732-4686-B8CA-2D68966D544E}"/>
    <cellStyle name="£_Q2 MET_Jeff page" xfId="11227" xr:uid="{34FECBB3-60B8-40DF-8214-AB1063186BA4}"/>
    <cellStyle name="£_Q2 MET_Jeff page 10" xfId="11228" xr:uid="{8798533F-4505-4E76-A7DE-CC7BDD187062}"/>
    <cellStyle name="£_Q2 MET_Jeff page 10 2" xfId="29546" xr:uid="{85FFE6D5-2A0B-405B-B06B-178DEB2C32E7}"/>
    <cellStyle name="£_Q2 MET_Jeff page 11" xfId="11229" xr:uid="{30B9BF05-1663-4869-A0D1-66F2808829CE}"/>
    <cellStyle name="£_Q2 MET_Jeff page 11 2" xfId="29547" xr:uid="{71A9E41A-6004-42EF-B38A-A3D887C2F53C}"/>
    <cellStyle name="£_Q2 MET_Jeff page 12" xfId="11230" xr:uid="{DD1657BA-7781-4107-AD72-15388C50DF1F}"/>
    <cellStyle name="£_Q2 MET_Jeff page 12 2" xfId="29548" xr:uid="{1E813598-E720-4F06-965B-3D2E653CCDF0}"/>
    <cellStyle name="£_Q2 MET_Jeff page 13" xfId="11231" xr:uid="{82D59B0E-FF86-4175-977E-CB75E75D423F}"/>
    <cellStyle name="£_Q2 MET_Jeff page 13 2" xfId="29549" xr:uid="{39291EE6-D3FF-4741-A10A-CE110660A012}"/>
    <cellStyle name="£_Q2 MET_Jeff page 14" xfId="11232" xr:uid="{0018DA97-34F2-4809-B73A-9D8AAA3A0569}"/>
    <cellStyle name="£_Q2 MET_Jeff page 14 2" xfId="29550" xr:uid="{C0267A1F-CA24-4299-960C-039ADEB734AF}"/>
    <cellStyle name="£_Q2 MET_Jeff page 15" xfId="29551" xr:uid="{33215383-57A4-4259-BA58-F0829A88119D}"/>
    <cellStyle name="£_Q2 MET_Jeff page 16" xfId="29552" xr:uid="{B1921C67-CEC1-4FBF-B9FE-3D3B776EEE34}"/>
    <cellStyle name="£_Q2 MET_Jeff page 17" xfId="29553" xr:uid="{5868A183-F931-4E63-AAEE-8A9C030E34D9}"/>
    <cellStyle name="£_Q2 MET_Jeff page 2" xfId="11233" xr:uid="{E3F1F438-B964-4FE8-AD39-5D75966D4B4A}"/>
    <cellStyle name="£_Q2 MET_Jeff page 2 2" xfId="11234" xr:uid="{8447F2CC-E454-4352-8FBC-B1584931BC77}"/>
    <cellStyle name="£_Q2 MET_Jeff page 2 2 2" xfId="29554" xr:uid="{B0E5547D-AFA3-4AD0-A948-5A4BF1DBA06C}"/>
    <cellStyle name="£_Q2 MET_Jeff page 2 3" xfId="29555" xr:uid="{6AF28586-792C-4EA4-8714-828CAA4D945F}"/>
    <cellStyle name="£_Q2 MET_Jeff page 3" xfId="11235" xr:uid="{8845DF9E-C688-45E0-A9D5-C19FD0E19686}"/>
    <cellStyle name="£_Q2 MET_Jeff page 3 2" xfId="29556" xr:uid="{4794961F-64BD-44A9-8D83-EDDD3F174E1C}"/>
    <cellStyle name="£_Q2 MET_Jeff page 4" xfId="11236" xr:uid="{EFF88DA4-DBAF-4533-AD98-6C122F2910C7}"/>
    <cellStyle name="£_Q2 MET_Jeff page 4 2" xfId="29557" xr:uid="{0EFB244C-E1B2-42DE-BBE4-C7C321120E85}"/>
    <cellStyle name="£_Q2 MET_Jeff page 5" xfId="11237" xr:uid="{4CDAFED4-C694-41EE-A449-1EB41529E0F2}"/>
    <cellStyle name="£_Q2 MET_Jeff page 5 2" xfId="29558" xr:uid="{E146BEE8-79DC-4945-AD49-5E6CB0FA0C08}"/>
    <cellStyle name="£_Q2 MET_Jeff page 6" xfId="11238" xr:uid="{60E15927-BCDA-44F7-9256-82CD8B7F5E8F}"/>
    <cellStyle name="£_Q2 MET_Jeff page 6 2" xfId="29559" xr:uid="{8AB9F53A-DA77-4500-B72B-533D5B1700B6}"/>
    <cellStyle name="£_Q2 MET_Jeff page 7" xfId="11239" xr:uid="{26C95021-FA6B-4ACC-AE47-E78AB9C6023B}"/>
    <cellStyle name="£_Q2 MET_Jeff page 7 2" xfId="29560" xr:uid="{FD2F4B4C-341E-4BE0-BB50-26C67AED1332}"/>
    <cellStyle name="£_Q2 MET_Jeff page 8" xfId="11240" xr:uid="{444A969B-99BF-4267-BBEE-46C9321B523B}"/>
    <cellStyle name="£_Q2 MET_Jeff page 8 2" xfId="29561" xr:uid="{00367580-0B64-4BA7-918C-839D73B3CEB1}"/>
    <cellStyle name="£_Q2 MET_Jeff page 9" xfId="11241" xr:uid="{16302F92-698B-4612-952C-31DA7F94F2F7}"/>
    <cellStyle name="£_Q2 MET_Jeff page 9 2" xfId="29562" xr:uid="{C21EE863-09DC-476E-B9D7-8E03BB4C734E}"/>
    <cellStyle name="£_Q2 MET_Jeff page_OCT'13" xfId="11242" xr:uid="{C9A5C2CC-2235-45D5-8E54-209221164D36}"/>
    <cellStyle name="£_Q2 MET_Jeff page_OCT'13 2" xfId="11243" xr:uid="{92171A55-49B9-4957-8B01-CF862C55DD12}"/>
    <cellStyle name="£_Q2 MET_Jeff page_OCT'13 2 2" xfId="29563" xr:uid="{F5D53E6D-3855-4099-8FAF-499F2F46016B}"/>
    <cellStyle name="£_Q2 MET_Jeff page_OCT'13 3" xfId="11244" xr:uid="{38565355-4130-4483-AE6D-3AC367E1BBD3}"/>
    <cellStyle name="£_Q2 MET_Jeff page_OCT'13 3 2" xfId="29564" xr:uid="{B791B5E6-8C92-49A7-AABF-D3D6E00DED5C}"/>
    <cellStyle name="£_Q2 MET_Jeff page_OCT'13 4" xfId="11245" xr:uid="{D01B882D-D63E-4A85-99EF-3A28D9FD6BD4}"/>
    <cellStyle name="£_Q2 MET_Jeff page_OCT'13 4 2" xfId="29565" xr:uid="{2214079B-EE03-4D4F-9B7C-0FAD14844276}"/>
    <cellStyle name="£_Q2 MET_Jeff page_OCT'13 5" xfId="29566" xr:uid="{6F20CDFF-FF18-4319-8354-9099292C5F07}"/>
    <cellStyle name="£_Q2 MET_Jeff page_RECONCILE-ACCRUED-2013" xfId="11246" xr:uid="{8C123ECF-42E3-41F0-923D-CB933A9A1161}"/>
    <cellStyle name="£_Q2 MET_Jeff page_RECONCILE-ACCRUED-2013 2" xfId="11247" xr:uid="{9215CDF8-30E6-46A2-A60D-3A8DC934C058}"/>
    <cellStyle name="£_Q2 MET_Jeff page_RECONCILE-ACCRUED-2013 2 2" xfId="29567" xr:uid="{3CE33B95-8F30-40F8-B452-9A21A219189B}"/>
    <cellStyle name="£_Q2 MET_Jeff page_RECONCILE-ACCRUED-2013 3" xfId="11248" xr:uid="{16A2BB96-2765-4EE8-AFDB-A6237E3AA29F}"/>
    <cellStyle name="£_Q2 MET_Jeff page_RECONCILE-ACCRUED-2013 3 2" xfId="29568" xr:uid="{75A68DB1-7145-470F-8D74-36B242D2F973}"/>
    <cellStyle name="£_Q2 MET_Jeff page_RECONCILE-ACCRUED-2013 4" xfId="11249" xr:uid="{B564324F-8B90-4F6B-9A8C-FAFE3F0D7BF3}"/>
    <cellStyle name="£_Q2 MET_Jeff page_RECONCILE-ACCRUED-2013 4 2" xfId="29569" xr:uid="{F2554D0E-62CB-4D5E-BF39-05F6A91069DC}"/>
    <cellStyle name="£_Q2 MET_Jeff page_RECONCILE-ACCRUED-2013 5" xfId="29570" xr:uid="{9494B5E3-13C2-401B-8B16-7EFD299347CD}"/>
    <cellStyle name="£_Q2 MET_Jeff page_RECONCILE-ACCRUED-2014" xfId="11250" xr:uid="{266EC770-EADE-41BE-8F30-2F19E9DFA4C2}"/>
    <cellStyle name="£_Q2 MET_Jeff page_RECONCILE-ACCRUED-2014 2" xfId="11251" xr:uid="{34B8259A-42A7-418E-B3B5-49584F5CBC24}"/>
    <cellStyle name="£_Q2 MET_Jeff page_RECONCILE-ACCRUED-2014 2 2" xfId="29571" xr:uid="{7976C37F-EB8E-4D0B-B293-F29F981A6A84}"/>
    <cellStyle name="£_Q2 MET_Jeff page_RECONCILE-ACCRUED-2014 3" xfId="11252" xr:uid="{BE22B665-B0BA-42E6-A101-1267A2DF8815}"/>
    <cellStyle name="£_Q2 MET_Jeff page_RECONCILE-ACCRUED-2014 3 2" xfId="29572" xr:uid="{06E08E5F-0F97-4F22-A4D1-E5312D82DE1F}"/>
    <cellStyle name="£_Q2 MET_Jeff page_RECONCILE-ACCRUED-2014 4" xfId="11253" xr:uid="{EE488EEE-91FE-4C11-ADF1-32C2815AFD5E}"/>
    <cellStyle name="£_Q2 MET_Jeff page_RECONCILE-ACCRUED-2014 4 2" xfId="29573" xr:uid="{691EF367-58F2-407E-8789-A326F361D0CC}"/>
    <cellStyle name="£_Q2 MET_Jeff page_RECONCILE-ACCRUED-2014 5" xfId="29574" xr:uid="{EE4AF8F6-6D21-4781-AFCB-F13BC8FE466A}"/>
    <cellStyle name="£_Q2 MET_OCT'13" xfId="11254" xr:uid="{791B2BCF-9C5B-41E8-8769-C0586D1CC948}"/>
    <cellStyle name="£_Q2 MET_OCT'13 2" xfId="11255" xr:uid="{726AD51D-0329-469A-9AE8-F300BA4AD0FB}"/>
    <cellStyle name="£_Q2 MET_OCT'13 2 2" xfId="29575" xr:uid="{B32B15C4-D633-4624-910C-C9ADD5C48EB1}"/>
    <cellStyle name="£_Q2 MET_OCT'13 3" xfId="11256" xr:uid="{4C17C309-589D-431D-9CC9-2C0AFA3C0893}"/>
    <cellStyle name="£_Q2 MET_OCT'13 3 2" xfId="29576" xr:uid="{3CCA7D8B-8561-488F-9E30-65A25E4EC320}"/>
    <cellStyle name="£_Q2 MET_OCT'13 4" xfId="11257" xr:uid="{5F5922B9-3AA6-413F-B28F-BF39E27758F4}"/>
    <cellStyle name="£_Q2 MET_OCT'13 4 2" xfId="29577" xr:uid="{9B7822EA-F69E-4D00-A51C-C8B3A9C2B85A}"/>
    <cellStyle name="£_Q2 MET_OCT'13 5" xfId="29578" xr:uid="{26D52311-551D-4D28-A9D2-6904493A9C86}"/>
    <cellStyle name="£_Q2 MET_P02 COSTS - New Format" xfId="11258" xr:uid="{F68F6ADE-FEE6-4A21-87CF-F85A0D5904A7}"/>
    <cellStyle name="£_Q2 MET_P02 COSTS - New Format 10" xfId="11259" xr:uid="{D38E9704-5788-4E29-85E3-D62600946D82}"/>
    <cellStyle name="£_Q2 MET_P02 COSTS - New Format 10 2" xfId="29579" xr:uid="{7CCA961F-0249-4094-A30C-62095DB69324}"/>
    <cellStyle name="£_Q2 MET_P02 COSTS - New Format 11" xfId="11260" xr:uid="{34A905E7-929B-4ADA-BF58-5624DBCC3FD3}"/>
    <cellStyle name="£_Q2 MET_P02 COSTS - New Format 11 2" xfId="29580" xr:uid="{7F136BED-FF45-44B5-B805-D89B6E400E91}"/>
    <cellStyle name="£_Q2 MET_P02 COSTS - New Format 12" xfId="11261" xr:uid="{E63E4688-8E47-4AF2-A2B4-165278712F8B}"/>
    <cellStyle name="£_Q2 MET_P02 COSTS - New Format 12 2" xfId="29581" xr:uid="{36168A08-5EBA-4A37-92DA-6FF75737DCB4}"/>
    <cellStyle name="£_Q2 MET_P02 COSTS - New Format 13" xfId="11262" xr:uid="{F553D47C-A171-455C-8AC0-9AC27CEEE4C0}"/>
    <cellStyle name="£_Q2 MET_P02 COSTS - New Format 13 2" xfId="29582" xr:uid="{D2F9466C-DD21-4C7F-95B3-42D8C7B67407}"/>
    <cellStyle name="£_Q2 MET_P02 COSTS - New Format 14" xfId="11263" xr:uid="{04B9A9BC-3B06-4B20-9593-7E15E6953D26}"/>
    <cellStyle name="£_Q2 MET_P02 COSTS - New Format 14 2" xfId="29583" xr:uid="{722AC17B-6348-4DC1-B852-6C6D8A2F08D9}"/>
    <cellStyle name="£_Q2 MET_P02 COSTS - New Format 15" xfId="29584" xr:uid="{1F7FB2FB-09AF-4783-9243-1FD398913B94}"/>
    <cellStyle name="£_Q2 MET_P02 COSTS - New Format 16" xfId="29585" xr:uid="{9AC220F4-6280-4BBB-A17F-A99880A085F1}"/>
    <cellStyle name="£_Q2 MET_P02 COSTS - New Format 17" xfId="29586" xr:uid="{7099A86D-FC1B-4FEE-9184-609635E321F6}"/>
    <cellStyle name="£_Q2 MET_P02 COSTS - New Format 2" xfId="11264" xr:uid="{7F814B69-BF1A-4558-8078-E7FADD153F8E}"/>
    <cellStyle name="£_Q2 MET_P02 COSTS - New Format 2 2" xfId="11265" xr:uid="{06404ADB-1F67-44A3-85C6-3626D9539036}"/>
    <cellStyle name="£_Q2 MET_P02 COSTS - New Format 2 2 2" xfId="29587" xr:uid="{DEF45213-C0F5-42B0-824E-496AE03D07AB}"/>
    <cellStyle name="£_Q2 MET_P02 COSTS - New Format 2 3" xfId="29588" xr:uid="{9E9F0593-E3DE-46C6-A59B-216341E15C96}"/>
    <cellStyle name="£_Q2 MET_P02 COSTS - New Format 3" xfId="11266" xr:uid="{EF5246D9-02D7-4349-8D28-050E4F8B6FC3}"/>
    <cellStyle name="£_Q2 MET_P02 COSTS - New Format 3 2" xfId="29589" xr:uid="{3A76E564-97EC-4709-87CE-9036FBC9A780}"/>
    <cellStyle name="£_Q2 MET_P02 COSTS - New Format 4" xfId="11267" xr:uid="{150EC0CD-37FF-47BC-A55B-FDC04C32B8D4}"/>
    <cellStyle name="£_Q2 MET_P02 COSTS - New Format 4 2" xfId="29590" xr:uid="{97DA79E9-F2F8-4B6E-8D17-F61C9521C657}"/>
    <cellStyle name="£_Q2 MET_P02 COSTS - New Format 5" xfId="11268" xr:uid="{9ED52822-D9DF-4E87-9896-B1846919A36F}"/>
    <cellStyle name="£_Q2 MET_P02 COSTS - New Format 5 2" xfId="29591" xr:uid="{842893F0-4FFE-49DC-89D4-7BD2FAB5A278}"/>
    <cellStyle name="£_Q2 MET_P02 COSTS - New Format 6" xfId="11269" xr:uid="{3530B642-B373-4DF8-8E78-A744DB4EBA2F}"/>
    <cellStyle name="£_Q2 MET_P02 COSTS - New Format 6 2" xfId="29592" xr:uid="{429EAD4A-1609-4205-92C8-1AF2D90177F7}"/>
    <cellStyle name="£_Q2 MET_P02 COSTS - New Format 7" xfId="11270" xr:uid="{71A76FEC-8EAA-403C-9256-732226AF8197}"/>
    <cellStyle name="£_Q2 MET_P02 COSTS - New Format 7 2" xfId="29593" xr:uid="{5A182F31-0427-40F4-BBB0-60FCDDB7E6A2}"/>
    <cellStyle name="£_Q2 MET_P02 COSTS - New Format 8" xfId="11271" xr:uid="{552963DE-D3BF-4539-89F2-8D5458CE1F34}"/>
    <cellStyle name="£_Q2 MET_P02 COSTS - New Format 8 2" xfId="29594" xr:uid="{3D7F3EF8-8EDF-4446-B037-237EE94EC67D}"/>
    <cellStyle name="£_Q2 MET_P02 COSTS - New Format 9" xfId="11272" xr:uid="{8EF16183-735A-4466-94CF-66BA86231DED}"/>
    <cellStyle name="£_Q2 MET_P02 COSTS - New Format 9 2" xfId="29595" xr:uid="{55D443A1-3AFD-4A26-AB6C-A432AFA1605B}"/>
    <cellStyle name="£_Q2 MET_P02 COSTS - New Format_OCT'13" xfId="11273" xr:uid="{DDA0A45B-641D-4B81-9BAD-B5CE89F615FB}"/>
    <cellStyle name="£_Q2 MET_P02 COSTS - New Format_OCT'13 2" xfId="11274" xr:uid="{4CFB7A84-50B2-4E97-8767-0459ED0C182E}"/>
    <cellStyle name="£_Q2 MET_P02 COSTS - New Format_OCT'13 2 2" xfId="29596" xr:uid="{DE087ACC-19F7-4526-870E-8C32950D8462}"/>
    <cellStyle name="£_Q2 MET_P02 COSTS - New Format_OCT'13 3" xfId="11275" xr:uid="{17882BC5-96A4-4D4B-9C1C-04E03F7A23F6}"/>
    <cellStyle name="£_Q2 MET_P02 COSTS - New Format_OCT'13 3 2" xfId="29597" xr:uid="{A14D7673-9F73-4167-A167-8491B7B91043}"/>
    <cellStyle name="£_Q2 MET_P02 COSTS - New Format_OCT'13 4" xfId="11276" xr:uid="{71A9D6C9-34E4-47E0-A496-0D21EEDB97E2}"/>
    <cellStyle name="£_Q2 MET_P02 COSTS - New Format_OCT'13 4 2" xfId="29598" xr:uid="{DBC89A2C-F83A-4CDE-B117-6B129475D2AE}"/>
    <cellStyle name="£_Q2 MET_P02 COSTS - New Format_OCT'13 5" xfId="29599" xr:uid="{DB21472B-7998-4D15-B221-80BC8CE0A390}"/>
    <cellStyle name="£_Q2 MET_P02 COSTS - New Format_RECONCILE-ACCRUED-2013" xfId="11277" xr:uid="{3E4C36DF-767F-48F8-BB3D-D560BCEF7F8B}"/>
    <cellStyle name="£_Q2 MET_P02 COSTS - New Format_RECONCILE-ACCRUED-2013 2" xfId="11278" xr:uid="{46793DFF-CFB7-4470-A860-CFE8E838DB50}"/>
    <cellStyle name="£_Q2 MET_P02 COSTS - New Format_RECONCILE-ACCRUED-2013 2 2" xfId="29600" xr:uid="{0BF2C69E-81FE-4213-96F1-C05C4B816C6B}"/>
    <cellStyle name="£_Q2 MET_P02 COSTS - New Format_RECONCILE-ACCRUED-2013 3" xfId="11279" xr:uid="{5BAC7EC6-D23E-4E09-AB91-8B6D6E7E1FF5}"/>
    <cellStyle name="£_Q2 MET_P02 COSTS - New Format_RECONCILE-ACCRUED-2013 3 2" xfId="29601" xr:uid="{200EABA7-2314-48FE-9109-634CE6DA399F}"/>
    <cellStyle name="£_Q2 MET_P02 COSTS - New Format_RECONCILE-ACCRUED-2013 4" xfId="11280" xr:uid="{C65D7657-490E-4D73-8609-D1F7EE91D98E}"/>
    <cellStyle name="£_Q2 MET_P02 COSTS - New Format_RECONCILE-ACCRUED-2013 4 2" xfId="29602" xr:uid="{AE5A2BCC-45B6-4ED2-9404-FE77C2156B01}"/>
    <cellStyle name="£_Q2 MET_P02 COSTS - New Format_RECONCILE-ACCRUED-2013 5" xfId="29603" xr:uid="{1E1759FD-D9FA-4D71-A01F-F13B170FBCF7}"/>
    <cellStyle name="£_Q2 MET_P02 COSTS - New Format_RECONCILE-ACCRUED-2014" xfId="11281" xr:uid="{C76E56A4-A861-44AC-AFF2-6D9FC14BBCAD}"/>
    <cellStyle name="£_Q2 MET_P02 COSTS - New Format_RECONCILE-ACCRUED-2014 2" xfId="11282" xr:uid="{3D5F0F05-C529-4C1C-8155-30FC395F6C90}"/>
    <cellStyle name="£_Q2 MET_P02 COSTS - New Format_RECONCILE-ACCRUED-2014 2 2" xfId="29604" xr:uid="{A6FA39F7-E4AA-48C3-B3A4-CE262CC243D2}"/>
    <cellStyle name="£_Q2 MET_P02 COSTS - New Format_RECONCILE-ACCRUED-2014 3" xfId="11283" xr:uid="{A381FE08-2EDA-4344-9286-F3138B9D356D}"/>
    <cellStyle name="£_Q2 MET_P02 COSTS - New Format_RECONCILE-ACCRUED-2014 3 2" xfId="29605" xr:uid="{88577FCB-8CB5-40C2-958F-315EE4C2806F}"/>
    <cellStyle name="£_Q2 MET_P02 COSTS - New Format_RECONCILE-ACCRUED-2014 4" xfId="11284" xr:uid="{25622644-F21D-4E0E-84D9-E464D99EFF48}"/>
    <cellStyle name="£_Q2 MET_P02 COSTS - New Format_RECONCILE-ACCRUED-2014 4 2" xfId="29606" xr:uid="{0B5E5DDA-E444-42C2-A2F6-402DB1196D24}"/>
    <cellStyle name="£_Q2 MET_P02 COSTS - New Format_RECONCILE-ACCRUED-2014 5" xfId="29607" xr:uid="{376003AE-A946-40F1-ACE2-100014AC1ECE}"/>
    <cellStyle name="£_Q2 MET_P02 COSTS - New Format_Summary Intnl Mkts" xfId="11285" xr:uid="{3D423FD7-F7F0-4947-9555-3D5B83A1D1C2}"/>
    <cellStyle name="£_Q2 MET_P02 COSTS - New Format_Summary Intnl Mkts 2" xfId="29608" xr:uid="{D9A92CAD-EF86-4A65-A2B1-DA174958C98A}"/>
    <cellStyle name="£_Q2 MET_P02 Travel MIPxls" xfId="11286" xr:uid="{7101010D-8875-48B8-90D3-288244086790}"/>
    <cellStyle name="£_Q2 MET_P02 Travel MIPxls 2" xfId="29609" xr:uid="{A8A2DF45-8974-4E68-8780-0AF04C28F434}"/>
    <cellStyle name="£_Q2 MET_P02 YTD REGS" xfId="11287" xr:uid="{92388FB3-0A23-4760-80DD-A8BDAEE845B4}"/>
    <cellStyle name="£_Q2 MET_P02 YTD REGS 2" xfId="29610" xr:uid="{55B50AC0-8CB6-481F-B613-CB8D91272862}"/>
    <cellStyle name="£_Q2 MET_P0209 Cashplan with commentaries" xfId="11288" xr:uid="{334B3247-AE09-465D-92A9-875E171E057A}"/>
    <cellStyle name="£_Q2 MET_P0209 Cashplan with commentaries 2" xfId="29611" xr:uid="{86C453ED-BFC9-4C6C-8702-6D59012B6164}"/>
    <cellStyle name="£_Q2 MET_P0209 Dental Mgmt with commentaries" xfId="11289" xr:uid="{8595AA88-CC5F-44DB-B4AC-76E3DCA99830}"/>
    <cellStyle name="£_Q2 MET_P0209 Dental Mgmt with commentaries 2" xfId="29612" xr:uid="{D752C68C-0566-4ECD-985A-5856D770715B}"/>
    <cellStyle name="£_Q2 MET_P06 MIP 09" xfId="11290" xr:uid="{FEF5D44A-5703-4BB1-A93F-94C029D1BB68}"/>
    <cellStyle name="£_Q2 MET_P06 MIP 09 2" xfId="29613" xr:uid="{42D94DEC-6010-4853-8B28-66682DE0813E}"/>
    <cellStyle name="£_Q2 MET_P06 MIP 09_Australia F2 2010 template" xfId="11291" xr:uid="{B477E22C-445A-46B5-80B1-9AAAEB0F9414}"/>
    <cellStyle name="£_Q2 MET_P06 MIP 09_Australia F2 2010 template 2" xfId="29614" xr:uid="{8A6577B3-CA9A-4D23-8956-B563B19CEC22}"/>
    <cellStyle name="£_Q2 MET_P10 WD5 Flash MIP" xfId="11292" xr:uid="{5CA89F74-7C17-4AA2-8673-21BC7EF1D86A}"/>
    <cellStyle name="£_Q2 MET_P10 WD5 Flash MIP 2" xfId="11293" xr:uid="{72A64C7B-A938-4761-A321-0F7DB054F9D5}"/>
    <cellStyle name="£_Q2 MET_P10 WD5 Flash MIP 2 2" xfId="29615" xr:uid="{3BCE3036-EC45-482D-9A27-5D33689A12C9}"/>
    <cellStyle name="£_Q2 MET_P10 WD5 Flash MIP 3" xfId="29616" xr:uid="{6C6367B2-28EA-4EC5-96AF-859142E67813}"/>
    <cellStyle name="£_Q2 MET_P10 WD5 Flash MIP 4" xfId="29617" xr:uid="{B454D203-CB03-47BE-9DD1-771076EE3E4D}"/>
    <cellStyle name="£_Q2 MET_P10 WD5 Flash MIP 5" xfId="29618" xr:uid="{D8289FA6-09BE-4A43-8607-EEC880E60924}"/>
    <cellStyle name="£_Q2 MET_P10 WD5 Flash MIP_Australia" xfId="11294" xr:uid="{5EC2D8B1-2566-4A10-9827-7246BB961E69}"/>
    <cellStyle name="£_Q2 MET_P10 WD5 Flash MIP_Australia 2" xfId="29619" xr:uid="{78AD02C3-7CC4-4E1E-89B8-B3243A57DD55}"/>
    <cellStyle name="£_Q2 MET_P10 WD5 Flash MIP_Australia F2 2010 template" xfId="11295" xr:uid="{466748C8-49C2-4CA5-9C75-B5FBC308A5E5}"/>
    <cellStyle name="£_Q2 MET_P10 WD5 Flash MIP_Australia F2 2010 template 2" xfId="29620" xr:uid="{E4E061F2-F355-42F0-8D69-126BABE0D97F}"/>
    <cellStyle name="£_Q2 MET_P10 WD5 Flash MIP_IntMa Capex Report Oct10 PV" xfId="11296" xr:uid="{7A07FD56-EC70-4C50-872D-C7E661C9C177}"/>
    <cellStyle name="£_Q2 MET_P10 WD5 Flash MIP_IntMa Capex Report Oct10 PV 2" xfId="29621" xr:uid="{C8FC056A-42E7-4232-B58B-09C86F268C40}"/>
    <cellStyle name="£_Q2 MET_PMI Dashboard - May" xfId="11297" xr:uid="{08EA51B2-9DFD-4521-B679-9A65624E6F52}"/>
    <cellStyle name="£_Q2 MET_PMI Dashboard - May 2" xfId="29622" xr:uid="{E7BA469A-6A79-48DE-851C-4D55B2287319}"/>
    <cellStyle name="£_Q2 MET_PMI Dashboard - May v2" xfId="11298" xr:uid="{8E396BCC-E587-4686-A917-335F96DD2535}"/>
    <cellStyle name="£_Q2 MET_PMI Dashboard - May v2 2" xfId="29623" xr:uid="{6AA674F4-866A-44EB-B1F9-3CEC2F25301F}"/>
    <cellStyle name="£_Q2 MET_RECONCILE-ACCRUED-2013" xfId="11299" xr:uid="{BE5490BF-FDB3-4CA9-A3B2-0A5659D44DB7}"/>
    <cellStyle name="£_Q2 MET_RECONCILE-ACCRUED-2013 2" xfId="11300" xr:uid="{FE8AB727-5756-45FD-8451-127E7B1F01F0}"/>
    <cellStyle name="£_Q2 MET_RECONCILE-ACCRUED-2013 2 2" xfId="29624" xr:uid="{50FED969-2563-4C34-9EC7-BC47A6644F84}"/>
    <cellStyle name="£_Q2 MET_RECONCILE-ACCRUED-2013 3" xfId="11301" xr:uid="{2C20BFE3-5FE3-4906-A5E5-1995994E06E5}"/>
    <cellStyle name="£_Q2 MET_RECONCILE-ACCRUED-2013 3 2" xfId="29625" xr:uid="{AAD9DA77-678F-4738-B64B-090C11A15C1B}"/>
    <cellStyle name="£_Q2 MET_RECONCILE-ACCRUED-2013 4" xfId="11302" xr:uid="{ACCC2CE3-3E5E-4378-A797-9E72845651F0}"/>
    <cellStyle name="£_Q2 MET_RECONCILE-ACCRUED-2013 4 2" xfId="29626" xr:uid="{53D02218-8CAD-4761-80B3-B06894C89268}"/>
    <cellStyle name="£_Q2 MET_RECONCILE-ACCRUED-2013 5" xfId="29627" xr:uid="{3A841A7B-7D71-4D7A-B435-65D56346A941}"/>
    <cellStyle name="£_Q2 MET_RECONCILE-ACCRUED-2014" xfId="11303" xr:uid="{978C99A0-F2B0-4301-AE63-A35FBF769E61}"/>
    <cellStyle name="£_Q2 MET_RECONCILE-ACCRUED-2014 2" xfId="11304" xr:uid="{EC2D5EDC-91EF-44D4-A79D-F74160351775}"/>
    <cellStyle name="£_Q2 MET_RECONCILE-ACCRUED-2014 2 2" xfId="29628" xr:uid="{58065C28-A293-4ABE-9AA2-8C9A76D48A00}"/>
    <cellStyle name="£_Q2 MET_RECONCILE-ACCRUED-2014 3" xfId="11305" xr:uid="{6404CCF6-6312-47F6-AB3D-80271B0F5EE1}"/>
    <cellStyle name="£_Q2 MET_RECONCILE-ACCRUED-2014 3 2" xfId="29629" xr:uid="{44AE92D9-6745-44CA-A396-1EDD026F4423}"/>
    <cellStyle name="£_Q2 MET_RECONCILE-ACCRUED-2014 4" xfId="11306" xr:uid="{D714783C-792B-4C45-93BB-AEDAA6B100EF}"/>
    <cellStyle name="£_Q2 MET_RECONCILE-ACCRUED-2014 4 2" xfId="29630" xr:uid="{1E7D05F1-FB9E-4ECC-B806-A4D35DD6F789}"/>
    <cellStyle name="£_Q2 MET_RECONCILE-ACCRUED-2014 5" xfId="29631" xr:uid="{F9E640F5-C6AC-45D8-94BC-2E0A32314BA6}"/>
    <cellStyle name="£_Q2 MET_Summary Intnl Mkts" xfId="11307" xr:uid="{F31A3B61-64A9-4BAF-9B3D-7EF072B51803}"/>
    <cellStyle name="£_Q2 MET_Summary Intnl Mkts 2" xfId="29632" xr:uid="{07E5E3C6-2979-4FA2-8AA5-8F7C7C799E27}"/>
    <cellStyle name="£_Q2 MET_UKM &amp; UKNA Central Costs-0906-Received" xfId="11308" xr:uid="{67B99769-0678-4299-9322-AD66C8AA9FFD}"/>
    <cellStyle name="£_Q2 MET_UKM &amp; UKNA Central Costs-0906-Received 2" xfId="29633" xr:uid="{93F419A8-2EA0-4FA8-BB3D-C9906239A9F6}"/>
    <cellStyle name="£_Q3 MET" xfId="11309" xr:uid="{AB675BD5-2758-4374-9629-2C4FBFB66AE6}"/>
    <cellStyle name="£_Q3 MET 2" xfId="11310" xr:uid="{256D776A-657B-49D0-BAD4-9221608584A2}"/>
    <cellStyle name="£_Q3 MET 2 2" xfId="29634" xr:uid="{D2E45F14-9301-418D-96EB-100D9F31839F}"/>
    <cellStyle name="£_Q3 MET 3" xfId="29635" xr:uid="{B34C3E27-C54E-49B6-B26B-CDA8D4CA7A1D}"/>
    <cellStyle name="£_Q3 MET 4" xfId="29636" xr:uid="{6CC70B89-F716-4B15-A50A-5854050FA191}"/>
    <cellStyle name="£_Q3 MET 5" xfId="29637" xr:uid="{D847C3D9-9530-4A41-8DC3-EDA193EBC2C1}"/>
    <cellStyle name="£_Q3 MET PACK" xfId="11311" xr:uid="{BA25AE33-4E91-4070-9F73-2F0C5C10F1DE}"/>
    <cellStyle name="£_Q3 MET PACK 2" xfId="11312" xr:uid="{35EF0A1F-96C2-412D-933B-B9EEF88AF31E}"/>
    <cellStyle name="£_Q3 MET PACK 2 2" xfId="29638" xr:uid="{738BC79D-2EF4-4A1E-BDE3-723AA79D227E}"/>
    <cellStyle name="£_Q3 MET PACK 3" xfId="29639" xr:uid="{D8E164A7-A247-4B76-9AF8-B1C425DBAB07}"/>
    <cellStyle name="£_Q3 MET PACK 4" xfId="29640" xr:uid="{A280042D-AF0F-4840-89B3-9FF8ACE44CDB}"/>
    <cellStyle name="£_Q3 MET PACK 5" xfId="29641" xr:uid="{2D9ED740-368F-4B62-B4D0-0FDFE61C96BC}"/>
    <cellStyle name="£_Q3 MET PACK_Australia" xfId="11313" xr:uid="{42758D79-7C15-4D7A-816F-5F8669375F18}"/>
    <cellStyle name="£_Q3 MET PACK_Australia 2" xfId="29642" xr:uid="{C560F92C-F622-48AD-A9C1-2D2BBBA35E0B}"/>
    <cellStyle name="£_Q3 MET PACK_Australia F2 2010 template" xfId="11314" xr:uid="{0A026999-8233-4D37-A95F-3EE450DC3C30}"/>
    <cellStyle name="£_Q3 MET PACK_Australia F2 2010 template 2" xfId="29643" xr:uid="{B7FF404A-ADBC-4D7D-899D-8CBF69BC8DC2}"/>
    <cellStyle name="£_Q3 MET PACK_IntMa Capex Report Oct10 PV" xfId="11315" xr:uid="{09FA746A-5AF2-4EC5-AAD6-63B305FEA1F0}"/>
    <cellStyle name="£_Q3 MET PACK_IntMa Capex Report Oct10 PV 2" xfId="29644" xr:uid="{1D622E0C-CDF5-4553-A72A-29238904B6FE}"/>
    <cellStyle name="£_Q3 MET_Australia" xfId="11316" xr:uid="{1998BAC1-4222-4974-8DBA-CDF028CB6C2D}"/>
    <cellStyle name="£_Q3 MET_Australia 2" xfId="29645" xr:uid="{2772AD26-47B2-4976-B521-16D03E1D049F}"/>
    <cellStyle name="£_Q3 MET_Australia F2 2010 template" xfId="11317" xr:uid="{C87F532F-8A3F-4340-97E9-0898C2586670}"/>
    <cellStyle name="£_Q3 MET_Australia F2 2010 template 2" xfId="29646" xr:uid="{78726583-6F29-4204-8339-AE91218DF623}"/>
    <cellStyle name="£_Q3 MET_IntMa Capex Report Oct10 PV" xfId="11318" xr:uid="{D712E341-6B26-4128-A7CE-FC98D82BA02D}"/>
    <cellStyle name="£_Q3 MET_IntMa Capex Report Oct10 PV 2" xfId="29647" xr:uid="{89328014-340A-4AAF-B6C7-5BCF057C5786}"/>
    <cellStyle name="£_QF32" xfId="11319" xr:uid="{005D9239-BF4C-4A19-A1EA-C74458F792A7}"/>
    <cellStyle name="£_QF32 2" xfId="11320" xr:uid="{506FF408-81F3-4D0C-BD53-A5F3130EABF7}"/>
    <cellStyle name="£_QF32 2 2" xfId="29648" xr:uid="{97110AF6-A292-4EE9-806F-67538BD1AE04}"/>
    <cellStyle name="£_QF32 3" xfId="29649" xr:uid="{648AF414-D5C1-4B98-964C-FE6DAB59FE3F}"/>
    <cellStyle name="£_QF32 4" xfId="29650" xr:uid="{E90F2E04-9454-4B9C-8FC1-2F30A45A10A1}"/>
    <cellStyle name="£_QF32 5" xfId="29651" xr:uid="{38CD285F-8791-453D-9C12-C7761595CB3A}"/>
    <cellStyle name="£_QF32_Australia F2 2010 template" xfId="11321" xr:uid="{29F4E236-BD2B-43CB-BBFC-2684DE0BC065}"/>
    <cellStyle name="£_QF32_Australia F2 2010 template 2" xfId="29652" xr:uid="{28C10B50-2D21-4C89-8119-EAA55684A218}"/>
    <cellStyle name="£_QF32_BHA" xfId="11322" xr:uid="{1E85AC19-5D08-45E4-9829-846654732B52}"/>
    <cellStyle name="£_QF32_BHA 2" xfId="11323" xr:uid="{E4E07797-0F06-4818-85EF-FA3BAF4432AF}"/>
    <cellStyle name="£_QF32_BHA 2 2" xfId="29653" xr:uid="{9812889C-F8D0-4D1C-83DF-2F07ED490D2D}"/>
    <cellStyle name="£_QF32_BHA 3" xfId="29654" xr:uid="{775CDF9F-5E72-4951-B39C-42D2F931BA87}"/>
    <cellStyle name="£_QF32_BHA 4" xfId="29655" xr:uid="{60247B8D-543B-4C37-A717-5994C3169331}"/>
    <cellStyle name="£_QF32_BHA 5" xfId="29656" xr:uid="{BA7FB55F-EC79-4D8D-B08A-71413FE4CF5E}"/>
    <cellStyle name="£_QF32_BHA_Australia" xfId="11324" xr:uid="{CC00015D-0817-4089-A716-1A9BDB6AD699}"/>
    <cellStyle name="£_QF32_BHA_Australia 2" xfId="29657" xr:uid="{E3C1C825-7D2D-4307-A1A7-9832589999B7}"/>
    <cellStyle name="£_QF32_BHA_Australia F2 2010 template" xfId="11325" xr:uid="{35424007-5857-4563-9356-7E550C04E1E3}"/>
    <cellStyle name="£_QF32_BHA_Australia F2 2010 template 2" xfId="29658" xr:uid="{0ECBF937-8C25-4625-98AA-F1E2EDF0D50D}"/>
    <cellStyle name="£_QF32_BHA_IntMa Capex Report Oct10 PV" xfId="11326" xr:uid="{84907515-1C2E-4F46-B44F-1E15807E4870}"/>
    <cellStyle name="£_QF32_BHA_IntMa Capex Report Oct10 PV 2" xfId="29659" xr:uid="{9D0A9815-3D90-445F-873C-31F804281A12}"/>
    <cellStyle name="£_QF32_BHA_Summary Intnl Mkts" xfId="11327" xr:uid="{11181118-2FEE-4368-AC13-6274FED3E900}"/>
    <cellStyle name="£_QF32_BHA_Summary Intnl Mkts 2" xfId="29660" xr:uid="{9EC1A22B-3AB4-4DF2-B721-094625816BB2}"/>
    <cellStyle name="£_QF32_BU Capex template - Australia" xfId="11328" xr:uid="{2D9D2537-57C5-4F43-8D9D-C2264637ACF1}"/>
    <cellStyle name="£_QF32_BU Capex template - Australia 2" xfId="29661" xr:uid="{FE4EDD14-20EB-49FE-BFFB-18774DA53D50}"/>
    <cellStyle name="£_QF32_BU Capex template - Bupa Int" xfId="11329" xr:uid="{BEFBB744-8D53-4669-B032-1550CAC18B94}"/>
    <cellStyle name="£_QF32_BU Capex template - Bupa Int 2" xfId="29662" xr:uid="{25A869D9-6BC6-42D1-BF59-1E230F072AAB}"/>
    <cellStyle name="£_QF32_BU Capex template - Latam" xfId="11330" xr:uid="{43828B74-C6F9-4FFF-A3BE-7BC47C70CAD0}"/>
    <cellStyle name="£_QF32_BU Capex template - Latam 2" xfId="29663" xr:uid="{A82A520C-5F03-43A5-9333-E4B3DE425A39}"/>
    <cellStyle name="£_QF32_Capex - December 2010 CServ" xfId="11331" xr:uid="{831E33A6-1D6F-4FF4-94B6-6089630E54E0}"/>
    <cellStyle name="£_QF32_Capex - December 2010 CServ 2" xfId="29664" xr:uid="{62F318D9-2093-4427-980A-A19C0193C9DA}"/>
    <cellStyle name="£_QF32_Capex-Commentary File-Final" xfId="11332" xr:uid="{E6DFADFA-9CD4-477F-99B9-4A1DB020E6FC}"/>
    <cellStyle name="£_QF32_Capex-Commentary File-Final 2" xfId="11333" xr:uid="{428C328E-F82C-49FD-960A-9516F338D44E}"/>
    <cellStyle name="£_QF32_Capex-Commentary File-Final 2 2" xfId="29665" xr:uid="{0A5F45C1-E5AE-4167-8688-7AD878301547}"/>
    <cellStyle name="£_QF32_Capex-Commentary File-Final 3" xfId="29666" xr:uid="{82DF2115-B8E4-47FB-853C-E1E54A7AE31B}"/>
    <cellStyle name="£_QF32_Capex-Commentary File-Final 4" xfId="29667" xr:uid="{B2812959-2D24-411F-8817-4446D4C4A712}"/>
    <cellStyle name="£_QF32_Capex-Commentary File-Final 5" xfId="29668" xr:uid="{7E1C57B4-0B60-4421-8107-D5AA4670A648}"/>
    <cellStyle name="£_QF32_Capex-Commentary File-Final_Australia" xfId="11334" xr:uid="{10D231CC-A3CD-402C-8F8E-A2B821F4434B}"/>
    <cellStyle name="£_QF32_Capex-Commentary File-Final_Australia 2" xfId="29669" xr:uid="{51599EB3-26D8-4B69-AFE2-5170E716C00C}"/>
    <cellStyle name="£_QF32_Capex-Commentary File-Final_Australia F2 2010 template" xfId="11335" xr:uid="{FC973A24-9B38-4D54-A3FC-0AC0728CC679}"/>
    <cellStyle name="£_QF32_Capex-Commentary File-Final_Australia F2 2010 template 2" xfId="29670" xr:uid="{7EC5C5F7-98CE-4EAF-A490-24E2EC2E22A1}"/>
    <cellStyle name="£_QF32_Capex-Commentary File-Final_IntMa Capex Report Oct10 PV" xfId="11336" xr:uid="{1E310ED1-B1B5-4F24-A3E0-B6E82A492400}"/>
    <cellStyle name="£_QF32_Capex-Commentary File-Final_IntMa Capex Report Oct10 PV 2" xfId="29671" xr:uid="{32401D5E-1F1F-41E8-AFD3-6FD1B55BB70B}"/>
    <cellStyle name="£_QF32_Capex-Commentary File-Final_Summary Intnl Mkts" xfId="11337" xr:uid="{E1FC64F5-55CF-40DC-9B8E-AE37784D4F91}"/>
    <cellStyle name="£_QF32_Capex-Commentary File-Final_Summary Intnl Mkts 2" xfId="29672" xr:uid="{DFF92599-1BB9-4340-9D94-A10066E5D45E}"/>
    <cellStyle name="£_QF32_Divisional Capex template - Int Markets" xfId="11338" xr:uid="{D258B1C6-E0F4-4974-A938-F738ABA60C62}"/>
    <cellStyle name="£_QF32_Divisional Capex template - Int Markets 2" xfId="29673" xr:uid="{471D9ECB-44A7-475C-99A6-05C089CB35B0}"/>
    <cellStyle name="£_QF32_Forecasting Tool BI Brighton TB" xfId="11339" xr:uid="{239B4466-2DFD-40F4-AF80-0FA322F5B9A8}"/>
    <cellStyle name="£_QF32_Forecasting Tool BI Brighton TB 2" xfId="11340" xr:uid="{A02E17BB-FF52-486A-BCD9-0B126E371349}"/>
    <cellStyle name="£_QF32_Forecasting Tool BI Brighton TB 2 2" xfId="29674" xr:uid="{77E27519-00FC-4FC1-B5B2-1BD588F8A735}"/>
    <cellStyle name="£_QF32_Forecasting Tool BI Brighton TB 3" xfId="29675" xr:uid="{367EA160-8F33-45AB-BAE0-ABBBAD26C309}"/>
    <cellStyle name="£_QF32_Forecasting Tool BI Brighton TB 4" xfId="29676" xr:uid="{CD0CA386-7839-4F2A-8B74-8505454B2008}"/>
    <cellStyle name="£_QF32_Forecasting Tool BI Brighton TB 5" xfId="29677" xr:uid="{90D59978-7CA6-4455-8D2D-3333A0F4F488}"/>
    <cellStyle name="£_QF32_Forecasting Tool BI Brighton TB_Australia" xfId="11341" xr:uid="{026BED7F-6D63-49CB-AE80-04611EE7A4FC}"/>
    <cellStyle name="£_QF32_Forecasting Tool BI Brighton TB_Australia 2" xfId="29678" xr:uid="{83539492-A15A-48B9-AA4B-0CA942C748DC}"/>
    <cellStyle name="£_QF32_Forecasting Tool BI Brighton TB_Australia F2 2010 template" xfId="11342" xr:uid="{D718FB81-629A-42AB-B27C-3ADC13883881}"/>
    <cellStyle name="£_QF32_Forecasting Tool BI Brighton TB_Australia F2 2010 template 2" xfId="29679" xr:uid="{A4FDE1AA-ADE1-428B-83B7-8953162B05BF}"/>
    <cellStyle name="£_QF32_Forecasting Tool BI Brighton TB_IntMa Capex Report Oct10 PV" xfId="11343" xr:uid="{D207D186-0355-4882-8265-BE7BE4434700}"/>
    <cellStyle name="£_QF32_Forecasting Tool BI Brighton TB_IntMa Capex Report Oct10 PV 2" xfId="29680" xr:uid="{D77BC3E8-48DF-4C89-9182-1564FC852D1B}"/>
    <cellStyle name="£_QF32_Forecasting Tool BI Brighton TB_Summary Intnl Mkts" xfId="11344" xr:uid="{D667EB20-A50C-4A91-BA0F-87D4AB451CA2}"/>
    <cellStyle name="£_QF32_Forecasting Tool BI Brighton TB_Summary Intnl Mkts 2" xfId="29681" xr:uid="{DA5FE823-4EE8-48CE-BF3D-C4BE835EBB30}"/>
    <cellStyle name="£_QF32_Forecasting Tool Miami and Cph" xfId="11345" xr:uid="{5BA001A1-8CFD-46F3-BDA9-83A8D2B443BE}"/>
    <cellStyle name="£_QF32_Forecasting Tool Miami and Cph 2" xfId="11346" xr:uid="{1AD806EA-29C5-4A41-9F83-3E5548A89EB9}"/>
    <cellStyle name="£_QF32_Forecasting Tool Miami and Cph 2 2" xfId="29682" xr:uid="{2ACEC600-F4DC-46D9-8134-A01451388FC0}"/>
    <cellStyle name="£_QF32_Forecasting Tool Miami and Cph 3" xfId="29683" xr:uid="{A8015D59-71BF-4AAB-9558-E36099D0D78D}"/>
    <cellStyle name="£_QF32_Forecasting Tool Miami and Cph 4" xfId="29684" xr:uid="{72894059-B25A-4567-B799-745C88611895}"/>
    <cellStyle name="£_QF32_Forecasting Tool Miami and Cph 5" xfId="29685" xr:uid="{6AAD3349-EF26-4913-B4D9-E0A8B0E15D56}"/>
    <cellStyle name="£_QF32_Forecasting Tool Miami and Cph_Australia" xfId="11347" xr:uid="{7D382354-12D4-4482-8F27-B5E8C0150923}"/>
    <cellStyle name="£_QF32_Forecasting Tool Miami and Cph_Australia 2" xfId="29686" xr:uid="{00CF9CD9-1BF5-4320-AD2E-4196600C1467}"/>
    <cellStyle name="£_QF32_Forecasting Tool Miami and Cph_Australia F2 2010 template" xfId="11348" xr:uid="{906264FB-BAF1-469C-9CB1-F2D8D5311611}"/>
    <cellStyle name="£_QF32_Forecasting Tool Miami and Cph_Australia F2 2010 template 2" xfId="29687" xr:uid="{FCC36BBB-FB7B-4DEE-86A6-209D69DDB8D1}"/>
    <cellStyle name="£_QF32_Forecasting Tool Miami and Cph_IntMa Capex Report Oct10 PV" xfId="11349" xr:uid="{79AB5874-27AB-430A-BF12-FA068834B32E}"/>
    <cellStyle name="£_QF32_Forecasting Tool Miami and Cph_IntMa Capex Report Oct10 PV 2" xfId="29688" xr:uid="{BF224380-941D-4FBE-B182-95B606FED89A}"/>
    <cellStyle name="£_QF32_Forecasting Tool Miami and Cph_Summary Intnl Mkts" xfId="11350" xr:uid="{33377FAD-5A87-46B6-8EF5-1DEAEE808C7F}"/>
    <cellStyle name="£_QF32_Forecasting Tool Miami and Cph_Summary Intnl Mkts 2" xfId="29689" xr:uid="{EB4F3C5B-5CCC-4B1E-A321-951CA255E20C}"/>
    <cellStyle name="£_QF32_Forecasting Tool Sanitas Consolidated" xfId="11351" xr:uid="{01D46FEA-DD74-4153-8040-B751594A0C7B}"/>
    <cellStyle name="£_QF32_Forecasting Tool Sanitas Consolidated 2" xfId="11352" xr:uid="{B9DB0D57-799B-48E8-885F-5094C0731C46}"/>
    <cellStyle name="£_QF32_Forecasting Tool Sanitas Consolidated 2 2" xfId="29690" xr:uid="{C0DAE1AD-361F-4AB0-A724-57C1E38B1200}"/>
    <cellStyle name="£_QF32_Forecasting Tool Sanitas Consolidated 3" xfId="29691" xr:uid="{59D146CA-71DA-4ADC-974C-E5497CD02E51}"/>
    <cellStyle name="£_QF32_Forecasting Tool Sanitas Consolidated 4" xfId="29692" xr:uid="{4BE0A1C0-8BBD-4246-B3E6-8C786F8D21AA}"/>
    <cellStyle name="£_QF32_Forecasting Tool Sanitas Consolidated 5" xfId="29693" xr:uid="{994113A6-A26D-49BD-9A9F-27E4CF6BD4A2}"/>
    <cellStyle name="£_QF32_Forecasting Tool Sanitas Consolidated_Australia" xfId="11353" xr:uid="{C790396F-67AE-4468-BB5D-923FFF017B43}"/>
    <cellStyle name="£_QF32_Forecasting Tool Sanitas Consolidated_Australia 2" xfId="29694" xr:uid="{3D8B6616-5C4E-43E3-B016-B3FFE4DABFBC}"/>
    <cellStyle name="£_QF32_Forecasting Tool Sanitas Consolidated_Australia F2 2010 template" xfId="11354" xr:uid="{13F0673E-CA7E-4A98-8156-69B7B9E54E1C}"/>
    <cellStyle name="£_QF32_Forecasting Tool Sanitas Consolidated_Australia F2 2010 template 2" xfId="29695" xr:uid="{C2CFE15C-7F24-44B8-B9E0-BC1A2314D0BD}"/>
    <cellStyle name="£_QF32_Forecasting Tool Sanitas Consolidated_IntMa Capex Report Oct10 PV" xfId="11355" xr:uid="{22115D27-9FC4-4ED6-8B3A-7E55859DFD63}"/>
    <cellStyle name="£_QF32_Forecasting Tool Sanitas Consolidated_IntMa Capex Report Oct10 PV 2" xfId="29696" xr:uid="{F85C960F-3923-4A19-85AD-80A226117B7C}"/>
    <cellStyle name="£_QF32_Forecasting Tool Sanitas Consolidated_Summary Intnl Mkts" xfId="11356" xr:uid="{5F32E60E-CE05-4AA0-ABD1-7ED798F736A1}"/>
    <cellStyle name="£_QF32_Forecasting Tool Sanitas Consolidated_Summary Intnl Mkts 2" xfId="29697" xr:uid="{A2CC304C-3E07-4F2B-A247-55483F9E0F8C}"/>
    <cellStyle name="£_QF32_Group IS" xfId="11357" xr:uid="{86C2217E-E350-4A8C-B379-EA208DF9E12F}"/>
    <cellStyle name="£_QF32_Group IS 2" xfId="11358" xr:uid="{ACE49812-681C-43B0-8B69-40B8E9677026}"/>
    <cellStyle name="£_QF32_Group IS 2 2" xfId="29698" xr:uid="{BB934F23-2A5E-49D9-91D3-46D00A90A2CB}"/>
    <cellStyle name="£_QF32_Group IS 3" xfId="29699" xr:uid="{FF7FB8E7-8D8F-4F08-9464-60499CFCDB14}"/>
    <cellStyle name="£_QF32_Group IS 4" xfId="29700" xr:uid="{5FFB85E8-6FEB-408C-BF55-670A4EF46B7A}"/>
    <cellStyle name="£_QF32_Group IS 5" xfId="29701" xr:uid="{27366738-F2BB-4937-920A-886A58C52EF9}"/>
    <cellStyle name="£_QF32_Group IS_Australia" xfId="11359" xr:uid="{9D6A2912-6F86-4AA6-8970-0E6F9DAE0510}"/>
    <cellStyle name="£_QF32_Group IS_Australia 2" xfId="29702" xr:uid="{697CD896-1993-4411-A682-68E1492D87C9}"/>
    <cellStyle name="£_QF32_Group IS_Australia F2 2010 template" xfId="11360" xr:uid="{94CCAF1F-38E4-4CF9-BAD5-CC10C78E535A}"/>
    <cellStyle name="£_QF32_Group IS_Australia F2 2010 template 2" xfId="29703" xr:uid="{AF883491-67F6-4826-8CD8-BE576D13D1BA}"/>
    <cellStyle name="£_QF32_Group IS_IntMa Capex Report Oct10 PV" xfId="11361" xr:uid="{A19B98FC-066E-493C-B9E6-1684A7C2F257}"/>
    <cellStyle name="£_QF32_Group IS_IntMa Capex Report Oct10 PV 2" xfId="29704" xr:uid="{71B20EB3-F21B-4A9C-94A6-D36A4BF5CC61}"/>
    <cellStyle name="£_QF32_Group IS_Summary Intnl Mkts" xfId="11362" xr:uid="{4B6254C2-CCC3-4A26-A972-E459B8740AE1}"/>
    <cellStyle name="£_QF32_Group IS_Summary Intnl Mkts 2" xfId="29705" xr:uid="{DAC42AB6-287B-4421-B21F-8180BB7F4C31}"/>
    <cellStyle name="£_QF32_Group SS" xfId="11363" xr:uid="{9B2AD1A5-FE2C-4DA7-A855-2A2019A2F429}"/>
    <cellStyle name="£_QF32_Group SS 2" xfId="11364" xr:uid="{160BCF04-BC15-4B02-866A-0F2C52A5A605}"/>
    <cellStyle name="£_QF32_Group SS 2 2" xfId="29706" xr:uid="{7C874A97-B08B-41D9-97CF-BF750EED8358}"/>
    <cellStyle name="£_QF32_Group SS 3" xfId="29707" xr:uid="{CE46F9A6-FBD6-4835-823E-4B045CCFD26B}"/>
    <cellStyle name="£_QF32_Group SS 4" xfId="29708" xr:uid="{BDE10453-DDA2-4594-934F-9711EF52C7FB}"/>
    <cellStyle name="£_QF32_Group SS 5" xfId="29709" xr:uid="{36B95E3C-6663-44F6-AF34-12AA9BD2D5BE}"/>
    <cellStyle name="£_QF32_Group SS_Australia" xfId="11365" xr:uid="{4835EFEF-06D8-4CA1-A748-4F9361AD26E3}"/>
    <cellStyle name="£_QF32_Group SS_Australia 2" xfId="29710" xr:uid="{A3658976-3146-4420-AA1E-1904DDB3F913}"/>
    <cellStyle name="£_QF32_Group SS_Australia F2 2010 template" xfId="11366" xr:uid="{7967DC07-5C85-43A4-B168-65B4D053BE17}"/>
    <cellStyle name="£_QF32_Group SS_Australia F2 2010 template 2" xfId="29711" xr:uid="{3DCC86FB-F814-4B98-98DD-14FE8ACAEEE3}"/>
    <cellStyle name="£_QF32_Group SS_IntMa Capex Report Oct10 PV" xfId="11367" xr:uid="{C28C6408-1F6C-4602-9E62-1224A21A8931}"/>
    <cellStyle name="£_QF32_Group SS_IntMa Capex Report Oct10 PV 2" xfId="29712" xr:uid="{696A9633-F3E6-49B3-B5DD-A7961805ED01}"/>
    <cellStyle name="£_QF32_Group SS_Summary Intnl Mkts" xfId="11368" xr:uid="{487A1C04-75E9-4118-B968-8756B264C931}"/>
    <cellStyle name="£_QF32_Group SS_Summary Intnl Mkts 2" xfId="29713" xr:uid="{CAE83A3E-626C-44CB-BF6F-4DB3E3B60DEA}"/>
    <cellStyle name="£_QF32_Health Dialog" xfId="11369" xr:uid="{2A9E0F00-0942-48E7-AE86-C92A96CE5D49}"/>
    <cellStyle name="£_QF32_Health Dialog 2" xfId="11370" xr:uid="{CD6829D0-C0B9-499B-B41A-171B812DECC9}"/>
    <cellStyle name="£_QF32_Health Dialog 2 2" xfId="29714" xr:uid="{7CFD209C-59D0-48F1-A224-E2FF2D89C89E}"/>
    <cellStyle name="£_QF32_Health Dialog 3" xfId="29715" xr:uid="{65B7C7B4-BBF4-482C-BD63-6D5C66C62527}"/>
    <cellStyle name="£_QF32_Health Dialog 4" xfId="29716" xr:uid="{F26A41EE-93CB-4DC7-8323-1E12DABCD72E}"/>
    <cellStyle name="£_QF32_Health Dialog 5" xfId="29717" xr:uid="{32BAF14F-38D8-4502-BD4E-427D1CFDA264}"/>
    <cellStyle name="£_QF32_Health Dialog_Australia" xfId="11371" xr:uid="{C591DF16-8962-4C44-93D2-DD25C389384A}"/>
    <cellStyle name="£_QF32_Health Dialog_Australia 2" xfId="29718" xr:uid="{D704ADCF-2F46-4F58-BF1B-D42FE23B24A3}"/>
    <cellStyle name="£_QF32_Health Dialog_Australia F2 2010 template" xfId="11372" xr:uid="{11BE87D2-D794-4819-A561-4B1E0A4B701D}"/>
    <cellStyle name="£_QF32_Health Dialog_Australia F2 2010 template 2" xfId="29719" xr:uid="{470F535C-6C65-4483-B87C-88ACF8FBEDE5}"/>
    <cellStyle name="£_QF32_Health Dialog_IntMa Capex Report Oct10 PV" xfId="11373" xr:uid="{00FAC242-92E1-4774-8294-78B8FA9DF1B6}"/>
    <cellStyle name="£_QF32_Health Dialog_IntMa Capex Report Oct10 PV 2" xfId="29720" xr:uid="{B13DD7F3-128E-449A-8A6B-E85D6F28B322}"/>
    <cellStyle name="£_QF32_Health Dialog_Summary Intnl Mkts" xfId="11374" xr:uid="{F3E60C3D-5677-4E8C-8053-81B309321F86}"/>
    <cellStyle name="£_QF32_Health Dialog_Summary Intnl Mkts 2" xfId="29721" xr:uid="{2F5E789C-A4FF-437C-91CF-03D385BBE0F1}"/>
    <cellStyle name="£_QF32_Summary-Capex-Final" xfId="11375" xr:uid="{4B532380-8ABC-4ED4-99CD-683A7FAAA018}"/>
    <cellStyle name="£_QF32_Summary-Capex-Final 2" xfId="11376" xr:uid="{2AE6AE16-CB57-4FF2-81E5-1F86B18C9DA3}"/>
    <cellStyle name="£_QF32_Summary-Capex-Final 2 2" xfId="29722" xr:uid="{FC0FA634-0FAC-4387-A0CD-0E2CECB5786D}"/>
    <cellStyle name="£_QF32_Summary-Capex-Final 3" xfId="29723" xr:uid="{917950BB-9397-404D-B0B9-B3B3195BD57B}"/>
    <cellStyle name="£_QF32_Summary-Capex-Final 4" xfId="29724" xr:uid="{17BAA857-376C-4DE3-AA42-9EDC30FD4B41}"/>
    <cellStyle name="£_QF32_Summary-Capex-Final 5" xfId="29725" xr:uid="{F0E2CE51-C046-4318-A3F7-D58CF517BDD0}"/>
    <cellStyle name="£_QF32_Summary-Capex-Final_Australia" xfId="11377" xr:uid="{3348FDBC-B7DD-4C0D-950D-DA8E2540B0A0}"/>
    <cellStyle name="£_QF32_Summary-Capex-Final_Australia 2" xfId="29726" xr:uid="{542E5CAD-C9ED-4DCE-A426-73493FDC77C0}"/>
    <cellStyle name="£_QF32_Summary-Capex-Final_Australia F2 2010 template" xfId="11378" xr:uid="{47B47C0A-3E0B-496E-A364-264C00A56349}"/>
    <cellStyle name="£_QF32_Summary-Capex-Final_Australia F2 2010 template 2" xfId="29727" xr:uid="{950242D5-D28F-4691-A7A7-EA46DA5752A5}"/>
    <cellStyle name="£_QF32_Summary-Capex-Final_IntMa Capex Report Oct10 PV" xfId="11379" xr:uid="{C75D0014-D721-4D1C-8649-7907FF3CEBA6}"/>
    <cellStyle name="£_QF32_Summary-Capex-Final_IntMa Capex Report Oct10 PV 2" xfId="29728" xr:uid="{43A3C8BB-2E9D-4013-85DE-54B4F523F3BC}"/>
    <cellStyle name="£_QF32_Summary-Capex-Final_Summary Intnl Mkts" xfId="11380" xr:uid="{88C6AA65-DDEE-4CC5-B780-6AEEED3B7A30}"/>
    <cellStyle name="£_QF32_Summary-Capex-Final_Summary Intnl Mkts 2" xfId="29729" xr:uid="{DFCA88FE-A8AD-4AC6-8FE5-0D9C18D337EE}"/>
    <cellStyle name="£_QF32_Total Care Services" xfId="11381" xr:uid="{B9FE7DC7-6696-4D42-AD9E-298E98D6B950}"/>
    <cellStyle name="£_QF32_Total Care Services 2" xfId="11382" xr:uid="{B20870E0-A654-497D-A7DD-BD7AE9112542}"/>
    <cellStyle name="£_QF32_Total Care Services 2 2" xfId="29730" xr:uid="{459AE21B-097F-460A-AC7E-350B1E51FDFC}"/>
    <cellStyle name="£_QF32_Total Care Services 3" xfId="29731" xr:uid="{66B3C77C-5ABD-4FEF-9873-24CCEB3010EC}"/>
    <cellStyle name="£_QF32_Total Care Services 4" xfId="29732" xr:uid="{A4049B08-1038-4FF5-B56F-DE2A91BE9FBB}"/>
    <cellStyle name="£_QF32_Total Care Services 5" xfId="29733" xr:uid="{8B11021F-DF01-47F1-8C3A-90C5B2E1A306}"/>
    <cellStyle name="£_QF32_Total Care Services_Australia" xfId="11383" xr:uid="{C4E6295D-25A6-4D5C-9F9E-A94B1A7C8172}"/>
    <cellStyle name="£_QF32_Total Care Services_Australia 2" xfId="29734" xr:uid="{E3DFF29F-69B9-4DCC-815F-D8281598BDFD}"/>
    <cellStyle name="£_QF32_Total Care Services_Australia F2 2010 template" xfId="11384" xr:uid="{61D3A681-77F0-4D0B-9147-A6527935D812}"/>
    <cellStyle name="£_QF32_Total Care Services_Australia F2 2010 template 2" xfId="29735" xr:uid="{B5771357-ECFB-4475-A1E8-AC986EFEA1C3}"/>
    <cellStyle name="£_QF32_Total Care Services_IntMa Capex Report Oct10 PV" xfId="11385" xr:uid="{9C773289-F244-4D3E-8F24-C5B5BC13CE77}"/>
    <cellStyle name="£_QF32_Total Care Services_IntMa Capex Report Oct10 PV 2" xfId="29736" xr:uid="{C102FCCB-E385-4B2C-898A-48B3F199CAF7}"/>
    <cellStyle name="£_QF32_Total Care Services_Summary Intnl Mkts" xfId="11386" xr:uid="{C593F001-6337-4EF8-A114-56E20A285682}"/>
    <cellStyle name="£_QF32_Total Care Services_Summary Intnl Mkts 2" xfId="29737" xr:uid="{36FFE3DE-DACA-4BF6-9E17-79FF7ADE2C1B}"/>
    <cellStyle name="£_QF32_UKM &amp; UKNA Central Costs-0906-Received" xfId="11387" xr:uid="{0E548606-302E-47B4-B525-96CE55E7F9E7}"/>
    <cellStyle name="£_QF32_UKM &amp; UKNA Central Costs-0906-Received 2" xfId="29738" xr:uid="{982E522C-C136-4551-9D57-C2FE6E334BBA}"/>
    <cellStyle name="£_QF32_UKM (exc BHA &amp; Well)" xfId="11388" xr:uid="{4B4BB498-9C33-40AC-B59A-BB5D57D6A04A}"/>
    <cellStyle name="£_QF32_UKM (exc BHA &amp; Well) 2" xfId="11389" xr:uid="{474A4600-0ACC-49A9-BE16-443178C9D08C}"/>
    <cellStyle name="£_QF32_UKM (exc BHA &amp; Well) 2 2" xfId="29739" xr:uid="{A731F194-6D05-45B1-AC22-8B242602921C}"/>
    <cellStyle name="£_QF32_UKM (exc BHA &amp; Well) 3" xfId="29740" xr:uid="{850FB2BB-B17E-4055-ABCE-FFEA968500F1}"/>
    <cellStyle name="£_QF32_UKM (exc BHA &amp; Well) 4" xfId="29741" xr:uid="{4111D410-ACB6-4C1C-9A94-2D10D62D9EAC}"/>
    <cellStyle name="£_QF32_UKM (exc BHA &amp; Well) 5" xfId="29742" xr:uid="{01F4E44F-B88A-4181-AE5F-851BC54752A6}"/>
    <cellStyle name="£_QF32_UKM (exc BHA &amp; Well)_Australia" xfId="11390" xr:uid="{F81F88A7-0A48-4DEB-81BF-43FB73F75F53}"/>
    <cellStyle name="£_QF32_UKM (exc BHA &amp; Well)_Australia 2" xfId="29743" xr:uid="{F994068F-9D1A-4208-AE08-50A0BA421F97}"/>
    <cellStyle name="£_QF32_UKM (exc BHA &amp; Well)_Australia F2 2010 template" xfId="11391" xr:uid="{E06C1C3D-1AC9-44B7-8B1C-6288DAC65C87}"/>
    <cellStyle name="£_QF32_UKM (exc BHA &amp; Well)_Australia F2 2010 template 2" xfId="29744" xr:uid="{FA7F6EB4-AED6-484D-86A1-DCDF80A3BD06}"/>
    <cellStyle name="£_QF32_UKM (exc BHA &amp; Well)_IntMa Capex Report Oct10 PV" xfId="11392" xr:uid="{3B33E1ED-E34A-49C8-8D2C-40CE9CDD5C37}"/>
    <cellStyle name="£_QF32_UKM (exc BHA &amp; Well)_IntMa Capex Report Oct10 PV 2" xfId="29745" xr:uid="{80128853-0201-40D2-A9A4-3C9B020ED833}"/>
    <cellStyle name="£_QF32_UKM (exc BHA &amp; Well)_Summary Intnl Mkts" xfId="11393" xr:uid="{6C23D06D-4E15-4A80-AE7C-2440109B76B3}"/>
    <cellStyle name="£_QF32_UKM (exc BHA &amp; Well)_Summary Intnl Mkts 2" xfId="29746" xr:uid="{85E7F991-39FC-463A-A5A5-877228BEB12E}"/>
    <cellStyle name="£_QF32_UKNA Group 3YP" xfId="11394" xr:uid="{EB910C2D-64DF-4EE0-8696-E60CF8D6C238}"/>
    <cellStyle name="£_QF32_UKNA Group 3YP 2" xfId="29747" xr:uid="{9FCE047E-0BEF-4558-84E3-DE3E43DE0777}"/>
    <cellStyle name="£_QF32_Wellness" xfId="11395" xr:uid="{A341FD78-95ED-43E6-B2E5-10E2F25D2896}"/>
    <cellStyle name="£_QF32_Wellness 2" xfId="11396" xr:uid="{48872674-2F39-417B-A3D5-80420174EB9A}"/>
    <cellStyle name="£_QF32_Wellness 2 2" xfId="29748" xr:uid="{A2DB5F59-40DF-4402-AB30-AEDD11D88969}"/>
    <cellStyle name="£_QF32_Wellness 3" xfId="29749" xr:uid="{6BA38BA3-7695-4800-B663-3544B2CE20EC}"/>
    <cellStyle name="£_QF32_Wellness 4" xfId="29750" xr:uid="{FDF5DA51-A360-43BB-8397-8BB247489ADD}"/>
    <cellStyle name="£_QF32_Wellness 5" xfId="29751" xr:uid="{96A96C20-58C1-4DEA-B85D-261EA48AC18E}"/>
    <cellStyle name="£_QF32_Wellness_Australia" xfId="11397" xr:uid="{2255E0B7-7481-4DBB-9CA6-FAFD4C1AE710}"/>
    <cellStyle name="£_QF32_Wellness_Australia 2" xfId="29752" xr:uid="{35D85212-D449-4ACF-A165-615B48954110}"/>
    <cellStyle name="£_QF32_Wellness_Australia F2 2010 template" xfId="11398" xr:uid="{55856567-4472-46C3-BFB1-E4A3CB91CE6A}"/>
    <cellStyle name="£_QF32_Wellness_Australia F2 2010 template 2" xfId="29753" xr:uid="{04172C9B-5C86-4E23-A43E-FEEA2EE80B37}"/>
    <cellStyle name="£_QF32_Wellness_IntMa Capex Report Oct10 PV" xfId="11399" xr:uid="{E5A73008-EE0A-4BFE-91FA-C0459DA51CB9}"/>
    <cellStyle name="£_QF32_Wellness_IntMa Capex Report Oct10 PV 2" xfId="29754" xr:uid="{9E4767C5-F0D6-479E-B666-F45639C23BBE}"/>
    <cellStyle name="£_QF32_Wellness_Summary Intnl Mkts" xfId="11400" xr:uid="{E96E4321-72BF-49D1-AC8E-F4FC715CF6DC}"/>
    <cellStyle name="£_QF32_Wellness_Summary Intnl Mkts 2" xfId="29755" xr:uid="{13C2EBD0-90D2-4B3C-9D9F-B580DF531D11}"/>
    <cellStyle name="£_Regs and members" xfId="11401" xr:uid="{F6F53DBD-9163-4A58-90C6-1BA7C7FCCB9E}"/>
    <cellStyle name="£_Regs and members 1003" xfId="11402" xr:uid="{03CF5983-A246-4661-B78C-E2294E64B022}"/>
    <cellStyle name="£_Regs and members 1003 2" xfId="29756" xr:uid="{1E0E578F-FF3A-4971-AACE-BA58CC25E275}"/>
    <cellStyle name="£_Regs and members 1003_Australia F2 2010 template" xfId="11403" xr:uid="{93B22C73-C9E3-4060-930A-E99988AC428C}"/>
    <cellStyle name="£_Regs and members 1003_Australia F2 2010 template 2" xfId="29757" xr:uid="{ADC09A45-C490-48CB-B373-5EDF6AD31246}"/>
    <cellStyle name="£_Regs and members 2" xfId="29758" xr:uid="{4CB3C275-FE64-4592-B13A-469067263EFE}"/>
    <cellStyle name="£_Regs and members_Australia F2 2010 template" xfId="11404" xr:uid="{6AED6BAF-3C74-4240-9B6A-050B18EBA64D}"/>
    <cellStyle name="£_Regs and members_Australia F2 2010 template 2" xfId="29759" xr:uid="{AEB1E0A7-7ECE-411D-9B14-29BFAC77E363}"/>
    <cellStyle name="£_Report" xfId="11405" xr:uid="{9664CAAD-AA9A-465A-BE11-B6D61A0C3BEF}"/>
    <cellStyle name="£_Report 2" xfId="11406" xr:uid="{3D68EB61-60CE-4990-95BE-7CC151A520E2}"/>
    <cellStyle name="£_Report 2 2" xfId="29760" xr:uid="{888ECDFA-17A1-45D4-8235-6C63409A6A18}"/>
    <cellStyle name="£_Report 3" xfId="29761" xr:uid="{AC0386E9-F78F-4EAB-876F-3082F629590D}"/>
    <cellStyle name="£_Report 4" xfId="29762" xr:uid="{F16A31D0-80D7-4D24-9C63-9CF36B38F107}"/>
    <cellStyle name="£_Report 5" xfId="29763" xr:uid="{D41427E2-B570-4A21-A27A-5C5D5F719B50}"/>
    <cellStyle name="£_Report_BHA" xfId="11407" xr:uid="{2ED7FD9A-1305-4818-B575-3790B0D70BEF}"/>
    <cellStyle name="£_Report_BHA 2" xfId="11408" xr:uid="{5AEDAB6F-839A-4F3E-A5F3-980BF7DC73D3}"/>
    <cellStyle name="£_Report_BHA 2 2" xfId="29764" xr:uid="{3DFE32F2-DFF0-438D-B8B8-8CF2EB2E8118}"/>
    <cellStyle name="£_Report_BHA 3" xfId="29765" xr:uid="{5697F9D9-CA59-47D5-B459-2DEE1A8EE6C8}"/>
    <cellStyle name="£_Report_BHA 4" xfId="29766" xr:uid="{A687613E-E6D2-49F4-8E07-5F045DF61FDB}"/>
    <cellStyle name="£_Report_BHA 5" xfId="29767" xr:uid="{D33A266A-FE26-4C57-A34B-584933DFBB97}"/>
    <cellStyle name="£_Report_BHA_Australia" xfId="11409" xr:uid="{9AB9C9C5-30FB-4647-9E4E-A18AE40F079B}"/>
    <cellStyle name="£_Report_BHA_Australia 2" xfId="29768" xr:uid="{5A6427AD-E852-44A3-BB3D-8DC8DCA69192}"/>
    <cellStyle name="£_Report_BHA_Australia F2 2010 template" xfId="11410" xr:uid="{2898BDA0-32E8-4F6B-BF18-26FD78668B5E}"/>
    <cellStyle name="£_Report_BHA_Australia F2 2010 template 2" xfId="29769" xr:uid="{33E1DE24-9291-40FC-80BB-FDF4F09B713F}"/>
    <cellStyle name="£_Report_BHA_IntMa Capex Report Oct10 PV" xfId="11411" xr:uid="{F0948857-AC6D-4FCB-92BD-F7DF5D175654}"/>
    <cellStyle name="£_Report_BHA_IntMa Capex Report Oct10 PV 2" xfId="29770" xr:uid="{B95E02C7-F85C-4DD2-8212-835524463749}"/>
    <cellStyle name="£_Report_BHA_Summary Intnl Mkts" xfId="11412" xr:uid="{E1B930B5-17D2-4397-B73E-D79E923E4C62}"/>
    <cellStyle name="£_Report_BHA_Summary Intnl Mkts 2" xfId="29771" xr:uid="{FCF82D65-5308-4780-BBE7-8F616029B2AF}"/>
    <cellStyle name="£_Report_Capex-Commentary File-Final" xfId="11413" xr:uid="{40199AC8-5AB2-43AE-AF76-F9C335FF7B3F}"/>
    <cellStyle name="£_Report_Capex-Commentary File-Final 2" xfId="11414" xr:uid="{5CBE38BE-AF5A-412B-A674-0F34807D000A}"/>
    <cellStyle name="£_Report_Capex-Commentary File-Final 2 2" xfId="29772" xr:uid="{EBA2314C-1359-4BD5-806D-9C4BD5260DD8}"/>
    <cellStyle name="£_Report_Capex-Commentary File-Final 3" xfId="29773" xr:uid="{FFC9CCD3-E7E2-4497-B47E-6CF0D7AC0075}"/>
    <cellStyle name="£_Report_Capex-Commentary File-Final 4" xfId="29774" xr:uid="{2B462FBA-7AC5-4B53-A274-291359C74341}"/>
    <cellStyle name="£_Report_Capex-Commentary File-Final 5" xfId="29775" xr:uid="{C54E4FBB-C72A-4FDD-9F0B-82E0992ED52C}"/>
    <cellStyle name="£_Report_Capex-Commentary File-Final_Australia" xfId="11415" xr:uid="{0CF12F4F-E853-45E8-A1C6-82D9C35B01A9}"/>
    <cellStyle name="£_Report_Capex-Commentary File-Final_Australia 2" xfId="29776" xr:uid="{2BC6FE8C-80C3-4ED1-A81F-59C71AAD8CB8}"/>
    <cellStyle name="£_Report_Capex-Commentary File-Final_Australia F2 2010 template" xfId="11416" xr:uid="{C0826CD5-6B72-4BB3-8D6B-D411C7380170}"/>
    <cellStyle name="£_Report_Capex-Commentary File-Final_Australia F2 2010 template 2" xfId="29777" xr:uid="{07AA5083-1F6B-46D6-A70B-42429F2E7650}"/>
    <cellStyle name="£_Report_Capex-Commentary File-Final_IntMa Capex Report Oct10 PV" xfId="11417" xr:uid="{51B1E673-770F-48F2-A0A6-440247A14EBF}"/>
    <cellStyle name="£_Report_Capex-Commentary File-Final_IntMa Capex Report Oct10 PV 2" xfId="29778" xr:uid="{D0B636E8-82A0-4066-9809-A82AE4D68D35}"/>
    <cellStyle name="£_Report_Capex-Commentary File-Final_Summary Intnl Mkts" xfId="11418" xr:uid="{6C48CF61-2636-425B-8885-33221EA2F5FD}"/>
    <cellStyle name="£_Report_Capex-Commentary File-Final_Summary Intnl Mkts 2" xfId="29779" xr:uid="{A406FA3C-2DE2-4673-A504-031F343F4649}"/>
    <cellStyle name="£_Report_Forecasting Tool BI Brighton TB" xfId="11419" xr:uid="{90B6D227-AC6C-4DC6-B525-345BDE2FCE64}"/>
    <cellStyle name="£_Report_Forecasting Tool BI Brighton TB 2" xfId="11420" xr:uid="{BC93D8BC-D66B-4984-9E59-CAE14EDAD9F7}"/>
    <cellStyle name="£_Report_Forecasting Tool BI Brighton TB 2 2" xfId="29780" xr:uid="{56B2858F-DEDE-4D9E-AAF3-674F11175075}"/>
    <cellStyle name="£_Report_Forecasting Tool BI Brighton TB 3" xfId="29781" xr:uid="{C77AFBBD-18F4-49A4-B4DF-F372EC9356E2}"/>
    <cellStyle name="£_Report_Forecasting Tool BI Brighton TB 4" xfId="29782" xr:uid="{AA499429-F407-4FED-8604-004633862F25}"/>
    <cellStyle name="£_Report_Forecasting Tool BI Brighton TB 5" xfId="29783" xr:uid="{F1D2DAFD-F42A-4C1D-BA1C-9DD0F24F2028}"/>
    <cellStyle name="£_Report_Forecasting Tool BI Brighton TB_Australia" xfId="11421" xr:uid="{E9EE271A-7050-4F84-9459-5EAA16BD0F6F}"/>
    <cellStyle name="£_Report_Forecasting Tool BI Brighton TB_Australia 2" xfId="29784" xr:uid="{5CAEED14-1817-4937-BEAB-7201C4DA5118}"/>
    <cellStyle name="£_Report_Forecasting Tool BI Brighton TB_Australia F2 2010 template" xfId="11422" xr:uid="{4187B491-5173-45F6-9EF8-6B1D39CA8DD5}"/>
    <cellStyle name="£_Report_Forecasting Tool BI Brighton TB_Australia F2 2010 template 2" xfId="29785" xr:uid="{2294664C-B9CF-4148-895E-E4B83C477D2F}"/>
    <cellStyle name="£_Report_Forecasting Tool BI Brighton TB_IntMa Capex Report Oct10 PV" xfId="11423" xr:uid="{ECAA3621-2711-4774-A145-E8891697696B}"/>
    <cellStyle name="£_Report_Forecasting Tool BI Brighton TB_IntMa Capex Report Oct10 PV 2" xfId="29786" xr:uid="{645E61E1-019C-4EA7-BE5D-02C2695730FA}"/>
    <cellStyle name="£_Report_Forecasting Tool BI Brighton TB_Summary Intnl Mkts" xfId="11424" xr:uid="{048F1681-77B5-44F6-BB8E-228146708A29}"/>
    <cellStyle name="£_Report_Forecasting Tool BI Brighton TB_Summary Intnl Mkts 2" xfId="29787" xr:uid="{E53D0AD1-B1D0-4BDD-BA6E-277AFE4B59DF}"/>
    <cellStyle name="£_Report_Forecasting Tool Miami and Cph" xfId="11425" xr:uid="{0734A24F-DCC5-443D-A08C-C2C7C9B30965}"/>
    <cellStyle name="£_Report_Forecasting Tool Miami and Cph 2" xfId="11426" xr:uid="{00E42BED-B633-487D-A629-99C1CA1A0FB1}"/>
    <cellStyle name="£_Report_Forecasting Tool Miami and Cph 2 2" xfId="29788" xr:uid="{F8519850-686B-47EF-957F-CF4CF4501835}"/>
    <cellStyle name="£_Report_Forecasting Tool Miami and Cph 3" xfId="29789" xr:uid="{6DE2A515-FDE1-4ADE-BE62-B0AE45CCDD0C}"/>
    <cellStyle name="£_Report_Forecasting Tool Miami and Cph 4" xfId="29790" xr:uid="{07B3C0A9-E7A1-49B4-8B45-4CF93BA2BC85}"/>
    <cellStyle name="£_Report_Forecasting Tool Miami and Cph 5" xfId="29791" xr:uid="{378EE17D-96F3-4AB7-B988-888EA6C2B7D3}"/>
    <cellStyle name="£_Report_Forecasting Tool Miami and Cph_Australia" xfId="11427" xr:uid="{CB061A06-2183-4363-B03F-04929E0ED116}"/>
    <cellStyle name="£_Report_Forecasting Tool Miami and Cph_Australia 2" xfId="29792" xr:uid="{724392FA-30BC-440F-8E38-1B9C72030F65}"/>
    <cellStyle name="£_Report_Forecasting Tool Miami and Cph_Australia F2 2010 template" xfId="11428" xr:uid="{7E80E095-EC84-475F-983C-F99EE5843C71}"/>
    <cellStyle name="£_Report_Forecasting Tool Miami and Cph_Australia F2 2010 template 2" xfId="29793" xr:uid="{1F81FFEA-216C-40F1-84DA-D569DCE7C9CA}"/>
    <cellStyle name="£_Report_Forecasting Tool Miami and Cph_IntMa Capex Report Oct10 PV" xfId="11429" xr:uid="{67057801-E5DE-48A4-980B-5221DF0D1B1B}"/>
    <cellStyle name="£_Report_Forecasting Tool Miami and Cph_IntMa Capex Report Oct10 PV 2" xfId="29794" xr:uid="{6466BE66-563E-4A51-8F84-FBD6A0EAB0CB}"/>
    <cellStyle name="£_Report_Forecasting Tool Miami and Cph_Summary Intnl Mkts" xfId="11430" xr:uid="{11886974-329A-408D-A229-B43EAE9B1DDB}"/>
    <cellStyle name="£_Report_Forecasting Tool Miami and Cph_Summary Intnl Mkts 2" xfId="29795" xr:uid="{0C7E2CC7-1662-4B6D-B201-3685937156A7}"/>
    <cellStyle name="£_Report_Forecasting Tool Sanitas Consolidated" xfId="11431" xr:uid="{0A9F0171-367E-4165-ACCF-FD8F1ED89FEF}"/>
    <cellStyle name="£_Report_Forecasting Tool Sanitas Consolidated 2" xfId="11432" xr:uid="{6E96C26C-33F1-4043-AD3F-6DCAA24CD311}"/>
    <cellStyle name="£_Report_Forecasting Tool Sanitas Consolidated 2 2" xfId="29796" xr:uid="{C2C8A3FE-95DB-4E57-AAA9-0111F8AD49CE}"/>
    <cellStyle name="£_Report_Forecasting Tool Sanitas Consolidated 3" xfId="29797" xr:uid="{68890A6F-07D2-4DEE-9300-FFD728F948EB}"/>
    <cellStyle name="£_Report_Forecasting Tool Sanitas Consolidated 4" xfId="29798" xr:uid="{00B80A8C-C90E-4B28-B460-B9E8080F9B1E}"/>
    <cellStyle name="£_Report_Forecasting Tool Sanitas Consolidated 5" xfId="29799" xr:uid="{E4302392-A64B-46C8-BC45-8167CA09824C}"/>
    <cellStyle name="£_Report_Forecasting Tool Sanitas Consolidated_Australia" xfId="11433" xr:uid="{036E0D95-14C8-444D-B0C9-8D98131970B9}"/>
    <cellStyle name="£_Report_Forecasting Tool Sanitas Consolidated_Australia 2" xfId="29800" xr:uid="{A104AE21-35BC-4F87-8DF7-FCC7ED84FC80}"/>
    <cellStyle name="£_Report_Forecasting Tool Sanitas Consolidated_Australia F2 2010 template" xfId="11434" xr:uid="{DB8BB090-80A3-4FFD-A7EE-16CF21F8855F}"/>
    <cellStyle name="£_Report_Forecasting Tool Sanitas Consolidated_Australia F2 2010 template 2" xfId="29801" xr:uid="{BC3AF42A-CC66-4210-A33E-5526297E8CB3}"/>
    <cellStyle name="£_Report_Forecasting Tool Sanitas Consolidated_IntMa Capex Report Oct10 PV" xfId="11435" xr:uid="{E9A66751-A242-406A-BE70-814E2EE1A54D}"/>
    <cellStyle name="£_Report_Forecasting Tool Sanitas Consolidated_IntMa Capex Report Oct10 PV 2" xfId="29802" xr:uid="{B7E41919-4534-4EDF-9458-7DF04EA456D4}"/>
    <cellStyle name="£_Report_Forecasting Tool Sanitas Consolidated_Summary Intnl Mkts" xfId="11436" xr:uid="{E63AE58A-A98A-4CFF-B59C-F42F5CCBF546}"/>
    <cellStyle name="£_Report_Forecasting Tool Sanitas Consolidated_Summary Intnl Mkts 2" xfId="29803" xr:uid="{9E70F27B-905B-4DEB-BBB1-B9FECD03998C}"/>
    <cellStyle name="£_Report_Group IS" xfId="11437" xr:uid="{D974104F-1A32-4405-B1F7-8ACD56CB95B6}"/>
    <cellStyle name="£_Report_Group IS 2" xfId="11438" xr:uid="{B837B814-9D5A-46C5-A567-5F8CD225FC71}"/>
    <cellStyle name="£_Report_Group IS 2 2" xfId="29804" xr:uid="{2D91D1E6-4EED-4DFF-A323-1303697276BA}"/>
    <cellStyle name="£_Report_Group IS 3" xfId="29805" xr:uid="{361599E2-2680-4291-B04F-51E377B6DBC4}"/>
    <cellStyle name="£_Report_Group IS 4" xfId="29806" xr:uid="{4C3E0C3D-76EB-436D-A975-C2FB1F29BEF4}"/>
    <cellStyle name="£_Report_Group IS 5" xfId="29807" xr:uid="{AE2FC283-04A6-4828-8DC1-9B401DB2F2AE}"/>
    <cellStyle name="£_Report_Group IS_Australia" xfId="11439" xr:uid="{E80383EE-F3C0-4092-B2A8-5C45A8F1E2BE}"/>
    <cellStyle name="£_Report_Group IS_Australia 2" xfId="29808" xr:uid="{312A7EF1-A909-45EC-AF84-98AC0AD591A5}"/>
    <cellStyle name="£_Report_Group IS_Australia F2 2010 template" xfId="11440" xr:uid="{F2073B38-5CE6-43E0-AD70-D45375E18586}"/>
    <cellStyle name="£_Report_Group IS_Australia F2 2010 template 2" xfId="29809" xr:uid="{34128149-03C5-43E2-8E62-29B7221CBE69}"/>
    <cellStyle name="£_Report_Group IS_IntMa Capex Report Oct10 PV" xfId="11441" xr:uid="{7749618F-B1C5-406E-87F9-F74716FCEF55}"/>
    <cellStyle name="£_Report_Group IS_IntMa Capex Report Oct10 PV 2" xfId="29810" xr:uid="{C552C135-8BAC-4FEA-AE05-A3B120F6F145}"/>
    <cellStyle name="£_Report_Group IS_Summary Intnl Mkts" xfId="11442" xr:uid="{4C64D1E4-47F3-4237-AF99-2CB408B8D253}"/>
    <cellStyle name="£_Report_Group IS_Summary Intnl Mkts 2" xfId="29811" xr:uid="{A0DB2C71-27A5-4652-BBA2-4C984D38AF0E}"/>
    <cellStyle name="£_Report_Group SS" xfId="11443" xr:uid="{14B9D875-3CDF-4C94-B73F-B37A2BF5C1B4}"/>
    <cellStyle name="£_Report_Group SS 2" xfId="11444" xr:uid="{1EFEFB65-1116-4876-A8A2-95880041AB2F}"/>
    <cellStyle name="£_Report_Group SS 2 2" xfId="29812" xr:uid="{0968ED5D-3B3E-4405-9211-D15DB390FC9F}"/>
    <cellStyle name="£_Report_Group SS 3" xfId="29813" xr:uid="{27708594-C05E-4B09-91BC-E61B60494BB1}"/>
    <cellStyle name="£_Report_Group SS 4" xfId="29814" xr:uid="{29E9A242-FE10-43E2-AB7D-4813D7734745}"/>
    <cellStyle name="£_Report_Group SS 5" xfId="29815" xr:uid="{F85DA5F9-32D5-481F-87C4-5063A923DD9D}"/>
    <cellStyle name="£_Report_Group SS_Australia" xfId="11445" xr:uid="{2362142B-6C77-4142-9444-698D8EA474E5}"/>
    <cellStyle name="£_Report_Group SS_Australia 2" xfId="29816" xr:uid="{8B853E67-2B6D-43A6-B70F-2E2993E47E13}"/>
    <cellStyle name="£_Report_Group SS_Australia F2 2010 template" xfId="11446" xr:uid="{2B53D057-8FFE-41BD-A55B-25946B73936D}"/>
    <cellStyle name="£_Report_Group SS_Australia F2 2010 template 2" xfId="29817" xr:uid="{33830718-E5DF-4BD6-935C-5805738584AE}"/>
    <cellStyle name="£_Report_Group SS_IntMa Capex Report Oct10 PV" xfId="11447" xr:uid="{602EA658-F45B-4B23-A47A-1DF36AA49C40}"/>
    <cellStyle name="£_Report_Group SS_IntMa Capex Report Oct10 PV 2" xfId="29818" xr:uid="{EF759478-93FA-43F3-934E-05157D3CC3DC}"/>
    <cellStyle name="£_Report_Group SS_Summary Intnl Mkts" xfId="11448" xr:uid="{A509E588-2387-4D2E-B390-C7190F05241C}"/>
    <cellStyle name="£_Report_Group SS_Summary Intnl Mkts 2" xfId="29819" xr:uid="{8A381351-2A8C-4F59-8B98-63365375E66B}"/>
    <cellStyle name="£_Report_Health Dialog" xfId="11449" xr:uid="{86882CE8-D905-479B-9160-5EFBB6422C0A}"/>
    <cellStyle name="£_Report_Health Dialog 2" xfId="11450" xr:uid="{BD57A3DD-A18F-42E6-BF60-A040AEB48FA1}"/>
    <cellStyle name="£_Report_Health Dialog 2 2" xfId="29820" xr:uid="{05AC38CE-39E0-4EBE-9738-BBCF584D8028}"/>
    <cellStyle name="£_Report_Health Dialog 3" xfId="29821" xr:uid="{1368C08C-E8EE-4FDC-B30A-CC29C3447237}"/>
    <cellStyle name="£_Report_Health Dialog 4" xfId="29822" xr:uid="{B4AF42EC-2C64-4E5D-A5E0-CC4D50DAEB4B}"/>
    <cellStyle name="£_Report_Health Dialog 5" xfId="29823" xr:uid="{344CC36B-6014-4C9E-AC43-942EB038C284}"/>
    <cellStyle name="£_Report_Health Dialog_Australia" xfId="11451" xr:uid="{10E75996-B469-46E2-A907-34C8F61357CA}"/>
    <cellStyle name="£_Report_Health Dialog_Australia 2" xfId="29824" xr:uid="{6F5491B5-EB2F-4B9A-9B18-2C6A425652B8}"/>
    <cellStyle name="£_Report_Health Dialog_Australia F2 2010 template" xfId="11452" xr:uid="{93702C85-0C9C-437C-B6E9-F4724B279B58}"/>
    <cellStyle name="£_Report_Health Dialog_Australia F2 2010 template 2" xfId="29825" xr:uid="{F5EB26B4-7DD5-4781-BC92-09E3951AEC62}"/>
    <cellStyle name="£_Report_Health Dialog_IntMa Capex Report Oct10 PV" xfId="11453" xr:uid="{2E5B9400-240E-4B35-97D4-53A1845FB572}"/>
    <cellStyle name="£_Report_Health Dialog_IntMa Capex Report Oct10 PV 2" xfId="29826" xr:uid="{5F264F3C-4C08-4D0F-8DE6-771AD5DB3DAB}"/>
    <cellStyle name="£_Report_Health Dialog_Summary Intnl Mkts" xfId="11454" xr:uid="{094867C1-F4F6-4A36-A4DF-ABBDCE65EACE}"/>
    <cellStyle name="£_Report_Health Dialog_Summary Intnl Mkts 2" xfId="29827" xr:uid="{E0B1F492-EF35-4DAB-A62F-B4B04E360AE6}"/>
    <cellStyle name="£_Report_Summary-Capex-Final" xfId="11455" xr:uid="{F7DE16FB-083E-446D-8E9A-48C4D68B0671}"/>
    <cellStyle name="£_Report_Summary-Capex-Final 2" xfId="11456" xr:uid="{C5513887-6821-429D-8B42-992776867F28}"/>
    <cellStyle name="£_Report_Summary-Capex-Final 2 2" xfId="29828" xr:uid="{76754597-D92A-472C-A232-92CBB26FF950}"/>
    <cellStyle name="£_Report_Summary-Capex-Final 3" xfId="29829" xr:uid="{F36E152F-2CC2-4028-BFA7-36854A4F6E0A}"/>
    <cellStyle name="£_Report_Summary-Capex-Final 4" xfId="29830" xr:uid="{43A31BA7-4126-4D59-BBA8-21800EA6084A}"/>
    <cellStyle name="£_Report_Summary-Capex-Final 5" xfId="29831" xr:uid="{A47CEF1D-DD18-4557-8B5A-084EBFEC634D}"/>
    <cellStyle name="£_Report_Summary-Capex-Final_Australia" xfId="11457" xr:uid="{E795C79F-9828-425F-9204-0D6F4207A779}"/>
    <cellStyle name="£_Report_Summary-Capex-Final_Australia 2" xfId="29832" xr:uid="{E85E6A20-808C-4B52-B728-3F70514A9014}"/>
    <cellStyle name="£_Report_Summary-Capex-Final_Australia F2 2010 template" xfId="11458" xr:uid="{2B3112B5-2319-4B58-B6CF-DD275BCB96A3}"/>
    <cellStyle name="£_Report_Summary-Capex-Final_Australia F2 2010 template 2" xfId="29833" xr:uid="{3EEA2DCE-8094-41B9-BB74-662A24AA2CAD}"/>
    <cellStyle name="£_Report_Summary-Capex-Final_IntMa Capex Report Oct10 PV" xfId="11459" xr:uid="{C1B5762B-B64F-4EA9-A7F1-6BAE2528C972}"/>
    <cellStyle name="£_Report_Summary-Capex-Final_IntMa Capex Report Oct10 PV 2" xfId="29834" xr:uid="{1D3F89B4-FF78-4B2B-A2B7-132AFE20621C}"/>
    <cellStyle name="£_Report_Summary-Capex-Final_Summary Intnl Mkts" xfId="11460" xr:uid="{499890AA-A60F-4F65-B763-B4C4E1CB990A}"/>
    <cellStyle name="£_Report_Summary-Capex-Final_Summary Intnl Mkts 2" xfId="29835" xr:uid="{C79C5552-A68A-4AAA-A878-E053384FB6A3}"/>
    <cellStyle name="£_Report_Total Care Services" xfId="11461" xr:uid="{75281870-9196-4D54-AA60-988A414308E2}"/>
    <cellStyle name="£_Report_Total Care Services 2" xfId="11462" xr:uid="{F8CF8BE3-BD89-4763-AB05-D9CB7AC69E70}"/>
    <cellStyle name="£_Report_Total Care Services 2 2" xfId="29836" xr:uid="{E7ED0BE5-449D-4B51-A6DC-5307FBF4CDC6}"/>
    <cellStyle name="£_Report_Total Care Services 3" xfId="29837" xr:uid="{67148138-B185-4C44-8EF2-A23434F265ED}"/>
    <cellStyle name="£_Report_Total Care Services 4" xfId="29838" xr:uid="{E2978B1B-13A5-4A40-86EC-2C39EA3BCC78}"/>
    <cellStyle name="£_Report_Total Care Services 5" xfId="29839" xr:uid="{7B74F0B3-8232-4C56-A786-9D9312ED55F8}"/>
    <cellStyle name="£_Report_Total Care Services_Australia" xfId="11463" xr:uid="{995986CD-A4ED-4017-96D4-A3DB186D39F9}"/>
    <cellStyle name="£_Report_Total Care Services_Australia 2" xfId="29840" xr:uid="{7F5A984B-B069-4B9B-BF7B-C00E64BD598B}"/>
    <cellStyle name="£_Report_Total Care Services_Australia F2 2010 template" xfId="11464" xr:uid="{6CAFFF82-2667-402C-9418-B2044E12B8DC}"/>
    <cellStyle name="£_Report_Total Care Services_Australia F2 2010 template 2" xfId="29841" xr:uid="{2C4FE206-66C9-49E8-BDA7-1CAAD42036CE}"/>
    <cellStyle name="£_Report_Total Care Services_IntMa Capex Report Oct10 PV" xfId="11465" xr:uid="{EE488087-7839-4CCD-B7A4-175A1151AEB3}"/>
    <cellStyle name="£_Report_Total Care Services_IntMa Capex Report Oct10 PV 2" xfId="29842" xr:uid="{812092BF-4510-4C6C-93B8-74BAC41879DC}"/>
    <cellStyle name="£_Report_Total Care Services_Summary Intnl Mkts" xfId="11466" xr:uid="{9C26D80B-0A0A-47AD-BE15-7CB3EA16CFE0}"/>
    <cellStyle name="£_Report_Total Care Services_Summary Intnl Mkts 2" xfId="29843" xr:uid="{F044AA77-7987-4F2C-9D99-73ABA0343FB2}"/>
    <cellStyle name="£_Report_UKM (exc BHA &amp; Well)" xfId="11467" xr:uid="{F35A97AF-4C6F-4BD9-BA6D-13D412561702}"/>
    <cellStyle name="£_Report_UKM (exc BHA &amp; Well) 2" xfId="11468" xr:uid="{AC3981BE-C1BA-49FD-9089-8ACF685556B5}"/>
    <cellStyle name="£_Report_UKM (exc BHA &amp; Well) 2 2" xfId="29844" xr:uid="{2FC10786-B539-45A2-B92F-45C6C90D54D0}"/>
    <cellStyle name="£_Report_UKM (exc BHA &amp; Well) 3" xfId="29845" xr:uid="{289EE26D-C56C-49E3-A771-0EA585CA5530}"/>
    <cellStyle name="£_Report_UKM (exc BHA &amp; Well) 4" xfId="29846" xr:uid="{196ACAF9-6C29-43EC-92D7-CB9178FBA620}"/>
    <cellStyle name="£_Report_UKM (exc BHA &amp; Well) 5" xfId="29847" xr:uid="{EB78F077-1F89-4C6C-B4A0-767AE766555E}"/>
    <cellStyle name="£_Report_UKM (exc BHA &amp; Well)_Australia" xfId="11469" xr:uid="{E2ABDA20-50F1-4CE6-8212-037730DCCA5E}"/>
    <cellStyle name="£_Report_UKM (exc BHA &amp; Well)_Australia 2" xfId="29848" xr:uid="{27C258F6-A738-4241-A3BC-3D022EA6D6C4}"/>
    <cellStyle name="£_Report_UKM (exc BHA &amp; Well)_Australia F2 2010 template" xfId="11470" xr:uid="{2DF714A4-621C-4EB8-A7E5-2ED0635ADDD8}"/>
    <cellStyle name="£_Report_UKM (exc BHA &amp; Well)_Australia F2 2010 template 2" xfId="29849" xr:uid="{61C087C5-6CFD-488C-A2C4-B262827634D1}"/>
    <cellStyle name="£_Report_UKM (exc BHA &amp; Well)_IntMa Capex Report Oct10 PV" xfId="11471" xr:uid="{6B40344D-7650-4675-8533-97310497496F}"/>
    <cellStyle name="£_Report_UKM (exc BHA &amp; Well)_IntMa Capex Report Oct10 PV 2" xfId="29850" xr:uid="{27183EF6-DCFF-43E9-B94C-193F9C5CC80B}"/>
    <cellStyle name="£_Report_UKM (exc BHA &amp; Well)_Summary Intnl Mkts" xfId="11472" xr:uid="{F1E804B9-5FB8-4048-94E4-580C609770D8}"/>
    <cellStyle name="£_Report_UKM (exc BHA &amp; Well)_Summary Intnl Mkts 2" xfId="29851" xr:uid="{10C9F41E-140E-42A8-B887-B28E4B3100A1}"/>
    <cellStyle name="£_Report_Wellness" xfId="11473" xr:uid="{F21C0918-C66B-4070-90FF-78E6675C53EB}"/>
    <cellStyle name="£_Report_Wellness 2" xfId="11474" xr:uid="{9C5F4164-981E-4BE3-AB27-01176EBCE7F8}"/>
    <cellStyle name="£_Report_Wellness 2 2" xfId="29852" xr:uid="{DFC340CE-CD69-499B-BB63-AEE2A84B5C1B}"/>
    <cellStyle name="£_Report_Wellness 3" xfId="29853" xr:uid="{560FF0A5-C98C-4CBA-BF82-F58262330FA9}"/>
    <cellStyle name="£_Report_Wellness 4" xfId="29854" xr:uid="{15DC8733-6B02-4928-85DF-C475CF541BC4}"/>
    <cellStyle name="£_Report_Wellness 5" xfId="29855" xr:uid="{BDEAF373-3BC1-42F0-87B7-A7A72A0F89F3}"/>
    <cellStyle name="£_Report_Wellness_Australia" xfId="11475" xr:uid="{58B04EC5-187D-493D-B5B7-813C808D6D30}"/>
    <cellStyle name="£_Report_Wellness_Australia 2" xfId="29856" xr:uid="{A2E959B8-B3FB-4628-B9F3-3E3242245147}"/>
    <cellStyle name="£_Report_Wellness_Australia F2 2010 template" xfId="11476" xr:uid="{FF73D8E2-78F1-4F2D-B9F0-181D8D21FAAC}"/>
    <cellStyle name="£_Report_Wellness_Australia F2 2010 template 2" xfId="29857" xr:uid="{15EC9BED-79A7-459A-910E-3624BEA9C9DF}"/>
    <cellStyle name="£_Report_Wellness_IntMa Capex Report Oct10 PV" xfId="11477" xr:uid="{AB6267DC-C6E1-44EF-B96C-32DEB4FC7448}"/>
    <cellStyle name="£_Report_Wellness_IntMa Capex Report Oct10 PV 2" xfId="29858" xr:uid="{EACAC163-CBF9-46CC-A08F-510269BBA000}"/>
    <cellStyle name="£_Report_Wellness_Summary Intnl Mkts" xfId="11478" xr:uid="{2113D1B9-21D7-4462-B922-92D9475C981C}"/>
    <cellStyle name="£_Report_Wellness_Summary Intnl Mkts 2" xfId="29859" xr:uid="{269D9D2C-9265-41CC-BD71-D1F86DFC8AEA}"/>
    <cellStyle name="£_Revenue" xfId="11479" xr:uid="{4AB93F26-F715-4BD8-B1CA-1B8EE98972DB}"/>
    <cellStyle name="£_Revenue 2" xfId="29860" xr:uid="{9FC7EA99-EB48-40CE-9904-61440F756629}"/>
    <cellStyle name="£_Revenue_Australia F2 2010 template" xfId="11480" xr:uid="{B004F574-8415-407C-A94A-7B0CE5879432}"/>
    <cellStyle name="£_Revenue_Australia F2 2010 template 2" xfId="29861" xr:uid="{6A6B44C1-44AB-4D57-A649-A4EA56DA1423}"/>
    <cellStyle name="£_REVIEW" xfId="11481" xr:uid="{B9A6E6CC-9B1E-466F-8131-A7D6E22ADA33}"/>
    <cellStyle name="£_REVIEW 10" xfId="11482" xr:uid="{C043EDCC-0B8C-4FCE-B0D2-8E80E85BB114}"/>
    <cellStyle name="£_REVIEW 10 2" xfId="29862" xr:uid="{9E94C132-FDEB-4AE8-86BB-1214E2AC6DB7}"/>
    <cellStyle name="£_REVIEW 11" xfId="11483" xr:uid="{0CB12078-323D-4E98-A84B-37C20C2A2B3E}"/>
    <cellStyle name="£_REVIEW 11 2" xfId="29863" xr:uid="{82ABF3B8-D02C-4349-9E53-33B104A1F882}"/>
    <cellStyle name="£_REVIEW 12" xfId="11484" xr:uid="{BCD9F81F-2512-460D-808B-9739AECB597B}"/>
    <cellStyle name="£_REVIEW 12 2" xfId="29864" xr:uid="{242EE4F7-B68D-4D95-A72E-A441CD33F275}"/>
    <cellStyle name="£_REVIEW 13" xfId="11485" xr:uid="{8644E855-753F-42D0-BD56-5888CA7C8FE4}"/>
    <cellStyle name="£_REVIEW 13 2" xfId="29865" xr:uid="{E44F434D-F1F4-4770-BB5C-5AAFC9E179A3}"/>
    <cellStyle name="£_REVIEW 14" xfId="11486" xr:uid="{3BBFF1C5-EDFD-4205-8B0F-964CCD9C3298}"/>
    <cellStyle name="£_REVIEW 14 2" xfId="29866" xr:uid="{0D017CB8-A514-4A40-90AC-0B4C9776515F}"/>
    <cellStyle name="£_REVIEW 15" xfId="29867" xr:uid="{A6BFE4E3-2F1F-4171-9213-2C713FE89194}"/>
    <cellStyle name="£_REVIEW 16" xfId="29868" xr:uid="{10D330CC-3BD8-4D3A-B186-BC2E67D67B4A}"/>
    <cellStyle name="£_REVIEW 17" xfId="29869" xr:uid="{4D04FF9A-25F5-4775-9AF4-C0DA3CD1EEF9}"/>
    <cellStyle name="£_REVIEW 2" xfId="11487" xr:uid="{27E9B092-9BFD-4360-B4DD-D7FED35810CF}"/>
    <cellStyle name="£_REVIEW 2 2" xfId="11488" xr:uid="{6ABDFD2B-8B4E-41F9-97B1-80DD100DF142}"/>
    <cellStyle name="£_REVIEW 2 2 2" xfId="29870" xr:uid="{69D9B14E-91E6-403E-958D-96ACCBE83D97}"/>
    <cellStyle name="£_REVIEW 2 3" xfId="29871" xr:uid="{875A7E9F-338F-4D5C-ABCC-F239B22D6517}"/>
    <cellStyle name="£_REVIEW 3" xfId="11489" xr:uid="{EB0D4736-B25E-40DB-AECE-CA9B5142F11F}"/>
    <cellStyle name="£_REVIEW 3 2" xfId="29872" xr:uid="{7E2B6755-E8E1-40CE-848A-B7AF25EF21DD}"/>
    <cellStyle name="£_REVIEW 4" xfId="11490" xr:uid="{EC5C812A-5610-4C1A-83C7-F458BC37AD78}"/>
    <cellStyle name="£_REVIEW 4 2" xfId="29873" xr:uid="{DE4D0C43-3B17-49A0-AFE9-8B95F7DCD564}"/>
    <cellStyle name="£_REVIEW 5" xfId="11491" xr:uid="{16DE1541-7064-4109-9BDF-C6373EB5395E}"/>
    <cellStyle name="£_REVIEW 5 2" xfId="29874" xr:uid="{CCA33711-6DAE-4330-8D7A-C35FE0D32380}"/>
    <cellStyle name="£_REVIEW 6" xfId="11492" xr:uid="{4E14945D-ECC8-460A-B89A-122D2AD1A396}"/>
    <cellStyle name="£_REVIEW 6 2" xfId="29875" xr:uid="{D5170751-8D3A-4A54-8BE3-8B20C771BE07}"/>
    <cellStyle name="£_REVIEW 7" xfId="11493" xr:uid="{2F23B5B4-B021-4E0D-BE54-7FFE206FDE71}"/>
    <cellStyle name="£_REVIEW 7 2" xfId="29876" xr:uid="{63B4AE28-D2DF-4D27-8EE4-7EDD0AB9B6A1}"/>
    <cellStyle name="£_REVIEW 8" xfId="11494" xr:uid="{418BF480-5A83-4F3C-8766-FE41766E8CB1}"/>
    <cellStyle name="£_REVIEW 8 2" xfId="29877" xr:uid="{D0D29029-0939-4865-9723-13E8AFA7419A}"/>
    <cellStyle name="£_REVIEW 9" xfId="11495" xr:uid="{BBB7E871-966A-45C9-8992-A373090E2981}"/>
    <cellStyle name="£_REVIEW 9 2" xfId="29878" xr:uid="{C44B5A18-BE1D-4F0E-8CBA-89DCE396B5E8}"/>
    <cellStyle name="£_REVIEW_2007 Q! Frango Capex Summary1" xfId="11496" xr:uid="{5C8EE1B3-1BD1-4B8B-995F-93B5C6134A16}"/>
    <cellStyle name="£_REVIEW_2007 Q! Frango Capex Summary1 10" xfId="11497" xr:uid="{73DC52A2-BC7C-47FD-B1E3-8EA646487CB3}"/>
    <cellStyle name="£_REVIEW_2007 Q! Frango Capex Summary1 10 2" xfId="29879" xr:uid="{756B6894-18ED-4243-ADC8-E0509AD3E321}"/>
    <cellStyle name="£_REVIEW_2007 Q! Frango Capex Summary1 11" xfId="11498" xr:uid="{3CC5C2E7-664D-4061-985D-2F06D131B2F0}"/>
    <cellStyle name="£_REVIEW_2007 Q! Frango Capex Summary1 11 2" xfId="29880" xr:uid="{6CEC298F-A727-4907-8BDD-C869EE90DCEC}"/>
    <cellStyle name="£_REVIEW_2007 Q! Frango Capex Summary1 12" xfId="11499" xr:uid="{71F03549-2A22-408D-A9E1-09A0F1E5EE69}"/>
    <cellStyle name="£_REVIEW_2007 Q! Frango Capex Summary1 12 2" xfId="29881" xr:uid="{159F03FF-7D45-49DF-988C-EC85F5F6BD7A}"/>
    <cellStyle name="£_REVIEW_2007 Q! Frango Capex Summary1 13" xfId="11500" xr:uid="{EC2E5B22-4D90-404F-B560-D19B917EA49A}"/>
    <cellStyle name="£_REVIEW_2007 Q! Frango Capex Summary1 13 2" xfId="29882" xr:uid="{236D14D2-703D-474A-892E-85589DCEE60D}"/>
    <cellStyle name="£_REVIEW_2007 Q! Frango Capex Summary1 14" xfId="11501" xr:uid="{827DDABD-0A11-4B84-BFB8-5FA3DF4139E8}"/>
    <cellStyle name="£_REVIEW_2007 Q! Frango Capex Summary1 14 2" xfId="29883" xr:uid="{C930DFD7-8E56-4DB4-99F4-B127013F1786}"/>
    <cellStyle name="£_REVIEW_2007 Q! Frango Capex Summary1 15" xfId="29884" xr:uid="{CB481C49-B048-43A4-ADB2-B248EF370D1D}"/>
    <cellStyle name="£_REVIEW_2007 Q! Frango Capex Summary1 16" xfId="29885" xr:uid="{55AD0F23-F539-475C-8C8E-A614633CF6C8}"/>
    <cellStyle name="£_REVIEW_2007 Q! Frango Capex Summary1 17" xfId="29886" xr:uid="{5513E0CE-8FAF-4A17-A3C0-24CF94349DFD}"/>
    <cellStyle name="£_REVIEW_2007 Q! Frango Capex Summary1 2" xfId="11502" xr:uid="{9C309529-086E-4FE5-8512-B43BF4BA7BFB}"/>
    <cellStyle name="£_REVIEW_2007 Q! Frango Capex Summary1 2 2" xfId="11503" xr:uid="{D0F68F73-AA93-4DFD-89ED-0ED51BEE37E4}"/>
    <cellStyle name="£_REVIEW_2007 Q! Frango Capex Summary1 2 2 2" xfId="29887" xr:uid="{6F905E4F-3FA6-40E3-A6BD-CC15EFF980F6}"/>
    <cellStyle name="£_REVIEW_2007 Q! Frango Capex Summary1 2 3" xfId="29888" xr:uid="{2FFF96C2-F64F-40A3-A362-3794E86DB558}"/>
    <cellStyle name="£_REVIEW_2007 Q! Frango Capex Summary1 3" xfId="11504" xr:uid="{AEFFA49E-267E-43C9-9D9B-AB27398B0C2C}"/>
    <cellStyle name="£_REVIEW_2007 Q! Frango Capex Summary1 3 2" xfId="29889" xr:uid="{FBF4B44B-A402-43CA-8CD8-B42DECE942C6}"/>
    <cellStyle name="£_REVIEW_2007 Q! Frango Capex Summary1 4" xfId="11505" xr:uid="{DE991DF5-55DB-4481-B64D-31A8E7940A2D}"/>
    <cellStyle name="£_REVIEW_2007 Q! Frango Capex Summary1 4 2" xfId="29890" xr:uid="{5722C532-CB2A-4657-B27E-8401145ADC10}"/>
    <cellStyle name="£_REVIEW_2007 Q! Frango Capex Summary1 5" xfId="11506" xr:uid="{D03BD047-4238-4B86-B26F-0F97FC5EE1A3}"/>
    <cellStyle name="£_REVIEW_2007 Q! Frango Capex Summary1 5 2" xfId="29891" xr:uid="{0AE73BE7-DDFB-4747-8844-3ACC40EA0839}"/>
    <cellStyle name="£_REVIEW_2007 Q! Frango Capex Summary1 6" xfId="11507" xr:uid="{4C328AB3-BA2F-48F5-949E-ADEDC742A5E1}"/>
    <cellStyle name="£_REVIEW_2007 Q! Frango Capex Summary1 6 2" xfId="29892" xr:uid="{19DF2FF7-74E4-4015-ACB3-9C1E0FAA6FB5}"/>
    <cellStyle name="£_REVIEW_2007 Q! Frango Capex Summary1 7" xfId="11508" xr:uid="{6EE3272E-6924-47F4-AF79-799932D530CB}"/>
    <cellStyle name="£_REVIEW_2007 Q! Frango Capex Summary1 7 2" xfId="29893" xr:uid="{2C0E5EE0-6742-45BA-99D2-8A17B93C9E57}"/>
    <cellStyle name="£_REVIEW_2007 Q! Frango Capex Summary1 8" xfId="11509" xr:uid="{D120A4D3-F6EE-4E71-831D-6D9C63F09D42}"/>
    <cellStyle name="£_REVIEW_2007 Q! Frango Capex Summary1 8 2" xfId="29894" xr:uid="{6330DC03-4C73-4E75-9C6D-27CA970996BF}"/>
    <cellStyle name="£_REVIEW_2007 Q! Frango Capex Summary1 9" xfId="11510" xr:uid="{030A9381-5B8E-4FE0-8579-8C958D55BCDC}"/>
    <cellStyle name="£_REVIEW_2007 Q! Frango Capex Summary1 9 2" xfId="29895" xr:uid="{F3D2FA57-C399-4834-A4F4-18CBE44764FF}"/>
    <cellStyle name="£_REVIEW_2007 Q! Frango Capex Summary1_OCT'13" xfId="11511" xr:uid="{BDD64248-92DF-4C22-95ED-2F7C3A2EDA13}"/>
    <cellStyle name="£_REVIEW_2007 Q! Frango Capex Summary1_OCT'13 2" xfId="11512" xr:uid="{2E12DD63-3162-4C93-AA9D-214FF8DE3AE2}"/>
    <cellStyle name="£_REVIEW_2007 Q! Frango Capex Summary1_OCT'13 2 2" xfId="29896" xr:uid="{65D30BF7-7346-4359-8B0D-F64D73115DCB}"/>
    <cellStyle name="£_REVIEW_2007 Q! Frango Capex Summary1_OCT'13 3" xfId="11513" xr:uid="{D153845A-C6C6-47B6-9612-CB34D0B986A5}"/>
    <cellStyle name="£_REVIEW_2007 Q! Frango Capex Summary1_OCT'13 3 2" xfId="29897" xr:uid="{8ED3B7BC-599B-4D07-BBFE-6316C35C625E}"/>
    <cellStyle name="£_REVIEW_2007 Q! Frango Capex Summary1_OCT'13 4" xfId="11514" xr:uid="{ABD1E569-1CDA-48F5-A75B-1A7F1E15FD1A}"/>
    <cellStyle name="£_REVIEW_2007 Q! Frango Capex Summary1_OCT'13 4 2" xfId="29898" xr:uid="{D253FEBE-6748-4E2E-9B2C-85B8837C9BB2}"/>
    <cellStyle name="£_REVIEW_2007 Q! Frango Capex Summary1_OCT'13 5" xfId="29899" xr:uid="{8BB06893-E9DF-432B-9763-EAF511C19166}"/>
    <cellStyle name="£_REVIEW_2007 Q! Frango Capex Summary1_RECONCILE-ACCRUED-2013" xfId="11515" xr:uid="{34993BF7-6552-4157-B534-05C5E0AEAAD9}"/>
    <cellStyle name="£_REVIEW_2007 Q! Frango Capex Summary1_RECONCILE-ACCRUED-2013 2" xfId="11516" xr:uid="{56850842-D781-4C1E-B389-A1DE75FB8ADB}"/>
    <cellStyle name="£_REVIEW_2007 Q! Frango Capex Summary1_RECONCILE-ACCRUED-2013 2 2" xfId="29900" xr:uid="{3E0EB717-206E-4A87-AB21-43CDDA0711D2}"/>
    <cellStyle name="£_REVIEW_2007 Q! Frango Capex Summary1_RECONCILE-ACCRUED-2013 3" xfId="11517" xr:uid="{8EC71394-80A6-4B18-96BC-329EE871B70E}"/>
    <cellStyle name="£_REVIEW_2007 Q! Frango Capex Summary1_RECONCILE-ACCRUED-2013 3 2" xfId="29901" xr:uid="{614112C6-C286-43F6-AD75-4268127003B3}"/>
    <cellStyle name="£_REVIEW_2007 Q! Frango Capex Summary1_RECONCILE-ACCRUED-2013 4" xfId="11518" xr:uid="{BB10EEE9-9F75-4ED8-B04E-EB0608EA0A73}"/>
    <cellStyle name="£_REVIEW_2007 Q! Frango Capex Summary1_RECONCILE-ACCRUED-2013 4 2" xfId="29902" xr:uid="{EDE8B928-E709-4A8D-A2F9-6A6D0E1992B8}"/>
    <cellStyle name="£_REVIEW_2007 Q! Frango Capex Summary1_RECONCILE-ACCRUED-2013 5" xfId="29903" xr:uid="{05DB7B8E-4F02-4D35-B24D-A8DCCA22AA7E}"/>
    <cellStyle name="£_REVIEW_2007 Q! Frango Capex Summary1_RECONCILE-ACCRUED-2014" xfId="11519" xr:uid="{959AE997-BE04-4CE3-A065-FA2DB89822CC}"/>
    <cellStyle name="£_REVIEW_2007 Q! Frango Capex Summary1_RECONCILE-ACCRUED-2014 2" xfId="11520" xr:uid="{53A575ED-B1EC-4C67-B04B-0D53128D392A}"/>
    <cellStyle name="£_REVIEW_2007 Q! Frango Capex Summary1_RECONCILE-ACCRUED-2014 2 2" xfId="29904" xr:uid="{AF5DF81C-B2BF-4403-9C9A-74CC32DDCE01}"/>
    <cellStyle name="£_REVIEW_2007 Q! Frango Capex Summary1_RECONCILE-ACCRUED-2014 3" xfId="11521" xr:uid="{8182ABB5-9361-4B3C-8920-D36DA1D2AB64}"/>
    <cellStyle name="£_REVIEW_2007 Q! Frango Capex Summary1_RECONCILE-ACCRUED-2014 3 2" xfId="29905" xr:uid="{F49201C6-88AC-49E3-A801-8EFE7D2EFD65}"/>
    <cellStyle name="£_REVIEW_2007 Q! Frango Capex Summary1_RECONCILE-ACCRUED-2014 4" xfId="11522" xr:uid="{AF3E5237-B4ED-4C9E-B82B-6FDF39C1755A}"/>
    <cellStyle name="£_REVIEW_2007 Q! Frango Capex Summary1_RECONCILE-ACCRUED-2014 4 2" xfId="29906" xr:uid="{546E38B6-8924-4B00-89D5-26F4D1D06A0B}"/>
    <cellStyle name="£_REVIEW_2007 Q! Frango Capex Summary1_RECONCILE-ACCRUED-2014 5" xfId="29907" xr:uid="{A13CC1F7-2F81-4BC7-9E1C-C8EA5AD0F0A1}"/>
    <cellStyle name="£_REVIEW_2007 Q! Frango Capex Summary1_Summary Intnl Mkts" xfId="11523" xr:uid="{41D151BD-9AD8-4E49-996E-5D7DF053FE0C}"/>
    <cellStyle name="£_REVIEW_2007 Q! Frango Capex Summary1_Summary Intnl Mkts 2" xfId="29908" xr:uid="{D50D223D-5676-48A4-9402-9C0EE81B696B}"/>
    <cellStyle name="£_REVIEW_5 3YP Summaries" xfId="11524" xr:uid="{59E1CBA8-1BB8-4628-9527-FAD206486694}"/>
    <cellStyle name="£_REVIEW_5 3YP Summaries 10" xfId="11525" xr:uid="{F678CB4B-39EA-4FFE-93C7-BA90F2CEF0D4}"/>
    <cellStyle name="£_REVIEW_5 3YP Summaries 10 2" xfId="29909" xr:uid="{02068E37-F361-4FAF-819C-267B811ECA23}"/>
    <cellStyle name="£_REVIEW_5 3YP Summaries 11" xfId="11526" xr:uid="{806A0F61-BF8E-491E-A46D-9C2B81F8B7CF}"/>
    <cellStyle name="£_REVIEW_5 3YP Summaries 11 2" xfId="29910" xr:uid="{C5B95214-17A6-4540-9E03-5A51BB6924EB}"/>
    <cellStyle name="£_REVIEW_5 3YP Summaries 12" xfId="11527" xr:uid="{67244798-B7AA-4ECF-81D0-0670F6EED846}"/>
    <cellStyle name="£_REVIEW_5 3YP Summaries 12 2" xfId="29911" xr:uid="{6F2EBCD6-3F51-4F42-B1DB-C83946B2BE65}"/>
    <cellStyle name="£_REVIEW_5 3YP Summaries 13" xfId="11528" xr:uid="{806A5BFD-EE43-45F4-8D28-4542EE1DCB72}"/>
    <cellStyle name="£_REVIEW_5 3YP Summaries 13 2" xfId="29912" xr:uid="{4364BF1E-A1F8-4E2C-8096-EB509C72E360}"/>
    <cellStyle name="£_REVIEW_5 3YP Summaries 14" xfId="11529" xr:uid="{F7063089-4342-42A7-91AD-540877A6AFA3}"/>
    <cellStyle name="£_REVIEW_5 3YP Summaries 14 2" xfId="29913" xr:uid="{AC90D88A-5C2D-447D-AE0E-0B54B8AD181F}"/>
    <cellStyle name="£_REVIEW_5 3YP Summaries 15" xfId="29914" xr:uid="{997283B6-604E-435B-9824-2140D4B69633}"/>
    <cellStyle name="£_REVIEW_5 3YP Summaries 16" xfId="29915" xr:uid="{E53A995C-7359-4B9E-ADE7-F3300D053671}"/>
    <cellStyle name="£_REVIEW_5 3YP Summaries 17" xfId="29916" xr:uid="{7FFF1227-9270-4CCE-8763-FFA5CB256E41}"/>
    <cellStyle name="£_REVIEW_5 3YP Summaries 2" xfId="11530" xr:uid="{E25DB656-3762-4DB8-A409-6C212A0C3768}"/>
    <cellStyle name="£_REVIEW_5 3YP Summaries 2 2" xfId="11531" xr:uid="{08316F58-71F5-40AD-8FBB-355690BCF677}"/>
    <cellStyle name="£_REVIEW_5 3YP Summaries 2 2 2" xfId="29917" xr:uid="{CAEBE538-FECC-4BF7-A7EF-CAA8D133A71E}"/>
    <cellStyle name="£_REVIEW_5 3YP Summaries 2 3" xfId="29918" xr:uid="{89DA648D-3B00-49C3-8225-280D4140F7CA}"/>
    <cellStyle name="£_REVIEW_5 3YP Summaries 3" xfId="11532" xr:uid="{44B11586-5583-4300-A92D-3CACCFD288FE}"/>
    <cellStyle name="£_REVIEW_5 3YP Summaries 3 2" xfId="29919" xr:uid="{5271CEDC-C14B-4A4E-A39B-6E8EDD527B9A}"/>
    <cellStyle name="£_REVIEW_5 3YP Summaries 4" xfId="11533" xr:uid="{5A37E52D-06F0-462F-9EB6-66763EB79D81}"/>
    <cellStyle name="£_REVIEW_5 3YP Summaries 4 2" xfId="29920" xr:uid="{1AF32EA9-3CFB-46AE-8B3A-9B38D0C243FD}"/>
    <cellStyle name="£_REVIEW_5 3YP Summaries 5" xfId="11534" xr:uid="{9A0C63CC-6766-4878-9583-284DC28C869D}"/>
    <cellStyle name="£_REVIEW_5 3YP Summaries 5 2" xfId="29921" xr:uid="{513E1276-D7C0-47A5-80EB-38074EC257DF}"/>
    <cellStyle name="£_REVIEW_5 3YP Summaries 6" xfId="11535" xr:uid="{67C74391-3DED-4FC2-B18F-FD8636CB2983}"/>
    <cellStyle name="£_REVIEW_5 3YP Summaries 6 2" xfId="29922" xr:uid="{C9C50E30-4375-49E7-AEE8-845F0CC5ADCA}"/>
    <cellStyle name="£_REVIEW_5 3YP Summaries 7" xfId="11536" xr:uid="{C4D38382-17BA-4C62-A99C-8FE1E3A1328F}"/>
    <cellStyle name="£_REVIEW_5 3YP Summaries 7 2" xfId="29923" xr:uid="{23A5565D-86E5-4023-9B6E-F30A24ABFCC7}"/>
    <cellStyle name="£_REVIEW_5 3YP Summaries 8" xfId="11537" xr:uid="{866721DC-4EC6-4396-877F-1808D500665F}"/>
    <cellStyle name="£_REVIEW_5 3YP Summaries 8 2" xfId="29924" xr:uid="{8239C2BB-4FD9-4BD8-801E-2F74970F3846}"/>
    <cellStyle name="£_REVIEW_5 3YP Summaries 9" xfId="11538" xr:uid="{4CF91DE3-8845-43C6-9937-329B1456D381}"/>
    <cellStyle name="£_REVIEW_5 3YP Summaries 9 2" xfId="29925" xr:uid="{7EE336B7-6F13-402B-B452-BBCC068E1161}"/>
    <cellStyle name="£_REVIEW_5 3YP Summaries_OCT'13" xfId="11539" xr:uid="{C6F760AB-66CF-4444-8200-245AD6423369}"/>
    <cellStyle name="£_REVIEW_5 3YP Summaries_OCT'13 2" xfId="11540" xr:uid="{85FDDCB6-7E2D-45E4-85A8-7E02CE5B08D2}"/>
    <cellStyle name="£_REVIEW_5 3YP Summaries_OCT'13 2 2" xfId="29926" xr:uid="{6D1ACD7E-D0A6-47EA-9F89-38AD8F2746D8}"/>
    <cellStyle name="£_REVIEW_5 3YP Summaries_OCT'13 3" xfId="11541" xr:uid="{01C1CA3F-3BB7-49D0-93FE-F41166AC1233}"/>
    <cellStyle name="£_REVIEW_5 3YP Summaries_OCT'13 3 2" xfId="29927" xr:uid="{893265EF-1FC6-40EA-8622-4178026644A3}"/>
    <cellStyle name="£_REVIEW_5 3YP Summaries_OCT'13 4" xfId="11542" xr:uid="{1E3BC89C-89B9-4747-ACD1-5743482DFF9D}"/>
    <cellStyle name="£_REVIEW_5 3YP Summaries_OCT'13 4 2" xfId="29928" xr:uid="{48DC0CF0-30A5-49D1-8DF2-EDAA3091C1CF}"/>
    <cellStyle name="£_REVIEW_5 3YP Summaries_OCT'13 5" xfId="29929" xr:uid="{11563202-0858-42BC-B03A-17A44DFF5646}"/>
    <cellStyle name="£_REVIEW_5 3YP Summaries_RECONCILE-ACCRUED-2013" xfId="11543" xr:uid="{CB522BAC-2771-40DF-96D6-660D703EE391}"/>
    <cellStyle name="£_REVIEW_5 3YP Summaries_RECONCILE-ACCRUED-2013 2" xfId="11544" xr:uid="{148AFED1-4848-4265-8F3B-AF0F9655FC77}"/>
    <cellStyle name="£_REVIEW_5 3YP Summaries_RECONCILE-ACCRUED-2013 2 2" xfId="29930" xr:uid="{4987EAF3-3D98-494F-B2CA-D4B3C700A0D1}"/>
    <cellStyle name="£_REVIEW_5 3YP Summaries_RECONCILE-ACCRUED-2013 3" xfId="11545" xr:uid="{3D9472E0-D597-4BD2-B6CB-E697F47508D5}"/>
    <cellStyle name="£_REVIEW_5 3YP Summaries_RECONCILE-ACCRUED-2013 3 2" xfId="29931" xr:uid="{E4B696A0-7C10-43E7-BFF5-D0B26C34B2CD}"/>
    <cellStyle name="£_REVIEW_5 3YP Summaries_RECONCILE-ACCRUED-2013 4" xfId="11546" xr:uid="{602BCC61-E56F-4D29-8E21-1BB45C10C2A0}"/>
    <cellStyle name="£_REVIEW_5 3YP Summaries_RECONCILE-ACCRUED-2013 4 2" xfId="29932" xr:uid="{435517B1-CDF5-4A9E-B606-D9B5C52C160F}"/>
    <cellStyle name="£_REVIEW_5 3YP Summaries_RECONCILE-ACCRUED-2013 5" xfId="29933" xr:uid="{667D95A4-59BC-4AF3-AB4E-87B31414A831}"/>
    <cellStyle name="£_REVIEW_5 3YP Summaries_RECONCILE-ACCRUED-2014" xfId="11547" xr:uid="{8A93C906-32DC-485C-881E-13D9F1AA8748}"/>
    <cellStyle name="£_REVIEW_5 3YP Summaries_RECONCILE-ACCRUED-2014 2" xfId="11548" xr:uid="{D1086885-2D09-44E7-AF13-D8D1CF29324B}"/>
    <cellStyle name="£_REVIEW_5 3YP Summaries_RECONCILE-ACCRUED-2014 2 2" xfId="29934" xr:uid="{AA43A4F2-6E5A-4D2D-A78A-4A7D6B01F43D}"/>
    <cellStyle name="£_REVIEW_5 3YP Summaries_RECONCILE-ACCRUED-2014 3" xfId="11549" xr:uid="{A35F2913-99D6-474D-964E-2D48F0FF6B84}"/>
    <cellStyle name="£_REVIEW_5 3YP Summaries_RECONCILE-ACCRUED-2014 3 2" xfId="29935" xr:uid="{AE609DF7-444C-4647-A08D-A0D3223BFC47}"/>
    <cellStyle name="£_REVIEW_5 3YP Summaries_RECONCILE-ACCRUED-2014 4" xfId="11550" xr:uid="{6C1C93F3-0A83-45CC-BB90-90F25132B4F1}"/>
    <cellStyle name="£_REVIEW_5 3YP Summaries_RECONCILE-ACCRUED-2014 4 2" xfId="29936" xr:uid="{62D9A1D5-85A8-494E-85FE-2AE91C4C3973}"/>
    <cellStyle name="£_REVIEW_5 3YP Summaries_RECONCILE-ACCRUED-2014 5" xfId="29937" xr:uid="{7544F3E8-9062-4273-9476-1F71BDF1F2C9}"/>
    <cellStyle name="£_REVIEW_5 3YP Summaries_Summary Intnl Mkts" xfId="11551" xr:uid="{602EB2DF-F1C6-4295-9A31-60FC6A0EA4FC}"/>
    <cellStyle name="£_REVIEW_5 3YP Summaries_Summary Intnl Mkts 2" xfId="29938" xr:uid="{5D73A625-270A-45C4-950D-8B49377716D8}"/>
    <cellStyle name="£_REVIEW_AOP - B2C B2B V10" xfId="11552" xr:uid="{00B1C3C2-32AF-4582-936A-E13A63813EFF}"/>
    <cellStyle name="£_REVIEW_AOP - B2C B2B V10 10" xfId="11553" xr:uid="{FA9AB846-26F5-48FE-BC3F-F79CAD644F67}"/>
    <cellStyle name="£_REVIEW_AOP - B2C B2B V10 10 2" xfId="29939" xr:uid="{0AAF5FBB-0307-4E86-8304-1AE83B3C2C4E}"/>
    <cellStyle name="£_REVIEW_AOP - B2C B2B V10 11" xfId="11554" xr:uid="{A37272F2-7B6F-4E63-B67A-502DE1591366}"/>
    <cellStyle name="£_REVIEW_AOP - B2C B2B V10 11 2" xfId="29940" xr:uid="{F8165302-6093-4A05-939B-89EF59EFA8B6}"/>
    <cellStyle name="£_REVIEW_AOP - B2C B2B V10 12" xfId="11555" xr:uid="{18AA179F-6865-4C78-BD6F-F04FDAC0DFA4}"/>
    <cellStyle name="£_REVIEW_AOP - B2C B2B V10 12 2" xfId="29941" xr:uid="{43850E00-C7D1-434C-B83B-141CBA69139D}"/>
    <cellStyle name="£_REVIEW_AOP - B2C B2B V10 13" xfId="11556" xr:uid="{B7458E0C-957E-4998-BBB1-9F81B9C1A6CF}"/>
    <cellStyle name="£_REVIEW_AOP - B2C B2B V10 13 2" xfId="29942" xr:uid="{A66A24FF-6E3E-425E-99AB-BCB4F358301B}"/>
    <cellStyle name="£_REVIEW_AOP - B2C B2B V10 14" xfId="11557" xr:uid="{38998AD2-A858-46D6-938D-78F3722C5B47}"/>
    <cellStyle name="£_REVIEW_AOP - B2C B2B V10 14 2" xfId="29943" xr:uid="{1303444F-DE30-443C-85C7-2A126FC3B80E}"/>
    <cellStyle name="£_REVIEW_AOP - B2C B2B V10 15" xfId="29944" xr:uid="{078A6783-A116-4582-941F-C9D9E01958D0}"/>
    <cellStyle name="£_REVIEW_AOP - B2C B2B V10 16" xfId="29945" xr:uid="{5C063C63-7269-466E-83CC-7DC6E1CB6B9B}"/>
    <cellStyle name="£_REVIEW_AOP - B2C B2B V10 17" xfId="29946" xr:uid="{32D8B1E2-72E7-41BC-B6F5-3FD87415E83E}"/>
    <cellStyle name="£_REVIEW_AOP - B2C B2B V10 2" xfId="11558" xr:uid="{A3B2AAE0-9A6F-4860-AECA-2249D6A42E61}"/>
    <cellStyle name="£_REVIEW_AOP - B2C B2B V10 2 2" xfId="11559" xr:uid="{31A3CD85-C7A0-40FE-97F0-2CCF49C0D277}"/>
    <cellStyle name="£_REVIEW_AOP - B2C B2B V10 2 2 2" xfId="29947" xr:uid="{0EC13152-4196-412A-A25F-F1746EFE1A9D}"/>
    <cellStyle name="£_REVIEW_AOP - B2C B2B V10 2 3" xfId="29948" xr:uid="{6971EEC4-6D1F-47C1-B914-6D583547E484}"/>
    <cellStyle name="£_REVIEW_AOP - B2C B2B V10 3" xfId="11560" xr:uid="{0A345DA8-F3B7-4A5C-8C54-771297C2406E}"/>
    <cellStyle name="£_REVIEW_AOP - B2C B2B V10 3 2" xfId="29949" xr:uid="{E0F45A25-3EB8-4DF1-AC08-069162593931}"/>
    <cellStyle name="£_REVIEW_AOP - B2C B2B V10 4" xfId="11561" xr:uid="{8DE8C006-8AD9-4C89-A102-F4B5C0E5A59C}"/>
    <cellStyle name="£_REVIEW_AOP - B2C B2B V10 4 2" xfId="29950" xr:uid="{F28B4AF4-BD36-4785-AC37-3072C8DA92FB}"/>
    <cellStyle name="£_REVIEW_AOP - B2C B2B V10 5" xfId="11562" xr:uid="{A12BCC23-0A77-4BC0-AF71-2CBA26DA3DD7}"/>
    <cellStyle name="£_REVIEW_AOP - B2C B2B V10 5 2" xfId="29951" xr:uid="{12F4DDEA-72F3-4725-95A6-62491D8E4DCB}"/>
    <cellStyle name="£_REVIEW_AOP - B2C B2B V10 6" xfId="11563" xr:uid="{6FA7449A-AD8D-4D23-B1AD-9C969839F552}"/>
    <cellStyle name="£_REVIEW_AOP - B2C B2B V10 6 2" xfId="29952" xr:uid="{9D1B2178-5643-4AB4-87CF-CEF8D766C899}"/>
    <cellStyle name="£_REVIEW_AOP - B2C B2B V10 7" xfId="11564" xr:uid="{759A760D-9B2A-4163-9C56-434F5A41A883}"/>
    <cellStyle name="£_REVIEW_AOP - B2C B2B V10 7 2" xfId="29953" xr:uid="{AA08AE53-1F76-4EA8-ADC3-603B28E1624D}"/>
    <cellStyle name="£_REVIEW_AOP - B2C B2B V10 8" xfId="11565" xr:uid="{30994EEE-6EA8-4C9E-900C-94488F7C64EC}"/>
    <cellStyle name="£_REVIEW_AOP - B2C B2B V10 8 2" xfId="29954" xr:uid="{3C226BA5-B2C9-42A2-9DBB-5A356D2725A5}"/>
    <cellStyle name="£_REVIEW_AOP - B2C B2B V10 9" xfId="11566" xr:uid="{1934834B-D778-45FC-ABB0-F8A0A3C6AD50}"/>
    <cellStyle name="£_REVIEW_AOP - B2C B2B V10 9 2" xfId="29955" xr:uid="{9F0CA78E-4A8F-41D3-94D0-AED98DBD1759}"/>
    <cellStyle name="£_REVIEW_AOP - B2C B2B V10_OCT'13" xfId="11567" xr:uid="{8FBAB21F-9E94-4C61-A90A-7E236F04FFAD}"/>
    <cellStyle name="£_REVIEW_AOP - B2C B2B V10_OCT'13 2" xfId="11568" xr:uid="{72FD7A09-CC7C-40D6-B716-496D7961A8C1}"/>
    <cellStyle name="£_REVIEW_AOP - B2C B2B V10_OCT'13 2 2" xfId="29956" xr:uid="{77003125-1707-47D9-AB15-1DED3AF58556}"/>
    <cellStyle name="£_REVIEW_AOP - B2C B2B V10_OCT'13 3" xfId="11569" xr:uid="{7A7A53E6-30C4-445B-9C16-00FFD71EAE55}"/>
    <cellStyle name="£_REVIEW_AOP - B2C B2B V10_OCT'13 3 2" xfId="29957" xr:uid="{8862CAE9-FBC0-47DF-AB49-D36350ECDB5C}"/>
    <cellStyle name="£_REVIEW_AOP - B2C B2B V10_OCT'13 4" xfId="11570" xr:uid="{42953802-51BF-4FD6-A7C9-B43729884376}"/>
    <cellStyle name="£_REVIEW_AOP - B2C B2B V10_OCT'13 4 2" xfId="29958" xr:uid="{2973EBAA-2243-4E93-8F48-11CEF9B83F7A}"/>
    <cellStyle name="£_REVIEW_AOP - B2C B2B V10_OCT'13 5" xfId="29959" xr:uid="{11D4CF81-94BD-4B52-9297-BC30A758773C}"/>
    <cellStyle name="£_REVIEW_AOP - B2C B2B V10_RECONCILE-ACCRUED-2013" xfId="11571" xr:uid="{D7B1A620-3375-4299-B784-24151240A540}"/>
    <cellStyle name="£_REVIEW_AOP - B2C B2B V10_RECONCILE-ACCRUED-2013 2" xfId="11572" xr:uid="{300BDDFD-BAB1-4DC9-8473-A2D7D0C56950}"/>
    <cellStyle name="£_REVIEW_AOP - B2C B2B V10_RECONCILE-ACCRUED-2013 2 2" xfId="29960" xr:uid="{5F44C952-B562-478C-BA46-CC2B192C403D}"/>
    <cellStyle name="£_REVIEW_AOP - B2C B2B V10_RECONCILE-ACCRUED-2013 3" xfId="11573" xr:uid="{82B35F53-272C-4952-A770-F031FBF9D972}"/>
    <cellStyle name="£_REVIEW_AOP - B2C B2B V10_RECONCILE-ACCRUED-2013 3 2" xfId="29961" xr:uid="{248B5174-1A36-488A-9589-2733617C59C2}"/>
    <cellStyle name="£_REVIEW_AOP - B2C B2B V10_RECONCILE-ACCRUED-2013 4" xfId="11574" xr:uid="{516CFAE2-42C5-406F-AB26-D885C553BC13}"/>
    <cellStyle name="£_REVIEW_AOP - B2C B2B V10_RECONCILE-ACCRUED-2013 4 2" xfId="29962" xr:uid="{E5AE3DB1-7A8C-4915-8C38-14F0CF80CFB7}"/>
    <cellStyle name="£_REVIEW_AOP - B2C B2B V10_RECONCILE-ACCRUED-2013 5" xfId="29963" xr:uid="{6A3D3FB1-1D72-400C-85D0-CD638200241A}"/>
    <cellStyle name="£_REVIEW_AOP - B2C B2B V10_RECONCILE-ACCRUED-2014" xfId="11575" xr:uid="{0340A959-277C-41B9-98AC-F167EE84166D}"/>
    <cellStyle name="£_REVIEW_AOP - B2C B2B V10_RECONCILE-ACCRUED-2014 2" xfId="11576" xr:uid="{13060CEC-4EA4-4E5D-A57F-CC521C2AFEA4}"/>
    <cellStyle name="£_REVIEW_AOP - B2C B2B V10_RECONCILE-ACCRUED-2014 2 2" xfId="29964" xr:uid="{C8979211-1DB0-4FAD-9F74-B19A1B4ECFFD}"/>
    <cellStyle name="£_REVIEW_AOP - B2C B2B V10_RECONCILE-ACCRUED-2014 3" xfId="11577" xr:uid="{919204C4-DE0D-4FBE-930D-F88907248AE5}"/>
    <cellStyle name="£_REVIEW_AOP - B2C B2B V10_RECONCILE-ACCRUED-2014 3 2" xfId="29965" xr:uid="{78AE7DD5-2C71-49F9-8C99-134D499568BB}"/>
    <cellStyle name="£_REVIEW_AOP - B2C B2B V10_RECONCILE-ACCRUED-2014 4" xfId="11578" xr:uid="{D0681551-5C81-459D-B85E-F80EB84824F0}"/>
    <cellStyle name="£_REVIEW_AOP - B2C B2B V10_RECONCILE-ACCRUED-2014 4 2" xfId="29966" xr:uid="{BFD23412-7B53-4615-B579-07E00D0A270B}"/>
    <cellStyle name="£_REVIEW_AOP - B2C B2B V10_RECONCILE-ACCRUED-2014 5" xfId="29967" xr:uid="{B258F238-DCC1-4D46-B56C-3CC598973788}"/>
    <cellStyle name="£_REVIEW_AOP - B2C B2B V10_Summary Intnl Mkts" xfId="11579" xr:uid="{F53555E1-A18B-4685-A21B-830A45D07E2E}"/>
    <cellStyle name="£_REVIEW_AOP - B2C B2B V10_Summary Intnl Mkts 2" xfId="29968" xr:uid="{5F80BEC1-2966-4562-A1A1-E1348ECEF42E}"/>
    <cellStyle name="£_REVIEW_Costs" xfId="11580" xr:uid="{CEFAC5DA-3473-4822-ABA5-213C5BCAD57A}"/>
    <cellStyle name="£_REVIEW_Costs 2" xfId="29969" xr:uid="{B236519F-D696-4649-BDDA-6333498C010E}"/>
    <cellStyle name="£_REVIEW_Jeff page" xfId="11581" xr:uid="{E0A712CB-54D9-4864-A4AE-31DC67EE9D5C}"/>
    <cellStyle name="£_REVIEW_Jeff page 10" xfId="11582" xr:uid="{5BD40949-9047-4982-8605-53419A75F056}"/>
    <cellStyle name="£_REVIEW_Jeff page 10 2" xfId="29970" xr:uid="{0FBEAB7B-E09B-45C4-A7DC-C1B21EE74615}"/>
    <cellStyle name="£_REVIEW_Jeff page 11" xfId="11583" xr:uid="{B26B39E9-FF6C-4499-86DB-A45B90096056}"/>
    <cellStyle name="£_REVIEW_Jeff page 11 2" xfId="29971" xr:uid="{5B948B4C-2F1D-4563-B4C6-A83F8A0F4F2E}"/>
    <cellStyle name="£_REVIEW_Jeff page 12" xfId="11584" xr:uid="{35D8931A-4723-4397-91A6-D13FE4F88349}"/>
    <cellStyle name="£_REVIEW_Jeff page 12 2" xfId="29972" xr:uid="{8F2CFBC7-133F-4DF2-B599-9C0182BDF2C2}"/>
    <cellStyle name="£_REVIEW_Jeff page 13" xfId="11585" xr:uid="{B6CFF8E6-9574-4111-A81F-7B69623C49C3}"/>
    <cellStyle name="£_REVIEW_Jeff page 13 2" xfId="29973" xr:uid="{3F5E5D41-E57B-49DD-B44B-3CC1B6705146}"/>
    <cellStyle name="£_REVIEW_Jeff page 14" xfId="11586" xr:uid="{F486AEAC-E660-4510-9511-8CC625801CF8}"/>
    <cellStyle name="£_REVIEW_Jeff page 14 2" xfId="29974" xr:uid="{784B3DF9-C9DE-4615-A742-09028579FD1B}"/>
    <cellStyle name="£_REVIEW_Jeff page 15" xfId="29975" xr:uid="{137E7DF8-EE82-4626-A8A6-D3D2996953D5}"/>
    <cellStyle name="£_REVIEW_Jeff page 16" xfId="29976" xr:uid="{268191D4-21F9-489E-A2B6-C37E5179629C}"/>
    <cellStyle name="£_REVIEW_Jeff page 17" xfId="29977" xr:uid="{7BEB414F-9E11-48E2-B252-E50628E762E4}"/>
    <cellStyle name="£_REVIEW_Jeff page 2" xfId="11587" xr:uid="{2E3709DC-8ED2-407B-A6EB-6F1265B7EC35}"/>
    <cellStyle name="£_REVIEW_Jeff page 2 2" xfId="11588" xr:uid="{D1A8C9B3-2459-4255-BBE0-7CD5C4B964F5}"/>
    <cellStyle name="£_REVIEW_Jeff page 2 2 2" xfId="29978" xr:uid="{1A3E56C5-529B-4653-BC30-DB4D6EB22FAA}"/>
    <cellStyle name="£_REVIEW_Jeff page 2 3" xfId="29979" xr:uid="{E5A39E90-39BC-4438-93EC-85FC8448B7B5}"/>
    <cellStyle name="£_REVIEW_Jeff page 3" xfId="11589" xr:uid="{101DA984-38FA-477E-AAB8-16FA32C00419}"/>
    <cellStyle name="£_REVIEW_Jeff page 3 2" xfId="29980" xr:uid="{B9866D43-50B2-4682-AB3A-89935C01CEB0}"/>
    <cellStyle name="£_REVIEW_Jeff page 4" xfId="11590" xr:uid="{DE908C32-911D-497B-8880-D44AE12F2483}"/>
    <cellStyle name="£_REVIEW_Jeff page 4 2" xfId="29981" xr:uid="{5BC006F9-7814-42C1-AE91-7E618D147DD0}"/>
    <cellStyle name="£_REVIEW_Jeff page 5" xfId="11591" xr:uid="{98FCB56E-9C42-4B01-B3C7-909F582D74B3}"/>
    <cellStyle name="£_REVIEW_Jeff page 5 2" xfId="29982" xr:uid="{AC614AC9-B72F-4804-BCF4-0844FE36560E}"/>
    <cellStyle name="£_REVIEW_Jeff page 6" xfId="11592" xr:uid="{027448C9-92A4-4854-92AC-800A08E52C9D}"/>
    <cellStyle name="£_REVIEW_Jeff page 6 2" xfId="29983" xr:uid="{0F403A2F-E3C6-46A0-8CEA-DEF7650618B6}"/>
    <cellStyle name="£_REVIEW_Jeff page 7" xfId="11593" xr:uid="{6331BCD9-40D1-4336-B5AE-90C77537D6E1}"/>
    <cellStyle name="£_REVIEW_Jeff page 7 2" xfId="29984" xr:uid="{9F4D388E-B3A8-43A7-A4C3-F7EEE60FEB34}"/>
    <cellStyle name="£_REVIEW_Jeff page 8" xfId="11594" xr:uid="{67BDAEF1-A8EB-4E1F-AAB9-B1C0021874A5}"/>
    <cellStyle name="£_REVIEW_Jeff page 8 2" xfId="29985" xr:uid="{8209EA45-7286-4DF2-974C-E817CF5F509A}"/>
    <cellStyle name="£_REVIEW_Jeff page 9" xfId="11595" xr:uid="{8987B3E4-67C3-4572-9D95-DDBB968EA11D}"/>
    <cellStyle name="£_REVIEW_Jeff page 9 2" xfId="29986" xr:uid="{019D2192-7CC1-4FB6-9026-E218F05D7EA0}"/>
    <cellStyle name="£_REVIEW_Jeff page_OCT'13" xfId="11596" xr:uid="{6CBFB53C-E9CA-4E2B-B04B-D651DAED788C}"/>
    <cellStyle name="£_REVIEW_Jeff page_OCT'13 2" xfId="11597" xr:uid="{FD2F6D81-EA5A-4E35-8C23-EDAB7168F0C1}"/>
    <cellStyle name="£_REVIEW_Jeff page_OCT'13 2 2" xfId="29987" xr:uid="{79C0D69C-B074-4620-852F-70316FFB8218}"/>
    <cellStyle name="£_REVIEW_Jeff page_OCT'13 3" xfId="11598" xr:uid="{F7B0E800-5400-4912-8914-E4BEEF75430A}"/>
    <cellStyle name="£_REVIEW_Jeff page_OCT'13 3 2" xfId="29988" xr:uid="{E1406B2A-F92F-4D82-B7AB-C8C5B620403C}"/>
    <cellStyle name="£_REVIEW_Jeff page_OCT'13 4" xfId="11599" xr:uid="{482CB3CC-401E-404C-8364-0EB83ADBF6B1}"/>
    <cellStyle name="£_REVIEW_Jeff page_OCT'13 4 2" xfId="29989" xr:uid="{405F784F-DADB-4B75-97DA-204EF994DA7C}"/>
    <cellStyle name="£_REVIEW_Jeff page_OCT'13 5" xfId="29990" xr:uid="{6703B816-24B4-4037-971D-A71584EC4EFC}"/>
    <cellStyle name="£_REVIEW_Jeff page_RECONCILE-ACCRUED-2013" xfId="11600" xr:uid="{A5F95CAC-7A4E-44A2-AB61-85EC4119471D}"/>
    <cellStyle name="£_REVIEW_Jeff page_RECONCILE-ACCRUED-2013 2" xfId="11601" xr:uid="{F9CBD0DE-02FF-418D-B4CF-240BA184015F}"/>
    <cellStyle name="£_REVIEW_Jeff page_RECONCILE-ACCRUED-2013 2 2" xfId="29991" xr:uid="{320E4E7B-789D-41D1-AA8F-BFBC869C3A77}"/>
    <cellStyle name="£_REVIEW_Jeff page_RECONCILE-ACCRUED-2013 3" xfId="11602" xr:uid="{CE89008A-D8FF-4237-9C25-4FE1084B09B5}"/>
    <cellStyle name="£_REVIEW_Jeff page_RECONCILE-ACCRUED-2013 3 2" xfId="29992" xr:uid="{C675F625-E360-43CA-B697-C0254438A511}"/>
    <cellStyle name="£_REVIEW_Jeff page_RECONCILE-ACCRUED-2013 4" xfId="11603" xr:uid="{10C4AFF0-E4F3-4CF1-BDFF-AB719AF24B54}"/>
    <cellStyle name="£_REVIEW_Jeff page_RECONCILE-ACCRUED-2013 4 2" xfId="29993" xr:uid="{A1CF3DE9-3EDA-4DD7-8670-2EC74A4CB06D}"/>
    <cellStyle name="£_REVIEW_Jeff page_RECONCILE-ACCRUED-2013 5" xfId="29994" xr:uid="{7C02B2FB-7C11-4F8C-A481-65F9EDA74255}"/>
    <cellStyle name="£_REVIEW_Jeff page_RECONCILE-ACCRUED-2014" xfId="11604" xr:uid="{A39A6A7E-EA60-4C1B-AA21-76EFF45D59C9}"/>
    <cellStyle name="£_REVIEW_Jeff page_RECONCILE-ACCRUED-2014 2" xfId="11605" xr:uid="{4927B763-8B3F-407A-A149-D4D4D347C571}"/>
    <cellStyle name="£_REVIEW_Jeff page_RECONCILE-ACCRUED-2014 2 2" xfId="29995" xr:uid="{6004CA9C-702A-439D-B107-68DE7774866A}"/>
    <cellStyle name="£_REVIEW_Jeff page_RECONCILE-ACCRUED-2014 3" xfId="11606" xr:uid="{35CDE1EF-3047-48F8-A544-2298CC3BD184}"/>
    <cellStyle name="£_REVIEW_Jeff page_RECONCILE-ACCRUED-2014 3 2" xfId="29996" xr:uid="{5052BDA8-0149-434F-81E9-495B2AC291D2}"/>
    <cellStyle name="£_REVIEW_Jeff page_RECONCILE-ACCRUED-2014 4" xfId="11607" xr:uid="{7E87532A-E829-40E9-B431-1CA1EC535BDB}"/>
    <cellStyle name="£_REVIEW_Jeff page_RECONCILE-ACCRUED-2014 4 2" xfId="29997" xr:uid="{158C6E99-26F2-405F-A4EA-9A8C60BEB303}"/>
    <cellStyle name="£_REVIEW_Jeff page_RECONCILE-ACCRUED-2014 5" xfId="29998" xr:uid="{F197E55E-5243-4A75-88BB-84AD403CA575}"/>
    <cellStyle name="£_REVIEW_OCT'13" xfId="11608" xr:uid="{AE32D500-A28E-4F96-B41E-142C78740E8F}"/>
    <cellStyle name="£_REVIEW_OCT'13 2" xfId="11609" xr:uid="{38597F11-A4DE-46EC-9920-E517524B3711}"/>
    <cellStyle name="£_REVIEW_OCT'13 2 2" xfId="29999" xr:uid="{4239F87B-336C-44B7-9E53-2995E03C23D3}"/>
    <cellStyle name="£_REVIEW_OCT'13 3" xfId="11610" xr:uid="{D2B0109B-CBA6-49A2-89E0-F789089F5C00}"/>
    <cellStyle name="£_REVIEW_OCT'13 3 2" xfId="30000" xr:uid="{B5D6ECD1-37B8-43C7-9D05-CA214AA918A4}"/>
    <cellStyle name="£_REVIEW_OCT'13 4" xfId="11611" xr:uid="{3A97FEEB-CEA4-43E6-AEA1-DF97CCAFF8B0}"/>
    <cellStyle name="£_REVIEW_OCT'13 4 2" xfId="30001" xr:uid="{A2F35951-699C-4684-8FA6-A6F98ABB9493}"/>
    <cellStyle name="£_REVIEW_OCT'13 5" xfId="30002" xr:uid="{B0567F5F-1320-4D64-825B-D747EF756762}"/>
    <cellStyle name="£_REVIEW_P02 COSTS - New Format" xfId="11612" xr:uid="{57862749-67DA-428F-B819-45171EA9EE80}"/>
    <cellStyle name="£_REVIEW_P02 COSTS - New Format 10" xfId="11613" xr:uid="{56F489CF-F06D-4EA2-8875-2A429CDF4C11}"/>
    <cellStyle name="£_REVIEW_P02 COSTS - New Format 10 2" xfId="30003" xr:uid="{36D5F7A8-0A1B-427C-BDFD-A199DB81A10C}"/>
    <cellStyle name="£_REVIEW_P02 COSTS - New Format 11" xfId="11614" xr:uid="{09A9AB0F-7C77-4D2A-935B-5C3A343FB424}"/>
    <cellStyle name="£_REVIEW_P02 COSTS - New Format 11 2" xfId="30004" xr:uid="{79567D8B-3027-4270-8851-620C4709662C}"/>
    <cellStyle name="£_REVIEW_P02 COSTS - New Format 12" xfId="11615" xr:uid="{61AE4CB7-7404-4F67-AEB1-D8E6F4A7C60B}"/>
    <cellStyle name="£_REVIEW_P02 COSTS - New Format 12 2" xfId="30005" xr:uid="{675AAF98-9256-4886-9FE8-F50F579A100D}"/>
    <cellStyle name="£_REVIEW_P02 COSTS - New Format 13" xfId="11616" xr:uid="{FB21BDB7-57FC-4248-A978-54499088864C}"/>
    <cellStyle name="£_REVIEW_P02 COSTS - New Format 13 2" xfId="30006" xr:uid="{48D9A7C7-4FF2-49BC-9E03-E15002FD30E2}"/>
    <cellStyle name="£_REVIEW_P02 COSTS - New Format 14" xfId="11617" xr:uid="{00506D59-A630-4D07-AEE8-E8DF46508B2D}"/>
    <cellStyle name="£_REVIEW_P02 COSTS - New Format 14 2" xfId="30007" xr:uid="{63FC940E-50D4-4807-8603-2116E8D10C20}"/>
    <cellStyle name="£_REVIEW_P02 COSTS - New Format 15" xfId="30008" xr:uid="{80D50B91-8F38-48E4-9171-CA9288D604CF}"/>
    <cellStyle name="£_REVIEW_P02 COSTS - New Format 16" xfId="30009" xr:uid="{94B66BB3-4077-4CEE-A61A-C440ACC2917C}"/>
    <cellStyle name="£_REVIEW_P02 COSTS - New Format 17" xfId="30010" xr:uid="{3B82DB98-6BF8-4B75-AFAF-1CEC98F89C17}"/>
    <cellStyle name="£_REVIEW_P02 COSTS - New Format 2" xfId="11618" xr:uid="{D008F828-14F6-47DC-8C52-B385C2DE61A7}"/>
    <cellStyle name="£_REVIEW_P02 COSTS - New Format 2 2" xfId="11619" xr:uid="{709241A3-831D-41F4-94FE-76069643E4B7}"/>
    <cellStyle name="£_REVIEW_P02 COSTS - New Format 2 2 2" xfId="30011" xr:uid="{8C46694D-902B-4530-8917-97E22912EB0F}"/>
    <cellStyle name="£_REVIEW_P02 COSTS - New Format 2 3" xfId="30012" xr:uid="{EB894DF3-056D-435F-8A05-F3100D127E15}"/>
    <cellStyle name="£_REVIEW_P02 COSTS - New Format 3" xfId="11620" xr:uid="{32406D2C-9D83-4644-8D2D-C7106B8DAA01}"/>
    <cellStyle name="£_REVIEW_P02 COSTS - New Format 3 2" xfId="30013" xr:uid="{80D039DD-9A1A-467F-BCFA-B83E1D402A6F}"/>
    <cellStyle name="£_REVIEW_P02 COSTS - New Format 4" xfId="11621" xr:uid="{E7457706-F743-498C-98C9-D278A73CEEB0}"/>
    <cellStyle name="£_REVIEW_P02 COSTS - New Format 4 2" xfId="30014" xr:uid="{ADDC4304-D2C3-44ED-BE67-CCEFE7410FAE}"/>
    <cellStyle name="£_REVIEW_P02 COSTS - New Format 5" xfId="11622" xr:uid="{2F83A7D9-FB9E-4670-9B0E-52D826150038}"/>
    <cellStyle name="£_REVIEW_P02 COSTS - New Format 5 2" xfId="30015" xr:uid="{78E3754E-7D3E-4F51-8B34-1F901E99CBE2}"/>
    <cellStyle name="£_REVIEW_P02 COSTS - New Format 6" xfId="11623" xr:uid="{070E1616-EA24-46AD-AA0F-CF002C449444}"/>
    <cellStyle name="£_REVIEW_P02 COSTS - New Format 6 2" xfId="30016" xr:uid="{DB1DFC06-66CD-4D2E-A1C5-DD67D7C9B4E4}"/>
    <cellStyle name="£_REVIEW_P02 COSTS - New Format 7" xfId="11624" xr:uid="{2531F040-F53F-4768-8C19-9AF11CF5F518}"/>
    <cellStyle name="£_REVIEW_P02 COSTS - New Format 7 2" xfId="30017" xr:uid="{08FF67D7-BC00-4521-8385-7185353B583E}"/>
    <cellStyle name="£_REVIEW_P02 COSTS - New Format 8" xfId="11625" xr:uid="{8E5FBCAB-E8A8-4427-8A45-DF040B5271A8}"/>
    <cellStyle name="£_REVIEW_P02 COSTS - New Format 8 2" xfId="30018" xr:uid="{9C607E98-F808-4999-B04D-9BA8055E1B78}"/>
    <cellStyle name="£_REVIEW_P02 COSTS - New Format 9" xfId="11626" xr:uid="{B3869DD4-55A5-4717-9E93-29F44FC4CE27}"/>
    <cellStyle name="£_REVIEW_P02 COSTS - New Format 9 2" xfId="30019" xr:uid="{23236304-559F-4A25-A111-9633406B472F}"/>
    <cellStyle name="£_REVIEW_P02 COSTS - New Format_OCT'13" xfId="11627" xr:uid="{0D1DDF4B-04E5-4423-99CC-EAB24FC8DA41}"/>
    <cellStyle name="£_REVIEW_P02 COSTS - New Format_OCT'13 2" xfId="11628" xr:uid="{39498404-0DA6-490B-9C6F-E51F441FEA26}"/>
    <cellStyle name="£_REVIEW_P02 COSTS - New Format_OCT'13 2 2" xfId="30020" xr:uid="{2B43B89E-A0B7-4CE1-BAF3-00CC56BFE4BC}"/>
    <cellStyle name="£_REVIEW_P02 COSTS - New Format_OCT'13 3" xfId="11629" xr:uid="{ED76E06D-86DB-43EC-9E85-19DAD36F96FD}"/>
    <cellStyle name="£_REVIEW_P02 COSTS - New Format_OCT'13 3 2" xfId="30021" xr:uid="{EDEB8EA4-84E6-4B21-B5DE-0E8090C313BC}"/>
    <cellStyle name="£_REVIEW_P02 COSTS - New Format_OCT'13 4" xfId="11630" xr:uid="{DCA815FE-A09B-4A10-BF26-22EF4CCD444D}"/>
    <cellStyle name="£_REVIEW_P02 COSTS - New Format_OCT'13 4 2" xfId="30022" xr:uid="{21917DB1-3B03-4D7A-AF40-6760742F37C2}"/>
    <cellStyle name="£_REVIEW_P02 COSTS - New Format_OCT'13 5" xfId="30023" xr:uid="{46B55B4D-F690-46E2-B461-53F3D716D20D}"/>
    <cellStyle name="£_REVIEW_P02 COSTS - New Format_RECONCILE-ACCRUED-2013" xfId="11631" xr:uid="{D6761B59-DE33-4EB7-9FA7-D95433CE6DFB}"/>
    <cellStyle name="£_REVIEW_P02 COSTS - New Format_RECONCILE-ACCRUED-2013 2" xfId="11632" xr:uid="{8BA34732-2A63-44F2-9A84-678ABFB4BE0D}"/>
    <cellStyle name="£_REVIEW_P02 COSTS - New Format_RECONCILE-ACCRUED-2013 2 2" xfId="30024" xr:uid="{DD0F4083-5CFC-4471-95B0-BF8D33316608}"/>
    <cellStyle name="£_REVIEW_P02 COSTS - New Format_RECONCILE-ACCRUED-2013 3" xfId="11633" xr:uid="{19345C7D-D1C9-40E9-B1C8-D296342264E0}"/>
    <cellStyle name="£_REVIEW_P02 COSTS - New Format_RECONCILE-ACCRUED-2013 3 2" xfId="30025" xr:uid="{7152CF1E-227F-415A-BE9E-58CBC4413B2B}"/>
    <cellStyle name="£_REVIEW_P02 COSTS - New Format_RECONCILE-ACCRUED-2013 4" xfId="11634" xr:uid="{BF32A281-B991-4D13-82F8-119F14DC2F33}"/>
    <cellStyle name="£_REVIEW_P02 COSTS - New Format_RECONCILE-ACCRUED-2013 4 2" xfId="30026" xr:uid="{C1A74037-B593-4A5A-B413-ADBAB4DC9CA4}"/>
    <cellStyle name="£_REVIEW_P02 COSTS - New Format_RECONCILE-ACCRUED-2013 5" xfId="30027" xr:uid="{EAF704A9-0E98-4E5B-9EA2-403E0225D0BD}"/>
    <cellStyle name="£_REVIEW_P02 COSTS - New Format_RECONCILE-ACCRUED-2014" xfId="11635" xr:uid="{EF0BF71C-A0FD-4360-AD6F-14A411B685C5}"/>
    <cellStyle name="£_REVIEW_P02 COSTS - New Format_RECONCILE-ACCRUED-2014 2" xfId="11636" xr:uid="{EB4D0376-61B8-434F-A176-F1304423387E}"/>
    <cellStyle name="£_REVIEW_P02 COSTS - New Format_RECONCILE-ACCRUED-2014 2 2" xfId="30028" xr:uid="{1B9617EA-F6AB-4B48-9E32-22ECBC07A4F0}"/>
    <cellStyle name="£_REVIEW_P02 COSTS - New Format_RECONCILE-ACCRUED-2014 3" xfId="11637" xr:uid="{FDECCBAB-78F9-4752-991B-B9747640362A}"/>
    <cellStyle name="£_REVIEW_P02 COSTS - New Format_RECONCILE-ACCRUED-2014 3 2" xfId="30029" xr:uid="{8B833E8B-394A-4460-967D-D793E06D5601}"/>
    <cellStyle name="£_REVIEW_P02 COSTS - New Format_RECONCILE-ACCRUED-2014 4" xfId="11638" xr:uid="{3BA5107C-0737-4056-8E54-EB21DCD39BD7}"/>
    <cellStyle name="£_REVIEW_P02 COSTS - New Format_RECONCILE-ACCRUED-2014 4 2" xfId="30030" xr:uid="{56B8C69F-73CA-4020-9AD4-DACA4F3D5612}"/>
    <cellStyle name="£_REVIEW_P02 COSTS - New Format_RECONCILE-ACCRUED-2014 5" xfId="30031" xr:uid="{16B49782-6005-41F8-8952-194E809ACDA9}"/>
    <cellStyle name="£_REVIEW_P02 COSTS - New Format_Summary Intnl Mkts" xfId="11639" xr:uid="{70798B1F-9DB4-4201-9CDC-7049193D4BEC}"/>
    <cellStyle name="£_REVIEW_P02 COSTS - New Format_Summary Intnl Mkts 2" xfId="30032" xr:uid="{D14D3714-62AD-4B11-BC51-F60D4D72188D}"/>
    <cellStyle name="£_REVIEW_P02 Travel MIPxls" xfId="11640" xr:uid="{F2FC0E3C-4EB2-459C-ACEB-B290EFEFDEF2}"/>
    <cellStyle name="£_REVIEW_P02 Travel MIPxls 2" xfId="30033" xr:uid="{55EF1414-6832-470F-ADEA-CC922A40D929}"/>
    <cellStyle name="£_REVIEW_P02 YTD REGS" xfId="11641" xr:uid="{FF52353F-596A-44D6-9847-6EA626564D1F}"/>
    <cellStyle name="£_REVIEW_P02 YTD REGS 2" xfId="30034" xr:uid="{E2805AB7-FCEB-46FB-BA90-CD5354A6C207}"/>
    <cellStyle name="£_REVIEW_P0209 Cashplan with commentaries" xfId="11642" xr:uid="{E47E730C-8B47-46DF-AC4E-DE2C5DDD67BB}"/>
    <cellStyle name="£_REVIEW_P0209 Cashplan with commentaries 2" xfId="30035" xr:uid="{A14F9B42-36FC-4D82-AAC2-9CF2CCB98198}"/>
    <cellStyle name="£_REVIEW_P0209 Dental Mgmt with commentaries" xfId="11643" xr:uid="{9459AF2B-4463-40D7-A730-1135E615D91F}"/>
    <cellStyle name="£_REVIEW_P0209 Dental Mgmt with commentaries 2" xfId="30036" xr:uid="{D10AE070-36DB-46A1-8A67-892A97FC3EC1}"/>
    <cellStyle name="£_REVIEW_P06 MIP 09" xfId="11644" xr:uid="{0404EAF5-B448-48C6-804D-480D61D161B4}"/>
    <cellStyle name="£_REVIEW_P06 MIP 09 2" xfId="30037" xr:uid="{07ED0BDD-AE4F-4093-8520-BDEEA7223218}"/>
    <cellStyle name="£_REVIEW_P06 MIP 09_Australia F2 2010 template" xfId="11645" xr:uid="{DE1D3753-A6ED-489C-8DDF-2E95CF3018E4}"/>
    <cellStyle name="£_REVIEW_P06 MIP 09_Australia F2 2010 template 2" xfId="30038" xr:uid="{92A73535-5272-4C3F-9941-3528597A491C}"/>
    <cellStyle name="£_REVIEW_P10 WD5 Flash MIP" xfId="11646" xr:uid="{7D759C34-F60B-4657-9046-49E0DD7111FB}"/>
    <cellStyle name="£_REVIEW_P10 WD5 Flash MIP 2" xfId="11647" xr:uid="{4DDBC7D3-D8C2-4FCE-8B88-E5260886ACE2}"/>
    <cellStyle name="£_REVIEW_P10 WD5 Flash MIP 2 2" xfId="30039" xr:uid="{E1007E7A-575E-44C8-B3FF-65CE0FD9E977}"/>
    <cellStyle name="£_REVIEW_P10 WD5 Flash MIP 3" xfId="30040" xr:uid="{E39E1058-165F-42FC-8624-0FD1329D6DA2}"/>
    <cellStyle name="£_REVIEW_P10 WD5 Flash MIP 4" xfId="30041" xr:uid="{25F5D8B2-9EA8-467D-A157-3600032D957C}"/>
    <cellStyle name="£_REVIEW_P10 WD5 Flash MIP 5" xfId="30042" xr:uid="{37E182F8-A90E-428C-90D8-F0DB562CD7B0}"/>
    <cellStyle name="£_REVIEW_P10 WD5 Flash MIP_Australia" xfId="11648" xr:uid="{A0CFBDB1-1328-4D03-AD64-3120A65C8A5C}"/>
    <cellStyle name="£_REVIEW_P10 WD5 Flash MIP_Australia 2" xfId="30043" xr:uid="{45E3B295-223D-457A-A920-F1CC9343DE26}"/>
    <cellStyle name="£_REVIEW_P10 WD5 Flash MIP_Australia F2 2010 template" xfId="11649" xr:uid="{E586DCC2-6EAB-4F15-9C56-FF7A4D75F7AD}"/>
    <cellStyle name="£_REVIEW_P10 WD5 Flash MIP_Australia F2 2010 template 2" xfId="30044" xr:uid="{AC80242D-201A-4464-89CE-756A6F548AB3}"/>
    <cellStyle name="£_REVIEW_P10 WD5 Flash MIP_IntMa Capex Report Oct10 PV" xfId="11650" xr:uid="{C57F9557-03B9-45EF-AE77-198864F43418}"/>
    <cellStyle name="£_REVIEW_P10 WD5 Flash MIP_IntMa Capex Report Oct10 PV 2" xfId="30045" xr:uid="{EC23EDE3-D905-4AFF-B4A8-9BFA0084CC7A}"/>
    <cellStyle name="£_REVIEW_P12 Mike Best Guess" xfId="11651" xr:uid="{32F6C4C4-A103-4F69-9EA7-B22E7DBD9D08}"/>
    <cellStyle name="£_REVIEW_P12 Mike Best Guess 10" xfId="11652" xr:uid="{6AB6F03B-8E70-49AC-855B-2C14C1A29B69}"/>
    <cellStyle name="£_REVIEW_P12 Mike Best Guess 10 2" xfId="30046" xr:uid="{6321A045-6A24-4FC3-8499-5A49718CD1DF}"/>
    <cellStyle name="£_REVIEW_P12 Mike Best Guess 11" xfId="11653" xr:uid="{E768878F-7F29-4AE7-BC88-73FC84C9C306}"/>
    <cellStyle name="£_REVIEW_P12 Mike Best Guess 11 2" xfId="30047" xr:uid="{3B56C243-12AB-4D9D-BD7A-BCB249C0D906}"/>
    <cellStyle name="£_REVIEW_P12 Mike Best Guess 12" xfId="11654" xr:uid="{A2F67F43-C720-48B1-BB58-38C5C0FD87F1}"/>
    <cellStyle name="£_REVIEW_P12 Mike Best Guess 12 2" xfId="30048" xr:uid="{A4AA3FA7-7064-49D3-8ECB-E1FC69071B84}"/>
    <cellStyle name="£_REVIEW_P12 Mike Best Guess 13" xfId="11655" xr:uid="{906F997A-9E2E-4FE0-BAE7-179989F064FA}"/>
    <cellStyle name="£_REVIEW_P12 Mike Best Guess 13 2" xfId="30049" xr:uid="{D14530C2-B690-449A-A23D-FFE48A0267C0}"/>
    <cellStyle name="£_REVIEW_P12 Mike Best Guess 14" xfId="11656" xr:uid="{8A157DF0-CEB6-47DD-8261-EF0311C234F8}"/>
    <cellStyle name="£_REVIEW_P12 Mike Best Guess 14 2" xfId="30050" xr:uid="{79FA077D-58F4-4D98-A1FD-258A2CE95C8A}"/>
    <cellStyle name="£_REVIEW_P12 Mike Best Guess 15" xfId="30051" xr:uid="{5AE24A26-0737-4F93-84D6-15B0E5C85AB6}"/>
    <cellStyle name="£_REVIEW_P12 Mike Best Guess 16" xfId="30052" xr:uid="{02DA23CA-B25B-4CA7-A006-9B89C21C7195}"/>
    <cellStyle name="£_REVIEW_P12 Mike Best Guess 17" xfId="30053" xr:uid="{ABBF1A2C-D2A9-40DA-8067-E4AB9AD659D9}"/>
    <cellStyle name="£_REVIEW_P12 Mike Best Guess 2" xfId="11657" xr:uid="{8C1E934F-2F77-446F-B5DC-6FAEDA4894BB}"/>
    <cellStyle name="£_REVIEW_P12 Mike Best Guess 2 2" xfId="11658" xr:uid="{B6A62126-E7E8-44F9-BB0C-BB716CEDB197}"/>
    <cellStyle name="£_REVIEW_P12 Mike Best Guess 2 2 2" xfId="30054" xr:uid="{0680BC0C-6D90-4406-995A-7DB46FA319EC}"/>
    <cellStyle name="£_REVIEW_P12 Mike Best Guess 2 3" xfId="30055" xr:uid="{6F8F3DCD-8503-454A-ABFA-A2262A99062A}"/>
    <cellStyle name="£_REVIEW_P12 Mike Best Guess 3" xfId="11659" xr:uid="{34CBE240-7CD5-4BED-ABC4-14EA6EC49D0D}"/>
    <cellStyle name="£_REVIEW_P12 Mike Best Guess 3 2" xfId="30056" xr:uid="{0E17333C-E1BF-4A0B-B324-0B209CDF40C0}"/>
    <cellStyle name="£_REVIEW_P12 Mike Best Guess 4" xfId="11660" xr:uid="{33A9C08B-DCFC-46AA-8CB1-F5D5CB1AC63C}"/>
    <cellStyle name="£_REVIEW_P12 Mike Best Guess 4 2" xfId="30057" xr:uid="{7995F817-9AAD-4DFC-9535-7A2CC964E639}"/>
    <cellStyle name="£_REVIEW_P12 Mike Best Guess 5" xfId="11661" xr:uid="{2B812B3C-FE99-4667-9163-DCD63CCFD4D4}"/>
    <cellStyle name="£_REVIEW_P12 Mike Best Guess 5 2" xfId="30058" xr:uid="{70ED61DB-A873-4BA3-9059-106F45B4A9DD}"/>
    <cellStyle name="£_REVIEW_P12 Mike Best Guess 6" xfId="11662" xr:uid="{B2D4FE6E-067B-4ED8-B866-C6F6D0DB24EA}"/>
    <cellStyle name="£_REVIEW_P12 Mike Best Guess 6 2" xfId="30059" xr:uid="{9702C056-7C4C-4B60-A75A-BE8D0E8C573D}"/>
    <cellStyle name="£_REVIEW_P12 Mike Best Guess 7" xfId="11663" xr:uid="{0D2952CF-096F-4036-AE11-F9673E86BB22}"/>
    <cellStyle name="£_REVIEW_P12 Mike Best Guess 7 2" xfId="30060" xr:uid="{42194C9D-423F-4B77-BF6B-EA3613A14A4B}"/>
    <cellStyle name="£_REVIEW_P12 Mike Best Guess 8" xfId="11664" xr:uid="{998AACF7-E77D-45F4-A939-09715E2808EC}"/>
    <cellStyle name="£_REVIEW_P12 Mike Best Guess 8 2" xfId="30061" xr:uid="{ECDA5F0B-A8DD-48D4-8B24-22B13B5EBA3D}"/>
    <cellStyle name="£_REVIEW_P12 Mike Best Guess 9" xfId="11665" xr:uid="{6E24D10E-3228-4542-9EDD-D775CC7D2DED}"/>
    <cellStyle name="£_REVIEW_P12 Mike Best Guess 9 2" xfId="30062" xr:uid="{F0E3E1A1-5EE8-4E13-931C-8F7DED5BFDA9}"/>
    <cellStyle name="£_REVIEW_P12 Mike Best Guess_OCT'13" xfId="11666" xr:uid="{38386BB2-0656-4AA7-BE69-2E7725D68788}"/>
    <cellStyle name="£_REVIEW_P12 Mike Best Guess_OCT'13 2" xfId="11667" xr:uid="{337BC089-FEEE-4891-943D-79F7E3002DAD}"/>
    <cellStyle name="£_REVIEW_P12 Mike Best Guess_OCT'13 2 2" xfId="30063" xr:uid="{8B7BEC2D-00FD-4B36-A938-A9CB00085B2F}"/>
    <cellStyle name="£_REVIEW_P12 Mike Best Guess_OCT'13 3" xfId="11668" xr:uid="{5BB26430-1AE5-4476-83CE-392265F60AB9}"/>
    <cellStyle name="£_REVIEW_P12 Mike Best Guess_OCT'13 3 2" xfId="30064" xr:uid="{8CFFE648-4CB6-4204-BE4A-FE4EEF569251}"/>
    <cellStyle name="£_REVIEW_P12 Mike Best Guess_OCT'13 4" xfId="11669" xr:uid="{82849E83-7E82-4AF4-BD51-B08AEA784475}"/>
    <cellStyle name="£_REVIEW_P12 Mike Best Guess_OCT'13 4 2" xfId="30065" xr:uid="{D7619164-2CF3-4D8F-BDE8-18315FF3BAA5}"/>
    <cellStyle name="£_REVIEW_P12 Mike Best Guess_OCT'13 5" xfId="30066" xr:uid="{FAFD520E-4B2B-4936-9619-2CC47AB6CAB9}"/>
    <cellStyle name="£_REVIEW_P12 Mike Best Guess_RECONCILE-ACCRUED-2013" xfId="11670" xr:uid="{7803A9CE-B525-41E0-963F-F2CFA96DA276}"/>
    <cellStyle name="£_REVIEW_P12 Mike Best Guess_RECONCILE-ACCRUED-2013 2" xfId="11671" xr:uid="{988FB8AC-8F6D-4644-90B2-E6B997C30363}"/>
    <cellStyle name="£_REVIEW_P12 Mike Best Guess_RECONCILE-ACCRUED-2013 2 2" xfId="30067" xr:uid="{B8B37D63-E041-466A-AC75-86D840D152EF}"/>
    <cellStyle name="£_REVIEW_P12 Mike Best Guess_RECONCILE-ACCRUED-2013 3" xfId="11672" xr:uid="{45D12B9D-95EE-4910-983F-ED349B82D88F}"/>
    <cellStyle name="£_REVIEW_P12 Mike Best Guess_RECONCILE-ACCRUED-2013 3 2" xfId="30068" xr:uid="{3F73D18B-FD8F-4AD1-AF34-8D4EED1F0444}"/>
    <cellStyle name="£_REVIEW_P12 Mike Best Guess_RECONCILE-ACCRUED-2013 4" xfId="11673" xr:uid="{F3F1173B-C3CA-45C7-A9E6-B9F5747F070F}"/>
    <cellStyle name="£_REVIEW_P12 Mike Best Guess_RECONCILE-ACCRUED-2013 4 2" xfId="30069" xr:uid="{4AAA7FF9-3C74-499A-A4A4-E11DC964B9A0}"/>
    <cellStyle name="£_REVIEW_P12 Mike Best Guess_RECONCILE-ACCRUED-2013 5" xfId="30070" xr:uid="{83C258D7-0074-4D75-A9F5-6C7570457792}"/>
    <cellStyle name="£_REVIEW_P12 Mike Best Guess_RECONCILE-ACCRUED-2014" xfId="11674" xr:uid="{492A0412-AEA9-4CF7-97BD-DF28FD5890D5}"/>
    <cellStyle name="£_REVIEW_P12 Mike Best Guess_RECONCILE-ACCRUED-2014 2" xfId="11675" xr:uid="{C3A173F7-9D61-47A9-8EFB-A42EF841E4FA}"/>
    <cellStyle name="£_REVIEW_P12 Mike Best Guess_RECONCILE-ACCRUED-2014 2 2" xfId="30071" xr:uid="{54240F32-6A75-45C6-992C-6CF7F15B5911}"/>
    <cellStyle name="£_REVIEW_P12 Mike Best Guess_RECONCILE-ACCRUED-2014 3" xfId="11676" xr:uid="{C07507E9-9313-489A-8636-15B79145F2D0}"/>
    <cellStyle name="£_REVIEW_P12 Mike Best Guess_RECONCILE-ACCRUED-2014 3 2" xfId="30072" xr:uid="{E7FDADA9-59BB-4995-A39A-2CE84E9B3DAA}"/>
    <cellStyle name="£_REVIEW_P12 Mike Best Guess_RECONCILE-ACCRUED-2014 4" xfId="11677" xr:uid="{AB24C94F-2F20-43D7-A666-F3096F85CD05}"/>
    <cellStyle name="£_REVIEW_P12 Mike Best Guess_RECONCILE-ACCRUED-2014 4 2" xfId="30073" xr:uid="{90B3F0EC-DCB0-4053-A3CC-CFA9B62E6293}"/>
    <cellStyle name="£_REVIEW_P12 Mike Best Guess_RECONCILE-ACCRUED-2014 5" xfId="30074" xr:uid="{9BA0346D-CDBC-4181-B603-A07C1D27C31B}"/>
    <cellStyle name="£_REVIEW_P12 Mike Best Guess_Summary Intnl Mkts" xfId="11678" xr:uid="{D0C2A730-1006-474C-9518-C806D25DA937}"/>
    <cellStyle name="£_REVIEW_P12 Mike Best Guess_Summary Intnl Mkts 2" xfId="30075" xr:uid="{612F823A-A902-4C69-96E5-F1CEEAB83CC7}"/>
    <cellStyle name="£_REVIEW_PMI Dashboard - May" xfId="11679" xr:uid="{2670C156-D18D-4B22-B302-3EBC3FAC6A22}"/>
    <cellStyle name="£_REVIEW_PMI Dashboard - May 2" xfId="30076" xr:uid="{ECC2BE04-0F29-44CA-B00D-B39A6C9C2032}"/>
    <cellStyle name="£_REVIEW_PMI Dashboard - May v2" xfId="11680" xr:uid="{7BB471BE-A313-4044-8006-9F8D5AFE8C2B}"/>
    <cellStyle name="£_REVIEW_PMI Dashboard - May v2 2" xfId="30077" xr:uid="{4ABD2402-5859-430F-9DED-AC47454E009D}"/>
    <cellStyle name="£_REVIEW_Q1 MET PACK PER MD" xfId="11681" xr:uid="{E9935863-33C2-49A8-BA43-2CB02BD747CE}"/>
    <cellStyle name="£_REVIEW_Q1 MET PACK PER MD 10" xfId="11682" xr:uid="{4C6DF1B8-2166-4F35-8938-7B24A3D87157}"/>
    <cellStyle name="£_REVIEW_Q1 MET PACK PER MD 10 2" xfId="30078" xr:uid="{422F6FD9-C5AB-4B0F-896D-298114845D97}"/>
    <cellStyle name="£_REVIEW_Q1 MET PACK PER MD 11" xfId="11683" xr:uid="{A37FB695-D19A-4B6D-89B8-45A6A34529DC}"/>
    <cellStyle name="£_REVIEW_Q1 MET PACK PER MD 11 2" xfId="30079" xr:uid="{891DBA3D-6F0C-4671-B6DA-B02A75926593}"/>
    <cellStyle name="£_REVIEW_Q1 MET PACK PER MD 12" xfId="11684" xr:uid="{36279D3A-ACFE-4B54-8C42-E3A7A40BAC09}"/>
    <cellStyle name="£_REVIEW_Q1 MET PACK PER MD 12 2" xfId="30080" xr:uid="{C3885F21-ACD9-4FBC-8B19-6ADE0B4BD55E}"/>
    <cellStyle name="£_REVIEW_Q1 MET PACK PER MD 13" xfId="11685" xr:uid="{C4DBD6F5-8921-4F57-BF63-8628818AD922}"/>
    <cellStyle name="£_REVIEW_Q1 MET PACK PER MD 13 2" xfId="30081" xr:uid="{1C23A1F6-1EB9-4F90-AA68-B68D6B87F674}"/>
    <cellStyle name="£_REVIEW_Q1 MET PACK PER MD 14" xfId="11686" xr:uid="{D45163FD-CE73-4366-85B6-AE4231143A38}"/>
    <cellStyle name="£_REVIEW_Q1 MET PACK PER MD 14 2" xfId="30082" xr:uid="{4BF48A79-4D2F-4660-B06C-2BD496936E81}"/>
    <cellStyle name="£_REVIEW_Q1 MET PACK PER MD 15" xfId="30083" xr:uid="{4AACC7A5-1447-4212-8355-69CA33DED41D}"/>
    <cellStyle name="£_REVIEW_Q1 MET PACK PER MD 16" xfId="30084" xr:uid="{D5DB56B6-C92A-442A-91A2-601E7DC854B9}"/>
    <cellStyle name="£_REVIEW_Q1 MET PACK PER MD 17" xfId="30085" xr:uid="{CEA4B29F-423F-4C23-A63D-7A2B2270BFF7}"/>
    <cellStyle name="£_REVIEW_Q1 MET PACK PER MD 2" xfId="11687" xr:uid="{144F425D-C8B8-4A51-AB3D-23D5362047B4}"/>
    <cellStyle name="£_REVIEW_Q1 MET PACK PER MD 2 2" xfId="11688" xr:uid="{272D52A0-976F-42B9-82E0-1C9090D77785}"/>
    <cellStyle name="£_REVIEW_Q1 MET PACK PER MD 2 2 2" xfId="30086" xr:uid="{8DDAA22F-0D9E-46A3-9398-AC957AA8BC76}"/>
    <cellStyle name="£_REVIEW_Q1 MET PACK PER MD 2 3" xfId="30087" xr:uid="{96E9359C-95D7-46EF-968B-797026585EF2}"/>
    <cellStyle name="£_REVIEW_Q1 MET PACK PER MD 3" xfId="11689" xr:uid="{7A1206D7-1DC0-4392-ABF3-9B676A9D2AF6}"/>
    <cellStyle name="£_REVIEW_Q1 MET PACK PER MD 3 2" xfId="30088" xr:uid="{29AD3647-2F0E-4393-9FF4-2555DF50E034}"/>
    <cellStyle name="£_REVIEW_Q1 MET PACK PER MD 4" xfId="11690" xr:uid="{6921BD4C-7700-4AFD-B6DF-564F85CFC626}"/>
    <cellStyle name="£_REVIEW_Q1 MET PACK PER MD 4 2" xfId="30089" xr:uid="{CF01E10A-35B9-430F-9C12-5293AA82E16C}"/>
    <cellStyle name="£_REVIEW_Q1 MET PACK PER MD 5" xfId="11691" xr:uid="{58A40DED-6899-42E3-8EDC-E612B14A6556}"/>
    <cellStyle name="£_REVIEW_Q1 MET PACK PER MD 5 2" xfId="30090" xr:uid="{797D7DDE-84D4-4B72-B64A-0E97562B68B3}"/>
    <cellStyle name="£_REVIEW_Q1 MET PACK PER MD 6" xfId="11692" xr:uid="{381417E4-B68F-48E3-A1E9-E6CE7950E5C1}"/>
    <cellStyle name="£_REVIEW_Q1 MET PACK PER MD 6 2" xfId="30091" xr:uid="{CB3FF02A-7DD9-42A5-A4B9-0ABEF62F9A63}"/>
    <cellStyle name="£_REVIEW_Q1 MET PACK PER MD 7" xfId="11693" xr:uid="{DC8503D6-952E-4A2F-9613-1E572D38BF1B}"/>
    <cellStyle name="£_REVIEW_Q1 MET PACK PER MD 7 2" xfId="30092" xr:uid="{269883ED-C06D-42CC-919F-FC1EF911AB6F}"/>
    <cellStyle name="£_REVIEW_Q1 MET PACK PER MD 8" xfId="11694" xr:uid="{A1756B00-EE30-452B-BF80-F2E083F0E1E3}"/>
    <cellStyle name="£_REVIEW_Q1 MET PACK PER MD 8 2" xfId="30093" xr:uid="{48E4D538-A337-4ACF-B154-4B578784AFD5}"/>
    <cellStyle name="£_REVIEW_Q1 MET PACK PER MD 9" xfId="11695" xr:uid="{0ECB87CA-E095-4E64-B5BC-36412C041F63}"/>
    <cellStyle name="£_REVIEW_Q1 MET PACK PER MD 9 2" xfId="30094" xr:uid="{7B252109-EB26-4A3B-8228-ED2086AD7AA1}"/>
    <cellStyle name="£_REVIEW_Q1 MET PACK PER MD_OCT'13" xfId="11696" xr:uid="{1D27EF76-7CED-4DB6-96FA-6B4869549EFF}"/>
    <cellStyle name="£_REVIEW_Q1 MET PACK PER MD_OCT'13 2" xfId="11697" xr:uid="{C6EA1B73-609A-4A8C-917D-DD40FE3E990A}"/>
    <cellStyle name="£_REVIEW_Q1 MET PACK PER MD_OCT'13 2 2" xfId="30095" xr:uid="{F64BFB3B-E759-449D-ADD9-9637C473396B}"/>
    <cellStyle name="£_REVIEW_Q1 MET PACK PER MD_OCT'13 3" xfId="11698" xr:uid="{5827F3F3-8806-4F17-BD37-3D9D58026E20}"/>
    <cellStyle name="£_REVIEW_Q1 MET PACK PER MD_OCT'13 3 2" xfId="30096" xr:uid="{B31F2177-6221-4904-B0C2-39387C0D4C08}"/>
    <cellStyle name="£_REVIEW_Q1 MET PACK PER MD_OCT'13 4" xfId="11699" xr:uid="{185C54C2-BAB7-4A54-BF61-862A1AC91842}"/>
    <cellStyle name="£_REVIEW_Q1 MET PACK PER MD_OCT'13 4 2" xfId="30097" xr:uid="{FF564D2F-AFBE-48CB-B995-F775F855F313}"/>
    <cellStyle name="£_REVIEW_Q1 MET PACK PER MD_OCT'13 5" xfId="30098" xr:uid="{B087F18E-CB2B-48BF-9B73-D2A01B011A57}"/>
    <cellStyle name="£_REVIEW_Q1 MET PACK PER MD_RECONCILE-ACCRUED-2013" xfId="11700" xr:uid="{43FE6352-C163-4B68-BDF5-42D5A9284DC1}"/>
    <cellStyle name="£_REVIEW_Q1 MET PACK PER MD_RECONCILE-ACCRUED-2013 2" xfId="11701" xr:uid="{D16C1165-6AE6-4B74-8E67-4630453097A1}"/>
    <cellStyle name="£_REVIEW_Q1 MET PACK PER MD_RECONCILE-ACCRUED-2013 2 2" xfId="30099" xr:uid="{65E63A7E-1841-4565-9D2D-9AED2BD051FC}"/>
    <cellStyle name="£_REVIEW_Q1 MET PACK PER MD_RECONCILE-ACCRUED-2013 3" xfId="11702" xr:uid="{8B0ADD72-51EE-4897-8DEF-8E3647968480}"/>
    <cellStyle name="£_REVIEW_Q1 MET PACK PER MD_RECONCILE-ACCRUED-2013 3 2" xfId="30100" xr:uid="{75FC97DA-F742-4A81-8AE2-957A45311DAD}"/>
    <cellStyle name="£_REVIEW_Q1 MET PACK PER MD_RECONCILE-ACCRUED-2013 4" xfId="11703" xr:uid="{93AFCDBD-ABEE-4875-AC47-36B01BE642C8}"/>
    <cellStyle name="£_REVIEW_Q1 MET PACK PER MD_RECONCILE-ACCRUED-2013 4 2" xfId="30101" xr:uid="{C155F226-C991-4533-BCC8-15C7F0C8F202}"/>
    <cellStyle name="£_REVIEW_Q1 MET PACK PER MD_RECONCILE-ACCRUED-2013 5" xfId="30102" xr:uid="{4889D9BC-EA6B-4803-B05C-2DB2DC6EE8C9}"/>
    <cellStyle name="£_REVIEW_Q1 MET PACK PER MD_RECONCILE-ACCRUED-2014" xfId="11704" xr:uid="{BD909401-D0D8-4B51-862F-57242B6950EB}"/>
    <cellStyle name="£_REVIEW_Q1 MET PACK PER MD_RECONCILE-ACCRUED-2014 2" xfId="11705" xr:uid="{4FD02A4D-5A88-472F-9295-A164AF282C0D}"/>
    <cellStyle name="£_REVIEW_Q1 MET PACK PER MD_RECONCILE-ACCRUED-2014 2 2" xfId="30103" xr:uid="{72E23665-8058-4CB0-88FF-C8F369A4FA6D}"/>
    <cellStyle name="£_REVIEW_Q1 MET PACK PER MD_RECONCILE-ACCRUED-2014 3" xfId="11706" xr:uid="{6D1076D4-49ED-466A-9DD2-B927925A8791}"/>
    <cellStyle name="£_REVIEW_Q1 MET PACK PER MD_RECONCILE-ACCRUED-2014 3 2" xfId="30104" xr:uid="{99BE501C-0CEA-426C-B5D3-A5EB894E6C33}"/>
    <cellStyle name="£_REVIEW_Q1 MET PACK PER MD_RECONCILE-ACCRUED-2014 4" xfId="11707" xr:uid="{85330767-6DBC-4630-B2AA-6DD31097F3D4}"/>
    <cellStyle name="£_REVIEW_Q1 MET PACK PER MD_RECONCILE-ACCRUED-2014 4 2" xfId="30105" xr:uid="{15D268DA-E498-4184-BBB0-F7C8B193FDF6}"/>
    <cellStyle name="£_REVIEW_Q1 MET PACK PER MD_RECONCILE-ACCRUED-2014 5" xfId="30106" xr:uid="{8C8B67B9-1189-442F-9FDB-002753258F6A}"/>
    <cellStyle name="£_REVIEW_Q1 MET PACK PER MD_Summary Intnl Mkts" xfId="11708" xr:uid="{34361073-54FC-4435-B5B3-0826D72B6284}"/>
    <cellStyle name="£_REVIEW_Q1 MET PACK PER MD_Summary Intnl Mkts 2" xfId="30107" xr:uid="{B7388DAA-F1BF-4C4F-B210-D000DE77C677}"/>
    <cellStyle name="£_REVIEW_Q2 MET" xfId="11709" xr:uid="{7B2E3F2F-92AF-4CCA-B28F-5F99EDD5B218}"/>
    <cellStyle name="£_REVIEW_Q2 MET 10" xfId="11710" xr:uid="{E8E65198-EB40-477C-87FB-0EFB40DB43A0}"/>
    <cellStyle name="£_REVIEW_Q2 MET 10 2" xfId="30108" xr:uid="{D94FFDBE-5E35-4615-BA8A-8FE58DA8E97E}"/>
    <cellStyle name="£_REVIEW_Q2 MET 11" xfId="11711" xr:uid="{F8E5683A-2089-43FC-87BE-F6A625FEBAF4}"/>
    <cellStyle name="£_REVIEW_Q2 MET 11 2" xfId="30109" xr:uid="{100EB304-D25B-4F62-AB3A-B3F43B39B18B}"/>
    <cellStyle name="£_REVIEW_Q2 MET 12" xfId="11712" xr:uid="{BBB0CFBB-38AB-484B-A191-FBAF7DBFFF59}"/>
    <cellStyle name="£_REVIEW_Q2 MET 12 2" xfId="30110" xr:uid="{E622924F-073A-453D-9B85-DFAFD688C1ED}"/>
    <cellStyle name="£_REVIEW_Q2 MET 13" xfId="11713" xr:uid="{6C8B0F79-F1B7-4C77-8753-87C6A6ECCAFA}"/>
    <cellStyle name="£_REVIEW_Q2 MET 13 2" xfId="30111" xr:uid="{E139BED3-4EDD-40C0-B9BA-9D3FD4DBD537}"/>
    <cellStyle name="£_REVIEW_Q2 MET 14" xfId="11714" xr:uid="{80F7A386-6D16-4198-BAF5-93AEAA04B5D1}"/>
    <cellStyle name="£_REVIEW_Q2 MET 14 2" xfId="30112" xr:uid="{970B3147-2F26-4398-8CB4-EF1EF799FB42}"/>
    <cellStyle name="£_REVIEW_Q2 MET 15" xfId="30113" xr:uid="{326C54B3-D5B7-4298-9208-8A8EAB161FA5}"/>
    <cellStyle name="£_REVIEW_Q2 MET 16" xfId="30114" xr:uid="{7B07D605-B400-4714-8DEE-5C83FCCB66B2}"/>
    <cellStyle name="£_REVIEW_Q2 MET 17" xfId="30115" xr:uid="{1C046C10-E04C-4215-8B0F-48B8E5CFC320}"/>
    <cellStyle name="£_REVIEW_Q2 MET 2" xfId="11715" xr:uid="{7D0C22E3-9AD8-4FAA-BBC3-45F79231308C}"/>
    <cellStyle name="£_REVIEW_Q2 MET 2 2" xfId="11716" xr:uid="{56B13BAF-F8A5-421D-8ABA-BB91018980AA}"/>
    <cellStyle name="£_REVIEW_Q2 MET 2 2 2" xfId="30116" xr:uid="{C1CBD6A4-72AC-4971-81AB-82BA1365EFD1}"/>
    <cellStyle name="£_REVIEW_Q2 MET 2 3" xfId="30117" xr:uid="{7BB661BE-3E25-49FE-8F02-512BE1C13DE3}"/>
    <cellStyle name="£_REVIEW_Q2 MET 3" xfId="11717" xr:uid="{9B48E38D-A0C2-4C54-B034-13BB66C8D41F}"/>
    <cellStyle name="£_REVIEW_Q2 MET 3 2" xfId="30118" xr:uid="{678DADAF-85FF-4064-99FE-940694CB99E7}"/>
    <cellStyle name="£_REVIEW_Q2 MET 4" xfId="11718" xr:uid="{975CB1B7-B7F9-4F3B-8B3F-96173DCD6BCA}"/>
    <cellStyle name="£_REVIEW_Q2 MET 4 2" xfId="30119" xr:uid="{0534AD07-5ED0-4519-964E-C9522037A96F}"/>
    <cellStyle name="£_REVIEW_Q2 MET 5" xfId="11719" xr:uid="{C701D054-D241-4AC0-8A4D-EC6CBE95AF6B}"/>
    <cellStyle name="£_REVIEW_Q2 MET 5 2" xfId="30120" xr:uid="{7599AA0E-9CFA-4565-96B4-A81E7887FF48}"/>
    <cellStyle name="£_REVIEW_Q2 MET 6" xfId="11720" xr:uid="{C9537C38-B102-4B42-927D-60EB5D46123B}"/>
    <cellStyle name="£_REVIEW_Q2 MET 6 2" xfId="30121" xr:uid="{81CFAB0D-6454-49A6-8A48-ADE863375F2C}"/>
    <cellStyle name="£_REVIEW_Q2 MET 7" xfId="11721" xr:uid="{6A44C9BA-26F6-47AD-BF84-DA8D51CCEBB4}"/>
    <cellStyle name="£_REVIEW_Q2 MET 7 2" xfId="30122" xr:uid="{E0483DFC-A130-4461-B940-82C324FACDBD}"/>
    <cellStyle name="£_REVIEW_Q2 MET 8" xfId="11722" xr:uid="{F306A761-7B3E-4B3C-9133-A5314105A2FB}"/>
    <cellStyle name="£_REVIEW_Q2 MET 8 2" xfId="30123" xr:uid="{30CAE64E-10C0-4C2A-9D57-795BDBD23569}"/>
    <cellStyle name="£_REVIEW_Q2 MET 9" xfId="11723" xr:uid="{B52481D1-CD34-4B87-BC3E-AFDFE6F978CA}"/>
    <cellStyle name="£_REVIEW_Q2 MET 9 2" xfId="30124" xr:uid="{8AB5D105-B9D1-4249-8646-454C75D5C4C1}"/>
    <cellStyle name="£_REVIEW_Q2 MET_1. UKM" xfId="11724" xr:uid="{8DF32154-F85F-453F-AF9C-60181345828D}"/>
    <cellStyle name="£_REVIEW_Q2 MET_1. UKM 2" xfId="30125" xr:uid="{AA74A1DC-0119-46FA-8A7A-F03616ACB446}"/>
    <cellStyle name="£_REVIEW_Q2 MET_BU Capex template - Australia" xfId="11725" xr:uid="{DEB66C85-ECCA-4599-9C87-3FF91D886CF2}"/>
    <cellStyle name="£_REVIEW_Q2 MET_BU Capex template - Australia 2" xfId="30126" xr:uid="{0C55FA3D-5079-426E-B5EC-A90142908447}"/>
    <cellStyle name="£_REVIEW_Q2 MET_BU Capex template - Bupa Int" xfId="11726" xr:uid="{9860152A-46B8-4A2B-893E-AD3E83B71C92}"/>
    <cellStyle name="£_REVIEW_Q2 MET_BU Capex template - Bupa Int 2" xfId="30127" xr:uid="{92F720C8-3E5E-4175-B882-6716399BF80B}"/>
    <cellStyle name="£_REVIEW_Q2 MET_BU Capex template - Latam" xfId="11727" xr:uid="{DC3285CB-5AD0-40C5-AF8A-4CE73D52FA82}"/>
    <cellStyle name="£_REVIEW_Q2 MET_BU Capex template - Latam 2" xfId="30128" xr:uid="{496D278B-659A-43B5-A993-A7E2B11721BE}"/>
    <cellStyle name="£_REVIEW_Q2 MET_Capex - December 2010 CServ" xfId="11728" xr:uid="{112C7657-6738-4C2D-983E-06D5BE9FA478}"/>
    <cellStyle name="£_REVIEW_Q2 MET_Capex - December 2010 CServ 2" xfId="30129" xr:uid="{EDEE5205-416B-4541-ADCA-591BC03426FC}"/>
    <cellStyle name="£_REVIEW_Q2 MET_Costs" xfId="11729" xr:uid="{BD02C04F-812F-4191-8241-6630007847ED}"/>
    <cellStyle name="£_REVIEW_Q2 MET_Costs 2" xfId="30130" xr:uid="{9CB839A3-DDBE-43C5-9659-1CFFFC9521E3}"/>
    <cellStyle name="£_REVIEW_Q2 MET_Divisional Capex template - Int Markets" xfId="11730" xr:uid="{3BC75409-7F7F-466A-8242-921A3E97D243}"/>
    <cellStyle name="£_REVIEW_Q2 MET_Divisional Capex template - Int Markets 2" xfId="30131" xr:uid="{8C2BAB7C-E3E2-41EA-87CA-58BD50C74546}"/>
    <cellStyle name="£_REVIEW_Q2 MET_Jeff page" xfId="11731" xr:uid="{BD86615A-D04E-4481-A516-1E18DD7A197B}"/>
    <cellStyle name="£_REVIEW_Q2 MET_Jeff page 10" xfId="11732" xr:uid="{970A427E-2057-4224-A86C-21E18681C8C5}"/>
    <cellStyle name="£_REVIEW_Q2 MET_Jeff page 10 2" xfId="30132" xr:uid="{EE4ACEC2-929F-4ECC-BB0B-B88E034183A2}"/>
    <cellStyle name="£_REVIEW_Q2 MET_Jeff page 11" xfId="11733" xr:uid="{37F3AEEF-0C5E-49F2-92FB-7FC4CD714D1D}"/>
    <cellStyle name="£_REVIEW_Q2 MET_Jeff page 11 2" xfId="30133" xr:uid="{B39B8C4E-3632-431D-9F14-03545AC1B1A1}"/>
    <cellStyle name="£_REVIEW_Q2 MET_Jeff page 12" xfId="11734" xr:uid="{F3E1A901-6000-458C-A6D9-61E3EA227CCD}"/>
    <cellStyle name="£_REVIEW_Q2 MET_Jeff page 12 2" xfId="30134" xr:uid="{C941ACC7-467A-44A0-BBBB-64E530A044DD}"/>
    <cellStyle name="£_REVIEW_Q2 MET_Jeff page 13" xfId="11735" xr:uid="{7F964792-FE5A-4F81-AE45-B114B88D0CE7}"/>
    <cellStyle name="£_REVIEW_Q2 MET_Jeff page 13 2" xfId="30135" xr:uid="{33CC99FB-FA59-4884-BF60-B3E30DA0498F}"/>
    <cellStyle name="£_REVIEW_Q2 MET_Jeff page 14" xfId="11736" xr:uid="{3DFDA2D3-B3A7-44C4-8AF6-182C0466CE11}"/>
    <cellStyle name="£_REVIEW_Q2 MET_Jeff page 14 2" xfId="30136" xr:uid="{189287B6-1A15-47D8-AD57-C4A717995F24}"/>
    <cellStyle name="£_REVIEW_Q2 MET_Jeff page 15" xfId="30137" xr:uid="{DCC99B3D-4010-4C7E-960B-A35297A5ED7B}"/>
    <cellStyle name="£_REVIEW_Q2 MET_Jeff page 16" xfId="30138" xr:uid="{9F9C2EBE-7269-481D-B8CF-3DA150DFDFB3}"/>
    <cellStyle name="£_REVIEW_Q2 MET_Jeff page 17" xfId="30139" xr:uid="{33791FA9-22AF-45CF-9E28-569DF463F1FA}"/>
    <cellStyle name="£_REVIEW_Q2 MET_Jeff page 2" xfId="11737" xr:uid="{B1C4218F-14F1-477A-B3E3-C41F15AC2FB4}"/>
    <cellStyle name="£_REVIEW_Q2 MET_Jeff page 2 2" xfId="11738" xr:uid="{40200B94-DD2F-4947-87E9-02CE9D636A04}"/>
    <cellStyle name="£_REVIEW_Q2 MET_Jeff page 2 2 2" xfId="30140" xr:uid="{408F291F-C9E4-46E5-8CC8-146A03BBE68E}"/>
    <cellStyle name="£_REVIEW_Q2 MET_Jeff page 2 3" xfId="30141" xr:uid="{2796C1EA-87CD-455F-990C-191054F7AF71}"/>
    <cellStyle name="£_REVIEW_Q2 MET_Jeff page 3" xfId="11739" xr:uid="{397361F6-7EFA-488D-A39A-62EA7AD88D18}"/>
    <cellStyle name="£_REVIEW_Q2 MET_Jeff page 3 2" xfId="30142" xr:uid="{7A6F1B67-AA49-4E4B-855B-3DBADC712E9E}"/>
    <cellStyle name="£_REVIEW_Q2 MET_Jeff page 4" xfId="11740" xr:uid="{15717E11-01C2-401D-8D66-66A107F5A667}"/>
    <cellStyle name="£_REVIEW_Q2 MET_Jeff page 4 2" xfId="30143" xr:uid="{A6104D38-E1AE-4337-ACED-A5CE397187E7}"/>
    <cellStyle name="£_REVIEW_Q2 MET_Jeff page 5" xfId="11741" xr:uid="{95C7737A-0DFF-45E6-B970-446AB2AC3797}"/>
    <cellStyle name="£_REVIEW_Q2 MET_Jeff page 5 2" xfId="30144" xr:uid="{DAD03F94-D3AB-44EA-8F40-3F148E80EBA1}"/>
    <cellStyle name="£_REVIEW_Q2 MET_Jeff page 6" xfId="11742" xr:uid="{F67E0F92-F8F0-47CA-9A19-B554868A308A}"/>
    <cellStyle name="£_REVIEW_Q2 MET_Jeff page 6 2" xfId="30145" xr:uid="{9A7A160C-4823-4EE0-8846-E379D5B4CAEC}"/>
    <cellStyle name="£_REVIEW_Q2 MET_Jeff page 7" xfId="11743" xr:uid="{BEA21D83-CCF4-4C87-9F6B-6A4237016D6C}"/>
    <cellStyle name="£_REVIEW_Q2 MET_Jeff page 7 2" xfId="30146" xr:uid="{DE706661-C810-426F-B166-800DA27DC648}"/>
    <cellStyle name="£_REVIEW_Q2 MET_Jeff page 8" xfId="11744" xr:uid="{EB6DECFF-9B94-4A0F-BB58-E0BB358EC49F}"/>
    <cellStyle name="£_REVIEW_Q2 MET_Jeff page 8 2" xfId="30147" xr:uid="{4C9AE35F-8F98-4FDF-AB03-84B0BEC2702E}"/>
    <cellStyle name="£_REVIEW_Q2 MET_Jeff page 9" xfId="11745" xr:uid="{8C052D29-0E45-40A4-9FAC-6093992F3608}"/>
    <cellStyle name="£_REVIEW_Q2 MET_Jeff page 9 2" xfId="30148" xr:uid="{4D6C1A5E-DCDB-4927-8985-34CAAD08D5E4}"/>
    <cellStyle name="£_REVIEW_Q2 MET_Jeff page_OCT'13" xfId="11746" xr:uid="{9987D2C7-24AE-4B64-8F2A-75BD49B5D784}"/>
    <cellStyle name="£_REVIEW_Q2 MET_Jeff page_OCT'13 2" xfId="11747" xr:uid="{59655EAA-53B3-4B89-87E9-F36D7E8425A8}"/>
    <cellStyle name="£_REVIEW_Q2 MET_Jeff page_OCT'13 2 2" xfId="30149" xr:uid="{0EC67F95-28DD-4FA6-A1C8-03BC61A0B2B3}"/>
    <cellStyle name="£_REVIEW_Q2 MET_Jeff page_OCT'13 3" xfId="11748" xr:uid="{C7D4EB57-E552-4FF8-9294-168EB0221119}"/>
    <cellStyle name="£_REVIEW_Q2 MET_Jeff page_OCT'13 3 2" xfId="30150" xr:uid="{5CE0872D-5DF2-4027-BC79-C8C1F06BA085}"/>
    <cellStyle name="£_REVIEW_Q2 MET_Jeff page_OCT'13 4" xfId="11749" xr:uid="{C347F343-2615-4A94-9956-D501302FB610}"/>
    <cellStyle name="£_REVIEW_Q2 MET_Jeff page_OCT'13 4 2" xfId="30151" xr:uid="{536FB1D2-57CE-4FF8-B5E3-C574E2DA74B2}"/>
    <cellStyle name="£_REVIEW_Q2 MET_Jeff page_OCT'13 5" xfId="30152" xr:uid="{D1744F6F-409C-4FC5-82E1-D2EF3720D12C}"/>
    <cellStyle name="£_REVIEW_Q2 MET_Jeff page_RECONCILE-ACCRUED-2013" xfId="11750" xr:uid="{FE939AEC-5ED9-4530-A920-DD338799E4D4}"/>
    <cellStyle name="£_REVIEW_Q2 MET_Jeff page_RECONCILE-ACCRUED-2013 2" xfId="11751" xr:uid="{7DEBAC6F-0CFE-4C07-ABCA-633032BD0DAF}"/>
    <cellStyle name="£_REVIEW_Q2 MET_Jeff page_RECONCILE-ACCRUED-2013 2 2" xfId="30153" xr:uid="{2A4164AA-4418-4244-9A71-4C5847CC3505}"/>
    <cellStyle name="£_REVIEW_Q2 MET_Jeff page_RECONCILE-ACCRUED-2013 3" xfId="11752" xr:uid="{AEF2D766-A7E8-43DF-BE65-D780F46D5080}"/>
    <cellStyle name="£_REVIEW_Q2 MET_Jeff page_RECONCILE-ACCRUED-2013 3 2" xfId="30154" xr:uid="{EB0F1500-470C-44D2-8BD4-C8E171FF0702}"/>
    <cellStyle name="£_REVIEW_Q2 MET_Jeff page_RECONCILE-ACCRUED-2013 4" xfId="11753" xr:uid="{E2488CA4-AD3C-40E0-B6BA-0351F11920B2}"/>
    <cellStyle name="£_REVIEW_Q2 MET_Jeff page_RECONCILE-ACCRUED-2013 4 2" xfId="30155" xr:uid="{6F6FA42F-939E-4911-9823-1573D0E5EE11}"/>
    <cellStyle name="£_REVIEW_Q2 MET_Jeff page_RECONCILE-ACCRUED-2013 5" xfId="30156" xr:uid="{CD17EDF0-6D37-4679-9B1A-9D5ECBB3C051}"/>
    <cellStyle name="£_REVIEW_Q2 MET_Jeff page_RECONCILE-ACCRUED-2014" xfId="11754" xr:uid="{5947DCF2-2F07-4461-8DB0-8110B10B60D3}"/>
    <cellStyle name="£_REVIEW_Q2 MET_Jeff page_RECONCILE-ACCRUED-2014 2" xfId="11755" xr:uid="{92853A77-E49D-4EE2-9C55-B3F0924EA0CC}"/>
    <cellStyle name="£_REVIEW_Q2 MET_Jeff page_RECONCILE-ACCRUED-2014 2 2" xfId="30157" xr:uid="{27E58E22-358C-4A85-82B1-2D546CB88511}"/>
    <cellStyle name="£_REVIEW_Q2 MET_Jeff page_RECONCILE-ACCRUED-2014 3" xfId="11756" xr:uid="{3D90DFAC-8E3B-43A6-8941-1BAEA2CEA700}"/>
    <cellStyle name="£_REVIEW_Q2 MET_Jeff page_RECONCILE-ACCRUED-2014 3 2" xfId="30158" xr:uid="{6F592B2C-3747-4C13-A1A4-2F27C1B0104C}"/>
    <cellStyle name="£_REVIEW_Q2 MET_Jeff page_RECONCILE-ACCRUED-2014 4" xfId="11757" xr:uid="{05C83ABA-E5F8-4175-AF61-2CE711621286}"/>
    <cellStyle name="£_REVIEW_Q2 MET_Jeff page_RECONCILE-ACCRUED-2014 4 2" xfId="30159" xr:uid="{EA5F5AAA-6277-4016-A4C7-07F542A81B92}"/>
    <cellStyle name="£_REVIEW_Q2 MET_Jeff page_RECONCILE-ACCRUED-2014 5" xfId="30160" xr:uid="{2E95CAF6-6836-4D26-82EE-08A6BD3CE7D8}"/>
    <cellStyle name="£_REVIEW_Q2 MET_OCT'13" xfId="11758" xr:uid="{4E165C83-8978-4E9D-88CF-848BC647036E}"/>
    <cellStyle name="£_REVIEW_Q2 MET_OCT'13 2" xfId="11759" xr:uid="{C0B02B05-CF89-46F3-B717-E6E1972E47DA}"/>
    <cellStyle name="£_REVIEW_Q2 MET_OCT'13 2 2" xfId="30161" xr:uid="{8EDD8B9C-E6BC-424D-B2AB-19FCA2B1271B}"/>
    <cellStyle name="£_REVIEW_Q2 MET_OCT'13 3" xfId="11760" xr:uid="{849A02EF-330E-441F-995F-F25AA38A50DA}"/>
    <cellStyle name="£_REVIEW_Q2 MET_OCT'13 3 2" xfId="30162" xr:uid="{C7F72571-ECAC-49CF-AE15-60CA77029B74}"/>
    <cellStyle name="£_REVIEW_Q2 MET_OCT'13 4" xfId="11761" xr:uid="{77C83BE2-B6BC-423B-B527-EA7761A2D751}"/>
    <cellStyle name="£_REVIEW_Q2 MET_OCT'13 4 2" xfId="30163" xr:uid="{46C0C007-8735-45F8-965E-5643134A953E}"/>
    <cellStyle name="£_REVIEW_Q2 MET_OCT'13 5" xfId="30164" xr:uid="{FFD9CBAD-2745-4B25-AC13-9428EE3C6C30}"/>
    <cellStyle name="£_REVIEW_Q2 MET_P06 MIP 09" xfId="11762" xr:uid="{7106648C-4A22-43F4-BEC1-30B40FEFCD53}"/>
    <cellStyle name="£_REVIEW_Q2 MET_P06 MIP 09 2" xfId="30165" xr:uid="{7967F05C-DD5E-416F-8BAF-7596262B4191}"/>
    <cellStyle name="£_REVIEW_Q2 MET_RECONCILE-ACCRUED-2013" xfId="11763" xr:uid="{8139D5D8-2EB1-4BE6-B1C9-E7C46060AAE3}"/>
    <cellStyle name="£_REVIEW_Q2 MET_RECONCILE-ACCRUED-2013 2" xfId="11764" xr:uid="{E4C50D91-F8A0-4EE4-9DAD-3D67CB61990E}"/>
    <cellStyle name="£_REVIEW_Q2 MET_RECONCILE-ACCRUED-2013 2 2" xfId="30166" xr:uid="{71F93E0B-AF1E-459F-992A-98E685A313BD}"/>
    <cellStyle name="£_REVIEW_Q2 MET_RECONCILE-ACCRUED-2013 3" xfId="11765" xr:uid="{6529AB3E-7903-4408-8E3E-1A5701A3EF36}"/>
    <cellStyle name="£_REVIEW_Q2 MET_RECONCILE-ACCRUED-2013 3 2" xfId="30167" xr:uid="{B0BA20EF-5E06-4A8A-AF9C-5705FC576FAA}"/>
    <cellStyle name="£_REVIEW_Q2 MET_RECONCILE-ACCRUED-2013 4" xfId="11766" xr:uid="{85340F3C-CA3A-4637-B1A8-5C31CA66A133}"/>
    <cellStyle name="£_REVIEW_Q2 MET_RECONCILE-ACCRUED-2013 4 2" xfId="30168" xr:uid="{8F718E25-C6A0-4D59-AB21-48F737475A50}"/>
    <cellStyle name="£_REVIEW_Q2 MET_RECONCILE-ACCRUED-2013 5" xfId="30169" xr:uid="{0B90AB78-7F97-46C1-96C9-1A9BCE7B8394}"/>
    <cellStyle name="£_REVIEW_Q2 MET_RECONCILE-ACCRUED-2014" xfId="11767" xr:uid="{E1DDDD26-28B0-41FF-B455-B22408B918F9}"/>
    <cellStyle name="£_REVIEW_Q2 MET_RECONCILE-ACCRUED-2014 2" xfId="11768" xr:uid="{DAE28C60-E2E1-4283-B748-D79877B24C44}"/>
    <cellStyle name="£_REVIEW_Q2 MET_RECONCILE-ACCRUED-2014 2 2" xfId="30170" xr:uid="{8475C766-605A-4046-9A07-3542545DD289}"/>
    <cellStyle name="£_REVIEW_Q2 MET_RECONCILE-ACCRUED-2014 3" xfId="11769" xr:uid="{43AD5121-3695-4B31-B4D0-D1F09BBB6D1A}"/>
    <cellStyle name="£_REVIEW_Q2 MET_RECONCILE-ACCRUED-2014 3 2" xfId="30171" xr:uid="{4D5CB4A6-4AAA-4C8E-945E-F50ADA6976E3}"/>
    <cellStyle name="£_REVIEW_Q2 MET_RECONCILE-ACCRUED-2014 4" xfId="11770" xr:uid="{B46429E0-F1B2-4BD9-8A1D-C014DFDCE9EC}"/>
    <cellStyle name="£_REVIEW_Q2 MET_RECONCILE-ACCRUED-2014 4 2" xfId="30172" xr:uid="{FA28BAA2-552A-4894-834E-6F6FE0992806}"/>
    <cellStyle name="£_REVIEW_Q2 MET_RECONCILE-ACCRUED-2014 5" xfId="30173" xr:uid="{FC7A78DC-881B-4952-9E3C-9A7669AF2469}"/>
    <cellStyle name="£_REVIEW_Q2 MET_Summary Intnl Mkts" xfId="11771" xr:uid="{05838587-C430-48D5-96E3-F62B75C9B074}"/>
    <cellStyle name="£_REVIEW_Q2 MET_Summary Intnl Mkts 2" xfId="30174" xr:uid="{D43303F2-C95D-4B58-A69D-9B0527C3F331}"/>
    <cellStyle name="£_REVIEW_Q2 MET_UKM &amp; UKNA Central Costs-0906-Received" xfId="11772" xr:uid="{9518238F-225B-4BBE-A417-193FCE0611B2}"/>
    <cellStyle name="£_REVIEW_Q2 MET_UKM &amp; UKNA Central Costs-0906-Received 2" xfId="30175" xr:uid="{E7691E07-839B-412C-8924-875EB785F370}"/>
    <cellStyle name="£_REVIEW_Q3 MET" xfId="11773" xr:uid="{23329CBD-3B13-46DF-87E8-A4D797DFA930}"/>
    <cellStyle name="£_REVIEW_Q3 MET 10" xfId="11774" xr:uid="{80FC2E2E-9845-4CB5-93BC-C9BF3B06F536}"/>
    <cellStyle name="£_REVIEW_Q3 MET 10 2" xfId="30176" xr:uid="{12CE9FD1-D207-423B-9FEE-EBD4B43F053A}"/>
    <cellStyle name="£_REVIEW_Q3 MET 11" xfId="11775" xr:uid="{C81FD481-210F-4FC4-8FA2-6D586BB43E91}"/>
    <cellStyle name="£_REVIEW_Q3 MET 11 2" xfId="30177" xr:uid="{B8693F8B-3DEC-4D93-8A15-2E6AE07ECAC5}"/>
    <cellStyle name="£_REVIEW_Q3 MET 12" xfId="11776" xr:uid="{0B78977D-FAB6-45B0-9E23-BA326F51E1B3}"/>
    <cellStyle name="£_REVIEW_Q3 MET 12 2" xfId="30178" xr:uid="{721D2DFD-D519-4216-A02C-1551036DA81A}"/>
    <cellStyle name="£_REVIEW_Q3 MET 13" xfId="11777" xr:uid="{37DF3A01-0D19-4024-93E3-FDCE8A6585D4}"/>
    <cellStyle name="£_REVIEW_Q3 MET 13 2" xfId="30179" xr:uid="{E4CC80D5-CCAB-48F1-982B-F76447E7F03F}"/>
    <cellStyle name="£_REVIEW_Q3 MET 14" xfId="11778" xr:uid="{D75036AC-042F-4E14-A6A6-5288C99ADCE8}"/>
    <cellStyle name="£_REVIEW_Q3 MET 14 2" xfId="30180" xr:uid="{BFA7FB99-47D5-441B-8CF1-939E5FB8F25C}"/>
    <cellStyle name="£_REVIEW_Q3 MET 15" xfId="30181" xr:uid="{BFA767BA-D259-4976-A654-07477CF13AE7}"/>
    <cellStyle name="£_REVIEW_Q3 MET 16" xfId="30182" xr:uid="{D60DD9FA-BE4B-4F92-87A1-0A025DF5C98F}"/>
    <cellStyle name="£_REVIEW_Q3 MET 17" xfId="30183" xr:uid="{8D761B57-2B5C-41E0-A7F5-CD25DDD8F3FA}"/>
    <cellStyle name="£_REVIEW_Q3 MET 2" xfId="11779" xr:uid="{2560B8E6-3E34-4A71-81AC-8D62B2DED758}"/>
    <cellStyle name="£_REVIEW_Q3 MET 2 2" xfId="11780" xr:uid="{602243E4-C420-4AFA-9C29-61B9BB539C2C}"/>
    <cellStyle name="£_REVIEW_Q3 MET 2 2 2" xfId="30184" xr:uid="{9974A024-127E-464F-A773-D92B45B95A8C}"/>
    <cellStyle name="£_REVIEW_Q3 MET 2 3" xfId="30185" xr:uid="{7C33BBBB-20F8-4464-8B9D-4D31A4BE27A4}"/>
    <cellStyle name="£_REVIEW_Q3 MET 3" xfId="11781" xr:uid="{AFC3EE8F-DC84-41E0-ABE1-6A7018C00109}"/>
    <cellStyle name="£_REVIEW_Q3 MET 3 2" xfId="30186" xr:uid="{7135D886-366C-442B-A0D3-A05FD160CF5C}"/>
    <cellStyle name="£_REVIEW_Q3 MET 4" xfId="11782" xr:uid="{C5627EDB-7A76-4A99-A7A3-0D3B3F63AC70}"/>
    <cellStyle name="£_REVIEW_Q3 MET 4 2" xfId="30187" xr:uid="{9FCEC632-076E-4CE0-9569-3F621909429B}"/>
    <cellStyle name="£_REVIEW_Q3 MET 5" xfId="11783" xr:uid="{475C7E09-FB56-4380-9EE9-26AAE86ABD46}"/>
    <cellStyle name="£_REVIEW_Q3 MET 5 2" xfId="30188" xr:uid="{4E3963DC-BD63-4EF0-8230-B88958204229}"/>
    <cellStyle name="£_REVIEW_Q3 MET 6" xfId="11784" xr:uid="{9BFDDC87-7FC5-42EA-AAFE-3B99184A4CC8}"/>
    <cellStyle name="£_REVIEW_Q3 MET 6 2" xfId="30189" xr:uid="{8A79C275-4B8B-452B-8013-BDC84E81EE5C}"/>
    <cellStyle name="£_REVIEW_Q3 MET 7" xfId="11785" xr:uid="{EF4E0BD6-BDFE-48FE-8A44-322CEF5348CF}"/>
    <cellStyle name="£_REVIEW_Q3 MET 7 2" xfId="30190" xr:uid="{32A2D923-0089-466A-B79E-DD6B65CC2157}"/>
    <cellStyle name="£_REVIEW_Q3 MET 8" xfId="11786" xr:uid="{C9FD4750-CDDB-4420-80BE-FB8C7E6472BF}"/>
    <cellStyle name="£_REVIEW_Q3 MET 8 2" xfId="30191" xr:uid="{58D4F506-42FC-49AC-A5CB-169E805AD42E}"/>
    <cellStyle name="£_REVIEW_Q3 MET 9" xfId="11787" xr:uid="{D38413AF-0E69-422D-A177-04AA32869355}"/>
    <cellStyle name="£_REVIEW_Q3 MET 9 2" xfId="30192" xr:uid="{3AAFC40A-11C7-4711-AD17-4B5C90F4EBB2}"/>
    <cellStyle name="£_REVIEW_Q3 MET PACK" xfId="11788" xr:uid="{4D879F38-123E-4BD0-9103-A1DAEF810415}"/>
    <cellStyle name="£_REVIEW_Q3 MET PACK 10" xfId="11789" xr:uid="{9039EFFA-0290-4A8B-9572-6045C745B056}"/>
    <cellStyle name="£_REVIEW_Q3 MET PACK 10 2" xfId="30193" xr:uid="{E9DE130C-58F0-455A-B990-7182A70079DA}"/>
    <cellStyle name="£_REVIEW_Q3 MET PACK 11" xfId="11790" xr:uid="{EC184BF3-21A7-4E3F-A13D-DCEB4B45CF38}"/>
    <cellStyle name="£_REVIEW_Q3 MET PACK 11 2" xfId="30194" xr:uid="{67F78301-E1F6-47DD-B2CF-8FCAD88A4CD5}"/>
    <cellStyle name="£_REVIEW_Q3 MET PACK 12" xfId="11791" xr:uid="{67521E79-AD25-4248-BF45-2BE6A2D28AE3}"/>
    <cellStyle name="£_REVIEW_Q3 MET PACK 12 2" xfId="30195" xr:uid="{843C8F65-089F-461A-87F3-F69D8D321A9E}"/>
    <cellStyle name="£_REVIEW_Q3 MET PACK 13" xfId="11792" xr:uid="{63165904-A309-4628-9637-529BE5837567}"/>
    <cellStyle name="£_REVIEW_Q3 MET PACK 13 2" xfId="30196" xr:uid="{C383CE38-3A3B-4254-9336-2FC1FA3B083A}"/>
    <cellStyle name="£_REVIEW_Q3 MET PACK 14" xfId="11793" xr:uid="{D3A575DF-663F-4751-87E4-34BCDCDFD821}"/>
    <cellStyle name="£_REVIEW_Q3 MET PACK 14 2" xfId="30197" xr:uid="{000A9885-C02A-445F-90A5-EA34D8A19A16}"/>
    <cellStyle name="£_REVIEW_Q3 MET PACK 15" xfId="30198" xr:uid="{3F7E6707-D162-4198-A6C2-CB5054A4A1D7}"/>
    <cellStyle name="£_REVIEW_Q3 MET PACK 16" xfId="30199" xr:uid="{4F92926A-E716-4A85-81E7-C5C8B525246A}"/>
    <cellStyle name="£_REVIEW_Q3 MET PACK 17" xfId="30200" xr:uid="{696D70D7-CF97-4C53-909C-2B5009479F7C}"/>
    <cellStyle name="£_REVIEW_Q3 MET PACK 2" xfId="11794" xr:uid="{79A4EF5D-EB5D-42AF-A406-4895277B9FF4}"/>
    <cellStyle name="£_REVIEW_Q3 MET PACK 2 2" xfId="11795" xr:uid="{5F1CF586-5D1F-4368-A0B3-A9A889AC3507}"/>
    <cellStyle name="£_REVIEW_Q3 MET PACK 2 2 2" xfId="30201" xr:uid="{976DEF6D-822D-4B12-9B9C-BA5170E82004}"/>
    <cellStyle name="£_REVIEW_Q3 MET PACK 2 3" xfId="30202" xr:uid="{FC0754DA-1B01-4C8E-9A1F-953A4A7387D8}"/>
    <cellStyle name="£_REVIEW_Q3 MET PACK 3" xfId="11796" xr:uid="{3FDFE020-8E2C-4BD0-9331-EF12BD82F19C}"/>
    <cellStyle name="£_REVIEW_Q3 MET PACK 3 2" xfId="30203" xr:uid="{A8FAE0C7-59C1-4FAC-9EF9-AD44B2F23A86}"/>
    <cellStyle name="£_REVIEW_Q3 MET PACK 4" xfId="11797" xr:uid="{089358BD-0A82-40B2-9D9C-634B60705EFC}"/>
    <cellStyle name="£_REVIEW_Q3 MET PACK 4 2" xfId="30204" xr:uid="{FEFAE5D7-6309-4E4A-8C7A-E6E00E3C186E}"/>
    <cellStyle name="£_REVIEW_Q3 MET PACK 5" xfId="11798" xr:uid="{100C0CF3-A8F1-4C31-A31D-EDBEC175590F}"/>
    <cellStyle name="£_REVIEW_Q3 MET PACK 5 2" xfId="30205" xr:uid="{B1D32823-F782-4D6A-BEC6-E8634C0F7A7F}"/>
    <cellStyle name="£_REVIEW_Q3 MET PACK 6" xfId="11799" xr:uid="{6AB04CA6-37D2-4C65-8ECE-4C3B28DE0499}"/>
    <cellStyle name="£_REVIEW_Q3 MET PACK 6 2" xfId="30206" xr:uid="{988AD2A9-ED4B-467A-B7A2-71983E0CB814}"/>
    <cellStyle name="£_REVIEW_Q3 MET PACK 7" xfId="11800" xr:uid="{9BFE8CC2-25EE-4ADA-9863-66128D976C27}"/>
    <cellStyle name="£_REVIEW_Q3 MET PACK 7 2" xfId="30207" xr:uid="{E75AEA90-F080-489D-B031-55967CE4EB60}"/>
    <cellStyle name="£_REVIEW_Q3 MET PACK 8" xfId="11801" xr:uid="{9BD3C879-A834-4803-814A-54A99F6B5F0B}"/>
    <cellStyle name="£_REVIEW_Q3 MET PACK 8 2" xfId="30208" xr:uid="{DE11E640-F4FA-43A1-98F2-E4FA3C895CF7}"/>
    <cellStyle name="£_REVIEW_Q3 MET PACK 9" xfId="11802" xr:uid="{11DF7ABC-65AD-4EA2-8122-2EFD3CB585B8}"/>
    <cellStyle name="£_REVIEW_Q3 MET PACK 9 2" xfId="30209" xr:uid="{E216F244-ED9D-484C-91F2-AEFDBAF13ED6}"/>
    <cellStyle name="£_REVIEW_Q3 MET PACK_OCT'13" xfId="11803" xr:uid="{7261C85E-57F1-4A39-B00E-F0BC79B9A92B}"/>
    <cellStyle name="£_REVIEW_Q3 MET PACK_OCT'13 2" xfId="11804" xr:uid="{86D64ACA-4B33-40A4-B47A-BA931FE5AB1E}"/>
    <cellStyle name="£_REVIEW_Q3 MET PACK_OCT'13 2 2" xfId="30210" xr:uid="{0AA98194-8093-471B-9C45-C6E0D6963F8D}"/>
    <cellStyle name="£_REVIEW_Q3 MET PACK_OCT'13 3" xfId="11805" xr:uid="{41F5BCC5-CFC1-4324-A1CF-AFDC36E263FA}"/>
    <cellStyle name="£_REVIEW_Q3 MET PACK_OCT'13 3 2" xfId="30211" xr:uid="{2FBE9317-3B46-4A20-985A-7868CCA95533}"/>
    <cellStyle name="£_REVIEW_Q3 MET PACK_OCT'13 4" xfId="11806" xr:uid="{6778F8D3-4AA3-40E3-9B6A-1666C039B013}"/>
    <cellStyle name="£_REVIEW_Q3 MET PACK_OCT'13 4 2" xfId="30212" xr:uid="{84DE1D25-876E-41D8-8F0B-AB0BEC5664DE}"/>
    <cellStyle name="£_REVIEW_Q3 MET PACK_OCT'13 5" xfId="30213" xr:uid="{9D8DC359-AFD1-4907-9684-F152A0E56692}"/>
    <cellStyle name="£_REVIEW_Q3 MET PACK_RECONCILE-ACCRUED-2013" xfId="11807" xr:uid="{E2D82E0A-6658-4BDE-96EB-F2C7FECA0704}"/>
    <cellStyle name="£_REVIEW_Q3 MET PACK_RECONCILE-ACCRUED-2013 2" xfId="11808" xr:uid="{090F0F18-3438-48CD-BCFD-3568EEC3A2ED}"/>
    <cellStyle name="£_REVIEW_Q3 MET PACK_RECONCILE-ACCRUED-2013 2 2" xfId="30214" xr:uid="{0359BA1F-05A1-4DEE-9A0D-3FB99ECDE3C7}"/>
    <cellStyle name="£_REVIEW_Q3 MET PACK_RECONCILE-ACCRUED-2013 3" xfId="11809" xr:uid="{E8889ADA-9134-4E8A-B9CB-033335B454A6}"/>
    <cellStyle name="£_REVIEW_Q3 MET PACK_RECONCILE-ACCRUED-2013 3 2" xfId="30215" xr:uid="{DC3870C7-6D55-4410-B0CA-0709CB245E95}"/>
    <cellStyle name="£_REVIEW_Q3 MET PACK_RECONCILE-ACCRUED-2013 4" xfId="11810" xr:uid="{FD478FA6-1CC7-4F02-8297-4752848F83D9}"/>
    <cellStyle name="£_REVIEW_Q3 MET PACK_RECONCILE-ACCRUED-2013 4 2" xfId="30216" xr:uid="{BFCAFCF8-09A8-49EB-BA8F-21069A730FEC}"/>
    <cellStyle name="£_REVIEW_Q3 MET PACK_RECONCILE-ACCRUED-2013 5" xfId="30217" xr:uid="{B9B92152-31CA-4263-A53D-749601312087}"/>
    <cellStyle name="£_REVIEW_Q3 MET PACK_RECONCILE-ACCRUED-2014" xfId="11811" xr:uid="{05AA3B01-BC79-4B2C-A795-F83A046FFD3E}"/>
    <cellStyle name="£_REVIEW_Q3 MET PACK_RECONCILE-ACCRUED-2014 2" xfId="11812" xr:uid="{9322B53C-F1CB-4181-9B67-FB37F3A53539}"/>
    <cellStyle name="£_REVIEW_Q3 MET PACK_RECONCILE-ACCRUED-2014 2 2" xfId="30218" xr:uid="{4BA75653-F2C4-4D79-9A0D-3B04DAFCB574}"/>
    <cellStyle name="£_REVIEW_Q3 MET PACK_RECONCILE-ACCRUED-2014 3" xfId="11813" xr:uid="{2E39C8A7-9B29-4498-9E8E-3AC953D9F5D1}"/>
    <cellStyle name="£_REVIEW_Q3 MET PACK_RECONCILE-ACCRUED-2014 3 2" xfId="30219" xr:uid="{6458BE37-D183-42A8-9D6F-F98B4612611D}"/>
    <cellStyle name="£_REVIEW_Q3 MET PACK_RECONCILE-ACCRUED-2014 4" xfId="11814" xr:uid="{FB99C109-7884-4927-B859-562E8C2C36F1}"/>
    <cellStyle name="£_REVIEW_Q3 MET PACK_RECONCILE-ACCRUED-2014 4 2" xfId="30220" xr:uid="{C43BCA99-7CC5-4666-90C2-D54274C1353B}"/>
    <cellStyle name="£_REVIEW_Q3 MET PACK_RECONCILE-ACCRUED-2014 5" xfId="30221" xr:uid="{D2C47EF7-3A21-457E-A638-2315E06FB66A}"/>
    <cellStyle name="£_REVIEW_Q3 MET PACK_Summary Intnl Mkts" xfId="11815" xr:uid="{8A10C45B-CBE7-40A1-9E82-76160A8C753C}"/>
    <cellStyle name="£_REVIEW_Q3 MET PACK_Summary Intnl Mkts 2" xfId="30222" xr:uid="{1BF8F9E0-12A7-4AAA-BF9B-90F323E27485}"/>
    <cellStyle name="£_REVIEW_Q3 MET_OCT'13" xfId="11816" xr:uid="{D75C70B2-30F0-461B-9059-F5C6899D2246}"/>
    <cellStyle name="£_REVIEW_Q3 MET_OCT'13 2" xfId="11817" xr:uid="{0E313A01-FC47-48ED-BED1-571081E16EB7}"/>
    <cellStyle name="£_REVIEW_Q3 MET_OCT'13 2 2" xfId="30223" xr:uid="{3A3D1337-0872-4867-9E71-43FD43C4B4B9}"/>
    <cellStyle name="£_REVIEW_Q3 MET_OCT'13 3" xfId="11818" xr:uid="{8B34D2FC-C7C9-404D-A01B-E481AB4209CC}"/>
    <cellStyle name="£_REVIEW_Q3 MET_OCT'13 3 2" xfId="30224" xr:uid="{B1E12EA8-D35A-43EB-B1CD-A2B2A0047A89}"/>
    <cellStyle name="£_REVIEW_Q3 MET_OCT'13 4" xfId="11819" xr:uid="{3E1775ED-3CB2-4466-A013-5AE31362F8D5}"/>
    <cellStyle name="£_REVIEW_Q3 MET_OCT'13 4 2" xfId="30225" xr:uid="{CF398017-479A-421F-8418-474D128F9273}"/>
    <cellStyle name="£_REVIEW_Q3 MET_OCT'13 5" xfId="30226" xr:uid="{843C3A3E-9BFD-4725-8F2D-613591C83D4B}"/>
    <cellStyle name="£_REVIEW_Q3 MET_RECONCILE-ACCRUED-2013" xfId="11820" xr:uid="{4E9EAA1A-73EA-42AB-B316-B07C189254B4}"/>
    <cellStyle name="£_REVIEW_Q3 MET_RECONCILE-ACCRUED-2013 2" xfId="11821" xr:uid="{0ECB32B7-A625-4DB3-AA35-925496D095B3}"/>
    <cellStyle name="£_REVIEW_Q3 MET_RECONCILE-ACCRUED-2013 2 2" xfId="30227" xr:uid="{40621BDA-8DF4-4592-BE5C-F38A8F317AFA}"/>
    <cellStyle name="£_REVIEW_Q3 MET_RECONCILE-ACCRUED-2013 3" xfId="11822" xr:uid="{35FF49B4-B4BE-4B65-9BAA-16E5C1C3496A}"/>
    <cellStyle name="£_REVIEW_Q3 MET_RECONCILE-ACCRUED-2013 3 2" xfId="30228" xr:uid="{67FB57E2-6951-4A22-A959-A4AB7A500D17}"/>
    <cellStyle name="£_REVIEW_Q3 MET_RECONCILE-ACCRUED-2013 4" xfId="11823" xr:uid="{42DDBE2C-4330-435B-B40E-47749B4CB28D}"/>
    <cellStyle name="£_REVIEW_Q3 MET_RECONCILE-ACCRUED-2013 4 2" xfId="30229" xr:uid="{62189C39-1D49-47C6-85EB-4E2DA2C44548}"/>
    <cellStyle name="£_REVIEW_Q3 MET_RECONCILE-ACCRUED-2013 5" xfId="30230" xr:uid="{AF7A55E5-E1F5-482E-9887-B99966EA90DB}"/>
    <cellStyle name="£_REVIEW_Q3 MET_RECONCILE-ACCRUED-2014" xfId="11824" xr:uid="{7DF226F3-CDD3-4E45-B9D8-A903BBA7F0B3}"/>
    <cellStyle name="£_REVIEW_Q3 MET_RECONCILE-ACCRUED-2014 2" xfId="11825" xr:uid="{1FCEF826-CB58-4ED0-9BB4-147944B3BB3A}"/>
    <cellStyle name="£_REVIEW_Q3 MET_RECONCILE-ACCRUED-2014 2 2" xfId="30231" xr:uid="{57AC5BEC-1047-429B-BA98-740ED2ED8909}"/>
    <cellStyle name="£_REVIEW_Q3 MET_RECONCILE-ACCRUED-2014 3" xfId="11826" xr:uid="{2DB9C2AC-5FED-423A-8C0F-8C01A86C9650}"/>
    <cellStyle name="£_REVIEW_Q3 MET_RECONCILE-ACCRUED-2014 3 2" xfId="30232" xr:uid="{ABE04FD7-BD3A-4C59-BF6E-0D96D47751A2}"/>
    <cellStyle name="£_REVIEW_Q3 MET_RECONCILE-ACCRUED-2014 4" xfId="11827" xr:uid="{322536F6-BA2C-4B48-AC24-E56B66D7E4A3}"/>
    <cellStyle name="£_REVIEW_Q3 MET_RECONCILE-ACCRUED-2014 4 2" xfId="30233" xr:uid="{63186A6A-DC80-462C-BD5E-175DD91F44FD}"/>
    <cellStyle name="£_REVIEW_Q3 MET_RECONCILE-ACCRUED-2014 5" xfId="30234" xr:uid="{A79A0A97-0894-4281-BFB0-DF7D71EB76E9}"/>
    <cellStyle name="£_REVIEW_Q3 MET_Summary Intnl Mkts" xfId="11828" xr:uid="{788E120E-7AE3-4D4D-9E32-DE6DEC057859}"/>
    <cellStyle name="£_REVIEW_Q3 MET_Summary Intnl Mkts 2" xfId="30235" xr:uid="{D44B2E77-820B-4DF7-A930-FF1206EFA218}"/>
    <cellStyle name="£_REVIEW_RECONCILE-ACCRUED-2013" xfId="11829" xr:uid="{90CFF81F-E027-4FCD-B97A-4D3B7C86458A}"/>
    <cellStyle name="£_REVIEW_RECONCILE-ACCRUED-2013 2" xfId="11830" xr:uid="{6E65A496-7D49-4FFF-A0D5-E90A35D1C42D}"/>
    <cellStyle name="£_REVIEW_RECONCILE-ACCRUED-2013 2 2" xfId="30236" xr:uid="{AA2E3B97-0447-437D-B592-36B692B54F83}"/>
    <cellStyle name="£_REVIEW_RECONCILE-ACCRUED-2013 3" xfId="11831" xr:uid="{767C57AD-0462-4063-B839-8BEA97F0A0D5}"/>
    <cellStyle name="£_REVIEW_RECONCILE-ACCRUED-2013 3 2" xfId="30237" xr:uid="{1DDE45E3-2ED7-4643-846B-B58E378B9C0B}"/>
    <cellStyle name="£_REVIEW_RECONCILE-ACCRUED-2013 4" xfId="11832" xr:uid="{9A8EC92C-FB5B-41AE-8DD5-7D23CDA30504}"/>
    <cellStyle name="£_REVIEW_RECONCILE-ACCRUED-2013 4 2" xfId="30238" xr:uid="{32B116E0-B587-4D1C-A006-93F0CDD2578B}"/>
    <cellStyle name="£_REVIEW_RECONCILE-ACCRUED-2013 5" xfId="30239" xr:uid="{ADF2BA0B-3F2D-4A6A-9D3C-CE3D905747CF}"/>
    <cellStyle name="£_REVIEW_RECONCILE-ACCRUED-2014" xfId="11833" xr:uid="{A5E87C00-728F-448A-9CAC-FCA96F899BE9}"/>
    <cellStyle name="£_REVIEW_RECONCILE-ACCRUED-2014 2" xfId="11834" xr:uid="{CBDA7CA6-E809-485F-A781-A8D4B8181252}"/>
    <cellStyle name="£_REVIEW_RECONCILE-ACCRUED-2014 2 2" xfId="30240" xr:uid="{9963EDEA-A293-470A-8364-63E2B2936EBD}"/>
    <cellStyle name="£_REVIEW_RECONCILE-ACCRUED-2014 3" xfId="11835" xr:uid="{E49CD786-19BC-4E86-8666-67E44E891A8A}"/>
    <cellStyle name="£_REVIEW_RECONCILE-ACCRUED-2014 3 2" xfId="30241" xr:uid="{21E4F58C-2546-4223-B232-275562D91547}"/>
    <cellStyle name="£_REVIEW_RECONCILE-ACCRUED-2014 4" xfId="11836" xr:uid="{3BF7F7FF-15FD-4A82-A1C7-F733E37D0887}"/>
    <cellStyle name="£_REVIEW_RECONCILE-ACCRUED-2014 4 2" xfId="30242" xr:uid="{61843610-6C27-46B4-9FAF-B9381C5CE17E}"/>
    <cellStyle name="£_REVIEW_RECONCILE-ACCRUED-2014 5" xfId="30243" xr:uid="{096D3EDC-C05C-4467-9249-3559B00EC430}"/>
    <cellStyle name="£_REVIEW_Summary Intnl Mkts" xfId="11837" xr:uid="{B7C3867B-763A-4DA6-B83D-EE19A5687981}"/>
    <cellStyle name="£_REVIEW_Summary Intnl Mkts 2" xfId="30244" xr:uid="{5EAA6EEF-663D-4BE7-A43B-0CC96056B9C6}"/>
    <cellStyle name="£_S149.1 Irsh DAC Adjustment" xfId="11838" xr:uid="{A630B216-EB84-4DF3-A1A2-BEB80F895634}"/>
    <cellStyle name="£_S149.1 Irsh DAC Adjustment 2" xfId="11839" xr:uid="{4125959A-BD15-4CF2-B36F-3C9FFDB1503D}"/>
    <cellStyle name="£_S149.1 Irsh DAC Adjustment 2 2" xfId="30245" xr:uid="{239472EA-6B2A-45F0-A4D4-0A9415D98E2E}"/>
    <cellStyle name="£_S149.1 Irsh DAC Adjustment 3" xfId="30246" xr:uid="{059B37F4-2F50-4A61-88F0-8EE14CEC2408}"/>
    <cellStyle name="£_S149.1 Irsh DAC Adjustment 4" xfId="30247" xr:uid="{7D530F6F-C573-46F1-9CB5-F20D578AA2AC}"/>
    <cellStyle name="£_S149.1 Irsh DAC Adjustment 5" xfId="30248" xr:uid="{343CD7D1-795D-496E-9C6F-9E6770931807}"/>
    <cellStyle name="£_S149.1 Irsh DAC Adjustment_1. UKM" xfId="11840" xr:uid="{E4942FC2-E7FD-4B37-A61C-F9A7312C6216}"/>
    <cellStyle name="£_S149.1 Irsh DAC Adjustment_1. UKM 2" xfId="30249" xr:uid="{FB3A1F77-BFB4-49A1-BE9C-774CD525CEB3}"/>
    <cellStyle name="£_S149.1 Irsh DAC Adjustment_Australia F1 2010 template" xfId="11841" xr:uid="{02C1760A-1811-40AD-B762-67EB62E27304}"/>
    <cellStyle name="£_S149.1 Irsh DAC Adjustment_Australia F1 2010 template 2" xfId="30250" xr:uid="{957A601E-285F-41A0-AFD2-E6B68111DF98}"/>
    <cellStyle name="£_S149.1 Irsh DAC Adjustment_BHA" xfId="11842" xr:uid="{5372DF73-F099-42AF-80BB-8EB96D252233}"/>
    <cellStyle name="£_S149.1 Irsh DAC Adjustment_BHA 2" xfId="11843" xr:uid="{EBD1260B-3AAE-4B29-8193-BDB1D69BE82F}"/>
    <cellStyle name="£_S149.1 Irsh DAC Adjustment_BHA 2 2" xfId="30251" xr:uid="{E76FADF1-9CE3-4448-B676-A5920D5855F0}"/>
    <cellStyle name="£_S149.1 Irsh DAC Adjustment_BHA 3" xfId="30252" xr:uid="{9EB0C1BE-184C-4AC5-A91A-049584C2166A}"/>
    <cellStyle name="£_S149.1 Irsh DAC Adjustment_BHA 4" xfId="30253" xr:uid="{9CB72A6C-C4B7-46A3-A7D5-AD852A3587C0}"/>
    <cellStyle name="£_S149.1 Irsh DAC Adjustment_BHA 5" xfId="30254" xr:uid="{FFEB5380-E5A6-4327-9BFB-B0ADDB806764}"/>
    <cellStyle name="£_S149.1 Irsh DAC Adjustment_BHA_Australia" xfId="11844" xr:uid="{4AE782E2-B697-4E19-A319-6596B0A04D96}"/>
    <cellStyle name="£_S149.1 Irsh DAC Adjustment_BHA_Australia 2" xfId="30255" xr:uid="{FF54A25B-EBF5-457F-8C92-9B5A22ABB4F7}"/>
    <cellStyle name="£_S149.1 Irsh DAC Adjustment_BHA_Australia F2 2010 template" xfId="11845" xr:uid="{42E8B3E9-12C9-43BC-9805-F87B4F9F1DA8}"/>
    <cellStyle name="£_S149.1 Irsh DAC Adjustment_BHA_Australia F2 2010 template 2" xfId="30256" xr:uid="{6299059B-4454-4258-BF30-69BD3288FF46}"/>
    <cellStyle name="£_S149.1 Irsh DAC Adjustment_BHA_IntMa Capex Report Oct10 PV" xfId="11846" xr:uid="{B4DEE2AC-3BDD-429B-A3B0-DD2AE64CE666}"/>
    <cellStyle name="£_S149.1 Irsh DAC Adjustment_BHA_IntMa Capex Report Oct10 PV 2" xfId="30257" xr:uid="{5E45AE1B-2751-4B59-A8DA-5338461FEDAF}"/>
    <cellStyle name="£_S149.1 Irsh DAC Adjustment_BHA_Summary Intnl Mkts" xfId="11847" xr:uid="{710ED716-FF07-4E7B-9FD4-87A569EC1170}"/>
    <cellStyle name="£_S149.1 Irsh DAC Adjustment_BHA_Summary Intnl Mkts 2" xfId="30258" xr:uid="{0A6E19AA-8E92-445D-A2D9-9F08DA28B044}"/>
    <cellStyle name="£_S149.1 Irsh DAC Adjustment_BU Capex template - Australia" xfId="11848" xr:uid="{F4CE3323-95DE-43AE-95F7-D96429236D1E}"/>
    <cellStyle name="£_S149.1 Irsh DAC Adjustment_BU Capex template - Australia 2" xfId="30259" xr:uid="{4500FC65-3EDB-442D-881C-87FCCD1BEE8C}"/>
    <cellStyle name="£_S149.1 Irsh DAC Adjustment_BU Capex template - Bupa Int" xfId="11849" xr:uid="{318DE9FE-E9F1-41BA-906A-83CE19BB7FE9}"/>
    <cellStyle name="£_S149.1 Irsh DAC Adjustment_BU Capex template - Bupa Int 2" xfId="30260" xr:uid="{2B711717-B610-401E-8622-BF58DD0E8320}"/>
    <cellStyle name="£_S149.1 Irsh DAC Adjustment_Bupa International F1 2010 template" xfId="11850" xr:uid="{7079B3B9-4596-4846-95E7-A0C1DA0CE89E}"/>
    <cellStyle name="£_S149.1 Irsh DAC Adjustment_Bupa International F1 2010 template 2" xfId="30261" xr:uid="{1FFA57E7-4A86-47D3-8E6B-D30AD585FE5F}"/>
    <cellStyle name="£_S149.1 Irsh DAC Adjustment_Capex - December 2010 CServ" xfId="11851" xr:uid="{7A30F252-C0B9-473E-903E-D03738A3FB03}"/>
    <cellStyle name="£_S149.1 Irsh DAC Adjustment_Capex - December 2010 CServ 2" xfId="30262" xr:uid="{06E7710D-F66C-495B-9D21-19926F19941E}"/>
    <cellStyle name="£_S149.1 Irsh DAC Adjustment_Capex-Commentary File-Final" xfId="11852" xr:uid="{89A73EE8-67E6-4F74-B183-1FB25EDE213A}"/>
    <cellStyle name="£_S149.1 Irsh DAC Adjustment_Capex-Commentary File-Final 2" xfId="11853" xr:uid="{F90CDAF5-0816-4CE8-A498-0EDEED354FEB}"/>
    <cellStyle name="£_S149.1 Irsh DAC Adjustment_Capex-Commentary File-Final 2 2" xfId="30263" xr:uid="{7481BA25-CE53-4D52-B656-853A1B4357A5}"/>
    <cellStyle name="£_S149.1 Irsh DAC Adjustment_Capex-Commentary File-Final 3" xfId="30264" xr:uid="{D1B2442D-2CD8-44D2-89DA-999B04FD009F}"/>
    <cellStyle name="£_S149.1 Irsh DAC Adjustment_Capex-Commentary File-Final 4" xfId="30265" xr:uid="{73AE1FE3-2B0B-42CC-983C-1CA5797DAE8F}"/>
    <cellStyle name="£_S149.1 Irsh DAC Adjustment_Capex-Commentary File-Final 5" xfId="30266" xr:uid="{33AD15C0-1BC6-4F03-A9E4-AB09AADB6A63}"/>
    <cellStyle name="£_S149.1 Irsh DAC Adjustment_Capex-Commentary File-Final_Australia" xfId="11854" xr:uid="{FD41B5FB-D8F3-4619-B01B-D87027F62703}"/>
    <cellStyle name="£_S149.1 Irsh DAC Adjustment_Capex-Commentary File-Final_Australia 2" xfId="30267" xr:uid="{0FC8CE3D-FAD8-4711-BD5F-A409BA94826E}"/>
    <cellStyle name="£_S149.1 Irsh DAC Adjustment_Capex-Commentary File-Final_Australia F2 2010 template" xfId="11855" xr:uid="{1F01107F-8541-45A0-97D8-554582D89388}"/>
    <cellStyle name="£_S149.1 Irsh DAC Adjustment_Capex-Commentary File-Final_Australia F2 2010 template 2" xfId="30268" xr:uid="{375AF05F-9FBD-492B-9FA4-F363D5390389}"/>
    <cellStyle name="£_S149.1 Irsh DAC Adjustment_Capex-Commentary File-Final_IntMa Capex Report Oct10 PV" xfId="11856" xr:uid="{650B6087-EEDE-489E-8044-39EA6E586969}"/>
    <cellStyle name="£_S149.1 Irsh DAC Adjustment_Capex-Commentary File-Final_IntMa Capex Report Oct10 PV 2" xfId="30269" xr:uid="{AD3A3424-A73B-4184-B259-5485754F91E9}"/>
    <cellStyle name="£_S149.1 Irsh DAC Adjustment_Capex-Commentary File-Final_Summary Intnl Mkts" xfId="11857" xr:uid="{75A51BF6-D9C6-47BA-A6D7-7BF7D7847F35}"/>
    <cellStyle name="£_S149.1 Irsh DAC Adjustment_Capex-Commentary File-Final_Summary Intnl Mkts 2" xfId="30270" xr:uid="{F2011437-9A61-4EFF-9792-C8512EBAFC6E}"/>
    <cellStyle name="£_S149.1 Irsh DAC Adjustment_Divisional Capex template - Int Markets" xfId="11858" xr:uid="{29C4D4B8-1A5E-4512-BF6B-31E4D2FD7BAF}"/>
    <cellStyle name="£_S149.1 Irsh DAC Adjustment_Divisional Capex template - Int Markets 2" xfId="30271" xr:uid="{0F74926E-B9E8-4873-9A35-9E57F4B60DA8}"/>
    <cellStyle name="£_S149.1 Irsh DAC Adjustment_Forecasting Tool BI Brighton TB" xfId="11859" xr:uid="{5B7A1697-181C-4D30-8D5B-0BBD21ADE8B1}"/>
    <cellStyle name="£_S149.1 Irsh DAC Adjustment_Forecasting Tool BI Brighton TB 2" xfId="11860" xr:uid="{FBBFD4FB-FB60-4E1D-B00F-19B61EFDD536}"/>
    <cellStyle name="£_S149.1 Irsh DAC Adjustment_Forecasting Tool BI Brighton TB 2 2" xfId="30272" xr:uid="{8ECCDF83-1E11-426E-80DE-B3BD569D1531}"/>
    <cellStyle name="£_S149.1 Irsh DAC Adjustment_Forecasting Tool BI Brighton TB 3" xfId="30273" xr:uid="{68CD597E-697F-4221-8F25-66C724B413D3}"/>
    <cellStyle name="£_S149.1 Irsh DAC Adjustment_Forecasting Tool BI Brighton TB 4" xfId="30274" xr:uid="{88DB3645-AA0D-4386-90A8-715BC5AF2FAC}"/>
    <cellStyle name="£_S149.1 Irsh DAC Adjustment_Forecasting Tool BI Brighton TB 5" xfId="30275" xr:uid="{8AB3E6CA-F10A-44AA-9555-C35292821127}"/>
    <cellStyle name="£_S149.1 Irsh DAC Adjustment_Forecasting Tool BI Brighton TB_Australia" xfId="11861" xr:uid="{90CA5529-4DAD-4625-BF05-48C439259FD1}"/>
    <cellStyle name="£_S149.1 Irsh DAC Adjustment_Forecasting Tool BI Brighton TB_Australia 2" xfId="30276" xr:uid="{E921432C-4E8C-46CE-BDA1-AC424EB813F6}"/>
    <cellStyle name="£_S149.1 Irsh DAC Adjustment_Forecasting Tool BI Brighton TB_Australia F2 2010 template" xfId="11862" xr:uid="{F6A0B751-85DA-406F-BB9D-FC160DCCB606}"/>
    <cellStyle name="£_S149.1 Irsh DAC Adjustment_Forecasting Tool BI Brighton TB_Australia F2 2010 template 2" xfId="30277" xr:uid="{09E0C4AC-617A-4C8C-916A-3141BF53F970}"/>
    <cellStyle name="£_S149.1 Irsh DAC Adjustment_Forecasting Tool BI Brighton TB_IntMa Capex Report Oct10 PV" xfId="11863" xr:uid="{41F39D35-3867-4F4F-A342-B76E28D8F6B9}"/>
    <cellStyle name="£_S149.1 Irsh DAC Adjustment_Forecasting Tool BI Brighton TB_IntMa Capex Report Oct10 PV 2" xfId="30278" xr:uid="{F7735559-51A5-4DF0-BF4E-1977259AE64E}"/>
    <cellStyle name="£_S149.1 Irsh DAC Adjustment_Forecasting Tool BI Brighton TB_Summary Intnl Mkts" xfId="11864" xr:uid="{7D29DFF1-1E84-48C2-AFAA-7E077C8F3629}"/>
    <cellStyle name="£_S149.1 Irsh DAC Adjustment_Forecasting Tool BI Brighton TB_Summary Intnl Mkts 2" xfId="30279" xr:uid="{F5B2084A-165F-4751-9EC1-355195254E9C}"/>
    <cellStyle name="£_S149.1 Irsh DAC Adjustment_Forecasting Tool Miami and Cph" xfId="11865" xr:uid="{8897BFB8-2546-47DE-8CB9-90DFB9F41789}"/>
    <cellStyle name="£_S149.1 Irsh DAC Adjustment_Forecasting Tool Miami and Cph 2" xfId="11866" xr:uid="{0177DF68-32C9-4876-9C27-5F66C0FBF8A2}"/>
    <cellStyle name="£_S149.1 Irsh DAC Adjustment_Forecasting Tool Miami and Cph 2 2" xfId="30280" xr:uid="{63B2C8FC-EDFB-441C-B1BA-2253C087ECE2}"/>
    <cellStyle name="£_S149.1 Irsh DAC Adjustment_Forecasting Tool Miami and Cph 3" xfId="30281" xr:uid="{A0A86E08-88AB-4028-A509-9523955C465A}"/>
    <cellStyle name="£_S149.1 Irsh DAC Adjustment_Forecasting Tool Miami and Cph 4" xfId="30282" xr:uid="{E698BAD9-22DD-41A6-918C-AFDC344898EE}"/>
    <cellStyle name="£_S149.1 Irsh DAC Adjustment_Forecasting Tool Miami and Cph 5" xfId="30283" xr:uid="{70099D46-61EE-4880-8453-355A3DB77971}"/>
    <cellStyle name="£_S149.1 Irsh DAC Adjustment_Forecasting Tool Miami and Cph_Australia" xfId="11867" xr:uid="{E8B53E1D-A84E-404F-B61E-1972DE2580EB}"/>
    <cellStyle name="£_S149.1 Irsh DAC Adjustment_Forecasting Tool Miami and Cph_Australia 2" xfId="30284" xr:uid="{87DC2890-1F0E-49F0-BB6F-AE135AC2FDA2}"/>
    <cellStyle name="£_S149.1 Irsh DAC Adjustment_Forecasting Tool Miami and Cph_Australia F2 2010 template" xfId="11868" xr:uid="{C2667DF9-7414-4E5F-A775-075915D2828B}"/>
    <cellStyle name="£_S149.1 Irsh DAC Adjustment_Forecasting Tool Miami and Cph_Australia F2 2010 template 2" xfId="30285" xr:uid="{CBD74914-326B-458F-A3CE-E950D8AF6DFB}"/>
    <cellStyle name="£_S149.1 Irsh DAC Adjustment_Forecasting Tool Miami and Cph_IntMa Capex Report Oct10 PV" xfId="11869" xr:uid="{407D7884-A1E8-44E5-A551-92DA4401C9C7}"/>
    <cellStyle name="£_S149.1 Irsh DAC Adjustment_Forecasting Tool Miami and Cph_IntMa Capex Report Oct10 PV 2" xfId="30286" xr:uid="{09EB8CA4-9B47-49F7-B838-B4D6AB0A950E}"/>
    <cellStyle name="£_S149.1 Irsh DAC Adjustment_Forecasting Tool Miami and Cph_Summary Intnl Mkts" xfId="11870" xr:uid="{BBA68EBA-D934-41F0-BC0E-B1C1113EAA04}"/>
    <cellStyle name="£_S149.1 Irsh DAC Adjustment_Forecasting Tool Miami and Cph_Summary Intnl Mkts 2" xfId="30287" xr:uid="{5AAC371F-6478-4A1E-865D-012CA88E235C}"/>
    <cellStyle name="£_S149.1 Irsh DAC Adjustment_Forecasting Tool Sanitas Consolidated" xfId="11871" xr:uid="{8748AEDC-00D0-4579-A54E-56E99D8190FA}"/>
    <cellStyle name="£_S149.1 Irsh DAC Adjustment_Forecasting Tool Sanitas Consolidated 2" xfId="11872" xr:uid="{062A0BF4-75B4-45BD-B6E9-4093B9DA844C}"/>
    <cellStyle name="£_S149.1 Irsh DAC Adjustment_Forecasting Tool Sanitas Consolidated 2 2" xfId="30288" xr:uid="{32238C04-4CBE-4E53-BB45-443B60AD0E1B}"/>
    <cellStyle name="£_S149.1 Irsh DAC Adjustment_Forecasting Tool Sanitas Consolidated 3" xfId="30289" xr:uid="{50D6EF86-89A0-424C-8A48-331A0BDBC0B2}"/>
    <cellStyle name="£_S149.1 Irsh DAC Adjustment_Forecasting Tool Sanitas Consolidated 4" xfId="30290" xr:uid="{39F82CCE-C0DA-4A10-8A1D-55478EF6D2BE}"/>
    <cellStyle name="£_S149.1 Irsh DAC Adjustment_Forecasting Tool Sanitas Consolidated 5" xfId="30291" xr:uid="{C8F7CF15-9228-4FEA-A7E6-8F1C5A7A6403}"/>
    <cellStyle name="£_S149.1 Irsh DAC Adjustment_Forecasting Tool Sanitas Consolidated_Australia" xfId="11873" xr:uid="{4F5C63F6-0BB0-43E0-91D9-BB131DA1932C}"/>
    <cellStyle name="£_S149.1 Irsh DAC Adjustment_Forecasting Tool Sanitas Consolidated_Australia 2" xfId="30292" xr:uid="{EF7D342B-2066-420D-A5F6-12F56575D7B7}"/>
    <cellStyle name="£_S149.1 Irsh DAC Adjustment_Forecasting Tool Sanitas Consolidated_Australia F2 2010 template" xfId="11874" xr:uid="{EEB96252-EB31-4EF5-877D-DD0B29837BF7}"/>
    <cellStyle name="£_S149.1 Irsh DAC Adjustment_Forecasting Tool Sanitas Consolidated_Australia F2 2010 template 2" xfId="30293" xr:uid="{C1742172-49DF-45B2-9919-B73261A2ADDD}"/>
    <cellStyle name="£_S149.1 Irsh DAC Adjustment_Forecasting Tool Sanitas Consolidated_IntMa Capex Report Oct10 PV" xfId="11875" xr:uid="{E12D071A-335F-4FAA-AE4C-9077E03C9296}"/>
    <cellStyle name="£_S149.1 Irsh DAC Adjustment_Forecasting Tool Sanitas Consolidated_IntMa Capex Report Oct10 PV 2" xfId="30294" xr:uid="{7D32A3A0-F5DA-416E-AABC-F2A48B0C4EA5}"/>
    <cellStyle name="£_S149.1 Irsh DAC Adjustment_Forecasting Tool Sanitas Consolidated_Summary Intnl Mkts" xfId="11876" xr:uid="{DFD113A7-C879-4A29-B152-E8D282A7D06B}"/>
    <cellStyle name="£_S149.1 Irsh DAC Adjustment_Forecasting Tool Sanitas Consolidated_Summary Intnl Mkts 2" xfId="30295" xr:uid="{5AF8CC15-D000-4673-BD7A-7CE6645D02E5}"/>
    <cellStyle name="£_S149.1 Irsh DAC Adjustment_Group IS" xfId="11877" xr:uid="{36FB610B-4B1E-404C-9E26-0C9FB231C935}"/>
    <cellStyle name="£_S149.1 Irsh DAC Adjustment_Group IS 2" xfId="11878" xr:uid="{D1788DAE-7B7F-4004-9793-A34DECC9618B}"/>
    <cellStyle name="£_S149.1 Irsh DAC Adjustment_Group IS 2 2" xfId="30296" xr:uid="{A6BAE58B-E765-4FDA-972C-E650F6412FAF}"/>
    <cellStyle name="£_S149.1 Irsh DAC Adjustment_Group IS 3" xfId="30297" xr:uid="{DBE2D24B-5255-4A2F-86B2-86961A081158}"/>
    <cellStyle name="£_S149.1 Irsh DAC Adjustment_Group IS 4" xfId="30298" xr:uid="{DB3BDD07-5BA9-4CB9-BCF6-980A23495523}"/>
    <cellStyle name="£_S149.1 Irsh DAC Adjustment_Group IS 5" xfId="30299" xr:uid="{5A0B36BC-8F3E-41D2-9676-55262D0C193C}"/>
    <cellStyle name="£_S149.1 Irsh DAC Adjustment_Group IS_Australia" xfId="11879" xr:uid="{4AF752AF-9659-461D-BD30-F6C49C56853C}"/>
    <cellStyle name="£_S149.1 Irsh DAC Adjustment_Group IS_Australia 2" xfId="30300" xr:uid="{3C8CE3DC-3EFB-4A55-8BA0-40237525BAEC}"/>
    <cellStyle name="£_S149.1 Irsh DAC Adjustment_Group IS_Australia F2 2010 template" xfId="11880" xr:uid="{026F8CC5-4830-4886-89F6-570073ED78D8}"/>
    <cellStyle name="£_S149.1 Irsh DAC Adjustment_Group IS_Australia F2 2010 template 2" xfId="30301" xr:uid="{100C65AC-AF6B-4001-8DE4-38820CA303AD}"/>
    <cellStyle name="£_S149.1 Irsh DAC Adjustment_Group IS_IntMa Capex Report Oct10 PV" xfId="11881" xr:uid="{02DDBD42-6A97-4B84-9472-BE611D29B69A}"/>
    <cellStyle name="£_S149.1 Irsh DAC Adjustment_Group IS_IntMa Capex Report Oct10 PV 2" xfId="30302" xr:uid="{656E4B32-7071-4863-9EA0-0AC39A936E45}"/>
    <cellStyle name="£_S149.1 Irsh DAC Adjustment_Group IS_Summary Intnl Mkts" xfId="11882" xr:uid="{BFA931B5-F4C4-48B4-B91D-95575DC38A75}"/>
    <cellStyle name="£_S149.1 Irsh DAC Adjustment_Group IS_Summary Intnl Mkts 2" xfId="30303" xr:uid="{3D6940FA-3674-45A8-BD27-00035F254402}"/>
    <cellStyle name="£_S149.1 Irsh DAC Adjustment_Group SS" xfId="11883" xr:uid="{A1641698-C58B-4F23-9BF3-810454BD03AE}"/>
    <cellStyle name="£_S149.1 Irsh DAC Adjustment_Group SS 2" xfId="11884" xr:uid="{65C4EAB0-4D07-49D8-A5F9-D77848355AB9}"/>
    <cellStyle name="£_S149.1 Irsh DAC Adjustment_Group SS 2 2" xfId="30304" xr:uid="{64782EF1-3B8B-4D64-952E-0AD084984C9B}"/>
    <cellStyle name="£_S149.1 Irsh DAC Adjustment_Group SS 3" xfId="30305" xr:uid="{2F9D271C-DF3B-4335-A452-1997D85A097A}"/>
    <cellStyle name="£_S149.1 Irsh DAC Adjustment_Group SS 4" xfId="30306" xr:uid="{D18AC3E2-00B8-4A60-AB99-4A49C1C29342}"/>
    <cellStyle name="£_S149.1 Irsh DAC Adjustment_Group SS 5" xfId="30307" xr:uid="{405B0AF4-C82D-4B71-A4AF-06AF64DA6161}"/>
    <cellStyle name="£_S149.1 Irsh DAC Adjustment_Group SS_Australia" xfId="11885" xr:uid="{CCF00F9C-2E78-406A-ACB0-4BBBE44B7ECA}"/>
    <cellStyle name="£_S149.1 Irsh DAC Adjustment_Group SS_Australia 2" xfId="30308" xr:uid="{39E83736-DC19-47BD-896B-15F97BD2F7E1}"/>
    <cellStyle name="£_S149.1 Irsh DAC Adjustment_Group SS_Australia F2 2010 template" xfId="11886" xr:uid="{D661A11D-886D-4C23-A2FD-26AA382D0A03}"/>
    <cellStyle name="£_S149.1 Irsh DAC Adjustment_Group SS_Australia F2 2010 template 2" xfId="30309" xr:uid="{DB1FCAEE-AD5B-4BC8-B96B-5FA4DEE8C05F}"/>
    <cellStyle name="£_S149.1 Irsh DAC Adjustment_Group SS_IntMa Capex Report Oct10 PV" xfId="11887" xr:uid="{FBDC5CFB-CB03-4693-A09C-A7758F7020FF}"/>
    <cellStyle name="£_S149.1 Irsh DAC Adjustment_Group SS_IntMa Capex Report Oct10 PV 2" xfId="30310" xr:uid="{0827C20D-DF5F-4F24-B4E5-71FD94AC7B43}"/>
    <cellStyle name="£_S149.1 Irsh DAC Adjustment_Group SS_Summary Intnl Mkts" xfId="11888" xr:uid="{CD7E0770-A5A1-464A-B448-E5E2287F8B24}"/>
    <cellStyle name="£_S149.1 Irsh DAC Adjustment_Group SS_Summary Intnl Mkts 2" xfId="30311" xr:uid="{E32D085B-418E-4B5F-BE0E-F8EF3ADF5C9A}"/>
    <cellStyle name="£_S149.1 Irsh DAC Adjustment_Health Dialog" xfId="11889" xr:uid="{2E7DBFA3-CDD2-4204-AF1F-45EE694A4562}"/>
    <cellStyle name="£_S149.1 Irsh DAC Adjustment_Health Dialog 2" xfId="11890" xr:uid="{600BA29E-8263-4E06-BA32-CE46BF39BECB}"/>
    <cellStyle name="£_S149.1 Irsh DAC Adjustment_Health Dialog 2 2" xfId="30312" xr:uid="{10FA57D9-4F60-449C-A9BC-CD4D14CD251F}"/>
    <cellStyle name="£_S149.1 Irsh DAC Adjustment_Health Dialog 3" xfId="30313" xr:uid="{F57C9449-8FC9-4898-8AC3-E371D8F2C63F}"/>
    <cellStyle name="£_S149.1 Irsh DAC Adjustment_Health Dialog 4" xfId="30314" xr:uid="{212ABC79-9A7B-4D3A-B875-B26223E2D130}"/>
    <cellStyle name="£_S149.1 Irsh DAC Adjustment_Health Dialog 5" xfId="30315" xr:uid="{E1AF4ADD-EF9F-4707-9D08-0F49B151E686}"/>
    <cellStyle name="£_S149.1 Irsh DAC Adjustment_Health Dialog_Australia" xfId="11891" xr:uid="{90D2F43E-C899-4622-B0F9-11E342C72287}"/>
    <cellStyle name="£_S149.1 Irsh DAC Adjustment_Health Dialog_Australia 2" xfId="30316" xr:uid="{10E92BA6-D20B-4FBA-8B8A-9CC114BF59C3}"/>
    <cellStyle name="£_S149.1 Irsh DAC Adjustment_Health Dialog_Australia F2 2010 template" xfId="11892" xr:uid="{CEE1A8FF-3278-4C3A-8D92-A681680A0619}"/>
    <cellStyle name="£_S149.1 Irsh DAC Adjustment_Health Dialog_Australia F2 2010 template 2" xfId="30317" xr:uid="{D00E2B3E-A6D7-4F60-838B-B0D213C20585}"/>
    <cellStyle name="£_S149.1 Irsh DAC Adjustment_Health Dialog_IntMa Capex Report Oct10 PV" xfId="11893" xr:uid="{33CC71B0-860A-42F2-917D-6C935AFD21B7}"/>
    <cellStyle name="£_S149.1 Irsh DAC Adjustment_Health Dialog_IntMa Capex Report Oct10 PV 2" xfId="30318" xr:uid="{3C733850-9F48-467C-B529-E6EF5485D2F3}"/>
    <cellStyle name="£_S149.1 Irsh DAC Adjustment_Health Dialog_Summary Intnl Mkts" xfId="11894" xr:uid="{A40BA982-D05E-416F-8CDA-2E8DE468AB81}"/>
    <cellStyle name="£_S149.1 Irsh DAC Adjustment_Health Dialog_Summary Intnl Mkts 2" xfId="30319" xr:uid="{25D87D31-3E52-491C-9575-EF1D55451495}"/>
    <cellStyle name="£_S149.1 Irsh DAC Adjustment_Hong Kong F2 2010 template" xfId="11895" xr:uid="{AE1B3E31-86F8-4450-B2BD-16B5B6B16CCE}"/>
    <cellStyle name="£_S149.1 Irsh DAC Adjustment_Hong Kong F2 2010 template 2" xfId="30320" xr:uid="{C90C3AE7-E922-4761-AC34-884236F989A8}"/>
    <cellStyle name="£_S149.1 Irsh DAC Adjustment_Jeff page" xfId="11896" xr:uid="{2E1F30B5-C4D5-4BA4-93FE-2B9F572F29BC}"/>
    <cellStyle name="£_S149.1 Irsh DAC Adjustment_Jeff page 2" xfId="11897" xr:uid="{04601A43-00CB-47C8-B029-E5BBF333C45D}"/>
    <cellStyle name="£_S149.1 Irsh DAC Adjustment_Jeff page 2 2" xfId="30321" xr:uid="{44CB4F81-1C48-4D5E-9B38-EB3609E993C9}"/>
    <cellStyle name="£_S149.1 Irsh DAC Adjustment_Jeff page 3" xfId="30322" xr:uid="{0CFD8030-460F-4AF7-ACC5-CDEF6A9D5D07}"/>
    <cellStyle name="£_S149.1 Irsh DAC Adjustment_Jeff page 4" xfId="30323" xr:uid="{442B10D7-ED4D-47DE-970B-E13DC7603D2A}"/>
    <cellStyle name="£_S149.1 Irsh DAC Adjustment_Jeff page 5" xfId="30324" xr:uid="{F6F2E5C7-F1F0-4864-9807-D3FE08948F5F}"/>
    <cellStyle name="£_S149.1 Irsh DAC Adjustment_Jeff page_Amedex F1 2010 template" xfId="11898" xr:uid="{C26AD507-D46C-46E0-AFCF-B1E800F42AD4}"/>
    <cellStyle name="£_S149.1 Irsh DAC Adjustment_Jeff page_Amedex F1 2010 template 2" xfId="30325" xr:uid="{21274C56-4864-47D4-B66E-0EC357232A50}"/>
    <cellStyle name="£_S149.1 Irsh DAC Adjustment_Jeff page_Australia F1 2010 template" xfId="11899" xr:uid="{1DD361C7-CFED-4BC6-A218-BB961E6B6120}"/>
    <cellStyle name="£_S149.1 Irsh DAC Adjustment_Jeff page_Australia F1 2010 template 2" xfId="30326" xr:uid="{CBB2EBE7-010B-4051-BBB0-F844C69FD486}"/>
    <cellStyle name="£_S149.1 Irsh DAC Adjustment_Jeff page_Australia F2 2010 template" xfId="11900" xr:uid="{3068DEFF-BE15-494E-99C7-6E0486CDDC1D}"/>
    <cellStyle name="£_S149.1 Irsh DAC Adjustment_Jeff page_Australia F2 2010 template 2" xfId="30327" xr:uid="{60EE9EB6-6101-40BA-815F-C174859EAF14}"/>
    <cellStyle name="£_S149.1 Irsh DAC Adjustment_Jeff page_Bupa International F1 2010 template" xfId="11901" xr:uid="{A2A0179D-4816-4A29-B102-7C30B8D7C684}"/>
    <cellStyle name="£_S149.1 Irsh DAC Adjustment_Jeff page_Bupa International F1 2010 template 2" xfId="30328" xr:uid="{31B27361-AFAE-46B1-9E73-D5A84B8A6D97}"/>
    <cellStyle name="£_S149.1 Irsh DAC Adjustment_Jeff page_Latin America F1 2010 template" xfId="11902" xr:uid="{6A0B6001-C0C8-45F5-BB7A-2F5949567744}"/>
    <cellStyle name="£_S149.1 Irsh DAC Adjustment_Jeff page_Latin America F1 2010 template 2" xfId="30329" xr:uid="{BD0E055C-0F88-4C3B-A5DB-A0617C1687C2}"/>
    <cellStyle name="£_S149.1 Irsh DAC Adjustment_Jeff page_UKNA Division - F1 2010" xfId="11903" xr:uid="{A52E1C0B-9FD6-4DED-A1E4-4FE0D06312D1}"/>
    <cellStyle name="£_S149.1 Irsh DAC Adjustment_Jeff page_UKNA Division - F1 2010 2" xfId="30330" xr:uid="{47FEC5A7-9BA8-4C32-AD5D-723CFF60A20C}"/>
    <cellStyle name="£_S149.1 Irsh DAC Adjustment_Summary-Capex-Final" xfId="11904" xr:uid="{23135F92-D9EB-444E-8470-A14C1FCB5624}"/>
    <cellStyle name="£_S149.1 Irsh DAC Adjustment_Summary-Capex-Final 2" xfId="11905" xr:uid="{9840F42B-1A51-4E0C-8326-57F15274D0D6}"/>
    <cellStyle name="£_S149.1 Irsh DAC Adjustment_Summary-Capex-Final 2 2" xfId="30331" xr:uid="{53AF573D-E5FA-4F3F-AD3E-B28531CC44BF}"/>
    <cellStyle name="£_S149.1 Irsh DAC Adjustment_Summary-Capex-Final 3" xfId="30332" xr:uid="{3301CFEE-D75E-4266-9A57-7A23045E99C1}"/>
    <cellStyle name="£_S149.1 Irsh DAC Adjustment_Summary-Capex-Final 4" xfId="30333" xr:uid="{88F06665-EC95-4475-9672-E38DBC491962}"/>
    <cellStyle name="£_S149.1 Irsh DAC Adjustment_Summary-Capex-Final 5" xfId="30334" xr:uid="{59D6EF11-FF7B-494A-8136-3BE845FEE4EE}"/>
    <cellStyle name="£_S149.1 Irsh DAC Adjustment_Summary-Capex-Final_Australia" xfId="11906" xr:uid="{44E417D8-82CC-4BE8-8EAA-6D022E774E90}"/>
    <cellStyle name="£_S149.1 Irsh DAC Adjustment_Summary-Capex-Final_Australia 2" xfId="30335" xr:uid="{14AD8CA8-0C59-4BBA-B5F9-78B6267EDB92}"/>
    <cellStyle name="£_S149.1 Irsh DAC Adjustment_Summary-Capex-Final_Australia F2 2010 template" xfId="11907" xr:uid="{BC0614FA-CAE1-4E68-BAB3-9732969A5ECE}"/>
    <cellStyle name="£_S149.1 Irsh DAC Adjustment_Summary-Capex-Final_Australia F2 2010 template 2" xfId="30336" xr:uid="{AFB23B7D-1E13-4644-B084-B6687F8BC715}"/>
    <cellStyle name="£_S149.1 Irsh DAC Adjustment_Summary-Capex-Final_IntMa Capex Report Oct10 PV" xfId="11908" xr:uid="{60A3039C-22AB-4902-9A14-3B95A1DF5553}"/>
    <cellStyle name="£_S149.1 Irsh DAC Adjustment_Summary-Capex-Final_IntMa Capex Report Oct10 PV 2" xfId="30337" xr:uid="{B45F4444-C865-487A-980B-F18415ED0E58}"/>
    <cellStyle name="£_S149.1 Irsh DAC Adjustment_Summary-Capex-Final_Summary Intnl Mkts" xfId="11909" xr:uid="{3DC035F7-F5CD-4058-93AD-05EC8C8082A1}"/>
    <cellStyle name="£_S149.1 Irsh DAC Adjustment_Summary-Capex-Final_Summary Intnl Mkts 2" xfId="30338" xr:uid="{D8C46248-8C4A-463C-964B-64D4207FA867}"/>
    <cellStyle name="£_S149.1 Irsh DAC Adjustment_Total Care Services" xfId="11910" xr:uid="{AE2FC6DD-07DB-42C3-B13E-1AE6268C30D2}"/>
    <cellStyle name="£_S149.1 Irsh DAC Adjustment_Total Care Services 2" xfId="11911" xr:uid="{56D045E9-0350-4431-96FD-7E72E43ADE92}"/>
    <cellStyle name="£_S149.1 Irsh DAC Adjustment_Total Care Services 2 2" xfId="30339" xr:uid="{1BC7CEB5-A601-463F-88B0-E751D6F7DAB3}"/>
    <cellStyle name="£_S149.1 Irsh DAC Adjustment_Total Care Services 3" xfId="30340" xr:uid="{072FE3DF-7086-4B59-A6DB-D4839AACB64E}"/>
    <cellStyle name="£_S149.1 Irsh DAC Adjustment_Total Care Services 4" xfId="30341" xr:uid="{BF98E9FF-8E4D-4430-AEC2-9A8921067A95}"/>
    <cellStyle name="£_S149.1 Irsh DAC Adjustment_Total Care Services 5" xfId="30342" xr:uid="{720646E2-4CEF-4DC7-AC90-FB4A7720BD82}"/>
    <cellStyle name="£_S149.1 Irsh DAC Adjustment_Total Care Services_Australia" xfId="11912" xr:uid="{68EC2D40-E96A-40BA-B76E-BE0139A42DFF}"/>
    <cellStyle name="£_S149.1 Irsh DAC Adjustment_Total Care Services_Australia 2" xfId="30343" xr:uid="{DA8DF405-00DA-4301-AD7E-0A54F7FA344C}"/>
    <cellStyle name="£_S149.1 Irsh DAC Adjustment_Total Care Services_Australia F2 2010 template" xfId="11913" xr:uid="{9AB800A5-AAC2-4B38-94B4-235A9DDEBA5B}"/>
    <cellStyle name="£_S149.1 Irsh DAC Adjustment_Total Care Services_Australia F2 2010 template 2" xfId="30344" xr:uid="{EB348C83-AF3C-4133-86E5-B294DEEBBC77}"/>
    <cellStyle name="£_S149.1 Irsh DAC Adjustment_Total Care Services_IntMa Capex Report Oct10 PV" xfId="11914" xr:uid="{36415B6F-1BB1-4FB0-9D22-8B3EAB05F312}"/>
    <cellStyle name="£_S149.1 Irsh DAC Adjustment_Total Care Services_IntMa Capex Report Oct10 PV 2" xfId="30345" xr:uid="{EA5C4F98-E2AC-4EFB-A1BE-5BB852B778FF}"/>
    <cellStyle name="£_S149.1 Irsh DAC Adjustment_Total Care Services_Summary Intnl Mkts" xfId="11915" xr:uid="{7BC38287-42AD-41A0-A7F0-3324805BAA36}"/>
    <cellStyle name="£_S149.1 Irsh DAC Adjustment_Total Care Services_Summary Intnl Mkts 2" xfId="30346" xr:uid="{47745F84-36C7-46A2-8DF3-B0E1349C004C}"/>
    <cellStyle name="£_S149.1 Irsh DAC Adjustment_UKM &amp; UKNA Central Costs-0906-Received" xfId="11916" xr:uid="{A472BBD6-A2D7-4B30-8C4C-D3E8CCCDEFC5}"/>
    <cellStyle name="£_S149.1 Irsh DAC Adjustment_UKM &amp; UKNA Central Costs-0906-Received 2" xfId="30347" xr:uid="{6F9BF0AB-349A-4B68-98C4-2EED5DFA6E87}"/>
    <cellStyle name="£_S149.1 Irsh DAC Adjustment_UKM (exc BHA &amp; Well)" xfId="11917" xr:uid="{AEE85625-63B4-42C7-AC59-994DE6FB357F}"/>
    <cellStyle name="£_S149.1 Irsh DAC Adjustment_UKM (exc BHA &amp; Well) 2" xfId="11918" xr:uid="{72E32463-240B-4038-8C8E-529673C95A2D}"/>
    <cellStyle name="£_S149.1 Irsh DAC Adjustment_UKM (exc BHA &amp; Well) 2 2" xfId="30348" xr:uid="{69432509-744F-4334-B176-AA280B3778C3}"/>
    <cellStyle name="£_S149.1 Irsh DAC Adjustment_UKM (exc BHA &amp; Well) 3" xfId="30349" xr:uid="{AAF5ACEA-CC00-42D5-AC9A-C088072A3452}"/>
    <cellStyle name="£_S149.1 Irsh DAC Adjustment_UKM (exc BHA &amp; Well) 4" xfId="30350" xr:uid="{94EEBB32-3716-4BB2-A973-7FBDAC0E1A74}"/>
    <cellStyle name="£_S149.1 Irsh DAC Adjustment_UKM (exc BHA &amp; Well) 5" xfId="30351" xr:uid="{3092D671-B655-45C9-A977-E7E1098964F5}"/>
    <cellStyle name="£_S149.1 Irsh DAC Adjustment_UKM (exc BHA &amp; Well)_Australia" xfId="11919" xr:uid="{122FE703-2281-45B4-B273-85F040D88B00}"/>
    <cellStyle name="£_S149.1 Irsh DAC Adjustment_UKM (exc BHA &amp; Well)_Australia 2" xfId="30352" xr:uid="{3E3C2100-9CA9-4EA8-82B5-1884641F0430}"/>
    <cellStyle name="£_S149.1 Irsh DAC Adjustment_UKM (exc BHA &amp; Well)_Australia F2 2010 template" xfId="11920" xr:uid="{47DD6887-7546-4A49-AE6D-C6A421936DB2}"/>
    <cellStyle name="£_S149.1 Irsh DAC Adjustment_UKM (exc BHA &amp; Well)_Australia F2 2010 template 2" xfId="30353" xr:uid="{CB27DCE0-C803-4451-81EC-C1CDEB23B649}"/>
    <cellStyle name="£_S149.1 Irsh DAC Adjustment_UKM (exc BHA &amp; Well)_IntMa Capex Report Oct10 PV" xfId="11921" xr:uid="{69752481-6841-4A53-A748-1DA6B4548726}"/>
    <cellStyle name="£_S149.1 Irsh DAC Adjustment_UKM (exc BHA &amp; Well)_IntMa Capex Report Oct10 PV 2" xfId="30354" xr:uid="{90160078-A773-499A-B264-05A3157B899B}"/>
    <cellStyle name="£_S149.1 Irsh DAC Adjustment_UKM (exc BHA &amp; Well)_Summary Intnl Mkts" xfId="11922" xr:uid="{9C493D23-9C70-48EC-A626-25A29BBD9D5C}"/>
    <cellStyle name="£_S149.1 Irsh DAC Adjustment_UKM (exc BHA &amp; Well)_Summary Intnl Mkts 2" xfId="30355" xr:uid="{0638FB8D-79FD-48CC-AC8F-E80F6252CB9A}"/>
    <cellStyle name="£_S149.1 Irsh DAC Adjustment_UKNA Division - F1 2010" xfId="11923" xr:uid="{FF716B8A-4204-4D8F-86EE-B1AE515F9060}"/>
    <cellStyle name="£_S149.1 Irsh DAC Adjustment_UKNA Division - F1 2010 2" xfId="30356" xr:uid="{308C4877-6C66-4C54-84EA-C0D8EB0520B5}"/>
    <cellStyle name="£_S149.1 Irsh DAC Adjustment_Wellness" xfId="11924" xr:uid="{81BFC3FA-B7AA-4070-AA08-F21FE87F931F}"/>
    <cellStyle name="£_S149.1 Irsh DAC Adjustment_Wellness 2" xfId="11925" xr:uid="{4440E71E-DCF0-4F18-9D5B-867C8263B794}"/>
    <cellStyle name="£_S149.1 Irsh DAC Adjustment_Wellness 2 2" xfId="30357" xr:uid="{05874EF0-9839-47FF-AFD4-2ADBB83E93E3}"/>
    <cellStyle name="£_S149.1 Irsh DAC Adjustment_Wellness 3" xfId="30358" xr:uid="{57C0E312-16B1-4E2F-9EE2-B8C6B96D123A}"/>
    <cellStyle name="£_S149.1 Irsh DAC Adjustment_Wellness 4" xfId="30359" xr:uid="{89DC6FF9-11CD-49A5-B420-C08D92B2693F}"/>
    <cellStyle name="£_S149.1 Irsh DAC Adjustment_Wellness 5" xfId="30360" xr:uid="{5202344F-3F53-421E-B749-7D11FBAB8644}"/>
    <cellStyle name="£_S149.1 Irsh DAC Adjustment_Wellness_Australia" xfId="11926" xr:uid="{FD59E6CB-F56F-4724-8058-BEACB562FD79}"/>
    <cellStyle name="£_S149.1 Irsh DAC Adjustment_Wellness_Australia 2" xfId="30361" xr:uid="{F363D2A2-D97F-44E8-B6E4-0A52FA57D96D}"/>
    <cellStyle name="£_S149.1 Irsh DAC Adjustment_Wellness_Australia F2 2010 template" xfId="11927" xr:uid="{FEA598F2-64DD-4F95-8084-0A20DFB4D250}"/>
    <cellStyle name="£_S149.1 Irsh DAC Adjustment_Wellness_Australia F2 2010 template 2" xfId="30362" xr:uid="{885BD6FA-4D5E-46BF-A40A-8595BECFCBC8}"/>
    <cellStyle name="£_S149.1 Irsh DAC Adjustment_Wellness_IntMa Capex Report Oct10 PV" xfId="11928" xr:uid="{E713D5A8-56EF-447E-A899-C51DDDD4BA97}"/>
    <cellStyle name="£_S149.1 Irsh DAC Adjustment_Wellness_IntMa Capex Report Oct10 PV 2" xfId="30363" xr:uid="{56B8A492-A0E0-4D68-92C2-124E17161705}"/>
    <cellStyle name="£_S149.1 Irsh DAC Adjustment_Wellness_Summary Intnl Mkts" xfId="11929" xr:uid="{2D41E41B-8CC9-4D1E-85FC-0D23F2318BB2}"/>
    <cellStyle name="£_S149.1 Irsh DAC Adjustment_Wellness_Summary Intnl Mkts 2" xfId="30364" xr:uid="{DA7B1A5B-2E94-4DD9-8CC3-3E4FEDD17E16}"/>
    <cellStyle name="£_Sale_2011F2(actualuptoJun)" xfId="11930" xr:uid="{E8FD3C7C-F87D-46D7-8845-DA9A16C12BBE}"/>
    <cellStyle name="£_Sale_2011F2(actualuptoJun) 10" xfId="11931" xr:uid="{21F3AA0A-0057-474E-A4EF-53A8BEC9B130}"/>
    <cellStyle name="£_Sale_2011F2(actualuptoJun) 10 2" xfId="30365" xr:uid="{D83FE37F-1FB1-489A-86B2-92A50FFA85ED}"/>
    <cellStyle name="£_Sale_2011F2(actualuptoJun) 11" xfId="11932" xr:uid="{9CC520D6-3A08-4CFC-BAFF-62E65500897C}"/>
    <cellStyle name="£_Sale_2011F2(actualuptoJun) 11 2" xfId="30366" xr:uid="{E9E131FE-F305-4A32-BF14-AB3D2755347B}"/>
    <cellStyle name="£_Sale_2011F2(actualuptoJun) 12" xfId="11933" xr:uid="{D3965DD4-E43B-456F-A635-8D93636709CE}"/>
    <cellStyle name="£_Sale_2011F2(actualuptoJun) 12 2" xfId="30367" xr:uid="{9542A20F-2D75-4074-AE7B-2F7A31FBE480}"/>
    <cellStyle name="£_Sale_2011F2(actualuptoJun) 13" xfId="11934" xr:uid="{B8D1BBCA-34C7-487C-B408-69228639A790}"/>
    <cellStyle name="£_Sale_2011F2(actualuptoJun) 13 2" xfId="30368" xr:uid="{022C4EC4-F8FB-466F-A8AB-5087C333436F}"/>
    <cellStyle name="£_Sale_2011F2(actualuptoJun) 14" xfId="11935" xr:uid="{62D148E6-421F-454F-ABAC-E45C60420B79}"/>
    <cellStyle name="£_Sale_2011F2(actualuptoJun) 14 2" xfId="30369" xr:uid="{DC1521CD-8400-4888-A32D-7F0CE39FE15D}"/>
    <cellStyle name="£_Sale_2011F2(actualuptoJun) 15" xfId="11936" xr:uid="{D6024D34-1ED3-4743-8DFC-513005BCC8E0}"/>
    <cellStyle name="£_Sale_2011F2(actualuptoJun) 15 2" xfId="30370" xr:uid="{7515788D-0E0B-4022-A7BC-AD56E5A79B94}"/>
    <cellStyle name="£_Sale_2011F2(actualuptoJun) 16" xfId="11937" xr:uid="{27BFC164-0460-45A6-8EA3-008568C52B8F}"/>
    <cellStyle name="£_Sale_2011F2(actualuptoJun) 16 2" xfId="30371" xr:uid="{40C9BA75-4B5A-4849-8FB9-2898278F6EBC}"/>
    <cellStyle name="£_Sale_2011F2(actualuptoJun) 17" xfId="11938" xr:uid="{397EA55A-E448-4AF4-B0FC-30FC3870DD91}"/>
    <cellStyle name="£_Sale_2011F2(actualuptoJun) 17 2" xfId="30372" xr:uid="{AA1FD575-6DE7-4842-968A-F57AC4EAB1D3}"/>
    <cellStyle name="£_Sale_2011F2(actualuptoJun) 17 3" xfId="30373" xr:uid="{45DE6680-2B17-47D8-9BE3-1817C1963689}"/>
    <cellStyle name="£_Sale_2011F2(actualuptoJun) 18" xfId="11939" xr:uid="{8C77BC4D-14FD-482D-BE55-C2F7B7CD6859}"/>
    <cellStyle name="£_Sale_2011F2(actualuptoJun) 18 2" xfId="30374" xr:uid="{55DD2E38-DDEF-4B8D-BE99-A31DDB434640}"/>
    <cellStyle name="£_Sale_2011F2(actualuptoJun) 18 3" xfId="30375" xr:uid="{64F8F13C-0566-4B90-A920-A5B23CDA1C6F}"/>
    <cellStyle name="£_Sale_2011F2(actualuptoJun) 19" xfId="11940" xr:uid="{B5B7D177-AB93-428B-B996-284B565E42AC}"/>
    <cellStyle name="£_Sale_2011F2(actualuptoJun) 19 2" xfId="30376" xr:uid="{FB1A2D48-B0AD-44C0-9080-2F9B87B7C786}"/>
    <cellStyle name="£_Sale_2011F2(actualuptoJun) 19 3" xfId="30377" xr:uid="{3BDE7514-9B50-463D-857C-5D0B7E638892}"/>
    <cellStyle name="£_Sale_2011F2(actualuptoJun) 2" xfId="11941" xr:uid="{9AEC47D8-AFD4-4A55-BBDF-60E640632791}"/>
    <cellStyle name="£_Sale_2011F2(actualuptoJun) 2 2" xfId="11942" xr:uid="{ED541A52-1F2C-45FA-8CCC-CD5E26348D4A}"/>
    <cellStyle name="£_Sale_2011F2(actualuptoJun) 2 2 2" xfId="30378" xr:uid="{DA4E7C84-0745-4599-A422-6698090E63FA}"/>
    <cellStyle name="£_Sale_2011F2(actualuptoJun) 2 3" xfId="30379" xr:uid="{5E332E27-DC32-46B1-87E9-6D505AB9FF70}"/>
    <cellStyle name="£_Sale_2011F2(actualuptoJun) 20" xfId="11943" xr:uid="{AD17EA42-DD1E-4BEA-B58C-FFBFA9350138}"/>
    <cellStyle name="£_Sale_2011F2(actualuptoJun) 20 2" xfId="30380" xr:uid="{75CAE581-6B00-43A8-B548-A630C41C5EE6}"/>
    <cellStyle name="£_Sale_2011F2(actualuptoJun) 20 3" xfId="30381" xr:uid="{54BFB8A4-0CEE-428F-8D40-0526EDD4A5E2}"/>
    <cellStyle name="£_Sale_2011F2(actualuptoJun) 21" xfId="11944" xr:uid="{683D27DA-2616-45E5-A387-F259656328AA}"/>
    <cellStyle name="£_Sale_2011F2(actualuptoJun) 21 2" xfId="30382" xr:uid="{8AB0BD85-AADD-466B-9D29-3F314BACDB7B}"/>
    <cellStyle name="£_Sale_2011F2(actualuptoJun) 21 3" xfId="30383" xr:uid="{7D50C63B-5911-45B6-B503-D7DB76201CDC}"/>
    <cellStyle name="£_Sale_2011F2(actualuptoJun) 22" xfId="11945" xr:uid="{7D0D2B38-DA59-421B-8A11-E70A42167E40}"/>
    <cellStyle name="£_Sale_2011F2(actualuptoJun) 22 2" xfId="30384" xr:uid="{3125B049-BE9F-4B3B-812F-30054FB51207}"/>
    <cellStyle name="£_Sale_2011F2(actualuptoJun) 22 3" xfId="30385" xr:uid="{69580015-2BD1-45E1-9E79-0333E29CCAF2}"/>
    <cellStyle name="£_Sale_2011F2(actualuptoJun) 23" xfId="11946" xr:uid="{CAFC5B0C-8FF3-4113-B08E-3F29280EDDA5}"/>
    <cellStyle name="£_Sale_2011F2(actualuptoJun) 23 2" xfId="30386" xr:uid="{A1CC109E-3AC4-4389-A68E-DA40646126FB}"/>
    <cellStyle name="£_Sale_2011F2(actualuptoJun) 23 3" xfId="30387" xr:uid="{1EF349AC-F872-4A79-A8E9-B69B7896EC1D}"/>
    <cellStyle name="£_Sale_2011F2(actualuptoJun) 24" xfId="11947" xr:uid="{6A0E73C5-20AD-4CB6-B16D-CCD16E8AC7FD}"/>
    <cellStyle name="£_Sale_2011F2(actualuptoJun) 24 2" xfId="30388" xr:uid="{B915E212-A3BF-4926-A167-6443664307C6}"/>
    <cellStyle name="£_Sale_2011F2(actualuptoJun) 24 3" xfId="30389" xr:uid="{93799C64-8884-431C-9FBD-394723F5A406}"/>
    <cellStyle name="£_Sale_2011F2(actualuptoJun) 25" xfId="11948" xr:uid="{B4FB6929-8111-4532-81D8-AA2177FB5A35}"/>
    <cellStyle name="£_Sale_2011F2(actualuptoJun) 25 2" xfId="30390" xr:uid="{DD4EB40B-983D-484A-A18A-73E56E5B0DC4}"/>
    <cellStyle name="£_Sale_2011F2(actualuptoJun) 25 3" xfId="30391" xr:uid="{C01D53AA-11B7-4A72-A2CD-947CE99ED989}"/>
    <cellStyle name="£_Sale_2011F2(actualuptoJun) 26" xfId="11949" xr:uid="{13779F61-4023-4AA1-BEAC-91C732552CA7}"/>
    <cellStyle name="£_Sale_2011F2(actualuptoJun) 26 2" xfId="30392" xr:uid="{0A0C17C2-065D-4C06-BD4B-36AEB95DFB8E}"/>
    <cellStyle name="£_Sale_2011F2(actualuptoJun) 26 3" xfId="30393" xr:uid="{3DDFE0D4-95A5-4685-9C0C-9F3DAB2BD9E0}"/>
    <cellStyle name="£_Sale_2011F2(actualuptoJun) 27" xfId="30394" xr:uid="{38648F95-EB6E-456E-9639-B83FE9592026}"/>
    <cellStyle name="£_Sale_2011F2(actualuptoJun) 27 2" xfId="30395" xr:uid="{84A42663-8EEB-4F2F-A535-C95C733B2351}"/>
    <cellStyle name="£_Sale_2011F2(actualuptoJun) 28" xfId="30396" xr:uid="{E2060909-58C8-48CE-960A-470A3FBC790A}"/>
    <cellStyle name="£_Sale_2011F2(actualuptoJun) 28 2" xfId="30397" xr:uid="{E4915D19-5126-4D26-BCC8-1A5564BC8DC0}"/>
    <cellStyle name="£_Sale_2011F2(actualuptoJun) 29" xfId="30398" xr:uid="{DA19C983-65F0-48D1-93E3-02A2A4FC73A0}"/>
    <cellStyle name="£_Sale_2011F2(actualuptoJun) 29 2" xfId="30399" xr:uid="{EBDC7E08-C057-4B92-9163-5BB108C2AB30}"/>
    <cellStyle name="£_Sale_2011F2(actualuptoJun) 3" xfId="11950" xr:uid="{F372E416-60D7-4259-8BEB-38540238A320}"/>
    <cellStyle name="£_Sale_2011F2(actualuptoJun) 3 2" xfId="11951" xr:uid="{B67E5171-0041-4B9D-8DFC-6DD0F3DA5B73}"/>
    <cellStyle name="£_Sale_2011F2(actualuptoJun) 3 2 2" xfId="30400" xr:uid="{EB99740C-A73B-44B1-A0AC-026BA09AB517}"/>
    <cellStyle name="£_Sale_2011F2(actualuptoJun) 3 3" xfId="30401" xr:uid="{67900AA7-FBDD-423F-91FA-D0AEF6E4C51D}"/>
    <cellStyle name="£_Sale_2011F2(actualuptoJun) 30" xfId="30402" xr:uid="{4778D8B7-9D6A-4268-9C40-3F3BC4E35930}"/>
    <cellStyle name="£_Sale_2011F2(actualuptoJun) 30 2" xfId="30403" xr:uid="{FECA1DDB-68ED-414B-A0CC-82B342710EAE}"/>
    <cellStyle name="£_Sale_2011F2(actualuptoJun) 31" xfId="30404" xr:uid="{C1E11219-9347-4B73-A8FE-A0D092CB71B2}"/>
    <cellStyle name="£_Sale_2011F2(actualuptoJun) 31 2" xfId="30405" xr:uid="{287EFFAD-8FBA-403D-94BA-6AD21566B02C}"/>
    <cellStyle name="£_Sale_2011F2(actualuptoJun) 32" xfId="30406" xr:uid="{A190D6B7-734D-4585-A8C0-547479A4FCAA}"/>
    <cellStyle name="£_Sale_2011F2(actualuptoJun) 32 2" xfId="30407" xr:uid="{47163EF7-55EF-420C-891F-D07213C04ED4}"/>
    <cellStyle name="£_Sale_2011F2(actualuptoJun) 33" xfId="30408" xr:uid="{FE2BECCB-D527-465D-B523-2CCE970EE788}"/>
    <cellStyle name="£_Sale_2011F2(actualuptoJun) 33 2" xfId="30409" xr:uid="{EA1B4FE3-9C80-4054-A962-2B9FCAB86BC8}"/>
    <cellStyle name="£_Sale_2011F2(actualuptoJun) 34" xfId="30410" xr:uid="{EA6D328F-5C04-4C5B-81D9-A6F654B4D85B}"/>
    <cellStyle name="£_Sale_2011F2(actualuptoJun) 34 2" xfId="30411" xr:uid="{34EA38F4-F981-415D-B837-98853CEE3048}"/>
    <cellStyle name="£_Sale_2011F2(actualuptoJun) 35" xfId="30412" xr:uid="{03D8230E-56C0-48C3-9EA8-55123AE05B37}"/>
    <cellStyle name="£_Sale_2011F2(actualuptoJun) 35 2" xfId="30413" xr:uid="{B35B43D1-27A4-4C06-AD25-867CEFE426EA}"/>
    <cellStyle name="£_Sale_2011F2(actualuptoJun) 36" xfId="30414" xr:uid="{DB47D490-369F-4E83-AFC7-6B31269E2210}"/>
    <cellStyle name="£_Sale_2011F2(actualuptoJun) 37" xfId="30415" xr:uid="{A90D3B3D-3D75-4E40-A863-44131CAB71D2}"/>
    <cellStyle name="£_Sale_2011F2(actualuptoJun) 38" xfId="30416" xr:uid="{D2CFBC7B-86CB-4E12-947C-42A1CA8860A7}"/>
    <cellStyle name="£_Sale_2011F2(actualuptoJun) 39" xfId="30417" xr:uid="{E2DEFD94-BA8C-4963-AF5D-54BF441E780E}"/>
    <cellStyle name="£_Sale_2011F2(actualuptoJun) 4" xfId="11952" xr:uid="{8D707091-2CAC-40E3-B348-39CA84EFA3CF}"/>
    <cellStyle name="£_Sale_2011F2(actualuptoJun) 4 2" xfId="30418" xr:uid="{CA686363-030D-4C2D-935F-319587F4CBF4}"/>
    <cellStyle name="£_Sale_2011F2(actualuptoJun) 40" xfId="30419" xr:uid="{C0F82779-03C6-49F4-A330-6BC696D1F93F}"/>
    <cellStyle name="£_Sale_2011F2(actualuptoJun) 5" xfId="11953" xr:uid="{E2CB3ECE-E8A1-45A0-8EFB-E88970BCB85E}"/>
    <cellStyle name="£_Sale_2011F2(actualuptoJun) 5 2" xfId="11954" xr:uid="{E8B48D0A-C5CD-4CCC-905D-2CD472323362}"/>
    <cellStyle name="£_Sale_2011F2(actualuptoJun) 5 2 2" xfId="30420" xr:uid="{DB6A27D0-D565-4FFE-B803-4265DC0E0BAF}"/>
    <cellStyle name="£_Sale_2011F2(actualuptoJun) 5 3" xfId="30421" xr:uid="{119F3E31-3ED5-4864-9E32-9F952A0898F4}"/>
    <cellStyle name="£_Sale_2011F2(actualuptoJun) 5 4" xfId="30422" xr:uid="{D5F92828-5DDE-4993-8D04-A282D5C4D796}"/>
    <cellStyle name="£_Sale_2011F2(actualuptoJun) 6" xfId="11955" xr:uid="{A7C94CF1-C244-4655-8417-1D2CADDFDF2F}"/>
    <cellStyle name="£_Sale_2011F2(actualuptoJun) 6 2" xfId="30423" xr:uid="{3E4F1136-A535-4B92-8BC3-D3AA201B564F}"/>
    <cellStyle name="£_Sale_2011F2(actualuptoJun) 7" xfId="11956" xr:uid="{C9BAF8F2-09FC-446D-9083-6165C65F1074}"/>
    <cellStyle name="£_Sale_2011F2(actualuptoJun) 7 2" xfId="30424" xr:uid="{22BF61DA-2BA1-4DD7-BA82-77A21761571B}"/>
    <cellStyle name="£_Sale_2011F2(actualuptoJun) 8" xfId="11957" xr:uid="{B4ED04BE-507E-45D6-9C8A-A3D29CAA9835}"/>
    <cellStyle name="£_Sale_2011F2(actualuptoJun) 8 2" xfId="30425" xr:uid="{252F9464-5F2C-4F62-A47C-3DEF5ADC0173}"/>
    <cellStyle name="£_Sale_2011F2(actualuptoJun) 9" xfId="11958" xr:uid="{BD3DDD83-BAD6-42A9-886F-4619633A8447}"/>
    <cellStyle name="£_Sale_2011F2(actualuptoJun) 9 2" xfId="30426" xr:uid="{B3C73B05-9BA4-42F1-A300-638307950931}"/>
    <cellStyle name="£_Sale_2011F2(actualuptoJun)_blu002a121a-12e-1 Rev 3_bups30.1.13" xfId="11959" xr:uid="{B89819D0-00F1-45FC-9040-E5327886C9E6}"/>
    <cellStyle name="£_Sale_2011F2(actualuptoJun)_blu002a121a-12e-1 Rev 3_bups30.1.13 2" xfId="11960" xr:uid="{0C042EC0-D3A1-40AF-829C-F1D6CC2FA73B}"/>
    <cellStyle name="£_Sale_2011F2(actualuptoJun)_blu002a121a-12e-1 Rev 3_bups30.1.13 2 2" xfId="30427" xr:uid="{B7080357-BBB9-41F4-B18C-B472307812C4}"/>
    <cellStyle name="£_Sale_2011F2(actualuptoJun)_blu002a121a-12e-1 Rev 3_bups30.1.13 3" xfId="11961" xr:uid="{941452E1-B6A9-4A88-B137-BE070FA1B75C}"/>
    <cellStyle name="£_Sale_2011F2(actualuptoJun)_blu002a121a-12e-1 Rev 3_bups30.1.13 3 2" xfId="30428" xr:uid="{BE0392F2-D766-4DD1-8B4F-9A3E92A906F1}"/>
    <cellStyle name="£_Sale_2011F2(actualuptoJun)_blu002a121a-12e-1 Rev 3_bups30.1.13 4" xfId="30429" xr:uid="{2260C037-F4ED-4C78-8AF0-3DAD2DA48D0E}"/>
    <cellStyle name="£_Sale_2011F2(actualuptoJun)_DEC" xfId="11962" xr:uid="{46A1C24A-8DA3-4B86-9F2A-1429C4D36BC7}"/>
    <cellStyle name="£_Sale_2011F2(actualuptoJun)_DEC 2" xfId="30430" xr:uid="{F1E4EA51-A94F-4302-8E74-FEFECF4D91C5}"/>
    <cellStyle name="£_Sale_2011F2(actualuptoJun)_DEC_AUG" xfId="11963" xr:uid="{99C4CD19-0088-41AE-A209-94B4965D502E}"/>
    <cellStyle name="£_Sale_2011F2(actualuptoJun)_DEC_AUG 2" xfId="30431" xr:uid="{B1D1DE49-89FE-4A7A-B5D2-430E2B524B17}"/>
    <cellStyle name="£_Sale_2011F2(actualuptoJun)_DEC_EARN_2014" xfId="11964" xr:uid="{AAD2AEB4-37E6-4356-AC1C-DBA0BE53058C}"/>
    <cellStyle name="£_Sale_2011F2(actualuptoJun)_DEC_EARN_2014 2" xfId="30432" xr:uid="{46ECA8CD-9B0F-4429-8069-AC3DD62FFB7B}"/>
    <cellStyle name="£_Sale_2011F2(actualuptoJun)_DEFERAR" xfId="11965" xr:uid="{720DE875-F632-4A97-8AF7-A63C7AC9B4ED}"/>
    <cellStyle name="£_Sale_2011F2(actualuptoJun)_DEFERAR 2" xfId="30433" xr:uid="{53FCD313-0529-4AA5-BB76-A8BD0DBB4ADD}"/>
    <cellStyle name="£_Sale_2011F2(actualuptoJun)_EBO_2013" xfId="11966" xr:uid="{3F6E8E53-0A48-4E48-A04A-5DAE616CABF5}"/>
    <cellStyle name="£_Sale_2011F2(actualuptoJun)_EBO_2013 2" xfId="11967" xr:uid="{E1DBF32F-6907-497C-89B6-228880447602}"/>
    <cellStyle name="£_Sale_2011F2(actualuptoJun)_EBO_2013 2 2" xfId="30434" xr:uid="{3794FBCD-FAED-48D3-A088-6D36FADECCC8}"/>
    <cellStyle name="£_Sale_2011F2(actualuptoJun)_EBO_2013 3" xfId="11968" xr:uid="{AFDC7F18-C0F0-4C95-B8C9-1426CF5C7BF0}"/>
    <cellStyle name="£_Sale_2011F2(actualuptoJun)_EBO_2013 3 2" xfId="30435" xr:uid="{2A9001A4-2E95-45FF-BEC6-4F0D4F15BD7E}"/>
    <cellStyle name="£_Sale_2011F2(actualuptoJun)_EBO_2013 4" xfId="30436" xr:uid="{501AD64C-D450-410D-ADF0-9F91B2E320E8}"/>
    <cellStyle name="£_Sale_2011F2(actualuptoJun)_FEB" xfId="11969" xr:uid="{312B70C3-89E9-4FDD-A8D8-ACD834AEC07B}"/>
    <cellStyle name="£_Sale_2011F2(actualuptoJun)_FEB 2" xfId="30437" xr:uid="{72C741D3-8299-4880-BCEA-165465F4ED4B}"/>
    <cellStyle name="£_Sale_2011F2(actualuptoJun)_FEB_AUG" xfId="11970" xr:uid="{E44432AA-4546-4AC4-9F98-46F56091A213}"/>
    <cellStyle name="£_Sale_2011F2(actualuptoJun)_FEB_AUG 2" xfId="30438" xr:uid="{C5D5DEB1-97B2-4AC2-89A1-46621E83FDCB}"/>
    <cellStyle name="£_Sale_2011F2(actualuptoJun)_FEB_EARN_2014" xfId="11971" xr:uid="{42494B82-4617-4ED1-905D-283AE658E94C}"/>
    <cellStyle name="£_Sale_2011F2(actualuptoJun)_FEB_EARN_2014 2" xfId="30439" xr:uid="{5BBECC22-A706-4968-9D63-E6C375D8F5DA}"/>
    <cellStyle name="£_Sale_2011F2(actualuptoJun)_JAN" xfId="11972" xr:uid="{89A32C92-84C6-4597-8022-CAE2648A4268}"/>
    <cellStyle name="£_Sale_2011F2(actualuptoJun)_JAN 2" xfId="30440" xr:uid="{83FFF718-5C79-4A50-BB9A-115B1A36CCF4}"/>
    <cellStyle name="£_Sale_2011F2(actualuptoJun)_JAN_AUG" xfId="11973" xr:uid="{4CF13379-DCF5-431F-B5E1-D3A839870C0D}"/>
    <cellStyle name="£_Sale_2011F2(actualuptoJun)_JAN_AUG 2" xfId="30441" xr:uid="{5419FBCB-C411-4469-82A8-2BDC095D9A56}"/>
    <cellStyle name="£_Sale_2011F2(actualuptoJun)_JAN_EARN_2014" xfId="11974" xr:uid="{8F6C17E7-82DE-4283-B5CF-C229B2248251}"/>
    <cellStyle name="£_Sale_2011F2(actualuptoJun)_JAN_EARN_2014 2" xfId="30442" xr:uid="{3F1AA697-B2B3-4D45-BD63-AD25EC05E3CE}"/>
    <cellStyle name="£_Sale_2011F2(actualuptoJun)_JUN" xfId="11975" xr:uid="{EB25B352-B265-4E2A-9B8D-2599EC5FE054}"/>
    <cellStyle name="£_Sale_2011F2(actualuptoJun)_JUN 2" xfId="30443" xr:uid="{90E4A5D9-2768-432A-B1FE-77B1B66C6612}"/>
    <cellStyle name="£_Sale_2011F2(actualuptoJun)_MAR" xfId="11976" xr:uid="{60F2D26D-FC27-4095-B714-7F8B4F5099D7}"/>
    <cellStyle name="£_Sale_2011F2(actualuptoJun)_MAR 2" xfId="30444" xr:uid="{9E15C932-FC9E-4504-96FE-BABE4F12E1C4}"/>
    <cellStyle name="£_Sale_2011F2(actualuptoJun)_MAR_AUG" xfId="11977" xr:uid="{2BECB225-E6A0-4B36-951E-BE8B81B44DAD}"/>
    <cellStyle name="£_Sale_2011F2(actualuptoJun)_MAR_AUG 2" xfId="30445" xr:uid="{664E71CA-8D5D-4F8D-BA37-A3B44AD80A5C}"/>
    <cellStyle name="£_Sale_2011F2(actualuptoJun)_MAR_EARN_2014" xfId="11978" xr:uid="{0F9DBA54-3269-4A7E-AE5A-E0FCB0E789F2}"/>
    <cellStyle name="£_Sale_2011F2(actualuptoJun)_MAR_EARN_2014 2" xfId="30446" xr:uid="{A6F31C59-F5BA-490D-8608-A999F37668C7}"/>
    <cellStyle name="£_Sale_2011F2(actualuptoJun)_NOV" xfId="11979" xr:uid="{650DC8D3-963E-4F43-A84B-27D476680F47}"/>
    <cellStyle name="£_Sale_2011F2(actualuptoJun)_NOV 2" xfId="30447" xr:uid="{8FC501FB-18B5-4F4A-BCFC-E97DB9121645}"/>
    <cellStyle name="£_Sale_2011F2(actualuptoJun)_NOV_AUG" xfId="11980" xr:uid="{55477876-B34A-43EB-BA21-662A87B9BF6B}"/>
    <cellStyle name="£_Sale_2011F2(actualuptoJun)_NOV_AUG 2" xfId="30448" xr:uid="{E255E9A3-34DC-4F5E-B79D-93204963ABA4}"/>
    <cellStyle name="£_Sale_2011F2(actualuptoJun)_NOV_EARN_2014" xfId="11981" xr:uid="{6E4468C0-FF14-4605-B2B4-3BA91B52C107}"/>
    <cellStyle name="£_Sale_2011F2(actualuptoJun)_NOV_EARN_2014 2" xfId="30449" xr:uid="{30C82F55-D474-487F-B404-C9708C04DD95}"/>
    <cellStyle name="£_Sale_2011F2(actualuptoJun)_OCT'13" xfId="11982" xr:uid="{C749659A-4F24-49BD-ADAB-ED27901EF0BB}"/>
    <cellStyle name="£_Sale_2011F2(actualuptoJun)_OCT'13 2" xfId="11983" xr:uid="{0C317983-1DE1-42DF-B88F-D010D2CFFDF2}"/>
    <cellStyle name="£_Sale_2011F2(actualuptoJun)_OCT'13 2 2" xfId="30450" xr:uid="{FC40C23A-F32D-4855-850B-27962589B995}"/>
    <cellStyle name="£_Sale_2011F2(actualuptoJun)_OCT'13 3" xfId="11984" xr:uid="{2F702762-4D5C-485F-A95E-6079BFB4BA82}"/>
    <cellStyle name="£_Sale_2011F2(actualuptoJun)_OCT'13 3 2" xfId="30451" xr:uid="{5CB2C055-7AB5-42FF-943D-059788C3A768}"/>
    <cellStyle name="£_Sale_2011F2(actualuptoJun)_OCT'13 4" xfId="11985" xr:uid="{018BA64E-5EAE-4B45-AC96-DF13253B327B}"/>
    <cellStyle name="£_Sale_2011F2(actualuptoJun)_OCT'13 4 2" xfId="30452" xr:uid="{6E0267AD-407F-4981-97BF-2F4ED0A9DEDD}"/>
    <cellStyle name="£_Sale_2011F2(actualuptoJun)_OCT'13 5" xfId="30453" xr:uid="{ED75E4A8-EFA2-4B69-A031-C05918E7A9C0}"/>
    <cellStyle name="£_Sale_2011F2(actualuptoJun)_OCT'13_RECONCILE-ACCRUED-2014" xfId="11986" xr:uid="{5C1D1506-B50F-477C-8450-1A47D38ABFB9}"/>
    <cellStyle name="£_Sale_2011F2(actualuptoJun)_OCT'13_RECONCILE-ACCRUED-2014 2" xfId="11987" xr:uid="{3727F104-7B79-4F05-8749-DB43C687D9E8}"/>
    <cellStyle name="£_Sale_2011F2(actualuptoJun)_OCT'13_RECONCILE-ACCRUED-2014 2 2" xfId="30454" xr:uid="{E95C0861-3E6E-47AC-B169-1C0910080470}"/>
    <cellStyle name="£_Sale_2011F2(actualuptoJun)_OCT'13_RECONCILE-ACCRUED-2014 3" xfId="11988" xr:uid="{993AB60D-6C04-4D74-9157-BFB73B062259}"/>
    <cellStyle name="£_Sale_2011F2(actualuptoJun)_OCT'13_RECONCILE-ACCRUED-2014 3 2" xfId="30455" xr:uid="{05E2F13F-A1BA-4B90-86BD-AA0C4DA4E177}"/>
    <cellStyle name="£_Sale_2011F2(actualuptoJun)_OCT'13_RECONCILE-ACCRUED-2014 4" xfId="30456" xr:uid="{45CDE6ED-1B33-4E0D-95EE-60B72CA9305B}"/>
    <cellStyle name="£_Sale_2011F2(actualuptoJun)_Sheet1" xfId="11989" xr:uid="{F33BE510-84C3-48CA-B4F3-E7B426F17B7E}"/>
    <cellStyle name="£_Sale_2011F2(actualuptoJun)_Sheet1 2" xfId="30457" xr:uid="{E0469ED3-80BA-4970-A5F7-45B8E5E71BB4}"/>
    <cellStyle name="£_Sale_2011F2(actualuptoJun)_TB" xfId="11990" xr:uid="{59393E0B-1341-4BC7-87B5-A8F6F122175E}"/>
    <cellStyle name="£_Sale_2011F2(actualuptoJun)_TB 2" xfId="30458" xr:uid="{943C1691-C94F-49AA-8C5C-4CB28E13DC3C}"/>
    <cellStyle name="£_Sale_2011F2(actualuptoJun)_TB_1" xfId="11991" xr:uid="{57E864A4-D800-45B3-8D93-2CFAE14E3CCF}"/>
    <cellStyle name="£_Sale_2011F2(actualuptoJun)_TB_1 2" xfId="30459" xr:uid="{CA94B54F-C0C6-43E8-9A3F-28538B9B3F29}"/>
    <cellStyle name="£_Saleplan2010_(kent)" xfId="11992" xr:uid="{378DA96A-5AEA-434C-B924-E819C7671CFA}"/>
    <cellStyle name="£_Saleplan2010_(kent) 10" xfId="11993" xr:uid="{E7313CB8-D2D9-451E-92E3-30BA9F964CBC}"/>
    <cellStyle name="£_Saleplan2010_(kent) 10 2" xfId="30460" xr:uid="{6FA6726D-5907-466C-B8FE-517229FB8B1E}"/>
    <cellStyle name="£_Saleplan2010_(kent) 11" xfId="11994" xr:uid="{F8778C5F-09EB-46FC-8818-EF462994D4CB}"/>
    <cellStyle name="£_Saleplan2010_(kent) 11 2" xfId="30461" xr:uid="{2CE59B3F-63F1-4F6D-B6FB-3AE62BE9B237}"/>
    <cellStyle name="£_Saleplan2010_(kent) 12" xfId="11995" xr:uid="{748E742F-82D2-40DA-9DF4-8C13C4DC7314}"/>
    <cellStyle name="£_Saleplan2010_(kent) 12 2" xfId="30462" xr:uid="{AEE5F569-D3BB-47CA-947E-699637A25007}"/>
    <cellStyle name="£_Saleplan2010_(kent) 13" xfId="11996" xr:uid="{FDC5E567-D98D-44D1-974C-2CF740773139}"/>
    <cellStyle name="£_Saleplan2010_(kent) 13 2" xfId="30463" xr:uid="{C8B3256D-C439-4291-B134-CD25952515A5}"/>
    <cellStyle name="£_Saleplan2010_(kent) 14" xfId="11997" xr:uid="{851F4A2A-2DBB-450F-AF75-A74FC1695F6F}"/>
    <cellStyle name="£_Saleplan2010_(kent) 14 2" xfId="30464" xr:uid="{A5386379-DEE6-4B6F-83BD-DFE628C32650}"/>
    <cellStyle name="£_Saleplan2010_(kent) 15" xfId="11998" xr:uid="{D5E7B9CE-4107-41C9-B87F-1EF7AB0FB35A}"/>
    <cellStyle name="£_Saleplan2010_(kent) 15 2" xfId="30465" xr:uid="{70A7D7E6-0807-4684-A1F6-C851A13E64F3}"/>
    <cellStyle name="£_Saleplan2010_(kent) 16" xfId="11999" xr:uid="{93B0FB22-C840-40DA-8E66-7D04D0B29D7A}"/>
    <cellStyle name="£_Saleplan2010_(kent) 16 2" xfId="30466" xr:uid="{EBC98C29-5F96-41E4-BB95-34393DEE787F}"/>
    <cellStyle name="£_Saleplan2010_(kent) 17" xfId="12000" xr:uid="{0EB958D8-B3DE-4FD1-A217-976801B68647}"/>
    <cellStyle name="£_Saleplan2010_(kent) 17 2" xfId="30467" xr:uid="{74C4B2C4-8605-4A5F-A354-C321F6F653D8}"/>
    <cellStyle name="£_Saleplan2010_(kent) 17 3" xfId="30468" xr:uid="{58979397-0DA4-4DCA-BAB8-6E0A55E5FBC7}"/>
    <cellStyle name="£_Saleplan2010_(kent) 18" xfId="12001" xr:uid="{1213CB29-46F1-4462-865F-1C6FF220AE30}"/>
    <cellStyle name="£_Saleplan2010_(kent) 18 2" xfId="30469" xr:uid="{E1018243-3BD0-4F49-85FD-6E1E124D6F52}"/>
    <cellStyle name="£_Saleplan2010_(kent) 18 3" xfId="30470" xr:uid="{5C967240-08C4-499E-A388-1C329DEF184C}"/>
    <cellStyle name="£_Saleplan2010_(kent) 19" xfId="12002" xr:uid="{83CE9BD8-4503-4181-B4CA-4B3DD299929E}"/>
    <cellStyle name="£_Saleplan2010_(kent) 19 2" xfId="30471" xr:uid="{A07AA232-9406-4D1F-A2B0-1387A7769866}"/>
    <cellStyle name="£_Saleplan2010_(kent) 19 3" xfId="30472" xr:uid="{570BFCFA-E32A-45BE-AC77-C5F2707EAE03}"/>
    <cellStyle name="£_Saleplan2010_(kent) 2" xfId="12003" xr:uid="{15505CB2-F6D2-427A-A4E9-A38B5EDC8B9F}"/>
    <cellStyle name="£_Saleplan2010_(kent) 2 2" xfId="12004" xr:uid="{C198E1F6-9719-4A60-84E4-237D61281EA9}"/>
    <cellStyle name="£_Saleplan2010_(kent) 2 2 2" xfId="30473" xr:uid="{8B3C8160-FFEB-4559-AA2A-28D188D807C9}"/>
    <cellStyle name="£_Saleplan2010_(kent) 2 3" xfId="30474" xr:uid="{19F8A0D8-FA00-4AB4-82B6-88FEC4F93FE3}"/>
    <cellStyle name="£_Saleplan2010_(kent) 20" xfId="12005" xr:uid="{01B90064-C3F4-4670-B51E-F03CA124F887}"/>
    <cellStyle name="£_Saleplan2010_(kent) 20 2" xfId="30475" xr:uid="{458F205B-58DA-47A6-9393-330DE7FE502D}"/>
    <cellStyle name="£_Saleplan2010_(kent) 20 3" xfId="30476" xr:uid="{28D2ABFA-2553-46A8-9721-88FB26A0CC6E}"/>
    <cellStyle name="£_Saleplan2010_(kent) 21" xfId="12006" xr:uid="{41C77DA1-CF47-4E20-BA8D-BFC912ABEE63}"/>
    <cellStyle name="£_Saleplan2010_(kent) 21 2" xfId="30477" xr:uid="{6D890780-15E9-4A9F-8C2F-3A2A813F80AC}"/>
    <cellStyle name="£_Saleplan2010_(kent) 21 3" xfId="30478" xr:uid="{3E0CBB90-31E9-437A-82B1-1B3B0BD30E34}"/>
    <cellStyle name="£_Saleplan2010_(kent) 22" xfId="12007" xr:uid="{6E10341D-B8AD-4434-8757-D9A07FCFC5DD}"/>
    <cellStyle name="£_Saleplan2010_(kent) 22 2" xfId="30479" xr:uid="{89A41959-5D9E-4279-A64F-874AA5141E42}"/>
    <cellStyle name="£_Saleplan2010_(kent) 22 3" xfId="30480" xr:uid="{7A58FD2E-78A9-44EF-9CF2-B20AB0B85A3C}"/>
    <cellStyle name="£_Saleplan2010_(kent) 23" xfId="12008" xr:uid="{027FDDA9-C11E-4640-BF10-3923937EF6F9}"/>
    <cellStyle name="£_Saleplan2010_(kent) 23 2" xfId="30481" xr:uid="{B4B9488C-F4F2-4B9A-A5EE-2EB0049247E3}"/>
    <cellStyle name="£_Saleplan2010_(kent) 23 3" xfId="30482" xr:uid="{5625A489-A8DA-44B6-947E-C2EB0D66ED65}"/>
    <cellStyle name="£_Saleplan2010_(kent) 24" xfId="12009" xr:uid="{0CDE8180-2464-4A2B-93D9-058B66CC8541}"/>
    <cellStyle name="£_Saleplan2010_(kent) 24 2" xfId="30483" xr:uid="{D39C896A-3260-419D-99B4-BDDD27624B22}"/>
    <cellStyle name="£_Saleplan2010_(kent) 24 3" xfId="30484" xr:uid="{FF7905B7-1DE0-4B21-8B85-1F07A3A86C6E}"/>
    <cellStyle name="£_Saleplan2010_(kent) 25" xfId="12010" xr:uid="{9FAC80FC-B8B0-4BC6-87C1-D4D10807D84B}"/>
    <cellStyle name="£_Saleplan2010_(kent) 25 2" xfId="30485" xr:uid="{D20F1DAD-B26F-42BF-87C2-EB387BD4945A}"/>
    <cellStyle name="£_Saleplan2010_(kent) 25 3" xfId="30486" xr:uid="{AB5CDE02-4200-4623-977A-9E2269B6B63B}"/>
    <cellStyle name="£_Saleplan2010_(kent) 26" xfId="12011" xr:uid="{89EC13A0-6EEE-4071-A9C3-1DABF200A70E}"/>
    <cellStyle name="£_Saleplan2010_(kent) 26 2" xfId="30487" xr:uid="{9DFC45FE-764F-484D-B88D-305C60970F58}"/>
    <cellStyle name="£_Saleplan2010_(kent) 26 3" xfId="30488" xr:uid="{FD926590-5952-4930-B146-C400205E8797}"/>
    <cellStyle name="£_Saleplan2010_(kent) 27" xfId="30489" xr:uid="{4870B83C-4C34-4962-9279-77CC5CB651B8}"/>
    <cellStyle name="£_Saleplan2010_(kent) 27 2" xfId="30490" xr:uid="{D47AEAC1-52CB-4FA3-B634-70A570106023}"/>
    <cellStyle name="£_Saleplan2010_(kent) 28" xfId="30491" xr:uid="{67DF8D20-DD78-4CDB-9C6C-37CA0E252232}"/>
    <cellStyle name="£_Saleplan2010_(kent) 28 2" xfId="30492" xr:uid="{6F21DC2E-357D-4A45-963C-91DBC75C8F8C}"/>
    <cellStyle name="£_Saleplan2010_(kent) 29" xfId="30493" xr:uid="{FC9423D6-0129-486C-B007-519A8594651F}"/>
    <cellStyle name="£_Saleplan2010_(kent) 29 2" xfId="30494" xr:uid="{AFFB4CF9-E3BD-46D7-8DD0-3AF1A7824899}"/>
    <cellStyle name="£_Saleplan2010_(kent) 3" xfId="12012" xr:uid="{903E8DF2-C9E2-4BE3-8FCC-8BF5E4397955}"/>
    <cellStyle name="£_Saleplan2010_(kent) 3 2" xfId="12013" xr:uid="{85AF5A6D-BD37-440E-85EF-B092D820655B}"/>
    <cellStyle name="£_Saleplan2010_(kent) 3 2 2" xfId="30495" xr:uid="{F7C9DAE7-ED99-4526-9AAB-CDC70CFEB813}"/>
    <cellStyle name="£_Saleplan2010_(kent) 3 3" xfId="30496" xr:uid="{C47DF250-AF6A-4EDF-A090-5ED35F64E7D7}"/>
    <cellStyle name="£_Saleplan2010_(kent) 30" xfId="30497" xr:uid="{079E5128-8C4C-4B4A-9F6D-2D293158CCE1}"/>
    <cellStyle name="£_Saleplan2010_(kent) 30 2" xfId="30498" xr:uid="{49AED6D4-AA64-47C8-B2E3-B5CFC380F178}"/>
    <cellStyle name="£_Saleplan2010_(kent) 31" xfId="30499" xr:uid="{8B01A9FD-4ADE-40AC-A5C9-D132918D0C85}"/>
    <cellStyle name="£_Saleplan2010_(kent) 31 2" xfId="30500" xr:uid="{606EB95D-AE8D-4AC4-8CCC-839BE2FEAF15}"/>
    <cellStyle name="£_Saleplan2010_(kent) 32" xfId="30501" xr:uid="{C2A86772-0292-4F3C-AC2A-359CFBFED418}"/>
    <cellStyle name="£_Saleplan2010_(kent) 32 2" xfId="30502" xr:uid="{3D2259E3-88E0-426F-A8DE-98E9F232BEEC}"/>
    <cellStyle name="£_Saleplan2010_(kent) 33" xfId="30503" xr:uid="{3042E31C-CDE0-4217-BF32-FCB46C2E9033}"/>
    <cellStyle name="£_Saleplan2010_(kent) 33 2" xfId="30504" xr:uid="{978A1278-D35D-44C5-AA2C-00F135BF9C8E}"/>
    <cellStyle name="£_Saleplan2010_(kent) 34" xfId="30505" xr:uid="{94EC64A3-3928-406F-BA83-10E033AD8A0B}"/>
    <cellStyle name="£_Saleplan2010_(kent) 34 2" xfId="30506" xr:uid="{F08E13AA-7FF4-42D1-B3FE-C5429FC27FFD}"/>
    <cellStyle name="£_Saleplan2010_(kent) 35" xfId="30507" xr:uid="{A02BCC87-9251-42EE-9F6C-5CD9051C3EE8}"/>
    <cellStyle name="£_Saleplan2010_(kent) 35 2" xfId="30508" xr:uid="{65A62565-B791-4630-8EE5-636EB7D0588A}"/>
    <cellStyle name="£_Saleplan2010_(kent) 36" xfId="30509" xr:uid="{7ED81B2F-8F68-4526-87CA-3BA2FAFBFAD9}"/>
    <cellStyle name="£_Saleplan2010_(kent) 37" xfId="30510" xr:uid="{A1CF4D32-7EDE-4DD0-89D1-2681EEE5E1F7}"/>
    <cellStyle name="£_Saleplan2010_(kent) 38" xfId="30511" xr:uid="{9A102766-EC1B-42DE-874D-A8AAF9183CC8}"/>
    <cellStyle name="£_Saleplan2010_(kent) 39" xfId="30512" xr:uid="{50148FE4-0519-4440-A105-6245903DE128}"/>
    <cellStyle name="£_Saleplan2010_(kent) 4" xfId="12014" xr:uid="{E95481E3-A997-4B40-91DC-04D5ADF67CF3}"/>
    <cellStyle name="£_Saleplan2010_(kent) 4 2" xfId="30513" xr:uid="{24B1543B-53C6-431A-9F8D-5CFC292227D1}"/>
    <cellStyle name="£_Saleplan2010_(kent) 40" xfId="30514" xr:uid="{8E210822-7C1F-423E-803A-84570DEF9A6B}"/>
    <cellStyle name="£_Saleplan2010_(kent) 5" xfId="12015" xr:uid="{F41ACD6E-2B12-4EDA-A8CB-2ECC182172D8}"/>
    <cellStyle name="£_Saleplan2010_(kent) 5 2" xfId="12016" xr:uid="{BB8E9445-6AEF-4374-88EE-6FA695576C1B}"/>
    <cellStyle name="£_Saleplan2010_(kent) 5 2 2" xfId="30515" xr:uid="{523C14E2-B213-47AA-81F4-21764828E236}"/>
    <cellStyle name="£_Saleplan2010_(kent) 5 3" xfId="30516" xr:uid="{FD097490-7943-4054-B875-E275C1CB1701}"/>
    <cellStyle name="£_Saleplan2010_(kent) 5 4" xfId="30517" xr:uid="{26FD6FA7-E9CE-4894-8F8E-24D0F3CD9E42}"/>
    <cellStyle name="£_Saleplan2010_(kent) 6" xfId="12017" xr:uid="{38479A7A-13A5-4A79-9F4A-461F51F84DBC}"/>
    <cellStyle name="£_Saleplan2010_(kent) 6 2" xfId="30518" xr:uid="{514A8699-2FEC-42D3-8775-1F4A66D91AEC}"/>
    <cellStyle name="£_Saleplan2010_(kent) 7" xfId="12018" xr:uid="{48E41E11-68B1-4C63-B07F-CAE2B107416E}"/>
    <cellStyle name="£_Saleplan2010_(kent) 7 2" xfId="30519" xr:uid="{966DA412-3900-4F92-B2CD-6C2212AF1ABC}"/>
    <cellStyle name="£_Saleplan2010_(kent) 8" xfId="12019" xr:uid="{C67B2BB8-8B6E-4602-B82C-9A30AC09BDFF}"/>
    <cellStyle name="£_Saleplan2010_(kent) 8 2" xfId="30520" xr:uid="{1FFD9E88-4963-4EF4-B550-0668880BC323}"/>
    <cellStyle name="£_Saleplan2010_(kent) 9" xfId="12020" xr:uid="{DFAF8E4A-6355-4068-8EFB-50885441573F}"/>
    <cellStyle name="£_Saleplan2010_(kent) 9 2" xfId="30521" xr:uid="{A044FF29-2FA9-4C8F-8538-CB6ECF6D91C6}"/>
    <cellStyle name="£_Saleplan2010_(kent)_blu002a121a-12e-1 Rev 3_bups30.1.13" xfId="12021" xr:uid="{4FD0F281-1627-448B-9ED0-9FF88A980E3B}"/>
    <cellStyle name="£_Saleplan2010_(kent)_blu002a121a-12e-1 Rev 3_bups30.1.13 2" xfId="12022" xr:uid="{79E92C64-AD20-447D-BE2C-AB012B4FBABC}"/>
    <cellStyle name="£_Saleplan2010_(kent)_blu002a121a-12e-1 Rev 3_bups30.1.13 2 2" xfId="30522" xr:uid="{3C4AFF95-BA5E-4F8E-ABCA-A731D0A8A234}"/>
    <cellStyle name="£_Saleplan2010_(kent)_blu002a121a-12e-1 Rev 3_bups30.1.13 3" xfId="12023" xr:uid="{17FD7C9A-E621-4248-BB26-A47305DA50CD}"/>
    <cellStyle name="£_Saleplan2010_(kent)_blu002a121a-12e-1 Rev 3_bups30.1.13 3 2" xfId="30523" xr:uid="{EDD4631A-9881-4053-A6F4-0DD0A3578CA3}"/>
    <cellStyle name="£_Saleplan2010_(kent)_blu002a121a-12e-1 Rev 3_bups30.1.13 4" xfId="30524" xr:uid="{0DA83BBD-BDE7-42D6-A86E-774E68AE93A4}"/>
    <cellStyle name="£_Saleplan2010_(kent)_DEC" xfId="12024" xr:uid="{2E1246A4-33D1-43BC-8A6F-BD2358510A7F}"/>
    <cellStyle name="£_Saleplan2010_(kent)_DEC 2" xfId="30525" xr:uid="{2E3C5958-AA1F-4E9A-B193-972C6F055C4A}"/>
    <cellStyle name="£_Saleplan2010_(kent)_DEC_AUG" xfId="12025" xr:uid="{E50EB1E1-EDC8-4F1E-B32B-D59605E9B279}"/>
    <cellStyle name="£_Saleplan2010_(kent)_DEC_AUG 2" xfId="30526" xr:uid="{9AEFCD3D-8FB2-4342-98B3-085E7C113CA9}"/>
    <cellStyle name="£_Saleplan2010_(kent)_DEC_EARN_2014" xfId="12026" xr:uid="{362DE3F1-DDB8-4ED2-B60B-55F41EF07334}"/>
    <cellStyle name="£_Saleplan2010_(kent)_DEC_EARN_2014 2" xfId="30527" xr:uid="{99090EA5-A6C2-4B78-A94B-9BB300164DCD}"/>
    <cellStyle name="£_Saleplan2010_(kent)_DEFERAR" xfId="12027" xr:uid="{394414A0-CBD7-4789-89A4-95A215ADD51F}"/>
    <cellStyle name="£_Saleplan2010_(kent)_DEFERAR 2" xfId="30528" xr:uid="{3E01BE9D-4435-45F7-B40C-03207D7FDBA1}"/>
    <cellStyle name="£_Saleplan2010_(kent)_EBO_2013" xfId="12028" xr:uid="{D7656F8E-8B2A-4FBA-BCB0-442AADE45784}"/>
    <cellStyle name="£_Saleplan2010_(kent)_EBO_2013 2" xfId="12029" xr:uid="{976752FA-DA18-4DA5-B934-6FD6CF794881}"/>
    <cellStyle name="£_Saleplan2010_(kent)_EBO_2013 2 2" xfId="30529" xr:uid="{901B87D0-0436-4FCD-A407-93922B7D7061}"/>
    <cellStyle name="£_Saleplan2010_(kent)_EBO_2013 3" xfId="12030" xr:uid="{5AECC9EE-C514-48ED-880A-51DD43471508}"/>
    <cellStyle name="£_Saleplan2010_(kent)_EBO_2013 3 2" xfId="30530" xr:uid="{41D8C405-D0E9-4161-BFBF-30E99FC4E752}"/>
    <cellStyle name="£_Saleplan2010_(kent)_EBO_2013 4" xfId="30531" xr:uid="{72B5FB05-0E90-4DD0-B256-331D4D64CCC2}"/>
    <cellStyle name="£_Saleplan2010_(kent)_FEB" xfId="12031" xr:uid="{9D510B82-3F0A-40E1-A530-C1DC9F9EF78A}"/>
    <cellStyle name="£_Saleplan2010_(kent)_FEB 2" xfId="30532" xr:uid="{60FE7C1F-A525-4873-B962-19F864A81C21}"/>
    <cellStyle name="£_Saleplan2010_(kent)_FEB_AUG" xfId="12032" xr:uid="{D0DB8B8E-93BD-4DFC-8641-60D1EA3E2F5A}"/>
    <cellStyle name="£_Saleplan2010_(kent)_FEB_AUG 2" xfId="30533" xr:uid="{AE42AD6E-22D8-48FA-B499-EA416DEBEF87}"/>
    <cellStyle name="£_Saleplan2010_(kent)_FEB_EARN_2014" xfId="12033" xr:uid="{63BA7D21-8223-4051-B3FC-A3331C6B4E5F}"/>
    <cellStyle name="£_Saleplan2010_(kent)_FEB_EARN_2014 2" xfId="30534" xr:uid="{DCAAFA2D-DA92-4B2F-BFA0-1D55760124B8}"/>
    <cellStyle name="£_Saleplan2010_(kent)_JAN" xfId="12034" xr:uid="{89E6875F-9587-4F30-B19D-C1EBBB9A6B3F}"/>
    <cellStyle name="£_Saleplan2010_(kent)_JAN 2" xfId="30535" xr:uid="{A7EC6155-B30D-49F0-9F05-62ABAA770AA1}"/>
    <cellStyle name="£_Saleplan2010_(kent)_JAN_AUG" xfId="12035" xr:uid="{9BAAFDEF-CDF5-4DD1-9086-5DC891DE828E}"/>
    <cellStyle name="£_Saleplan2010_(kent)_JAN_AUG 2" xfId="30536" xr:uid="{A54EAE50-02A1-4C75-BE86-BC788F14CCDD}"/>
    <cellStyle name="£_Saleplan2010_(kent)_JAN_EARN_2014" xfId="12036" xr:uid="{26AF3374-6B7E-4D5E-B725-75E9C16D2AE3}"/>
    <cellStyle name="£_Saleplan2010_(kent)_JAN_EARN_2014 2" xfId="30537" xr:uid="{C775D107-E68A-4F8C-B7D1-DD22F68F235D}"/>
    <cellStyle name="£_Saleplan2010_(kent)_JUN" xfId="12037" xr:uid="{C03EFDD3-4852-4338-B401-B17343C423C4}"/>
    <cellStyle name="£_Saleplan2010_(kent)_JUN 2" xfId="30538" xr:uid="{08C3650F-7783-4E32-A73D-9C63359165B9}"/>
    <cellStyle name="£_Saleplan2010_(kent)_MAR" xfId="12038" xr:uid="{453D9C0D-EED6-46FA-93F9-496539233830}"/>
    <cellStyle name="£_Saleplan2010_(kent)_MAR 2" xfId="30539" xr:uid="{2514074E-9470-4B63-BD80-7CF03DD8BE3C}"/>
    <cellStyle name="£_Saleplan2010_(kent)_MAR_AUG" xfId="12039" xr:uid="{7A62C6A0-DAC6-46ED-965F-BFCF51A1E64C}"/>
    <cellStyle name="£_Saleplan2010_(kent)_MAR_AUG 2" xfId="30540" xr:uid="{FCF40644-F0EA-4C73-8628-21BDB7C0EEDC}"/>
    <cellStyle name="£_Saleplan2010_(kent)_MAR_EARN_2014" xfId="12040" xr:uid="{53FC93D5-DFA3-45C0-8383-991192747EF7}"/>
    <cellStyle name="£_Saleplan2010_(kent)_MAR_EARN_2014 2" xfId="30541" xr:uid="{CABD8093-535C-4153-BA3A-3A1D74922337}"/>
    <cellStyle name="£_Saleplan2010_(kent)_NOV" xfId="12041" xr:uid="{627576E7-C86C-4BE5-9F57-F6A3F38F202D}"/>
    <cellStyle name="£_Saleplan2010_(kent)_NOV 2" xfId="30542" xr:uid="{D7F23F58-66E5-4726-A5A2-CA7C0B5A6603}"/>
    <cellStyle name="£_Saleplan2010_(kent)_NOV_AUG" xfId="12042" xr:uid="{3D1BE6B7-5649-43C9-9E3E-1A0394A35286}"/>
    <cellStyle name="£_Saleplan2010_(kent)_NOV_AUG 2" xfId="30543" xr:uid="{B1A7A09C-9B2D-4C7D-A590-B1AAB81BEED5}"/>
    <cellStyle name="£_Saleplan2010_(kent)_NOV_EARN_2014" xfId="12043" xr:uid="{CECFB9A4-9D87-4A5F-B550-0CAF2F93BA13}"/>
    <cellStyle name="£_Saleplan2010_(kent)_NOV_EARN_2014 2" xfId="30544" xr:uid="{46074078-D780-4909-A714-876D100FEFC4}"/>
    <cellStyle name="£_Saleplan2010_(kent)_OCT'13" xfId="12044" xr:uid="{635174D4-9D24-44D9-B31D-9858F5331C9A}"/>
    <cellStyle name="£_Saleplan2010_(kent)_OCT'13 2" xfId="12045" xr:uid="{E3DF59D3-EA4C-4657-B132-79D97820CA34}"/>
    <cellStyle name="£_Saleplan2010_(kent)_OCT'13 2 2" xfId="30545" xr:uid="{8EDBE940-FA66-4C53-82C4-C66A3A1F50A0}"/>
    <cellStyle name="£_Saleplan2010_(kent)_OCT'13 3" xfId="12046" xr:uid="{39C54E47-039F-4E1F-8E98-51A0D136350A}"/>
    <cellStyle name="£_Saleplan2010_(kent)_OCT'13 3 2" xfId="30546" xr:uid="{6AF5502C-97C9-4CC8-95DE-AC0B056DFF6B}"/>
    <cellStyle name="£_Saleplan2010_(kent)_OCT'13 4" xfId="12047" xr:uid="{81E481F6-3DDA-4C54-8315-23ECFC29D8F2}"/>
    <cellStyle name="£_Saleplan2010_(kent)_OCT'13 4 2" xfId="30547" xr:uid="{18E60702-696A-4594-A98B-97281D1170D1}"/>
    <cellStyle name="£_Saleplan2010_(kent)_OCT'13 5" xfId="30548" xr:uid="{BC7FF983-133C-4E71-803F-B52CEE891C09}"/>
    <cellStyle name="£_Saleplan2010_(kent)_OCT'13_RECONCILE-ACCRUED-2014" xfId="12048" xr:uid="{3B1115C4-7486-45AD-9F82-337931D1D4C6}"/>
    <cellStyle name="£_Saleplan2010_(kent)_OCT'13_RECONCILE-ACCRUED-2014 2" xfId="12049" xr:uid="{2D525E84-529C-4436-B8A7-172F9C298104}"/>
    <cellStyle name="£_Saleplan2010_(kent)_OCT'13_RECONCILE-ACCRUED-2014 2 2" xfId="30549" xr:uid="{A54D6429-54C1-4F7F-B699-6844E06C9A37}"/>
    <cellStyle name="£_Saleplan2010_(kent)_OCT'13_RECONCILE-ACCRUED-2014 3" xfId="12050" xr:uid="{3EE092EB-3661-4CCC-94EF-5308A8F8FE7E}"/>
    <cellStyle name="£_Saleplan2010_(kent)_OCT'13_RECONCILE-ACCRUED-2014 3 2" xfId="30550" xr:uid="{C1C0645F-4E53-4F07-8F5A-FD81EA6F60A9}"/>
    <cellStyle name="£_Saleplan2010_(kent)_OCT'13_RECONCILE-ACCRUED-2014 4" xfId="30551" xr:uid="{C2DAD8B8-AB3E-47F4-BBCA-D4209996AB81}"/>
    <cellStyle name="£_Saleplan2010_(kent)_Sheet1" xfId="12051" xr:uid="{3CDF6D12-5E5A-44A1-A390-CF3096B2F201}"/>
    <cellStyle name="£_Saleplan2010_(kent)_Sheet1 2" xfId="30552" xr:uid="{E6DEB9B1-EA74-4827-B679-B27332C0A632}"/>
    <cellStyle name="£_Saleplan2010_(kent)_TB" xfId="12052" xr:uid="{0E4B051F-E2A5-48E5-AD8E-5EBC0986180A}"/>
    <cellStyle name="£_Saleplan2010_(kent)_TB 2" xfId="30553" xr:uid="{2BB583E6-D9D8-4AFC-AE92-25C5CF4343B1}"/>
    <cellStyle name="£_Saleplan2010_(kent)_TB_1" xfId="12053" xr:uid="{0FB37C8B-AA9C-436B-8D4D-F48CA31A9624}"/>
    <cellStyle name="£_Saleplan2010_(kent)_TB_1 2" xfId="30554" xr:uid="{8232D828-7C28-4544-8DB3-70DC059E7418}"/>
    <cellStyle name="£_Sales volum2010F2(kamolthat)" xfId="12054" xr:uid="{1106F42A-3B07-41B7-9C71-6FE339ADC626}"/>
    <cellStyle name="£_Sales volum2010F2(kamolthat) 10" xfId="12055" xr:uid="{593607DA-1739-40F2-BFCF-1697BC2E9282}"/>
    <cellStyle name="£_Sales volum2010F2(kamolthat) 10 2" xfId="30555" xr:uid="{AC62AECF-8199-4C8E-A6BA-ECCEF53AB20D}"/>
    <cellStyle name="£_Sales volum2010F2(kamolthat) 11" xfId="12056" xr:uid="{FC5FFB29-188F-4743-8DBD-26297C8490E2}"/>
    <cellStyle name="£_Sales volum2010F2(kamolthat) 11 2" xfId="30556" xr:uid="{4CBECB65-6D74-4997-8B1E-FDC4C51F0B68}"/>
    <cellStyle name="£_Sales volum2010F2(kamolthat) 12" xfId="12057" xr:uid="{54E2B11B-7869-4E38-9823-7818684B4638}"/>
    <cellStyle name="£_Sales volum2010F2(kamolthat) 12 2" xfId="30557" xr:uid="{B3F6DAD1-0000-4F71-8850-2D9F3A2A391E}"/>
    <cellStyle name="£_Sales volum2010F2(kamolthat) 13" xfId="12058" xr:uid="{F6E163F8-0B11-4F3F-ADA9-F7C3FCF6C567}"/>
    <cellStyle name="£_Sales volum2010F2(kamolthat) 13 2" xfId="30558" xr:uid="{454CB30A-405F-4B99-AABA-40B67B463FBB}"/>
    <cellStyle name="£_Sales volum2010F2(kamolthat) 14" xfId="12059" xr:uid="{5C56146C-4BE6-4667-B377-28AC600E6AD6}"/>
    <cellStyle name="£_Sales volum2010F2(kamolthat) 14 2" xfId="30559" xr:uid="{2B910B35-EFAD-48DE-9AA2-648B379A5674}"/>
    <cellStyle name="£_Sales volum2010F2(kamolthat) 15" xfId="12060" xr:uid="{FB3458B5-8DA7-4B62-9409-CD12083171DA}"/>
    <cellStyle name="£_Sales volum2010F2(kamolthat) 15 2" xfId="30560" xr:uid="{5347399F-7097-4434-9942-A98884206BA4}"/>
    <cellStyle name="£_Sales volum2010F2(kamolthat) 16" xfId="12061" xr:uid="{3F7DA317-1795-46C3-8F99-3E501AE279C3}"/>
    <cellStyle name="£_Sales volum2010F2(kamolthat) 16 2" xfId="30561" xr:uid="{AA3FAB05-148F-44A2-8B18-2219E39FD21F}"/>
    <cellStyle name="£_Sales volum2010F2(kamolthat) 17" xfId="12062" xr:uid="{46D5474B-E0DA-47E5-B24F-D10D96223A2A}"/>
    <cellStyle name="£_Sales volum2010F2(kamolthat) 17 2" xfId="30562" xr:uid="{70B2C508-33C8-41C8-A455-9D761EBECC6A}"/>
    <cellStyle name="£_Sales volum2010F2(kamolthat) 17 3" xfId="30563" xr:uid="{9B735134-D420-4727-A778-3147C94AAFBF}"/>
    <cellStyle name="£_Sales volum2010F2(kamolthat) 18" xfId="12063" xr:uid="{8CFB2C4F-36F4-4C52-87A7-7B31FE343A26}"/>
    <cellStyle name="£_Sales volum2010F2(kamolthat) 18 2" xfId="30564" xr:uid="{7853D56C-02C1-42F0-BEF5-900E2A3D7DEB}"/>
    <cellStyle name="£_Sales volum2010F2(kamolthat) 18 3" xfId="30565" xr:uid="{FDA7528A-D892-4634-89BE-65B503EE6B6A}"/>
    <cellStyle name="£_Sales volum2010F2(kamolthat) 19" xfId="12064" xr:uid="{07FE13DD-4164-4D6D-9EB2-D6A05324E41D}"/>
    <cellStyle name="£_Sales volum2010F2(kamolthat) 19 2" xfId="30566" xr:uid="{2F9C5820-8FD3-4093-8EF1-46F481DC88D9}"/>
    <cellStyle name="£_Sales volum2010F2(kamolthat) 19 3" xfId="30567" xr:uid="{9ABE8A13-2498-48F9-852A-57A9D1B7E899}"/>
    <cellStyle name="£_Sales volum2010F2(kamolthat) 2" xfId="12065" xr:uid="{9E24D411-3E67-43CC-98E5-8366AD72512D}"/>
    <cellStyle name="£_Sales volum2010F2(kamolthat) 2 2" xfId="12066" xr:uid="{CE52E72A-0CAA-4642-AC6E-0162E1F4DE1C}"/>
    <cellStyle name="£_Sales volum2010F2(kamolthat) 2 2 2" xfId="30568" xr:uid="{CC1FC87C-C298-4491-9FF3-063E75E5A08D}"/>
    <cellStyle name="£_Sales volum2010F2(kamolthat) 2 3" xfId="30569" xr:uid="{3671E56F-A749-4658-A495-8770B64E8BCA}"/>
    <cellStyle name="£_Sales volum2010F2(kamolthat) 20" xfId="12067" xr:uid="{4B060A5A-D666-424B-A11A-76809F7440BD}"/>
    <cellStyle name="£_Sales volum2010F2(kamolthat) 20 2" xfId="30570" xr:uid="{C7B9DAC5-2EF0-46F8-A34A-5E8018814A7B}"/>
    <cellStyle name="£_Sales volum2010F2(kamolthat) 20 3" xfId="30571" xr:uid="{C72E0694-DDE0-4AA4-B756-8D5878524BE1}"/>
    <cellStyle name="£_Sales volum2010F2(kamolthat) 21" xfId="12068" xr:uid="{2E6E8EAA-6345-40A3-83DC-6594885A8D70}"/>
    <cellStyle name="£_Sales volum2010F2(kamolthat) 21 2" xfId="30572" xr:uid="{73C50CDD-91FA-42C3-9AF7-C30F92065CFB}"/>
    <cellStyle name="£_Sales volum2010F2(kamolthat) 21 3" xfId="30573" xr:uid="{7E168F8C-1032-49E4-B410-4001D816EC02}"/>
    <cellStyle name="£_Sales volum2010F2(kamolthat) 22" xfId="12069" xr:uid="{DC2A5EFA-E1A0-4D72-B936-7B57247674D5}"/>
    <cellStyle name="£_Sales volum2010F2(kamolthat) 22 2" xfId="30574" xr:uid="{A6EE5970-8423-4CAF-9E94-60AF63CDB0D7}"/>
    <cellStyle name="£_Sales volum2010F2(kamolthat) 22 3" xfId="30575" xr:uid="{70544725-ABEC-425D-BEF3-F73816D7B5CF}"/>
    <cellStyle name="£_Sales volum2010F2(kamolthat) 23" xfId="12070" xr:uid="{A207FD90-D161-4EBC-9313-8E63B551817D}"/>
    <cellStyle name="£_Sales volum2010F2(kamolthat) 23 2" xfId="30576" xr:uid="{1D6DA7AD-FB5F-4F9A-B408-DA250AC36C29}"/>
    <cellStyle name="£_Sales volum2010F2(kamolthat) 23 3" xfId="30577" xr:uid="{E94FC4A4-DCC2-451A-B454-474FE74E20B2}"/>
    <cellStyle name="£_Sales volum2010F2(kamolthat) 24" xfId="12071" xr:uid="{CD3D4373-F5C1-4198-9E5F-85A2358BF2FA}"/>
    <cellStyle name="£_Sales volum2010F2(kamolthat) 24 2" xfId="30578" xr:uid="{D09E65D2-7792-4D8B-A388-8E283925E9D4}"/>
    <cellStyle name="£_Sales volum2010F2(kamolthat) 24 3" xfId="30579" xr:uid="{4557F860-9FA7-4691-806C-9C832F30D971}"/>
    <cellStyle name="£_Sales volum2010F2(kamolthat) 25" xfId="12072" xr:uid="{0D99E792-5109-4CED-AC78-6BC2FB234268}"/>
    <cellStyle name="£_Sales volum2010F2(kamolthat) 25 2" xfId="30580" xr:uid="{C9D1DB47-70A0-4AA5-AF6C-20E6E09A20D6}"/>
    <cellStyle name="£_Sales volum2010F2(kamolthat) 25 3" xfId="30581" xr:uid="{BDC95D06-9867-4FC8-ADCA-613FFDDA60E1}"/>
    <cellStyle name="£_Sales volum2010F2(kamolthat) 26" xfId="12073" xr:uid="{3B7FF463-F0CE-42F5-8B9F-C50BAEB7BE90}"/>
    <cellStyle name="£_Sales volum2010F2(kamolthat) 26 2" xfId="30582" xr:uid="{E2738C72-B7A0-49EE-BE69-1B2DC458663D}"/>
    <cellStyle name="£_Sales volum2010F2(kamolthat) 26 3" xfId="30583" xr:uid="{E6A707C2-C1D2-4C8E-A723-EC96D959AFFB}"/>
    <cellStyle name="£_Sales volum2010F2(kamolthat) 27" xfId="30584" xr:uid="{90A44B2C-FE92-4C26-8D09-042872EF2260}"/>
    <cellStyle name="£_Sales volum2010F2(kamolthat) 27 2" xfId="30585" xr:uid="{0A38162C-C8D3-44ED-9424-4AAC3FDC38B2}"/>
    <cellStyle name="£_Sales volum2010F2(kamolthat) 28" xfId="30586" xr:uid="{8EC8A3CA-2606-4182-A6B4-6F1F6176B2A8}"/>
    <cellStyle name="£_Sales volum2010F2(kamolthat) 28 2" xfId="30587" xr:uid="{B0420EB2-E2E8-4CC7-89D0-551D95B6688E}"/>
    <cellStyle name="£_Sales volum2010F2(kamolthat) 29" xfId="30588" xr:uid="{85DE6A57-FC54-46F7-BD17-A5578186E5BD}"/>
    <cellStyle name="£_Sales volum2010F2(kamolthat) 29 2" xfId="30589" xr:uid="{2F1887E8-B37D-4982-8B2F-96D0D13C001E}"/>
    <cellStyle name="£_Sales volum2010F2(kamolthat) 3" xfId="12074" xr:uid="{F6C160FD-0BAF-4B67-99C7-57072FE442C6}"/>
    <cellStyle name="£_Sales volum2010F2(kamolthat) 3 2" xfId="12075" xr:uid="{522AE510-7735-4596-AB0C-84AC3B1DF203}"/>
    <cellStyle name="£_Sales volum2010F2(kamolthat) 3 2 2" xfId="30590" xr:uid="{FA1490EF-BC3D-4FC8-9F64-4CF8161EFBC0}"/>
    <cellStyle name="£_Sales volum2010F2(kamolthat) 3 3" xfId="30591" xr:uid="{BB526F66-5CDE-4EEC-8775-05EF7CDEADE3}"/>
    <cellStyle name="£_Sales volum2010F2(kamolthat) 30" xfId="30592" xr:uid="{2C1A9964-102F-43C0-AC79-162B4EAE2F70}"/>
    <cellStyle name="£_Sales volum2010F2(kamolthat) 30 2" xfId="30593" xr:uid="{937D3A21-2FA4-4C66-A25D-4CE7260DAF5E}"/>
    <cellStyle name="£_Sales volum2010F2(kamolthat) 31" xfId="30594" xr:uid="{C080840D-B726-49AB-BDC3-947BE6564377}"/>
    <cellStyle name="£_Sales volum2010F2(kamolthat) 31 2" xfId="30595" xr:uid="{1093F18C-CDCB-4D5A-9E1A-E1555D842C1F}"/>
    <cellStyle name="£_Sales volum2010F2(kamolthat) 32" xfId="30596" xr:uid="{8C8A9909-9C98-45E1-B499-4AE9ABB12C6C}"/>
    <cellStyle name="£_Sales volum2010F2(kamolthat) 32 2" xfId="30597" xr:uid="{D547A437-3A8C-43CF-9C6F-0568E745EB13}"/>
    <cellStyle name="£_Sales volum2010F2(kamolthat) 33" xfId="30598" xr:uid="{88F20493-F2B9-4DF5-BFAC-A1E001C2CDE3}"/>
    <cellStyle name="£_Sales volum2010F2(kamolthat) 33 2" xfId="30599" xr:uid="{68922443-8C5E-46BB-BDA9-D93418780C91}"/>
    <cellStyle name="£_Sales volum2010F2(kamolthat) 34" xfId="30600" xr:uid="{8449FA63-2080-4619-AD0B-92FF1C5C6F5F}"/>
    <cellStyle name="£_Sales volum2010F2(kamolthat) 34 2" xfId="30601" xr:uid="{CF9E6EA7-765D-4D6D-B1C7-F8973C854742}"/>
    <cellStyle name="£_Sales volum2010F2(kamolthat) 35" xfId="30602" xr:uid="{A844B741-EDBA-4A71-87D4-49A58E29316B}"/>
    <cellStyle name="£_Sales volum2010F2(kamolthat) 35 2" xfId="30603" xr:uid="{260AF0CC-572B-4571-8166-D9306CC33FA2}"/>
    <cellStyle name="£_Sales volum2010F2(kamolthat) 36" xfId="30604" xr:uid="{F06176E1-B140-4E73-BDAF-2FED5789361A}"/>
    <cellStyle name="£_Sales volum2010F2(kamolthat) 37" xfId="30605" xr:uid="{E10ECC04-4977-4FC6-A112-0F32CBD7AD45}"/>
    <cellStyle name="£_Sales volum2010F2(kamolthat) 38" xfId="30606" xr:uid="{AC8DFD93-761F-4F78-9C3E-005F8F5E890C}"/>
    <cellStyle name="£_Sales volum2010F2(kamolthat) 39" xfId="30607" xr:uid="{2193CAF3-7D46-4316-931F-950FF0C45ECB}"/>
    <cellStyle name="£_Sales volum2010F2(kamolthat) 4" xfId="12076" xr:uid="{A4490D71-0DE5-47C5-9F68-A47FD0311CA7}"/>
    <cellStyle name="£_Sales volum2010F2(kamolthat) 4 2" xfId="30608" xr:uid="{E6DED46A-CB63-4CA5-9BD8-AEEFE0E390C8}"/>
    <cellStyle name="£_Sales volum2010F2(kamolthat) 40" xfId="30609" xr:uid="{81044C0E-948A-4985-9F73-80C61C3A4CAE}"/>
    <cellStyle name="£_Sales volum2010F2(kamolthat) 5" xfId="12077" xr:uid="{45902479-2C3E-4C06-8EAC-992218529182}"/>
    <cellStyle name="£_Sales volum2010F2(kamolthat) 5 2" xfId="12078" xr:uid="{DEA5D359-34DF-4582-A2F2-0E0FD10DE965}"/>
    <cellStyle name="£_Sales volum2010F2(kamolthat) 5 2 2" xfId="30610" xr:uid="{070CB39D-298D-4FEC-9A63-574B7929CD3D}"/>
    <cellStyle name="£_Sales volum2010F2(kamolthat) 5 3" xfId="30611" xr:uid="{1C882EFF-F61D-45AC-BA83-853AD67D34EB}"/>
    <cellStyle name="£_Sales volum2010F2(kamolthat) 5 4" xfId="30612" xr:uid="{B10B66E5-0330-4A45-AC37-3F987B6D0071}"/>
    <cellStyle name="£_Sales volum2010F2(kamolthat) 6" xfId="12079" xr:uid="{AF565EFC-3F48-4AFD-B694-6E8538463E58}"/>
    <cellStyle name="£_Sales volum2010F2(kamolthat) 6 2" xfId="30613" xr:uid="{98A5D37D-587F-4600-8BB4-9B4BB78CFE32}"/>
    <cellStyle name="£_Sales volum2010F2(kamolthat) 7" xfId="12080" xr:uid="{D1D8107E-6FAE-48BF-AFA5-6FAFA0AA0A74}"/>
    <cellStyle name="£_Sales volum2010F2(kamolthat) 7 2" xfId="30614" xr:uid="{DFA3C38D-4BF9-46FD-9D61-3D953F02F013}"/>
    <cellStyle name="£_Sales volum2010F2(kamolthat) 8" xfId="12081" xr:uid="{E151C25C-3A32-428B-9D19-ACEA054CBD75}"/>
    <cellStyle name="£_Sales volum2010F2(kamolthat) 8 2" xfId="30615" xr:uid="{E230EA08-1F60-4A40-868D-998943DC8F4A}"/>
    <cellStyle name="£_Sales volum2010F2(kamolthat) 9" xfId="12082" xr:uid="{184D45C1-5159-476B-AEEA-C21C5E985C3F}"/>
    <cellStyle name="£_Sales volum2010F2(kamolthat) 9 2" xfId="30616" xr:uid="{7D247C57-22A5-4F31-8AA8-BF327B32A565}"/>
    <cellStyle name="£_Sales volum2010F2(kamolthat)_Backup of blu002a121b-03e-1 Rev(poo9.5.12)" xfId="12083" xr:uid="{88FE5DAF-4B8F-48B3-A715-7D20561998E3}"/>
    <cellStyle name="£_Sales volum2010F2(kamolthat)_Backup of blu002a121b-03e-1 Rev(poo9.5.12) 2" xfId="12084" xr:uid="{B00E25C4-5DD4-4631-87AB-F2E9B51C46FC}"/>
    <cellStyle name="£_Sales volum2010F2(kamolthat)_Backup of blu002a121b-03e-1 Rev(poo9.5.12) 2 2" xfId="30617" xr:uid="{413AE1E7-E08C-4AB2-AC41-1DD7179DD6AE}"/>
    <cellStyle name="£_Sales volum2010F2(kamolthat)_Backup of blu002a121b-03e-1 Rev(poo9.5.12) 3" xfId="12085" xr:uid="{599C6CAD-20D2-43AC-96FF-9137C9DB7618}"/>
    <cellStyle name="£_Sales volum2010F2(kamolthat)_Backup of blu002a121b-03e-1 Rev(poo9.5.12) 3 2" xfId="30618" xr:uid="{E7B00D43-C625-47E5-9DF3-03123DB64DD6}"/>
    <cellStyle name="£_Sales volum2010F2(kamolthat)_Backup of blu002a121b-03e-1 Rev(poo9.5.12) 4" xfId="30619" xr:uid="{09C7E815-0AD7-4DCA-BDCC-3B642BBEC0E9}"/>
    <cellStyle name="£_Sales volum2010F2(kamolthat)_blu002a121a-12e-1 Rev 3_bups30.1.13" xfId="12086" xr:uid="{DD23CDFD-459F-4B30-B262-D186AE948542}"/>
    <cellStyle name="£_Sales volum2010F2(kamolthat)_blu002a121a-12e-1 Rev 3_bups30.1.13 2" xfId="30620" xr:uid="{79356AB8-4714-4D7F-9D4E-894C6776438B}"/>
    <cellStyle name="£_Sales volum2010F2(kamolthat)_blu002a121b-09e-1 Rev 2(BupaQ3)" xfId="12087" xr:uid="{74DC130A-83EA-40C6-B52F-175AC5538ABC}"/>
    <cellStyle name="£_Sales volum2010F2(kamolthat)_blu002a121b-09e-1 Rev 2(BupaQ3) 2" xfId="12088" xr:uid="{935BFC48-B157-484C-981D-FE2995ED59D7}"/>
    <cellStyle name="£_Sales volum2010F2(kamolthat)_blu002a121b-09e-1 Rev 2(BupaQ3) 2 2" xfId="30621" xr:uid="{F4C17926-05CE-4148-B0CF-DAEE946979EC}"/>
    <cellStyle name="£_Sales volum2010F2(kamolthat)_blu002a121b-09e-1 Rev 2(BupaQ3) 3" xfId="12089" xr:uid="{49F19011-4A0E-45AC-83EC-7E26E38F919B}"/>
    <cellStyle name="£_Sales volum2010F2(kamolthat)_blu002a121b-09e-1 Rev 2(BupaQ3) 3 2" xfId="30622" xr:uid="{BD693A4B-6D61-438E-83CC-A46601D75496}"/>
    <cellStyle name="£_Sales volum2010F2(kamolthat)_blu002a121b-09e-1 Rev 2(BupaQ3) 4" xfId="30623" xr:uid="{A296AC59-941B-4EB5-BCDE-82A3471DA411}"/>
    <cellStyle name="£_Sales volum2010F2(kamolthat)_Book1" xfId="12090" xr:uid="{696CE8F0-3AA9-4150-90F9-14BC677B13CC}"/>
    <cellStyle name="£_Sales volum2010F2(kamolthat)_Book1 2" xfId="12091" xr:uid="{98E889A7-EFF3-4C10-AB0B-88D38938001B}"/>
    <cellStyle name="£_Sales volum2010F2(kamolthat)_Book1 2 2" xfId="30624" xr:uid="{9E9A7F7D-6F44-4290-8E46-0079E38F27BF}"/>
    <cellStyle name="£_Sales volum2010F2(kamolthat)_Book1 3" xfId="12092" xr:uid="{8AF21CE9-4258-4990-A87C-F786B0A58236}"/>
    <cellStyle name="£_Sales volum2010F2(kamolthat)_Book1 3 2" xfId="30625" xr:uid="{01E9BDEE-B7BC-4C1C-A562-BF5D744DF9F3}"/>
    <cellStyle name="£_Sales volum2010F2(kamolthat)_Book1 4" xfId="30626" xr:uid="{41363B8F-9A92-4D8D-B778-05B64412123E}"/>
    <cellStyle name="£_Sales volum2010F2(kamolthat)_DEC" xfId="12093" xr:uid="{92F1C1EE-374D-4B2F-99DC-B0F33715B360}"/>
    <cellStyle name="£_Sales volum2010F2(kamolthat)_DEC 2" xfId="30627" xr:uid="{B8CE4F66-DC9D-4B62-8A08-785C22C0DCC8}"/>
    <cellStyle name="£_Sales volum2010F2(kamolthat)_DEC_AUG" xfId="12094" xr:uid="{F4F21466-15A5-48CD-813F-36D3A17F448C}"/>
    <cellStyle name="£_Sales volum2010F2(kamolthat)_DEC_AUG 2" xfId="30628" xr:uid="{ED1F1BF9-CB05-4C0A-AF86-BBF19064A8C2}"/>
    <cellStyle name="£_Sales volum2010F2(kamolthat)_DEC_EARN_2014" xfId="12095" xr:uid="{573CAFA9-B9E3-44B6-8302-5702355E92DE}"/>
    <cellStyle name="£_Sales volum2010F2(kamolthat)_DEC_EARN_2014 2" xfId="30629" xr:uid="{FA0D4266-A26E-4F3B-8E86-10C0AA13DE15}"/>
    <cellStyle name="£_Sales volum2010F2(kamolthat)_DEFERAR" xfId="12096" xr:uid="{55BC8BF5-9329-4D26-9A78-5DAF23E8BA9F}"/>
    <cellStyle name="£_Sales volum2010F2(kamolthat)_DEFERAR 2" xfId="30630" xr:uid="{C1B82552-E591-4653-A766-3181C0C5CE7F}"/>
    <cellStyle name="£_Sales volum2010F2(kamolthat)_EBO_2013" xfId="12097" xr:uid="{EE218451-AFC7-4C73-ADD7-D9648AA9EC2C}"/>
    <cellStyle name="£_Sales volum2010F2(kamolthat)_EBO_2013 2" xfId="12098" xr:uid="{0045DF14-754C-4C58-B198-76EF812F1281}"/>
    <cellStyle name="£_Sales volum2010F2(kamolthat)_EBO_2013 2 2" xfId="30631" xr:uid="{CE884846-FF7A-41F7-921B-853C73037E0B}"/>
    <cellStyle name="£_Sales volum2010F2(kamolthat)_EBO_2013 3" xfId="12099" xr:uid="{804CACA0-5B7C-4348-ACA7-57DB127B7606}"/>
    <cellStyle name="£_Sales volum2010F2(kamolthat)_EBO_2013 3 2" xfId="30632" xr:uid="{CB09480B-1193-4AA1-9478-D528E5E2081D}"/>
    <cellStyle name="£_Sales volum2010F2(kamolthat)_EBO_2013 4" xfId="30633" xr:uid="{8623061F-8CDF-4539-841C-3FDE35B43484}"/>
    <cellStyle name="£_Sales volum2010F2(kamolthat)_FEB" xfId="12100" xr:uid="{3F43BE80-379A-428D-A10F-69ADBCBE1D69}"/>
    <cellStyle name="£_Sales volum2010F2(kamolthat)_FEB 2" xfId="30634" xr:uid="{5DB2F1DA-DE6E-4ED4-94FE-77F017A41C91}"/>
    <cellStyle name="£_Sales volum2010F2(kamolthat)_FEB_AUG" xfId="12101" xr:uid="{C1A9F920-D92F-4DCF-91D4-0F5AACBBB01F}"/>
    <cellStyle name="£_Sales volum2010F2(kamolthat)_FEB_AUG 2" xfId="30635" xr:uid="{FB307CBA-41FC-40CA-B04B-7FA784B57EDC}"/>
    <cellStyle name="£_Sales volum2010F2(kamolthat)_FEB_EARN_2014" xfId="12102" xr:uid="{717C3A4C-C2E7-4A06-BDB8-A27C2614E2D0}"/>
    <cellStyle name="£_Sales volum2010F2(kamolthat)_FEB_EARN_2014 2" xfId="30636" xr:uid="{08A7B59E-1031-4755-A2DA-231A8332ACB6}"/>
    <cellStyle name="£_Sales volum2010F2(kamolthat)_JAN" xfId="12103" xr:uid="{62ABE9D0-BB83-41EF-B2A8-A3F097F823D4}"/>
    <cellStyle name="£_Sales volum2010F2(kamolthat)_JAN 2" xfId="30637" xr:uid="{B3D95283-A30E-444A-B53B-38EAA9F40206}"/>
    <cellStyle name="£_Sales volum2010F2(kamolthat)_JAN_AUG" xfId="12104" xr:uid="{89C47607-520F-41D5-9F00-294F15064422}"/>
    <cellStyle name="£_Sales volum2010F2(kamolthat)_JAN_AUG 2" xfId="30638" xr:uid="{E6667FA6-AB4D-43B7-AF06-3CBBEE0BD222}"/>
    <cellStyle name="£_Sales volum2010F2(kamolthat)_JAN_EARN_2014" xfId="12105" xr:uid="{55AD1F47-1201-47A5-90C4-F3B0E316B475}"/>
    <cellStyle name="£_Sales volum2010F2(kamolthat)_JAN_EARN_2014 2" xfId="30639" xr:uid="{3C382710-FDA1-4DBD-BBDD-C878FB9E24B0}"/>
    <cellStyle name="£_Sales volum2010F2(kamolthat)_JUN" xfId="12106" xr:uid="{F7BD3023-A36B-4402-BD00-2AF775C4BE13}"/>
    <cellStyle name="£_Sales volum2010F2(kamolthat)_JUN 2" xfId="30640" xr:uid="{14AD1106-7813-455B-A651-E60406C26A06}"/>
    <cellStyle name="£_Sales volum2010F2(kamolthat)_MAR" xfId="12107" xr:uid="{B75AD215-62E1-41A0-BD2F-74ED1F2EBF47}"/>
    <cellStyle name="£_Sales volum2010F2(kamolthat)_MAR 2" xfId="30641" xr:uid="{45914CA8-0CD3-4880-8339-D9C0F926E4C3}"/>
    <cellStyle name="£_Sales volum2010F2(kamolthat)_MAR_AUG" xfId="12108" xr:uid="{40BE8CB6-CCB7-4B58-8634-F2C2FFF6D0AF}"/>
    <cellStyle name="£_Sales volum2010F2(kamolthat)_MAR_AUG 2" xfId="30642" xr:uid="{339EA4C0-64BD-4C94-BF44-8D7ABD342CA3}"/>
    <cellStyle name="£_Sales volum2010F2(kamolthat)_MAR_EARN_2014" xfId="12109" xr:uid="{22171023-B5EA-411A-B6D1-7F7F96058950}"/>
    <cellStyle name="£_Sales volum2010F2(kamolthat)_MAR_EARN_2014 2" xfId="30643" xr:uid="{5C616D39-DDA6-4FE9-B83E-227E3B8EDA26}"/>
    <cellStyle name="£_Sales volum2010F2(kamolthat)_NOV" xfId="12110" xr:uid="{AF4C983C-EA3E-4F0D-AFD1-FD29A10E9B6E}"/>
    <cellStyle name="£_Sales volum2010F2(kamolthat)_NOV 2" xfId="30644" xr:uid="{7DE75142-0BDA-4AFA-97CF-72F534133572}"/>
    <cellStyle name="£_Sales volum2010F2(kamolthat)_NOV_AUG" xfId="12111" xr:uid="{A74156CB-3F0D-426F-82DB-2258D4B4EBC9}"/>
    <cellStyle name="£_Sales volum2010F2(kamolthat)_NOV_AUG 2" xfId="30645" xr:uid="{3527FD37-1FF3-420C-9EC5-676FD4AF81F2}"/>
    <cellStyle name="£_Sales volum2010F2(kamolthat)_NOV_EARN_2014" xfId="12112" xr:uid="{02077AA2-24DB-405E-86F5-CB8BD81A1B0E}"/>
    <cellStyle name="£_Sales volum2010F2(kamolthat)_NOV_EARN_2014 2" xfId="30646" xr:uid="{1C6DF81A-A718-4F5F-A431-287E13CF8AFE}"/>
    <cellStyle name="£_Sales volum2010F2(kamolthat)_OCT'13" xfId="12113" xr:uid="{664C61FF-A1F8-49AF-83CF-2DC002BEF861}"/>
    <cellStyle name="£_Sales volum2010F2(kamolthat)_OCT'13 2" xfId="12114" xr:uid="{A1ABD20A-90CB-489D-AF16-F8314E552933}"/>
    <cellStyle name="£_Sales volum2010F2(kamolthat)_OCT'13 2 2" xfId="30647" xr:uid="{84566FA4-6558-48E1-9613-666F1D2D5E81}"/>
    <cellStyle name="£_Sales volum2010F2(kamolthat)_OCT'13 3" xfId="12115" xr:uid="{46BC0426-F9E3-41B6-9A1C-21A68FBB8130}"/>
    <cellStyle name="£_Sales volum2010F2(kamolthat)_OCT'13 3 2" xfId="30648" xr:uid="{B0E2E243-E39B-4F0B-BD80-524B376B63C1}"/>
    <cellStyle name="£_Sales volum2010F2(kamolthat)_OCT'13 4" xfId="12116" xr:uid="{9EFA0C69-CE44-4827-BCA1-060A18B8A851}"/>
    <cellStyle name="£_Sales volum2010F2(kamolthat)_OCT'13 4 2" xfId="30649" xr:uid="{EF41DA36-FB01-468F-85C8-409A1628D11E}"/>
    <cellStyle name="£_Sales volum2010F2(kamolthat)_OCT'13 5" xfId="30650" xr:uid="{5F33845F-33C9-42FB-A863-89F1FB460A07}"/>
    <cellStyle name="£_Sales volum2010F2(kamolthat)_OCT'13_RECONCILE-ACCRUED-2014" xfId="12117" xr:uid="{585D450E-6A2D-4E66-B1FE-8CFAD549FC85}"/>
    <cellStyle name="£_Sales volum2010F2(kamolthat)_OCT'13_RECONCILE-ACCRUED-2014 2" xfId="12118" xr:uid="{07D21628-EDAD-4504-BCEE-362F0B84EAA6}"/>
    <cellStyle name="£_Sales volum2010F2(kamolthat)_OCT'13_RECONCILE-ACCRUED-2014 2 2" xfId="30651" xr:uid="{BBDB43C3-0BED-44BA-82D8-55AD935B7C93}"/>
    <cellStyle name="£_Sales volum2010F2(kamolthat)_OCT'13_RECONCILE-ACCRUED-2014 3" xfId="12119" xr:uid="{83433339-25A6-4FF8-869C-86DCC93F69B1}"/>
    <cellStyle name="£_Sales volum2010F2(kamolthat)_OCT'13_RECONCILE-ACCRUED-2014 3 2" xfId="30652" xr:uid="{00132726-0853-4AC9-8F7E-B97AE0270C01}"/>
    <cellStyle name="£_Sales volum2010F2(kamolthat)_OCT'13_RECONCILE-ACCRUED-2014 4" xfId="30653" xr:uid="{3F1358F6-C637-45EB-BA0F-55F89CCE5BD1}"/>
    <cellStyle name="£_Sales volum2010F2(kamolthat)_Sheet1" xfId="12120" xr:uid="{11FC7A6B-C60D-490A-A077-A0E358617168}"/>
    <cellStyle name="£_Sales volum2010F2(kamolthat)_Sheet1 2" xfId="12121" xr:uid="{99CFB65A-B4EF-4E38-BDE6-09CAA28DD160}"/>
    <cellStyle name="£_Sales volum2010F2(kamolthat)_Sheet1 2 2" xfId="30654" xr:uid="{CD6A1E6C-A7D7-4EEE-B339-DE1DA58F06A4}"/>
    <cellStyle name="£_Sales volum2010F2(kamolthat)_Sheet1 3" xfId="12122" xr:uid="{0E84F429-CF2F-43C8-8EFF-646A17456556}"/>
    <cellStyle name="£_Sales volum2010F2(kamolthat)_Sheet1 3 2" xfId="30655" xr:uid="{24A20C48-ACF4-48E3-AC59-A9ACDF549DA8}"/>
    <cellStyle name="£_Sales volum2010F2(kamolthat)_Sheet1 4" xfId="30656" xr:uid="{D4533B61-B594-46DF-BB2B-762C1F735DAB}"/>
    <cellStyle name="£_Sales volum2010F2(kamolthat)_TB" xfId="12123" xr:uid="{121EA76D-02EB-400A-9620-E97D9BF5B1EC}"/>
    <cellStyle name="£_Sales volum2010F2(kamolthat)_TB 2" xfId="30657" xr:uid="{66C28288-0F79-41F8-9AFC-E1D96F379AE5}"/>
    <cellStyle name="£_Sales volum2010F2(kamolthat)_TB_1" xfId="12124" xr:uid="{4CA9BB66-5208-4AC5-808E-27DE235D9537}"/>
    <cellStyle name="£_Sales volum2010F2(kamolthat)_TB_1 2" xfId="30658" xr:uid="{A7C1199A-9906-4981-93E7-4BFFD1229B28}"/>
    <cellStyle name="£_Sanitas PMI 2008" xfId="12125" xr:uid="{9324D28D-F280-4C90-98F1-162B512DD59C}"/>
    <cellStyle name="£_Sanitas PMI 2008 2" xfId="12126" xr:uid="{BBA6F0AB-96AE-463E-A08C-C2643E04B713}"/>
    <cellStyle name="£_Sanitas PMI 2008 2 2" xfId="30659" xr:uid="{E04C70E0-0B23-48C8-9310-11602A0F8EA9}"/>
    <cellStyle name="£_Sanitas PMI 2008 3" xfId="30660" xr:uid="{6C616198-A7F6-4117-8835-9F73BCDFACEC}"/>
    <cellStyle name="£_Sanitas PMI 2008 4" xfId="30661" xr:uid="{48C2EF24-5C80-4D90-B7E6-67E8EC0475BF}"/>
    <cellStyle name="£_Sanitas PMI 2008 5" xfId="30662" xr:uid="{0591B588-8AA2-4918-87C2-0819C1A870EE}"/>
    <cellStyle name="£_Sanitas PMI 2008_Australia F1 2010 template" xfId="12127" xr:uid="{6640EA64-833D-4970-B89F-70F0BA717E5B}"/>
    <cellStyle name="£_Sanitas PMI 2008_Australia F1 2010 template 2" xfId="30663" xr:uid="{DC0A9AFC-22BB-4DD2-80E3-87E58A2FA72B}"/>
    <cellStyle name="£_Sanitas PMI 2008_Bupa International F1 2010 template" xfId="12128" xr:uid="{16E51B1B-5FD1-4E0D-AAAD-E219F74BC66B}"/>
    <cellStyle name="£_Sanitas PMI 2008_Bupa International F1 2010 template 2" xfId="30664" xr:uid="{BE5D391F-6D6D-4888-9E2D-5866FCBE6494}"/>
    <cellStyle name="£_Sanitas PMI 2008_Hong Kong F2 2010 template" xfId="12129" xr:uid="{BD430124-8978-47DA-97A8-CF6F971F1D38}"/>
    <cellStyle name="£_Sanitas PMI 2008_Hong Kong F2 2010 template 2" xfId="30665" xr:uid="{C7E06A06-1F58-4D12-A224-5CA7A15E7B96}"/>
    <cellStyle name="£_Sanitas PMI 2008_Jeff page" xfId="12130" xr:uid="{E783F056-6795-47DF-9A84-7069E9260C80}"/>
    <cellStyle name="£_Sanitas PMI 2008_Jeff page 2" xfId="12131" xr:uid="{2CA52E2A-E042-4DE8-BC7A-3196262E3667}"/>
    <cellStyle name="£_Sanitas PMI 2008_Jeff page 2 2" xfId="30666" xr:uid="{00FAF3EB-EC62-49D4-8FB5-86AEA06BD65D}"/>
    <cellStyle name="£_Sanitas PMI 2008_Jeff page 3" xfId="30667" xr:uid="{D4113DA8-2698-478F-A27A-ED70D18A291E}"/>
    <cellStyle name="£_Sanitas PMI 2008_Jeff page 4" xfId="30668" xr:uid="{C7610667-8297-4A96-B08B-732590A72F6A}"/>
    <cellStyle name="£_Sanitas PMI 2008_Jeff page 5" xfId="30669" xr:uid="{E4B3EBF3-C0C9-4CA3-83A4-C66CEA4116AB}"/>
    <cellStyle name="£_Sanitas PMI 2008_Jeff page_Amedex F1 2010 template" xfId="12132" xr:uid="{56296169-8AE8-4517-85EA-D65F58F0B80B}"/>
    <cellStyle name="£_Sanitas PMI 2008_Jeff page_Amedex F1 2010 template 2" xfId="30670" xr:uid="{D64858F1-DD50-4244-8D39-829B4E84D8F2}"/>
    <cellStyle name="£_Sanitas PMI 2008_Jeff page_Australia F1 2010 template" xfId="12133" xr:uid="{165BC547-7603-4647-83E8-39A5B966C117}"/>
    <cellStyle name="£_Sanitas PMI 2008_Jeff page_Australia F1 2010 template 2" xfId="30671" xr:uid="{5018B37C-EBAE-4F74-8496-2897BD3E2F73}"/>
    <cellStyle name="£_Sanitas PMI 2008_Jeff page_Australia F2 2010 template" xfId="12134" xr:uid="{046FDBDA-8A0A-4E54-BD61-FDB1736202B9}"/>
    <cellStyle name="£_Sanitas PMI 2008_Jeff page_Australia F2 2010 template 2" xfId="30672" xr:uid="{AB22A61E-A08C-4394-AE86-4EA1482E0A1A}"/>
    <cellStyle name="£_Sanitas PMI 2008_Jeff page_Bupa International F1 2010 template" xfId="12135" xr:uid="{5334276C-F5BD-459B-9FF8-0D813693FF27}"/>
    <cellStyle name="£_Sanitas PMI 2008_Jeff page_Bupa International F1 2010 template 2" xfId="30673" xr:uid="{682B6B99-6D04-45E0-983C-71706046AE09}"/>
    <cellStyle name="£_Sanitas PMI 2008_Jeff page_Latin America F1 2010 template" xfId="12136" xr:uid="{74892443-B81B-4464-B424-C3E107534CCC}"/>
    <cellStyle name="£_Sanitas PMI 2008_Jeff page_Latin America F1 2010 template 2" xfId="30674" xr:uid="{E08736F8-0B7E-4D2A-A428-B4A4BF6D1DE3}"/>
    <cellStyle name="£_Sanitas PMI 2008_Jeff page_UKNA Division - F1 2010" xfId="12137" xr:uid="{A6E60681-B237-4222-80D9-31A1899862B0}"/>
    <cellStyle name="£_Sanitas PMI 2008_Jeff page_UKNA Division - F1 2010 2" xfId="30675" xr:uid="{4DD8650F-A34B-4724-B8FE-08A579AAE45C}"/>
    <cellStyle name="£_Sanitas PMI 2008_UKNA Division - F1 2010" xfId="12138" xr:uid="{DDF0C76C-871A-4C3E-9527-1313DDD31200}"/>
    <cellStyle name="£_Sanitas PMI 2008_UKNA Division - F1 2010 2" xfId="30676" xr:uid="{003F5A4E-E059-4F57-ADCC-90697C22018A}"/>
    <cellStyle name="£_Sheet1" xfId="12139" xr:uid="{235AF581-9630-4EE1-B64C-E10D0F514D77}"/>
    <cellStyle name="£_Sheet1 2" xfId="30677" xr:uid="{4C581C2E-90E5-4189-B035-3EE8943099AF}"/>
    <cellStyle name="£_Sheet2" xfId="12140" xr:uid="{A1A81F75-3945-4C7B-A527-15FF12CF50B2}"/>
    <cellStyle name="£_Sheet2 2" xfId="30678" xr:uid="{D5335849-647B-4809-A635-B0729F9D1CC6}"/>
    <cellStyle name="£_Sheet2_1" xfId="12141" xr:uid="{42167AB5-6896-457A-95A9-6B8152711768}"/>
    <cellStyle name="£_Sheet2_1 2" xfId="30679" xr:uid="{E2539FC7-FFDF-46FD-B477-B880A52230AA}"/>
    <cellStyle name="£_Sheet2_Australia F2 2010 template" xfId="12142" xr:uid="{9CB30C78-2E31-48BE-9A57-8EE6F3CC1145}"/>
    <cellStyle name="£_Sheet2_Australia F2 2010 template 2" xfId="30680" xr:uid="{00D5BE66-07FB-4A15-A1A6-6756BC5D44EA}"/>
    <cellStyle name="£_Sheet3" xfId="12143" xr:uid="{B92CAAA1-AAB3-42F7-A6AF-B6CA6E9E5D65}"/>
    <cellStyle name="£_Sheet3 2" xfId="30681" xr:uid="{FBCC6973-EA07-483C-B513-6889B45FFFA4}"/>
    <cellStyle name="£_Sheet3_Australia F2 2010 template" xfId="12144" xr:uid="{DBE14F1B-0039-4595-BF41-95083B01B3ED}"/>
    <cellStyle name="£_Sheet3_Australia F2 2010 template 2" xfId="30682" xr:uid="{1FE3226A-0590-45DF-AB47-DAE85E375B2C}"/>
    <cellStyle name="£_SINTMA F1 Cash Flow" xfId="12145" xr:uid="{158DF921-3456-4448-886E-DBCDC78BDE02}"/>
    <cellStyle name="£_SINTMA F1 Cash Flow 2" xfId="30683" xr:uid="{766CC96D-505E-4F63-A5B2-5CFE7EEE41FD}"/>
    <cellStyle name="£_Sum" xfId="12146" xr:uid="{F715BCC3-BFD3-457D-B589-3DA7BFABE733}"/>
    <cellStyle name="£_Sum 2" xfId="30684" xr:uid="{4F0F3396-7D68-415A-B5D2-B4A844340596}"/>
    <cellStyle name="£_Summary" xfId="12147" xr:uid="{1B644DE4-76A1-40DC-9978-ED072950DDB7}"/>
    <cellStyle name="£_Summary 2" xfId="12148" xr:uid="{F9F0E026-3F3B-4CEF-895D-2836B2AD4D0F}"/>
    <cellStyle name="£_Summary 2 2" xfId="30685" xr:uid="{9C2AB07F-8987-4D0B-BC4B-22D9D6C8A36B}"/>
    <cellStyle name="£_Summary 3" xfId="30686" xr:uid="{76C1864A-F434-49F5-B87F-7BFC8BF33146}"/>
    <cellStyle name="£_Summary 4" xfId="30687" xr:uid="{8FBDDA58-9E01-4FDE-8B54-49F7FCEC7EA8}"/>
    <cellStyle name="£_Summary 5" xfId="30688" xr:uid="{6DD8D677-DA39-46D0-8BC6-DC841DC4CC01}"/>
    <cellStyle name="£_Summary Capex Q2" xfId="12149" xr:uid="{DF2D448A-2D0A-4266-B1F8-0E0852A2C559}"/>
    <cellStyle name="£_Summary Capex Q2 2" xfId="12150" xr:uid="{890EC684-14CC-4803-95A5-97220DA111D3}"/>
    <cellStyle name="£_Summary Capex Q2 2 2" xfId="30689" xr:uid="{CE9855FE-04BD-4D63-BD96-1C2BC51FC900}"/>
    <cellStyle name="£_Summary Capex Q2 3" xfId="30690" xr:uid="{D2B826BA-6038-466B-B7CD-CC82C6990CCD}"/>
    <cellStyle name="£_Summary Capex Q2 4" xfId="30691" xr:uid="{D7C70D44-EE67-4CC2-B049-B5EE116752FB}"/>
    <cellStyle name="£_Summary Capex Q2 5" xfId="30692" xr:uid="{4FA7F824-4015-4D8A-8C4B-CFE301D3E9CA}"/>
    <cellStyle name="£_Summary Capex Q2_Australia F2 2010 template" xfId="12151" xr:uid="{759D4E7A-E0D8-4BCD-95D1-D4CE31A9DD7A}"/>
    <cellStyle name="£_Summary Capex Q2_Australia F2 2010 template 2" xfId="30693" xr:uid="{EE38438C-DAF6-4F38-91C2-EA7D89D30AED}"/>
    <cellStyle name="£_Summary Capex Q2_BHA" xfId="12152" xr:uid="{7812C9D8-F604-4D13-BB61-335DADC2B989}"/>
    <cellStyle name="£_Summary Capex Q2_BHA 2" xfId="12153" xr:uid="{2B023F79-F4D3-4500-928C-4A4D20E2BD5D}"/>
    <cellStyle name="£_Summary Capex Q2_BHA 2 2" xfId="30694" xr:uid="{2DC2142B-6848-47E4-80C9-4F3C2F461A95}"/>
    <cellStyle name="£_Summary Capex Q2_BHA 3" xfId="30695" xr:uid="{E77FE7EA-A382-4B9B-9BDC-1A08F71F87FC}"/>
    <cellStyle name="£_Summary Capex Q2_BHA 4" xfId="30696" xr:uid="{E2EABE24-A2A2-4870-8469-FC1572EA63AA}"/>
    <cellStyle name="£_Summary Capex Q2_BHA 5" xfId="30697" xr:uid="{5AF17E40-1FC5-45EC-B48E-2A288D23341A}"/>
    <cellStyle name="£_Summary Capex Q2_BHA_Australia" xfId="12154" xr:uid="{AB6F833C-D442-4DE5-AC66-E6E70FC79D6A}"/>
    <cellStyle name="£_Summary Capex Q2_BHA_Australia 2" xfId="30698" xr:uid="{E0F44D5A-1EC1-4DFE-83AF-142FEE21E1C6}"/>
    <cellStyle name="£_Summary Capex Q2_BHA_Australia F2 2010 template" xfId="12155" xr:uid="{B16A1494-9935-4D6D-B7CC-4D4AE0F22FF4}"/>
    <cellStyle name="£_Summary Capex Q2_BHA_Australia F2 2010 template 2" xfId="30699" xr:uid="{864870FB-0211-4A7A-8B36-45EA5B31E4D5}"/>
    <cellStyle name="£_Summary Capex Q2_BHA_IntMa Capex Report Oct10 PV" xfId="12156" xr:uid="{1FE02837-E17D-4D82-896E-DEFA0DC1E169}"/>
    <cellStyle name="£_Summary Capex Q2_BHA_IntMa Capex Report Oct10 PV 2" xfId="30700" xr:uid="{426517F5-6B8A-47B1-AB96-A2960F745E54}"/>
    <cellStyle name="£_Summary Capex Q2_BHA_Summary Intnl Mkts" xfId="12157" xr:uid="{D153189A-D2DA-4342-B1B0-B94DAD7128A2}"/>
    <cellStyle name="£_Summary Capex Q2_BHA_Summary Intnl Mkts 2" xfId="30701" xr:uid="{2B669C2C-5B74-4319-B192-157625F7659D}"/>
    <cellStyle name="£_Summary Capex Q2_BU Capex template - Australia" xfId="12158" xr:uid="{06504FC1-0362-4385-9C1C-0B09A2CB1E26}"/>
    <cellStyle name="£_Summary Capex Q2_BU Capex template - Australia 2" xfId="30702" xr:uid="{7E7AA09E-7638-4EC7-AC8F-121CCAFC126C}"/>
    <cellStyle name="£_Summary Capex Q2_BU Capex template - Bupa Int" xfId="12159" xr:uid="{2CB16A6E-FA1D-448B-B568-C44BE6AF1CF9}"/>
    <cellStyle name="£_Summary Capex Q2_BU Capex template - Bupa Int 2" xfId="30703" xr:uid="{C2338901-2AA4-43B2-84A7-E8632D1FC072}"/>
    <cellStyle name="£_Summary Capex Q2_BU Capex template - Latam" xfId="12160" xr:uid="{683E7D95-DB5A-4B32-9974-A198266D7302}"/>
    <cellStyle name="£_Summary Capex Q2_BU Capex template - Latam 2" xfId="30704" xr:uid="{46220D0B-C88A-41BD-AF7D-578A3CB9ADEB}"/>
    <cellStyle name="£_Summary Capex Q2_Capex - December 2010 CServ" xfId="12161" xr:uid="{62E2524C-1876-4548-85AB-AE856BB1C054}"/>
    <cellStyle name="£_Summary Capex Q2_Capex - December 2010 CServ 2" xfId="30705" xr:uid="{E8172700-6C59-4A76-99BE-EA0D135F1B8E}"/>
    <cellStyle name="£_Summary Capex Q2_Capex-Commentary File-Final" xfId="12162" xr:uid="{E8620AFC-D515-4B0D-BDD1-39292E54C580}"/>
    <cellStyle name="£_Summary Capex Q2_Capex-Commentary File-Final 2" xfId="12163" xr:uid="{E00B871F-DA7B-466E-813C-4B644CA0A3CA}"/>
    <cellStyle name="£_Summary Capex Q2_Capex-Commentary File-Final 2 2" xfId="30706" xr:uid="{648B49BD-E174-4CFE-9BA8-F1D9877D939F}"/>
    <cellStyle name="£_Summary Capex Q2_Capex-Commentary File-Final 3" xfId="30707" xr:uid="{FF6F7F9C-AAF0-44C0-B742-56C16DB70296}"/>
    <cellStyle name="£_Summary Capex Q2_Capex-Commentary File-Final 4" xfId="30708" xr:uid="{F2AA585E-66F0-4B09-AD3A-D581DC770D71}"/>
    <cellStyle name="£_Summary Capex Q2_Capex-Commentary File-Final 5" xfId="30709" xr:uid="{141964BD-C10F-4EA1-A940-38AF0F7A397F}"/>
    <cellStyle name="£_Summary Capex Q2_Capex-Commentary File-Final_Australia" xfId="12164" xr:uid="{223CBA42-BED5-432F-BDE5-7F36767C497D}"/>
    <cellStyle name="£_Summary Capex Q2_Capex-Commentary File-Final_Australia 2" xfId="30710" xr:uid="{2F82731A-6883-451F-B2E7-FF187D8D29EB}"/>
    <cellStyle name="£_Summary Capex Q2_Capex-Commentary File-Final_Australia F2 2010 template" xfId="12165" xr:uid="{E46B554F-4D6C-480E-BC16-4549BB755672}"/>
    <cellStyle name="£_Summary Capex Q2_Capex-Commentary File-Final_Australia F2 2010 template 2" xfId="30711" xr:uid="{AE0EEA18-3105-4795-8D15-499EA4ACFC89}"/>
    <cellStyle name="£_Summary Capex Q2_Capex-Commentary File-Final_IntMa Capex Report Oct10 PV" xfId="12166" xr:uid="{C46EB0B4-3D7F-4E4B-BE84-A5226BA5DB16}"/>
    <cellStyle name="£_Summary Capex Q2_Capex-Commentary File-Final_IntMa Capex Report Oct10 PV 2" xfId="30712" xr:uid="{7737B437-D2CC-4873-879D-861CCC3D5A7B}"/>
    <cellStyle name="£_Summary Capex Q2_Capex-Commentary File-Final_Summary Intnl Mkts" xfId="12167" xr:uid="{D3B335ED-9EBE-4F83-BA78-34464DE92ECE}"/>
    <cellStyle name="£_Summary Capex Q2_Capex-Commentary File-Final_Summary Intnl Mkts 2" xfId="30713" xr:uid="{D2C922C9-FFEA-42E3-8056-CC134D44CBD8}"/>
    <cellStyle name="£_Summary Capex Q2_Divisional Capex template - Int Markets" xfId="12168" xr:uid="{FA77EBC0-D296-4427-833C-0206DA05DDF2}"/>
    <cellStyle name="£_Summary Capex Q2_Divisional Capex template - Int Markets 2" xfId="30714" xr:uid="{378EC673-0F6C-4FB5-9172-DE75E0D28916}"/>
    <cellStyle name="£_Summary Capex Q2_Forecasting Tool BI Brighton TB" xfId="12169" xr:uid="{1DCBF5CC-6A69-4C8B-81FB-557409595E33}"/>
    <cellStyle name="£_Summary Capex Q2_Forecasting Tool BI Brighton TB 2" xfId="12170" xr:uid="{5D4D1EEA-080C-4320-B6A2-5FBB7951BE3D}"/>
    <cellStyle name="£_Summary Capex Q2_Forecasting Tool BI Brighton TB 2 2" xfId="30715" xr:uid="{02804C66-F68A-4837-8EDA-C6FD07220416}"/>
    <cellStyle name="£_Summary Capex Q2_Forecasting Tool BI Brighton TB 3" xfId="30716" xr:uid="{40DB22E5-D7DC-4F1A-A0A0-E47765ED6933}"/>
    <cellStyle name="£_Summary Capex Q2_Forecasting Tool BI Brighton TB 4" xfId="30717" xr:uid="{5C10A629-4605-4EE8-A8C1-3E1F73D928E9}"/>
    <cellStyle name="£_Summary Capex Q2_Forecasting Tool BI Brighton TB 5" xfId="30718" xr:uid="{FC943E70-B646-47CB-A8EA-DE9CA2A7BB84}"/>
    <cellStyle name="£_Summary Capex Q2_Forecasting Tool BI Brighton TB_Australia" xfId="12171" xr:uid="{617C11B2-9DB8-43AF-A478-E18A174C62C6}"/>
    <cellStyle name="£_Summary Capex Q2_Forecasting Tool BI Brighton TB_Australia 2" xfId="30719" xr:uid="{BC20A1C9-646D-4BC7-ADF5-5FF87D0638D7}"/>
    <cellStyle name="£_Summary Capex Q2_Forecasting Tool BI Brighton TB_Australia F2 2010 template" xfId="12172" xr:uid="{D730E953-B0A3-4B80-80EA-37363B802129}"/>
    <cellStyle name="£_Summary Capex Q2_Forecasting Tool BI Brighton TB_Australia F2 2010 template 2" xfId="30720" xr:uid="{6842E0BD-B9AB-44C7-9F8D-9DDE3D2CB3BA}"/>
    <cellStyle name="£_Summary Capex Q2_Forecasting Tool BI Brighton TB_IntMa Capex Report Oct10 PV" xfId="12173" xr:uid="{C5725A6C-DAC2-4F28-B601-CCD614807971}"/>
    <cellStyle name="£_Summary Capex Q2_Forecasting Tool BI Brighton TB_IntMa Capex Report Oct10 PV 2" xfId="30721" xr:uid="{12892836-48EE-4664-A826-9BF759225EE3}"/>
    <cellStyle name="£_Summary Capex Q2_Forecasting Tool BI Brighton TB_Summary Intnl Mkts" xfId="12174" xr:uid="{39C199EC-01DF-4FF2-81E8-C800ABB78E8B}"/>
    <cellStyle name="£_Summary Capex Q2_Forecasting Tool BI Brighton TB_Summary Intnl Mkts 2" xfId="30722" xr:uid="{E977758C-EA63-412E-8E83-809AEE803E25}"/>
    <cellStyle name="£_Summary Capex Q2_Forecasting Tool Miami and Cph" xfId="12175" xr:uid="{9CB59A09-93DD-4829-9666-C1A12FF27669}"/>
    <cellStyle name="£_Summary Capex Q2_Forecasting Tool Miami and Cph 2" xfId="12176" xr:uid="{6E70B110-DD21-4435-8929-97B9EB965508}"/>
    <cellStyle name="£_Summary Capex Q2_Forecasting Tool Miami and Cph 2 2" xfId="30723" xr:uid="{166D78E1-70B3-4653-8159-C8B05C9DBF7B}"/>
    <cellStyle name="£_Summary Capex Q2_Forecasting Tool Miami and Cph 3" xfId="30724" xr:uid="{B050FD5D-7E99-488B-8472-500948401ABB}"/>
    <cellStyle name="£_Summary Capex Q2_Forecasting Tool Miami and Cph 4" xfId="30725" xr:uid="{5DF2A5DE-E4AB-477C-848A-650F4EAF8172}"/>
    <cellStyle name="£_Summary Capex Q2_Forecasting Tool Miami and Cph 5" xfId="30726" xr:uid="{19C032B0-084C-40AE-9ABB-973BEF063897}"/>
    <cellStyle name="£_Summary Capex Q2_Forecasting Tool Miami and Cph_Australia" xfId="12177" xr:uid="{F0E802E5-70C0-482A-A4E7-8ECD7BACBC0C}"/>
    <cellStyle name="£_Summary Capex Q2_Forecasting Tool Miami and Cph_Australia 2" xfId="30727" xr:uid="{B2682AEB-D3A2-4CA9-AD95-60F4546779FD}"/>
    <cellStyle name="£_Summary Capex Q2_Forecasting Tool Miami and Cph_Australia F2 2010 template" xfId="12178" xr:uid="{3342E701-37BD-45E7-9CBD-3815F9BF1905}"/>
    <cellStyle name="£_Summary Capex Q2_Forecasting Tool Miami and Cph_Australia F2 2010 template 2" xfId="30728" xr:uid="{88D668F8-B0DB-49DC-A640-A24732910E93}"/>
    <cellStyle name="£_Summary Capex Q2_Forecasting Tool Miami and Cph_IntMa Capex Report Oct10 PV" xfId="12179" xr:uid="{85B59DAC-0593-443A-9AFA-485F1D4712E4}"/>
    <cellStyle name="£_Summary Capex Q2_Forecasting Tool Miami and Cph_IntMa Capex Report Oct10 PV 2" xfId="30729" xr:uid="{66C1C4E2-D7DD-4A6E-A269-C91CF6EDEB20}"/>
    <cellStyle name="£_Summary Capex Q2_Forecasting Tool Miami and Cph_Summary Intnl Mkts" xfId="12180" xr:uid="{6EFDDA1C-2276-4CBE-8490-C4BBE0391527}"/>
    <cellStyle name="£_Summary Capex Q2_Forecasting Tool Miami and Cph_Summary Intnl Mkts 2" xfId="30730" xr:uid="{BB3A248E-57B8-475E-9D10-9BD6A6B79395}"/>
    <cellStyle name="£_Summary Capex Q2_Forecasting Tool Sanitas Consolidated" xfId="12181" xr:uid="{4E19C1C7-C037-4750-A592-883959BF2452}"/>
    <cellStyle name="£_Summary Capex Q2_Forecasting Tool Sanitas Consolidated 2" xfId="12182" xr:uid="{E62F44D6-787F-4342-8161-D6E8D0558ED5}"/>
    <cellStyle name="£_Summary Capex Q2_Forecasting Tool Sanitas Consolidated 2 2" xfId="30731" xr:uid="{5AE06AFA-FAFC-4707-AB1C-6D6E4217C16D}"/>
    <cellStyle name="£_Summary Capex Q2_Forecasting Tool Sanitas Consolidated 3" xfId="30732" xr:uid="{5675AE53-04D6-4754-8E44-BF76AE62A897}"/>
    <cellStyle name="£_Summary Capex Q2_Forecasting Tool Sanitas Consolidated 4" xfId="30733" xr:uid="{4F8CB553-6A3C-4049-A7BD-44D74E24DE6E}"/>
    <cellStyle name="£_Summary Capex Q2_Forecasting Tool Sanitas Consolidated 5" xfId="30734" xr:uid="{C260E2F1-FD6F-4837-B626-270E313AB0F0}"/>
    <cellStyle name="£_Summary Capex Q2_Forecasting Tool Sanitas Consolidated_Australia" xfId="12183" xr:uid="{781DA759-F017-4B3C-ABF3-D5F027925222}"/>
    <cellStyle name="£_Summary Capex Q2_Forecasting Tool Sanitas Consolidated_Australia 2" xfId="30735" xr:uid="{CFBBD876-8CB8-42C7-B35B-80BB7C8C0E7F}"/>
    <cellStyle name="£_Summary Capex Q2_Forecasting Tool Sanitas Consolidated_Australia F2 2010 template" xfId="12184" xr:uid="{AB19A166-D5EF-48B7-99BC-76B50106BBFC}"/>
    <cellStyle name="£_Summary Capex Q2_Forecasting Tool Sanitas Consolidated_Australia F2 2010 template 2" xfId="30736" xr:uid="{73A85900-1832-463F-B811-4F4E5754D6E4}"/>
    <cellStyle name="£_Summary Capex Q2_Forecasting Tool Sanitas Consolidated_IntMa Capex Report Oct10 PV" xfId="12185" xr:uid="{CCA8C835-466A-422B-9DD5-4B83DC97B783}"/>
    <cellStyle name="£_Summary Capex Q2_Forecasting Tool Sanitas Consolidated_IntMa Capex Report Oct10 PV 2" xfId="30737" xr:uid="{F69866FE-B636-4032-9938-AE34AEE5E7F0}"/>
    <cellStyle name="£_Summary Capex Q2_Forecasting Tool Sanitas Consolidated_Summary Intnl Mkts" xfId="12186" xr:uid="{ACD1E065-258C-4B6C-A975-E23F4872874D}"/>
    <cellStyle name="£_Summary Capex Q2_Forecasting Tool Sanitas Consolidated_Summary Intnl Mkts 2" xfId="30738" xr:uid="{B4EB45FE-B24A-4733-B393-ED6996F06CE3}"/>
    <cellStyle name="£_Summary Capex Q2_Group IS" xfId="12187" xr:uid="{495A2CCD-C919-405C-B6E7-36192BA60600}"/>
    <cellStyle name="£_Summary Capex Q2_Group IS 2" xfId="12188" xr:uid="{7F53953F-0A3D-4D70-8DD6-26B8C132A668}"/>
    <cellStyle name="£_Summary Capex Q2_Group IS 2 2" xfId="30739" xr:uid="{2EBA809F-8353-4B2D-8077-06124A050862}"/>
    <cellStyle name="£_Summary Capex Q2_Group IS 3" xfId="30740" xr:uid="{00B1BAED-C455-4023-9368-35C49EF21203}"/>
    <cellStyle name="£_Summary Capex Q2_Group IS 4" xfId="30741" xr:uid="{68A10D89-3276-46A2-ACBC-8C4126D56269}"/>
    <cellStyle name="£_Summary Capex Q2_Group IS 5" xfId="30742" xr:uid="{73B91C94-CEAB-4593-9597-95AB135BDEF6}"/>
    <cellStyle name="£_Summary Capex Q2_Group IS_Australia" xfId="12189" xr:uid="{6F93FE20-3301-4099-BA57-5988F436D21F}"/>
    <cellStyle name="£_Summary Capex Q2_Group IS_Australia 2" xfId="30743" xr:uid="{48CFB4AB-4F23-490F-B10D-F18B28335F5C}"/>
    <cellStyle name="£_Summary Capex Q2_Group IS_Australia F2 2010 template" xfId="12190" xr:uid="{3FD8939D-9B1A-4EA5-A071-1AF0F831B729}"/>
    <cellStyle name="£_Summary Capex Q2_Group IS_Australia F2 2010 template 2" xfId="30744" xr:uid="{01E38BF9-6804-4965-9DC5-41045CF40101}"/>
    <cellStyle name="£_Summary Capex Q2_Group IS_IntMa Capex Report Oct10 PV" xfId="12191" xr:uid="{E04C5133-4FAD-4080-896E-276020928A20}"/>
    <cellStyle name="£_Summary Capex Q2_Group IS_IntMa Capex Report Oct10 PV 2" xfId="30745" xr:uid="{CA8CF10F-11D2-4E76-9653-2578453C2882}"/>
    <cellStyle name="£_Summary Capex Q2_Group IS_Summary Intnl Mkts" xfId="12192" xr:uid="{8D0E6BCA-5749-4AEE-9068-34A064955E22}"/>
    <cellStyle name="£_Summary Capex Q2_Group IS_Summary Intnl Mkts 2" xfId="30746" xr:uid="{8F55A9B7-548C-4663-A5EB-1BC49D25839B}"/>
    <cellStyle name="£_Summary Capex Q2_Group SS" xfId="12193" xr:uid="{8468FE79-4BC5-4604-B977-4767EECBD4FD}"/>
    <cellStyle name="£_Summary Capex Q2_Group SS 2" xfId="12194" xr:uid="{FCB7774F-F7E5-4882-9C42-3FE971557E53}"/>
    <cellStyle name="£_Summary Capex Q2_Group SS 2 2" xfId="30747" xr:uid="{49CA2875-EA40-4114-B215-F2F10AF26EE6}"/>
    <cellStyle name="£_Summary Capex Q2_Group SS 3" xfId="30748" xr:uid="{EAD7B1C2-C800-4680-A20C-8BC64ACD5918}"/>
    <cellStyle name="£_Summary Capex Q2_Group SS 4" xfId="30749" xr:uid="{B462C5D4-4514-4EA3-8F23-8606453CAA3E}"/>
    <cellStyle name="£_Summary Capex Q2_Group SS 5" xfId="30750" xr:uid="{C0B2DA75-EF8C-4256-BA82-2BF05AB6DE48}"/>
    <cellStyle name="£_Summary Capex Q2_Group SS_Australia" xfId="12195" xr:uid="{5A8D1E56-7293-4802-82FA-64B5EF4FE26D}"/>
    <cellStyle name="£_Summary Capex Q2_Group SS_Australia 2" xfId="30751" xr:uid="{F458F9DA-FFB7-4A1C-AC09-FACB0B1E4EDE}"/>
    <cellStyle name="£_Summary Capex Q2_Group SS_Australia F2 2010 template" xfId="12196" xr:uid="{661BE147-E7FF-4825-BA00-4D0E89FA47E3}"/>
    <cellStyle name="£_Summary Capex Q2_Group SS_Australia F2 2010 template 2" xfId="30752" xr:uid="{5C6C7EB7-08BB-44DD-904C-EF515A009F25}"/>
    <cellStyle name="£_Summary Capex Q2_Group SS_IntMa Capex Report Oct10 PV" xfId="12197" xr:uid="{931E7D19-89D5-45A5-B4EE-34EBC5280DB3}"/>
    <cellStyle name="£_Summary Capex Q2_Group SS_IntMa Capex Report Oct10 PV 2" xfId="30753" xr:uid="{29D3A2ED-DC22-4013-A232-2FFE2C2D2740}"/>
    <cellStyle name="£_Summary Capex Q2_Group SS_Summary Intnl Mkts" xfId="12198" xr:uid="{523796D5-D588-4084-8FDE-D312AED219DD}"/>
    <cellStyle name="£_Summary Capex Q2_Group SS_Summary Intnl Mkts 2" xfId="30754" xr:uid="{66D94402-4372-45D5-B8E2-932DE4366382}"/>
    <cellStyle name="£_Summary Capex Q2_Health Dialog" xfId="12199" xr:uid="{3E9A4BFF-73E1-4D20-A217-07CD8CEDDBB7}"/>
    <cellStyle name="£_Summary Capex Q2_Health Dialog 2" xfId="12200" xr:uid="{C1A0996E-F369-492D-9B9C-4D250AB3BA98}"/>
    <cellStyle name="£_Summary Capex Q2_Health Dialog 2 2" xfId="30755" xr:uid="{EB24392B-C09C-413E-8D26-AABC3A0F740E}"/>
    <cellStyle name="£_Summary Capex Q2_Health Dialog 3" xfId="30756" xr:uid="{32784D2B-59C1-4DCE-ABA4-1431A695BAED}"/>
    <cellStyle name="£_Summary Capex Q2_Health Dialog 4" xfId="30757" xr:uid="{8E2DDB7C-1159-49BB-BD5D-B1D60F7B0C2C}"/>
    <cellStyle name="£_Summary Capex Q2_Health Dialog 5" xfId="30758" xr:uid="{AF62ADDE-17F5-4ADD-9C74-3EF22547E96C}"/>
    <cellStyle name="£_Summary Capex Q2_Health Dialog_Australia" xfId="12201" xr:uid="{79B00250-3D7F-41AC-8098-0F0E0D1BE449}"/>
    <cellStyle name="£_Summary Capex Q2_Health Dialog_Australia 2" xfId="30759" xr:uid="{3FC9B6A8-FC1B-4C57-B535-92DC119762EF}"/>
    <cellStyle name="£_Summary Capex Q2_Health Dialog_Australia F2 2010 template" xfId="12202" xr:uid="{D581B758-B7E1-4A77-B19F-6EA1E7959E7B}"/>
    <cellStyle name="£_Summary Capex Q2_Health Dialog_Australia F2 2010 template 2" xfId="30760" xr:uid="{987628DA-0C8D-4632-A285-59A74E78C7CA}"/>
    <cellStyle name="£_Summary Capex Q2_Health Dialog_IntMa Capex Report Oct10 PV" xfId="12203" xr:uid="{A3C0C9AD-4106-45C6-BACC-0A8566464E31}"/>
    <cellStyle name="£_Summary Capex Q2_Health Dialog_IntMa Capex Report Oct10 PV 2" xfId="30761" xr:uid="{164D59B9-4B58-407F-9D14-98766F2CD9DE}"/>
    <cellStyle name="£_Summary Capex Q2_Health Dialog_Summary Intnl Mkts" xfId="12204" xr:uid="{2D33A050-16A5-4580-8B46-D84716B30F3E}"/>
    <cellStyle name="£_Summary Capex Q2_Health Dialog_Summary Intnl Mkts 2" xfId="30762" xr:uid="{348168B0-208E-43D3-81CA-C50357BD7769}"/>
    <cellStyle name="£_Summary Capex Q2_Summary-Capex-Final" xfId="12205" xr:uid="{9B0B16F7-AA2E-4887-BE2B-C32452666DF6}"/>
    <cellStyle name="£_Summary Capex Q2_Summary-Capex-Final 2" xfId="12206" xr:uid="{BF9C6B61-0F66-4458-B6E5-1E11E7F1F293}"/>
    <cellStyle name="£_Summary Capex Q2_Summary-Capex-Final 2 2" xfId="30763" xr:uid="{D0FAAA72-FB7F-4087-9F24-189972A1D883}"/>
    <cellStyle name="£_Summary Capex Q2_Summary-Capex-Final 3" xfId="30764" xr:uid="{1DEF55CF-D583-4681-9BCA-333C2DE9493C}"/>
    <cellStyle name="£_Summary Capex Q2_Summary-Capex-Final 4" xfId="30765" xr:uid="{FAEC1C91-D678-4509-92CD-E5061DD8B55F}"/>
    <cellStyle name="£_Summary Capex Q2_Summary-Capex-Final 5" xfId="30766" xr:uid="{0FC034C2-C864-48FB-8DC7-92A54F6BDE0F}"/>
    <cellStyle name="£_Summary Capex Q2_Summary-Capex-Final_Australia" xfId="12207" xr:uid="{2FD26EFE-34AC-4A78-A34F-D2CB1DF5E33F}"/>
    <cellStyle name="£_Summary Capex Q2_Summary-Capex-Final_Australia 2" xfId="30767" xr:uid="{C37D1A26-AF3F-44A8-A5A0-DA743D5E1740}"/>
    <cellStyle name="£_Summary Capex Q2_Summary-Capex-Final_Australia F2 2010 template" xfId="12208" xr:uid="{EE5FBB04-326C-470C-BAC6-7E425EB2030F}"/>
    <cellStyle name="£_Summary Capex Q2_Summary-Capex-Final_Australia F2 2010 template 2" xfId="30768" xr:uid="{3D9A4A27-635F-44FB-894C-BF1E27D0ABF9}"/>
    <cellStyle name="£_Summary Capex Q2_Summary-Capex-Final_IntMa Capex Report Oct10 PV" xfId="12209" xr:uid="{F41DEA28-1695-41E4-B178-2B4C7D6A0420}"/>
    <cellStyle name="£_Summary Capex Q2_Summary-Capex-Final_IntMa Capex Report Oct10 PV 2" xfId="30769" xr:uid="{0C6D570D-51EE-40CF-8486-7EAA955BFBF9}"/>
    <cellStyle name="£_Summary Capex Q2_Summary-Capex-Final_Summary Intnl Mkts" xfId="12210" xr:uid="{54B0FF57-BBBE-49EB-9847-9F34DF977E62}"/>
    <cellStyle name="£_Summary Capex Q2_Summary-Capex-Final_Summary Intnl Mkts 2" xfId="30770" xr:uid="{EB2D9D06-77FE-4F8C-9A82-8BD4966609C4}"/>
    <cellStyle name="£_Summary Capex Q2_Total Care Services" xfId="12211" xr:uid="{C3BE3C15-EA7F-41CC-9DF3-0F1D132E0A79}"/>
    <cellStyle name="£_Summary Capex Q2_Total Care Services 2" xfId="12212" xr:uid="{9AB4F510-0B47-4BD1-9AF3-BEF946CB3E1F}"/>
    <cellStyle name="£_Summary Capex Q2_Total Care Services 2 2" xfId="30771" xr:uid="{6F61DC71-2817-4C9E-944E-4E34D1A8C8A7}"/>
    <cellStyle name="£_Summary Capex Q2_Total Care Services 3" xfId="30772" xr:uid="{B9E7A52F-8FCA-477B-AA34-7FE1A0C56693}"/>
    <cellStyle name="£_Summary Capex Q2_Total Care Services 4" xfId="30773" xr:uid="{87953611-F640-4A7B-9EE0-3B52644DE4C9}"/>
    <cellStyle name="£_Summary Capex Q2_Total Care Services 5" xfId="30774" xr:uid="{D25206C7-C684-4D81-8C32-D3F7571A09C2}"/>
    <cellStyle name="£_Summary Capex Q2_Total Care Services_Australia" xfId="12213" xr:uid="{37DAAA21-5982-4D06-817C-0E68069A80E1}"/>
    <cellStyle name="£_Summary Capex Q2_Total Care Services_Australia 2" xfId="30775" xr:uid="{2183E281-12EB-471C-BD8B-1A540C3B12DC}"/>
    <cellStyle name="£_Summary Capex Q2_Total Care Services_Australia F2 2010 template" xfId="12214" xr:uid="{1EF148B5-2AA7-415B-BA75-C5029BF3C918}"/>
    <cellStyle name="£_Summary Capex Q2_Total Care Services_Australia F2 2010 template 2" xfId="30776" xr:uid="{A2022E40-9E20-463E-8284-02CFDA898585}"/>
    <cellStyle name="£_Summary Capex Q2_Total Care Services_IntMa Capex Report Oct10 PV" xfId="12215" xr:uid="{93C7F2C8-817B-4B96-899B-ADFF469828F5}"/>
    <cellStyle name="£_Summary Capex Q2_Total Care Services_IntMa Capex Report Oct10 PV 2" xfId="30777" xr:uid="{6CFC1B63-7CD4-4713-A880-DE201A2BDEB5}"/>
    <cellStyle name="£_Summary Capex Q2_Total Care Services_Summary Intnl Mkts" xfId="12216" xr:uid="{09D786BF-896C-4FA9-BCC1-8673092BD6A8}"/>
    <cellStyle name="£_Summary Capex Q2_Total Care Services_Summary Intnl Mkts 2" xfId="30778" xr:uid="{274E856F-32A6-4E11-980C-61DCA1A5A10D}"/>
    <cellStyle name="£_Summary Capex Q2_UKM &amp; UKNA Central Costs-0906-Received" xfId="12217" xr:uid="{DBF901DB-7B9D-4F68-A323-CAC814A372BC}"/>
    <cellStyle name="£_Summary Capex Q2_UKM &amp; UKNA Central Costs-0906-Received 2" xfId="30779" xr:uid="{C0A5A3B9-28E9-4A09-8417-245A8A1324BA}"/>
    <cellStyle name="£_Summary Capex Q2_UKM (exc BHA &amp; Well)" xfId="12218" xr:uid="{11DB3E52-F72A-4FDC-9EB9-583C2187E55E}"/>
    <cellStyle name="£_Summary Capex Q2_UKM (exc BHA &amp; Well) 2" xfId="12219" xr:uid="{481B9BAE-0FBC-4818-8E81-CEBE317CB871}"/>
    <cellStyle name="£_Summary Capex Q2_UKM (exc BHA &amp; Well) 2 2" xfId="30780" xr:uid="{D43553DB-257C-4963-81EF-54B124880E2A}"/>
    <cellStyle name="£_Summary Capex Q2_UKM (exc BHA &amp; Well) 3" xfId="30781" xr:uid="{1C8BEEDA-750D-4F90-A8AF-4A9CB744F4DD}"/>
    <cellStyle name="£_Summary Capex Q2_UKM (exc BHA &amp; Well) 4" xfId="30782" xr:uid="{128C7565-8FAC-4C25-970D-FF372E996849}"/>
    <cellStyle name="£_Summary Capex Q2_UKM (exc BHA &amp; Well) 5" xfId="30783" xr:uid="{3D60C772-6C42-4006-A982-C8583121C91C}"/>
    <cellStyle name="£_Summary Capex Q2_UKM (exc BHA &amp; Well)_Australia" xfId="12220" xr:uid="{F25CA9BE-1EE9-4E80-9F29-3319A36515CE}"/>
    <cellStyle name="£_Summary Capex Q2_UKM (exc BHA &amp; Well)_Australia 2" xfId="30784" xr:uid="{431D7AA2-A804-4019-9514-ED747B3B043A}"/>
    <cellStyle name="£_Summary Capex Q2_UKM (exc BHA &amp; Well)_Australia F2 2010 template" xfId="12221" xr:uid="{EBC730E4-D869-44E5-A48C-2D86703526DC}"/>
    <cellStyle name="£_Summary Capex Q2_UKM (exc BHA &amp; Well)_Australia F2 2010 template 2" xfId="30785" xr:uid="{D16AA2F7-2E20-4C66-8848-04B01A007672}"/>
    <cellStyle name="£_Summary Capex Q2_UKM (exc BHA &amp; Well)_IntMa Capex Report Oct10 PV" xfId="12222" xr:uid="{193738C0-3A71-4265-AA04-373CA557EDDB}"/>
    <cellStyle name="£_Summary Capex Q2_UKM (exc BHA &amp; Well)_IntMa Capex Report Oct10 PV 2" xfId="30786" xr:uid="{A9FFFE22-81AB-4649-B112-40F1421BDB7F}"/>
    <cellStyle name="£_Summary Capex Q2_UKM (exc BHA &amp; Well)_Summary Intnl Mkts" xfId="12223" xr:uid="{7B871D8D-6AB5-476F-B468-EEB24B48984B}"/>
    <cellStyle name="£_Summary Capex Q2_UKM (exc BHA &amp; Well)_Summary Intnl Mkts 2" xfId="30787" xr:uid="{BD377E19-EEA5-40BB-B186-EA5200B7F0FA}"/>
    <cellStyle name="£_Summary Capex Q2_UKNA Group 3YP" xfId="12224" xr:uid="{26EDB83F-FAB5-41C3-8B16-098C4A477B41}"/>
    <cellStyle name="£_Summary Capex Q2_UKNA Group 3YP 2" xfId="30788" xr:uid="{8304A272-2C88-462B-BEE4-B1B5E25BDD21}"/>
    <cellStyle name="£_Summary Capex Q2_Wellness" xfId="12225" xr:uid="{13B31E69-70DC-4AF9-AAC2-627BC5A3F117}"/>
    <cellStyle name="£_Summary Capex Q2_Wellness 2" xfId="12226" xr:uid="{97E9030E-AE67-425F-B198-E1D2C6502911}"/>
    <cellStyle name="£_Summary Capex Q2_Wellness 2 2" xfId="30789" xr:uid="{E7511AE2-7A69-4470-B119-62610C0C3301}"/>
    <cellStyle name="£_Summary Capex Q2_Wellness 3" xfId="30790" xr:uid="{7A865856-3BAA-4DB7-B360-6515494D55E1}"/>
    <cellStyle name="£_Summary Capex Q2_Wellness 4" xfId="30791" xr:uid="{35566E39-70F0-4079-B129-524CB597B4D7}"/>
    <cellStyle name="£_Summary Capex Q2_Wellness 5" xfId="30792" xr:uid="{22619206-BA59-42BD-BB80-F936D3A772AF}"/>
    <cellStyle name="£_Summary Capex Q2_Wellness_Australia" xfId="12227" xr:uid="{0C69D5A5-01BB-4734-BB47-2933032443EA}"/>
    <cellStyle name="£_Summary Capex Q2_Wellness_Australia 2" xfId="30793" xr:uid="{8426355A-BF82-43EE-838A-DAE7AF4F1F60}"/>
    <cellStyle name="£_Summary Capex Q2_Wellness_Australia F2 2010 template" xfId="12228" xr:uid="{47CDE93C-0DF3-42DE-9F90-92446A469A18}"/>
    <cellStyle name="£_Summary Capex Q2_Wellness_Australia F2 2010 template 2" xfId="30794" xr:uid="{23F7E66C-B52E-41EF-B645-A82D44E642BA}"/>
    <cellStyle name="£_Summary Capex Q2_Wellness_IntMa Capex Report Oct10 PV" xfId="12229" xr:uid="{A6D954C6-5A26-40B7-AD4E-596972DC1AD1}"/>
    <cellStyle name="£_Summary Capex Q2_Wellness_IntMa Capex Report Oct10 PV 2" xfId="30795" xr:uid="{21696EAF-A906-4EC1-81FA-A82C40FB396B}"/>
    <cellStyle name="£_Summary Capex Q2_Wellness_Summary Intnl Mkts" xfId="12230" xr:uid="{AB0873B5-5A95-42C6-8B87-F6AA14D2370E}"/>
    <cellStyle name="£_Summary Capex Q2_Wellness_Summary Intnl Mkts 2" xfId="30796" xr:uid="{0C017503-E9E5-4FEC-A871-7682D5F575A2}"/>
    <cellStyle name="£_summary_1. UKM" xfId="12231" xr:uid="{29791DEC-B274-4B3D-9940-9415347F821A}"/>
    <cellStyle name="£_summary_1. UKM 2" xfId="30797" xr:uid="{6AEB522B-2E92-4D36-85E5-F602153477F0}"/>
    <cellStyle name="£_Summary_Australia F1 2010 template" xfId="12232" xr:uid="{DAC7F1B3-1359-4E80-A085-0DCCEF493C3A}"/>
    <cellStyle name="£_Summary_Australia F1 2010 template 2" xfId="30798" xr:uid="{2538F87A-B63E-4331-AD1E-3EBE77F8D8B8}"/>
    <cellStyle name="£_summary_BHA" xfId="12233" xr:uid="{ACE55318-0826-45A7-B167-790A62F29BA7}"/>
    <cellStyle name="£_summary_BHA 2" xfId="12234" xr:uid="{029E9870-A8AA-41A6-9D34-D4B6D97046F2}"/>
    <cellStyle name="£_summary_BHA 2 2" xfId="30799" xr:uid="{88EA1C95-F843-4C82-A745-CBF07D5ADA6E}"/>
    <cellStyle name="£_summary_BHA 3" xfId="30800" xr:uid="{E39BA642-6625-4778-B4C4-BCC74FD9019D}"/>
    <cellStyle name="£_summary_BHA 4" xfId="30801" xr:uid="{EBB7B53C-90E8-414D-A830-1FAD8D5A76C7}"/>
    <cellStyle name="£_summary_BHA 5" xfId="30802" xr:uid="{7FC5F69D-0E2D-4DA8-9CF5-762CFB31652E}"/>
    <cellStyle name="£_summary_BHA_Australia" xfId="12235" xr:uid="{1EDF4BF2-5F4B-4E4F-8207-3D74D4EE18C5}"/>
    <cellStyle name="£_summary_BHA_Australia 2" xfId="30803" xr:uid="{5EBDA6AF-2AAB-4321-BCEE-AF7552B1A5E1}"/>
    <cellStyle name="£_summary_BHA_Australia F2 2010 template" xfId="12236" xr:uid="{A7D129D5-791F-42A8-9848-37C470BA2E33}"/>
    <cellStyle name="£_summary_BHA_Australia F2 2010 template 2" xfId="30804" xr:uid="{3E7F4777-A90B-4574-8B78-0FD671166B13}"/>
    <cellStyle name="£_summary_BHA_IntMa Capex Report Oct10 PV" xfId="12237" xr:uid="{20FB0423-B77E-4C82-BDFA-D0A96C513C2D}"/>
    <cellStyle name="£_summary_BHA_IntMa Capex Report Oct10 PV 2" xfId="30805" xr:uid="{6C6E4F8B-28B0-410F-BB45-B5F32B30A1F3}"/>
    <cellStyle name="£_summary_BHA_Summary Intnl Mkts" xfId="12238" xr:uid="{5C53ED11-D13C-4739-8F09-7E3493FA8205}"/>
    <cellStyle name="£_summary_BHA_Summary Intnl Mkts 2" xfId="30806" xr:uid="{15D4B0A6-2F07-4145-912C-5C6196F8B298}"/>
    <cellStyle name="£_summary_BU Capex template - Australia" xfId="12239" xr:uid="{0F65BE3F-492B-4712-B9A5-29195CA9F78B}"/>
    <cellStyle name="£_summary_BU Capex template - Australia 2" xfId="30807" xr:uid="{09B4688B-9E79-4669-96C9-F8C22CDEEC10}"/>
    <cellStyle name="£_summary_BU Capex template - Bupa Int" xfId="12240" xr:uid="{DEF0914D-2CF5-414A-BEF6-CE60DB636DDD}"/>
    <cellStyle name="£_summary_BU Capex template - Bupa Int 2" xfId="30808" xr:uid="{B540B572-1332-4B3A-8D51-7F9BF8E336D3}"/>
    <cellStyle name="£_Summary_Bupa International F1 2010 template" xfId="12241" xr:uid="{06E7D810-1B42-4996-BB25-CBBAF61E4700}"/>
    <cellStyle name="£_Summary_Bupa International F1 2010 template 2" xfId="30809" xr:uid="{F1B51917-F404-498F-89A2-4179F1CB3DC9}"/>
    <cellStyle name="£_summary_Capex - December 2010 CServ" xfId="12242" xr:uid="{994BC9F3-3A28-4B24-8E1A-17A42FAEFCA2}"/>
    <cellStyle name="£_summary_Capex - December 2010 CServ 2" xfId="30810" xr:uid="{4AD91D1D-D2A9-410E-A700-46538451CFAA}"/>
    <cellStyle name="£_summary_Capex-Commentary File-Final" xfId="12243" xr:uid="{0EEB81C6-ED79-4667-B1E6-DD9353F8C2DC}"/>
    <cellStyle name="£_summary_Capex-Commentary File-Final 2" xfId="12244" xr:uid="{69A97CAE-580E-474D-8013-84EE0A2A2ACF}"/>
    <cellStyle name="£_summary_Capex-Commentary File-Final 2 2" xfId="30811" xr:uid="{98AEE7F0-AEFB-4D70-BDE4-FF34F461B4F7}"/>
    <cellStyle name="£_summary_Capex-Commentary File-Final 3" xfId="30812" xr:uid="{9A986FE4-9681-44C2-B922-693D65FB399D}"/>
    <cellStyle name="£_summary_Capex-Commentary File-Final 4" xfId="30813" xr:uid="{174BD843-8E50-459F-B8AD-54B2E94BFFAC}"/>
    <cellStyle name="£_summary_Capex-Commentary File-Final 5" xfId="30814" xr:uid="{86DD27E4-C7D8-4CF8-8AAC-EFEB10DFF592}"/>
    <cellStyle name="£_summary_Capex-Commentary File-Final_Australia" xfId="12245" xr:uid="{B787A99E-6C15-449D-A786-1191F25428B8}"/>
    <cellStyle name="£_summary_Capex-Commentary File-Final_Australia 2" xfId="30815" xr:uid="{483A5B44-D78F-4BFB-A7DF-57559B37FCFE}"/>
    <cellStyle name="£_summary_Capex-Commentary File-Final_Australia F2 2010 template" xfId="12246" xr:uid="{BA2AD245-FC68-418E-B02B-B33E2AC8D4A7}"/>
    <cellStyle name="£_summary_Capex-Commentary File-Final_Australia F2 2010 template 2" xfId="30816" xr:uid="{8B1E1830-B0C1-4463-A319-BD712652ABC4}"/>
    <cellStyle name="£_summary_Capex-Commentary File-Final_IntMa Capex Report Oct10 PV" xfId="12247" xr:uid="{1F8F4EFF-4B05-4B17-8F44-265C556612F2}"/>
    <cellStyle name="£_summary_Capex-Commentary File-Final_IntMa Capex Report Oct10 PV 2" xfId="30817" xr:uid="{73156FD0-0714-4953-B51B-6E5754978F9D}"/>
    <cellStyle name="£_summary_Capex-Commentary File-Final_Summary Intnl Mkts" xfId="12248" xr:uid="{7F1CC351-8CC6-4ADA-9C21-40603AE4DE18}"/>
    <cellStyle name="£_summary_Capex-Commentary File-Final_Summary Intnl Mkts 2" xfId="30818" xr:uid="{01DC04C6-2526-46E8-961E-DEB7E1EEF658}"/>
    <cellStyle name="£_summary_Divisional Capex template - Int Markets" xfId="12249" xr:uid="{DBBAEEFE-44C0-4795-942F-6245DC264AB8}"/>
    <cellStyle name="£_summary_Divisional Capex template - Int Markets 2" xfId="30819" xr:uid="{C16DA0C7-ED29-42D6-8D8E-F92EF68EBB8C}"/>
    <cellStyle name="£_summary_Forecasting Tool BI Brighton TB" xfId="12250" xr:uid="{18D30B50-33FD-4DE5-BA47-32E441F7C586}"/>
    <cellStyle name="£_summary_Forecasting Tool BI Brighton TB 2" xfId="12251" xr:uid="{9067D57C-978C-4A05-8E83-45BDD354BC9B}"/>
    <cellStyle name="£_summary_Forecasting Tool BI Brighton TB 2 2" xfId="30820" xr:uid="{8D487EB9-51DF-437C-91DF-6274CC435F50}"/>
    <cellStyle name="£_summary_Forecasting Tool BI Brighton TB 3" xfId="30821" xr:uid="{9C3B2464-D53D-4C17-9181-23C3F6469A80}"/>
    <cellStyle name="£_summary_Forecasting Tool BI Brighton TB 4" xfId="30822" xr:uid="{12BB83D9-B0C5-44A8-96E9-CC39E9737407}"/>
    <cellStyle name="£_summary_Forecasting Tool BI Brighton TB 5" xfId="30823" xr:uid="{322594EC-F520-47AE-A5A3-207E28A2422A}"/>
    <cellStyle name="£_summary_Forecasting Tool BI Brighton TB_Australia" xfId="12252" xr:uid="{C9A60AC8-0DEB-4633-92A2-D8CF3A8A3624}"/>
    <cellStyle name="£_summary_Forecasting Tool BI Brighton TB_Australia 2" xfId="30824" xr:uid="{C8C13D80-055F-455C-B0AC-339743B5CD03}"/>
    <cellStyle name="£_summary_Forecasting Tool BI Brighton TB_Australia F2 2010 template" xfId="12253" xr:uid="{66E4190F-C3C6-4ACD-B2FD-310021C2B6B7}"/>
    <cellStyle name="£_summary_Forecasting Tool BI Brighton TB_Australia F2 2010 template 2" xfId="30825" xr:uid="{FAB8E9F3-7CFE-4BF7-8570-78E36617624A}"/>
    <cellStyle name="£_summary_Forecasting Tool BI Brighton TB_IntMa Capex Report Oct10 PV" xfId="12254" xr:uid="{5443B887-4826-424D-80D8-24B5468FA364}"/>
    <cellStyle name="£_summary_Forecasting Tool BI Brighton TB_IntMa Capex Report Oct10 PV 2" xfId="30826" xr:uid="{7C3559EF-C0A3-4D0E-A163-8A267ADEE6AF}"/>
    <cellStyle name="£_summary_Forecasting Tool BI Brighton TB_Summary Intnl Mkts" xfId="12255" xr:uid="{6C51A313-FD6B-4DB2-89FA-0BCC89CA1A5D}"/>
    <cellStyle name="£_summary_Forecasting Tool BI Brighton TB_Summary Intnl Mkts 2" xfId="30827" xr:uid="{AA1F0A0D-3679-413D-855D-1A1EAE6809DA}"/>
    <cellStyle name="£_summary_Forecasting Tool Miami and Cph" xfId="12256" xr:uid="{E51D4C62-DF0A-4818-A893-09FC300CF9AE}"/>
    <cellStyle name="£_summary_Forecasting Tool Miami and Cph 2" xfId="12257" xr:uid="{B111ABD8-3CFF-4FE5-BFFA-43BD583E1F61}"/>
    <cellStyle name="£_summary_Forecasting Tool Miami and Cph 2 2" xfId="30828" xr:uid="{F88235A2-2ED1-42E2-93A0-6F185A55FDEE}"/>
    <cellStyle name="£_summary_Forecasting Tool Miami and Cph 3" xfId="30829" xr:uid="{BD09FE7F-494D-4861-850B-AC46042E51BC}"/>
    <cellStyle name="£_summary_Forecasting Tool Miami and Cph 4" xfId="30830" xr:uid="{C29900E4-3518-4761-883C-687043E95D94}"/>
    <cellStyle name="£_summary_Forecasting Tool Miami and Cph 5" xfId="30831" xr:uid="{7056AA95-9349-4735-84B6-5C3D205435FD}"/>
    <cellStyle name="£_summary_Forecasting Tool Miami and Cph_Australia" xfId="12258" xr:uid="{916FDAD5-45C2-4344-B324-7221A714AF82}"/>
    <cellStyle name="£_summary_Forecasting Tool Miami and Cph_Australia 2" xfId="30832" xr:uid="{9F46C679-EA23-4F7A-813B-461D2FC78002}"/>
    <cellStyle name="£_summary_Forecasting Tool Miami and Cph_Australia F2 2010 template" xfId="12259" xr:uid="{C2641E02-AA72-4AE7-A7BE-47302974D898}"/>
    <cellStyle name="£_summary_Forecasting Tool Miami and Cph_Australia F2 2010 template 2" xfId="30833" xr:uid="{4D3421A5-1DF2-4C3F-820A-06F25797AA16}"/>
    <cellStyle name="£_summary_Forecasting Tool Miami and Cph_IntMa Capex Report Oct10 PV" xfId="12260" xr:uid="{B800A428-4F33-4BC0-A2DF-A50AEB688999}"/>
    <cellStyle name="£_summary_Forecasting Tool Miami and Cph_IntMa Capex Report Oct10 PV 2" xfId="30834" xr:uid="{A8A0E47A-3A6F-40B3-A4C7-DACE99BD4D92}"/>
    <cellStyle name="£_summary_Forecasting Tool Miami and Cph_Summary Intnl Mkts" xfId="12261" xr:uid="{F59A630F-37D8-4F88-A4DE-9FFFE9D041C6}"/>
    <cellStyle name="£_summary_Forecasting Tool Miami and Cph_Summary Intnl Mkts 2" xfId="30835" xr:uid="{B9B24231-4FCE-4BEF-A566-9C540C23C782}"/>
    <cellStyle name="£_summary_Forecasting Tool Sanitas Consolidated" xfId="12262" xr:uid="{98EE8791-E516-43D5-B1E1-27B3228DFCC2}"/>
    <cellStyle name="£_summary_Forecasting Tool Sanitas Consolidated 2" xfId="12263" xr:uid="{79453FE1-05FF-4A9C-8D97-719396790F09}"/>
    <cellStyle name="£_summary_Forecasting Tool Sanitas Consolidated 2 2" xfId="30836" xr:uid="{FB98173E-1148-40A3-A9DD-6A3DB576B6B5}"/>
    <cellStyle name="£_summary_Forecasting Tool Sanitas Consolidated 3" xfId="30837" xr:uid="{FF9B082E-3719-49F3-B984-A2D54AF9BDE5}"/>
    <cellStyle name="£_summary_Forecasting Tool Sanitas Consolidated 4" xfId="30838" xr:uid="{28C8EF8F-D17E-4985-9A75-7FDEF0C4A6CA}"/>
    <cellStyle name="£_summary_Forecasting Tool Sanitas Consolidated 5" xfId="30839" xr:uid="{F05A8864-4453-44A1-AF57-3C5020422B96}"/>
    <cellStyle name="£_summary_Forecasting Tool Sanitas Consolidated_Australia" xfId="12264" xr:uid="{E784B30E-B1A6-4C6F-A1C7-43B77FA971A6}"/>
    <cellStyle name="£_summary_Forecasting Tool Sanitas Consolidated_Australia 2" xfId="30840" xr:uid="{7D3D0FB1-5EFB-42F6-8325-5B98CEABCFA1}"/>
    <cellStyle name="£_summary_Forecasting Tool Sanitas Consolidated_Australia F2 2010 template" xfId="12265" xr:uid="{3D5CAF01-BA0D-4087-80DB-426B6050D9D0}"/>
    <cellStyle name="£_summary_Forecasting Tool Sanitas Consolidated_Australia F2 2010 template 2" xfId="30841" xr:uid="{EE4D708F-1892-4131-837D-3FBA917B9E3B}"/>
    <cellStyle name="£_summary_Forecasting Tool Sanitas Consolidated_IntMa Capex Report Oct10 PV" xfId="12266" xr:uid="{259BD7A7-7361-41B1-91A4-43BEAB860F17}"/>
    <cellStyle name="£_summary_Forecasting Tool Sanitas Consolidated_IntMa Capex Report Oct10 PV 2" xfId="30842" xr:uid="{FE71C518-40C9-487B-86DD-9492497E8D51}"/>
    <cellStyle name="£_summary_Forecasting Tool Sanitas Consolidated_Summary Intnl Mkts" xfId="12267" xr:uid="{A399E84A-9DAD-4C6C-BE3E-9B1EA87FA728}"/>
    <cellStyle name="£_summary_Forecasting Tool Sanitas Consolidated_Summary Intnl Mkts 2" xfId="30843" xr:uid="{5549F8D8-48D3-4FBF-8D4C-AEDB680BFEC7}"/>
    <cellStyle name="£_summary_Group IS" xfId="12268" xr:uid="{4C71A214-211D-45F7-B5B5-55C3F671EE13}"/>
    <cellStyle name="£_summary_Group IS 2" xfId="12269" xr:uid="{D4C5295C-B7A7-4E40-8320-63D2D20407C9}"/>
    <cellStyle name="£_summary_Group IS 2 2" xfId="30844" xr:uid="{E2A33BAA-9E3C-4B21-B7D5-C7A27A2D581B}"/>
    <cellStyle name="£_summary_Group IS 3" xfId="30845" xr:uid="{513DFEAA-394D-4C22-835A-CE9BDC12F9A9}"/>
    <cellStyle name="£_summary_Group IS 4" xfId="30846" xr:uid="{40B6D058-A649-4100-BD44-DF08C78355E7}"/>
    <cellStyle name="£_summary_Group IS 5" xfId="30847" xr:uid="{AE5D9CA7-B60A-44E7-897D-3B233F7262AB}"/>
    <cellStyle name="£_summary_Group IS_Australia" xfId="12270" xr:uid="{EE7B0574-03B1-4D9D-9E81-5A3F4AF5BA9E}"/>
    <cellStyle name="£_summary_Group IS_Australia 2" xfId="30848" xr:uid="{A5C61386-ED8E-40DE-BA72-AF6488133529}"/>
    <cellStyle name="£_summary_Group IS_Australia F2 2010 template" xfId="12271" xr:uid="{A14BE882-E7C1-43A3-B754-E6A4EC6E7B64}"/>
    <cellStyle name="£_summary_Group IS_Australia F2 2010 template 2" xfId="30849" xr:uid="{91A0E14B-A699-48E2-80FE-7950BDB63866}"/>
    <cellStyle name="£_summary_Group IS_IntMa Capex Report Oct10 PV" xfId="12272" xr:uid="{211417CF-6341-4F4A-B160-95BC663C4903}"/>
    <cellStyle name="£_summary_Group IS_IntMa Capex Report Oct10 PV 2" xfId="30850" xr:uid="{5CD1720A-1FD9-454E-AD1A-5987F9659B5D}"/>
    <cellStyle name="£_summary_Group IS_Summary Intnl Mkts" xfId="12273" xr:uid="{BB102E03-74FB-4A69-9ED0-A0A4DCEA88FA}"/>
    <cellStyle name="£_summary_Group IS_Summary Intnl Mkts 2" xfId="30851" xr:uid="{1C22F95E-6DDB-41D8-9719-C37965F784AE}"/>
    <cellStyle name="£_summary_Group SS" xfId="12274" xr:uid="{867CB498-AD8F-408C-9CF3-49033D1DFB1F}"/>
    <cellStyle name="£_summary_Group SS 2" xfId="12275" xr:uid="{47841937-C2EE-468E-9476-5AB6254C9F09}"/>
    <cellStyle name="£_summary_Group SS 2 2" xfId="30852" xr:uid="{7C6F23A9-7E2D-4388-878B-C18D603BAB97}"/>
    <cellStyle name="£_summary_Group SS 3" xfId="30853" xr:uid="{446A4009-98D1-4F42-8AEF-D6BCD69BEF1C}"/>
    <cellStyle name="£_summary_Group SS 4" xfId="30854" xr:uid="{CC061EF5-1D6D-499E-9864-29A0958A9B8B}"/>
    <cellStyle name="£_summary_Group SS 5" xfId="30855" xr:uid="{EE99F142-E3A2-45C5-A029-E75CF9551144}"/>
    <cellStyle name="£_summary_Group SS_Australia" xfId="12276" xr:uid="{8DDC5F9B-467E-43C0-83B5-ADB514B2F34C}"/>
    <cellStyle name="£_summary_Group SS_Australia 2" xfId="30856" xr:uid="{33CB6A6C-8637-471F-803A-C5B087742CBF}"/>
    <cellStyle name="£_summary_Group SS_Australia F2 2010 template" xfId="12277" xr:uid="{75A5263F-F69C-4A17-A1E1-32ADA954457E}"/>
    <cellStyle name="£_summary_Group SS_Australia F2 2010 template 2" xfId="30857" xr:uid="{1B152C21-134D-456D-8DF4-F104234F3BC1}"/>
    <cellStyle name="£_summary_Group SS_IntMa Capex Report Oct10 PV" xfId="12278" xr:uid="{8F5CF09B-3423-474C-B986-B8064099B8C9}"/>
    <cellStyle name="£_summary_Group SS_IntMa Capex Report Oct10 PV 2" xfId="30858" xr:uid="{42CC45F2-0A91-4B35-B1CE-5921217D0EA1}"/>
    <cellStyle name="£_summary_Group SS_Summary Intnl Mkts" xfId="12279" xr:uid="{F1881E4E-9573-4755-94D1-A0995827E734}"/>
    <cellStyle name="£_summary_Group SS_Summary Intnl Mkts 2" xfId="30859" xr:uid="{FFF11DA7-E0C8-441C-9A6A-E808E9F5BD0D}"/>
    <cellStyle name="£_summary_Health Dialog" xfId="12280" xr:uid="{AB6BB628-E9C8-4C88-87B6-DED67EE94B5F}"/>
    <cellStyle name="£_summary_Health Dialog 2" xfId="12281" xr:uid="{50A68263-EBE0-42CB-98F3-4DA9A63DD3F4}"/>
    <cellStyle name="£_summary_Health Dialog 2 2" xfId="30860" xr:uid="{03B4CC39-4F5C-491D-BBDF-96C38CECAACA}"/>
    <cellStyle name="£_summary_Health Dialog 3" xfId="30861" xr:uid="{C7E7830C-6F56-4462-825F-7A3F38CEB68E}"/>
    <cellStyle name="£_summary_Health Dialog 4" xfId="30862" xr:uid="{2A293686-BD20-4EF0-A48D-2E63FE4BA0F9}"/>
    <cellStyle name="£_summary_Health Dialog 5" xfId="30863" xr:uid="{F4D69E9F-6CDD-4A2F-9567-9ACE859290FD}"/>
    <cellStyle name="£_summary_Health Dialog_Australia" xfId="12282" xr:uid="{18EF3DDE-3381-44B8-845F-A84712B1558B}"/>
    <cellStyle name="£_summary_Health Dialog_Australia 2" xfId="30864" xr:uid="{A7CC2900-FD85-4707-BE2C-382FCB4D4DF5}"/>
    <cellStyle name="£_summary_Health Dialog_Australia F2 2010 template" xfId="12283" xr:uid="{275DCC3B-0B67-4FF1-9D89-B507C05927C3}"/>
    <cellStyle name="£_summary_Health Dialog_Australia F2 2010 template 2" xfId="30865" xr:uid="{8FA1AFD3-03D3-47B9-85CF-3D7935339E01}"/>
    <cellStyle name="£_summary_Health Dialog_IntMa Capex Report Oct10 PV" xfId="12284" xr:uid="{062FB9EF-5706-429A-80CC-8A13765B2EE3}"/>
    <cellStyle name="£_summary_Health Dialog_IntMa Capex Report Oct10 PV 2" xfId="30866" xr:uid="{300DF5AC-B098-421B-9654-5F04FA630B7E}"/>
    <cellStyle name="£_summary_Health Dialog_Summary Intnl Mkts" xfId="12285" xr:uid="{F5B343FE-0B2C-4F73-B8AE-AC92F78AB166}"/>
    <cellStyle name="£_summary_Health Dialog_Summary Intnl Mkts 2" xfId="30867" xr:uid="{B63C6360-A118-4B34-A16E-1AAB1FD8BD51}"/>
    <cellStyle name="£_Summary_Hong Kong F2 2010 template" xfId="12286" xr:uid="{34CFC0F7-BBE1-4F34-90B3-F524BDD7FF3A}"/>
    <cellStyle name="£_Summary_Hong Kong F2 2010 template 2" xfId="30868" xr:uid="{DC745B4D-B3D2-4918-A9E3-458B25677547}"/>
    <cellStyle name="£_Summary_Jeff page" xfId="12287" xr:uid="{6A8D6A8A-2F38-42E2-9695-87CC5654FA56}"/>
    <cellStyle name="£_Summary_Jeff page 2" xfId="12288" xr:uid="{4C4DFA97-24FD-4A5D-9ECA-FD085478089A}"/>
    <cellStyle name="£_Summary_Jeff page 2 2" xfId="30869" xr:uid="{93BFEEE9-2663-4A2B-BE44-0F4E3E5A0296}"/>
    <cellStyle name="£_Summary_Jeff page 3" xfId="30870" xr:uid="{313E91D2-DD47-4502-90DE-AF7F8913ED50}"/>
    <cellStyle name="£_Summary_Jeff page 4" xfId="30871" xr:uid="{576F95C4-F888-4848-BD58-BDF30C948691}"/>
    <cellStyle name="£_Summary_Jeff page 5" xfId="30872" xr:uid="{EFA72168-6F60-4CD9-84FB-2FD7AF3EBB00}"/>
    <cellStyle name="£_Summary_Jeff page_Amedex F1 2010 template" xfId="12289" xr:uid="{A91F9FEF-05E6-4D46-8ABD-6566A4BFE330}"/>
    <cellStyle name="£_Summary_Jeff page_Amedex F1 2010 template 2" xfId="30873" xr:uid="{009AE8B7-6791-4949-AA44-A18E68BC8F9A}"/>
    <cellStyle name="£_Summary_Jeff page_Australia F1 2010 template" xfId="12290" xr:uid="{49A16CB4-7D80-4565-B468-DB6BAA8B6216}"/>
    <cellStyle name="£_Summary_Jeff page_Australia F1 2010 template 2" xfId="30874" xr:uid="{FFD26EB4-1E20-4F4A-A312-9D8404B457EA}"/>
    <cellStyle name="£_Summary_Jeff page_Australia F2 2010 template" xfId="12291" xr:uid="{301ACF31-9187-4FD8-B138-2601E23944DD}"/>
    <cellStyle name="£_Summary_Jeff page_Australia F2 2010 template 2" xfId="30875" xr:uid="{47D20070-8404-49A2-A9CA-222341A44DB7}"/>
    <cellStyle name="£_Summary_Jeff page_Bupa International F1 2010 template" xfId="12292" xr:uid="{71AA9CF2-D346-46F9-A4C8-26573B0E7716}"/>
    <cellStyle name="£_Summary_Jeff page_Bupa International F1 2010 template 2" xfId="30876" xr:uid="{95B01A80-80A3-4432-A0ED-A9DF0D7465AF}"/>
    <cellStyle name="£_Summary_Jeff page_Latin America F1 2010 template" xfId="12293" xr:uid="{41EA0513-5C67-496E-AE41-0C01288690C0}"/>
    <cellStyle name="£_Summary_Jeff page_Latin America F1 2010 template 2" xfId="30877" xr:uid="{0E3703BC-7542-4A23-AF3D-703C48CA4360}"/>
    <cellStyle name="£_Summary_Jeff page_UKNA Division - F1 2010" xfId="12294" xr:uid="{2442163A-D459-4833-B579-314E2A56041F}"/>
    <cellStyle name="£_Summary_Jeff page_UKNA Division - F1 2010 2" xfId="30878" xr:uid="{54F1169E-AF41-41DD-BE4E-6A40EECF95C1}"/>
    <cellStyle name="£_summary_Summary-Capex-Final" xfId="12295" xr:uid="{36B89767-1F24-48E5-B335-399664957C50}"/>
    <cellStyle name="£_summary_Summary-Capex-Final 2" xfId="12296" xr:uid="{024E4585-72D2-43DB-820F-55C54745984E}"/>
    <cellStyle name="£_summary_Summary-Capex-Final 2 2" xfId="30879" xr:uid="{24DFAD19-C957-4DAE-8BA1-0032CC4DC6DE}"/>
    <cellStyle name="£_summary_Summary-Capex-Final 3" xfId="30880" xr:uid="{0357F0AD-9D44-4728-A2B8-5C7762F76E31}"/>
    <cellStyle name="£_summary_Summary-Capex-Final 4" xfId="30881" xr:uid="{9AD3D3EF-7C8E-4D45-B7C9-DD51262000BA}"/>
    <cellStyle name="£_summary_Summary-Capex-Final 5" xfId="30882" xr:uid="{7A8A4DC6-6317-49C6-AEB9-9B9877002E77}"/>
    <cellStyle name="£_summary_Summary-Capex-Final_Australia" xfId="12297" xr:uid="{770F712D-879D-4B0B-8765-DA87765BF87C}"/>
    <cellStyle name="£_summary_Summary-Capex-Final_Australia 2" xfId="30883" xr:uid="{1613095F-E2B0-44B3-AD29-568F9B5F8DD3}"/>
    <cellStyle name="£_summary_Summary-Capex-Final_Australia F2 2010 template" xfId="12298" xr:uid="{2C5EA68C-185D-4E31-A222-BCCACC7FB5AD}"/>
    <cellStyle name="£_summary_Summary-Capex-Final_Australia F2 2010 template 2" xfId="30884" xr:uid="{88C9813B-0F28-41AF-B678-FE82BA332A7D}"/>
    <cellStyle name="£_summary_Summary-Capex-Final_IntMa Capex Report Oct10 PV" xfId="12299" xr:uid="{5E2EFC1F-C7E8-4A60-9CB8-97EB2B666327}"/>
    <cellStyle name="£_summary_Summary-Capex-Final_IntMa Capex Report Oct10 PV 2" xfId="30885" xr:uid="{0A2D896B-5F39-47F7-A635-06FC4FAF73F9}"/>
    <cellStyle name="£_summary_Summary-Capex-Final_Summary Intnl Mkts" xfId="12300" xr:uid="{53313796-F43F-40C1-984C-26E15DB99AA8}"/>
    <cellStyle name="£_summary_Summary-Capex-Final_Summary Intnl Mkts 2" xfId="30886" xr:uid="{52E80DEB-6E6C-4FAB-B57A-94618D9829EA}"/>
    <cellStyle name="£_summary_Total Care Services" xfId="12301" xr:uid="{003626D9-D683-4ED9-9997-61D0CB2363D5}"/>
    <cellStyle name="£_summary_Total Care Services 2" xfId="12302" xr:uid="{23061ADD-3DA4-4395-9DE4-F66A7B62B7BD}"/>
    <cellStyle name="£_summary_Total Care Services 2 2" xfId="30887" xr:uid="{419817A5-440E-4013-941A-2826FE4A9FDD}"/>
    <cellStyle name="£_summary_Total Care Services 3" xfId="30888" xr:uid="{9289BDFA-6E48-4C96-B1E0-7CD043207755}"/>
    <cellStyle name="£_summary_Total Care Services 4" xfId="30889" xr:uid="{93F8A590-BB8E-4515-863E-14A2741D4D88}"/>
    <cellStyle name="£_summary_Total Care Services 5" xfId="30890" xr:uid="{926727DA-2D06-40E4-BD55-01F5EF22FC37}"/>
    <cellStyle name="£_summary_Total Care Services_Australia" xfId="12303" xr:uid="{5A333B86-2A98-452D-B577-98A0D989FB3E}"/>
    <cellStyle name="£_summary_Total Care Services_Australia 2" xfId="30891" xr:uid="{1FDAAB6F-B28D-4C4C-AD38-D280993E082C}"/>
    <cellStyle name="£_summary_Total Care Services_Australia F2 2010 template" xfId="12304" xr:uid="{D96A2471-64F2-401D-8304-532058607E94}"/>
    <cellStyle name="£_summary_Total Care Services_Australia F2 2010 template 2" xfId="30892" xr:uid="{0E198A1B-6CD8-43B1-9537-FD33C805504B}"/>
    <cellStyle name="£_summary_Total Care Services_IntMa Capex Report Oct10 PV" xfId="12305" xr:uid="{9F79DC05-F3E8-49B3-954D-E273011AFAD5}"/>
    <cellStyle name="£_summary_Total Care Services_IntMa Capex Report Oct10 PV 2" xfId="30893" xr:uid="{D47F75D2-A255-4AF4-929E-A0D46DFB3E1B}"/>
    <cellStyle name="£_summary_Total Care Services_Summary Intnl Mkts" xfId="12306" xr:uid="{D768DDB1-D030-4EF9-B679-A12BCDCA349A}"/>
    <cellStyle name="£_summary_Total Care Services_Summary Intnl Mkts 2" xfId="30894" xr:uid="{49236E36-707B-4AC8-89CF-125ADDCD074B}"/>
    <cellStyle name="£_summary_UKM &amp; UKNA Central Costs-0906-Received" xfId="12307" xr:uid="{71BDA6A3-0567-4F4D-BAD9-6A3A2A3D4164}"/>
    <cellStyle name="£_summary_UKM &amp; UKNA Central Costs-0906-Received 2" xfId="30895" xr:uid="{C0329A17-FFCA-4DCB-8AB5-9F806E1ED574}"/>
    <cellStyle name="£_summary_UKM (exc BHA &amp; Well)" xfId="12308" xr:uid="{BC5EC3C1-2AB7-4A2E-A018-0A5444005873}"/>
    <cellStyle name="£_summary_UKM (exc BHA &amp; Well) 2" xfId="12309" xr:uid="{D0DE89BA-992A-492F-9E2B-9347C874BF65}"/>
    <cellStyle name="£_summary_UKM (exc BHA &amp; Well) 2 2" xfId="30896" xr:uid="{03B796FD-9CB2-44DA-99A2-699C40AE4279}"/>
    <cellStyle name="£_summary_UKM (exc BHA &amp; Well) 3" xfId="30897" xr:uid="{8B488E05-88F0-4AF0-A0F7-9FB1EB9260C7}"/>
    <cellStyle name="£_summary_UKM (exc BHA &amp; Well) 4" xfId="30898" xr:uid="{15EE37B8-1723-45B3-B67D-898217898522}"/>
    <cellStyle name="£_summary_UKM (exc BHA &amp; Well) 5" xfId="30899" xr:uid="{2CFA1524-BC6B-45E2-B39F-EFE884E8A075}"/>
    <cellStyle name="£_summary_UKM (exc BHA &amp; Well)_Australia" xfId="12310" xr:uid="{E0627601-C443-4C67-BF5A-77868CD15D28}"/>
    <cellStyle name="£_summary_UKM (exc BHA &amp; Well)_Australia 2" xfId="30900" xr:uid="{8F52308F-FF69-4EEB-809C-5236542FB708}"/>
    <cellStyle name="£_summary_UKM (exc BHA &amp; Well)_Australia F2 2010 template" xfId="12311" xr:uid="{5ECB6E1C-FE43-4CC4-816D-6E8F154E8CE4}"/>
    <cellStyle name="£_summary_UKM (exc BHA &amp; Well)_Australia F2 2010 template 2" xfId="30901" xr:uid="{4898B8E3-CEEE-4373-81EB-006B046E0C7F}"/>
    <cellStyle name="£_summary_UKM (exc BHA &amp; Well)_IntMa Capex Report Oct10 PV" xfId="12312" xr:uid="{9954ABCD-7139-444F-B1A0-95077EFBF126}"/>
    <cellStyle name="£_summary_UKM (exc BHA &amp; Well)_IntMa Capex Report Oct10 PV 2" xfId="30902" xr:uid="{A5892468-DBF2-45FC-AD3B-29F838686402}"/>
    <cellStyle name="£_summary_UKM (exc BHA &amp; Well)_Summary Intnl Mkts" xfId="12313" xr:uid="{2EA74CDF-6EAF-4586-9CEE-2ED2400C8F72}"/>
    <cellStyle name="£_summary_UKM (exc BHA &amp; Well)_Summary Intnl Mkts 2" xfId="30903" xr:uid="{37393278-B573-424C-8649-81FFB18AF667}"/>
    <cellStyle name="£_summary_UKNA Division - F1 2010" xfId="12314" xr:uid="{54746118-14C9-448A-96F1-4FB7A253595E}"/>
    <cellStyle name="£_summary_UKNA Division - F1 2010 2" xfId="30904" xr:uid="{6252B5FB-B2DF-4DC9-AB2A-21D40883C687}"/>
    <cellStyle name="£_summary_Wellness" xfId="12315" xr:uid="{D6D072A7-3103-4CC6-956E-B1568562F702}"/>
    <cellStyle name="£_summary_Wellness 2" xfId="12316" xr:uid="{10721B4A-7042-43CA-B17E-B127C9B5CBD8}"/>
    <cellStyle name="£_summary_Wellness 2 2" xfId="30905" xr:uid="{55075CF1-FBFA-45D3-A63F-840E28304F45}"/>
    <cellStyle name="£_summary_Wellness 3" xfId="30906" xr:uid="{91C335F4-495B-4DDF-AA50-EDEF30CD6955}"/>
    <cellStyle name="£_summary_Wellness 4" xfId="30907" xr:uid="{3C0A9588-8415-41A7-B469-C4FC2F687EEE}"/>
    <cellStyle name="£_summary_Wellness 5" xfId="30908" xr:uid="{4FCB91E7-0F73-4986-9922-CFA9B7D54F1B}"/>
    <cellStyle name="£_summary_Wellness_Australia" xfId="12317" xr:uid="{A4556CCE-3A4B-4153-AADA-D162907D10D3}"/>
    <cellStyle name="£_summary_Wellness_Australia 2" xfId="30909" xr:uid="{9C70BACA-6375-4BAD-B059-DDA0CDE1D80E}"/>
    <cellStyle name="£_summary_Wellness_Australia F2 2010 template" xfId="12318" xr:uid="{D7405794-9DB2-42D7-A4B3-968FC6B4285D}"/>
    <cellStyle name="£_summary_Wellness_Australia F2 2010 template 2" xfId="30910" xr:uid="{6F1DE8F4-E38A-4EDD-89C3-163E75ED45FB}"/>
    <cellStyle name="£_summary_Wellness_IntMa Capex Report Oct10 PV" xfId="12319" xr:uid="{018EB7A4-D1A3-446B-A6DC-9AA4F109F0EB}"/>
    <cellStyle name="£_summary_Wellness_IntMa Capex Report Oct10 PV 2" xfId="30911" xr:uid="{79D36973-5531-4788-A74E-97BCBC587A7B}"/>
    <cellStyle name="£_summary_Wellness_Summary Intnl Mkts" xfId="12320" xr:uid="{B00EEC29-C4B7-432E-A0C8-D6DC7427899A}"/>
    <cellStyle name="£_summary_Wellness_Summary Intnl Mkts 2" xfId="30912" xr:uid="{04549953-78D7-4670-BF6F-3F0F28261573}"/>
    <cellStyle name="£_Summary-Capex-Final" xfId="12321" xr:uid="{F9B64A97-9F33-428D-B680-B6376D930715}"/>
    <cellStyle name="£_Summary-Capex-Final 2" xfId="12322" xr:uid="{AEFF6B6D-28BC-4777-A357-EC52CBE1ED8D}"/>
    <cellStyle name="£_Summary-Capex-Final 2 2" xfId="30913" xr:uid="{14162F59-D4D6-4E00-A6C9-E09576B31EF4}"/>
    <cellStyle name="£_Summary-Capex-Final 3" xfId="30914" xr:uid="{777CAC97-7D6C-43B4-9257-EF01D22CA000}"/>
    <cellStyle name="£_Summary-Capex-Final 4" xfId="30915" xr:uid="{6C956589-45A4-40E6-A15D-ED32B021674C}"/>
    <cellStyle name="£_Summary-Capex-Final 5" xfId="30916" xr:uid="{612BBD21-2C1F-4B3D-AD94-8C4EA5252C04}"/>
    <cellStyle name="£_Summary-Capex-Final_Australia" xfId="12323" xr:uid="{555D7147-CF73-44B4-9555-816DD20BBB14}"/>
    <cellStyle name="£_Summary-Capex-Final_Australia 2" xfId="30917" xr:uid="{079BEE5E-4A99-4712-8D92-F19F86A1808A}"/>
    <cellStyle name="£_Summary-Capex-Final_Australia F2 2010 template" xfId="12324" xr:uid="{22B2C9F8-0463-4036-99B7-D1FD5AC1E4D8}"/>
    <cellStyle name="£_Summary-Capex-Final_Australia F2 2010 template 2" xfId="30918" xr:uid="{B40C7C3C-5A84-4AC5-B4FF-10A14DBCA21C}"/>
    <cellStyle name="£_Summary-Capex-Final_IntMa Capex Report Oct10 PV" xfId="12325" xr:uid="{F0AEF247-DF76-4151-AB34-47B4CF780ACD}"/>
    <cellStyle name="£_Summary-Capex-Final_IntMa Capex Report Oct10 PV 2" xfId="30919" xr:uid="{9D1F33F1-35BD-461B-A8BF-CE9F0BBF95CE}"/>
    <cellStyle name="£_Summary-Capex-Final_Summary Intnl Mkts" xfId="12326" xr:uid="{1B629672-D268-42B0-AFE0-7FE4E634DBB4}"/>
    <cellStyle name="£_Summary-Capex-Final_Summary Intnl Mkts 2" xfId="30920" xr:uid="{18B0A1A4-F7F4-4F4B-96E1-F38AA467306A}"/>
    <cellStyle name="£_Tax cal._2012" xfId="12327" xr:uid="{167239BE-064A-4DC4-A67A-3EE4A1DD3A79}"/>
    <cellStyle name="£_Tax cal._2012 2" xfId="30921" xr:uid="{9A665444-2614-4247-925C-8CD3441FA960}"/>
    <cellStyle name="£_tax50_2009" xfId="12328" xr:uid="{AA3B2B44-8200-4B32-B93E-3F5298020EA7}"/>
    <cellStyle name="£_tax50_2009 2" xfId="30922" xr:uid="{19BEA621-E2C2-46DD-B1F7-CB9BE2E3BFF9}"/>
    <cellStyle name="£_TB" xfId="12329" xr:uid="{FA3ABC00-63BB-4778-A8CB-05D0C3CAB820}"/>
    <cellStyle name="£_TB 2" xfId="30923" xr:uid="{2F487966-191E-4E3E-AA5A-C2BC5EF9F41A}"/>
    <cellStyle name="£_TB_1" xfId="12330" xr:uid="{EB2C8281-5D83-4B1B-9CA9-ADC9E88F25E4}"/>
    <cellStyle name="£_TB_1 2" xfId="30924" xr:uid="{47FB60D3-846C-41C9-BC07-40670DBEAA63}"/>
    <cellStyle name="£_TB_Sep2012" xfId="12331" xr:uid="{61A77914-79A6-401C-A632-A4533CCFE6C1}"/>
    <cellStyle name="£_TB_Sep2012 2" xfId="12332" xr:uid="{62D2FF74-6F12-4DD8-B93A-13B5B8EF2FA7}"/>
    <cellStyle name="£_TB_Sep2012 2 2" xfId="30925" xr:uid="{48CA4AF0-FF49-4BD3-87D2-1F0926C9AEE6}"/>
    <cellStyle name="£_TB_Sep2012 3" xfId="12333" xr:uid="{BEEFD755-49B6-4264-BFAB-F61CE796A3ED}"/>
    <cellStyle name="£_TB_Sep2012 3 2" xfId="30926" xr:uid="{1DBEC497-041D-4C2A-B21F-53BFAA5CB394}"/>
    <cellStyle name="£_TB_Sep2012 4" xfId="30927" xr:uid="{B8D34F13-B0D8-4471-BDDD-5F1AFB7857E2}"/>
    <cellStyle name="£_TB_Sep2012_blu002a121a-12e-1 Rev 3_bups30.1.13" xfId="12334" xr:uid="{9EAE2DC6-265D-4752-8C18-A26D5F1C4AEB}"/>
    <cellStyle name="£_TB_Sep2012_blu002a121a-12e-1 Rev 3_bups30.1.13 2" xfId="12335" xr:uid="{102EC4FD-11BD-4016-B797-274A783E9F99}"/>
    <cellStyle name="£_TB_Sep2012_blu002a121a-12e-1 Rev 3_bups30.1.13 2 2" xfId="30928" xr:uid="{ADEF74F5-858B-45D9-8BF0-AAE35E6E025A}"/>
    <cellStyle name="£_TB_Sep2012_blu002a121a-12e-1 Rev 3_bups30.1.13 3" xfId="12336" xr:uid="{7D0FE423-D4CE-4980-AB8E-5EE531808BF1}"/>
    <cellStyle name="£_TB_Sep2012_blu002a121a-12e-1 Rev 3_bups30.1.13 3 2" xfId="30929" xr:uid="{B101AE29-40B0-4756-B5B5-9197924DAFFD}"/>
    <cellStyle name="£_TB_Sep2012_blu002a121a-12e-1 Rev 3_bups30.1.13 4" xfId="30930" xr:uid="{8460D66F-B7E6-4C0A-B0BC-5532FDAC8E72}"/>
    <cellStyle name="£_TB_Sep2012_EBO_2013" xfId="12337" xr:uid="{45067332-60F9-4947-B1DF-5EA50193E385}"/>
    <cellStyle name="£_TB_Sep2012_EBO_2013 2" xfId="12338" xr:uid="{86AA35C9-F2C2-48EF-8D66-5D279D7331D9}"/>
    <cellStyle name="£_TB_Sep2012_EBO_2013 2 2" xfId="30931" xr:uid="{402D573F-6CF4-424C-94C5-D40D52BD9A19}"/>
    <cellStyle name="£_TB_Sep2012_EBO_2013 3" xfId="12339" xr:uid="{BAE56FAD-09A2-4C61-B4DE-0C171CBCA60D}"/>
    <cellStyle name="£_TB_Sep2012_EBO_2013 3 2" xfId="30932" xr:uid="{61F06775-8AF6-4849-8B82-C5BE7C5AFC18}"/>
    <cellStyle name="£_TB_Sep2012_EBO_2013 4" xfId="30933" xr:uid="{7101D0E6-4973-40A9-931A-CA9562ADD436}"/>
    <cellStyle name="£_TB_Sep2012_Sheet1" xfId="12340" xr:uid="{A8F6E1A5-EFFD-438A-8BEC-5CC9FF9C4912}"/>
    <cellStyle name="£_TB_Sep2012_Sheet1 2" xfId="30934" xr:uid="{717DE433-86A0-4381-A7EE-95B5CE7C9289}"/>
    <cellStyle name="£_Thailand PMI 3YP Excel pack(22.08.11)" xfId="12341" xr:uid="{E5E98B79-8E33-4675-836A-5923E98C0D6B}"/>
    <cellStyle name="£_Thailand PMI 3YP Excel pack(22.08.11) 2" xfId="30935" xr:uid="{5F913532-7D2D-4E48-8088-76F3D9D594F5}"/>
    <cellStyle name="£_Total Care Services" xfId="12342" xr:uid="{8D283864-1D2C-45AC-845B-AC6851FC350A}"/>
    <cellStyle name="£_Total Care Services 2" xfId="12343" xr:uid="{4C22635E-4F53-4D4C-966B-9B92E9917190}"/>
    <cellStyle name="£_Total Care Services 2 2" xfId="30936" xr:uid="{8A481983-F40E-4343-A6DE-8D705000A5F4}"/>
    <cellStyle name="£_Total Care Services 3" xfId="30937" xr:uid="{D62DC334-82CF-4557-9358-066E040DD028}"/>
    <cellStyle name="£_Total Care Services 4" xfId="30938" xr:uid="{D96129C4-600D-4E61-9D11-738CA71B15FE}"/>
    <cellStyle name="£_Total Care Services 5" xfId="30939" xr:uid="{80FDFD21-3194-404F-946F-02C61A038C8A}"/>
    <cellStyle name="£_Total Care Services_Australia" xfId="12344" xr:uid="{4350A12E-6B32-439C-99CE-7F60ABC1F724}"/>
    <cellStyle name="£_Total Care Services_Australia 2" xfId="30940" xr:uid="{8C8D2A73-0D9A-4E0C-AEAF-3B25B649E03F}"/>
    <cellStyle name="£_Total Care Services_Australia F2 2010 template" xfId="12345" xr:uid="{CE44D21F-446A-4FB0-96D8-ABEE3329BF8E}"/>
    <cellStyle name="£_Total Care Services_Australia F2 2010 template 2" xfId="30941" xr:uid="{779689FF-6097-4994-8C61-A1683127B056}"/>
    <cellStyle name="£_Total Care Services_IntMa Capex Report Oct10 PV" xfId="12346" xr:uid="{A4F5AE41-7DFF-4BB2-A4C9-739E5510E11C}"/>
    <cellStyle name="£_Total Care Services_IntMa Capex Report Oct10 PV 2" xfId="30942" xr:uid="{ADC9DBCD-5CC2-4548-BF38-CF1E1BC2FF8A}"/>
    <cellStyle name="£_Total Care Services_Summary Intnl Mkts" xfId="12347" xr:uid="{57C132FE-A7C0-4AA6-A5E6-40D561900E31}"/>
    <cellStyle name="£_Total Care Services_Summary Intnl Mkts 2" xfId="30943" xr:uid="{588EDC2A-706D-46F7-9282-285CF652926A}"/>
    <cellStyle name="£_UK Care Homes 2008 F2" xfId="12348" xr:uid="{BE042B0B-E6D8-4C25-A973-1A5B6694333B}"/>
    <cellStyle name="£_UK Care Homes 2008 F2 2" xfId="30944" xr:uid="{7C266FE2-9781-4CF0-8D8D-A40221A8FB6C}"/>
    <cellStyle name="£_UK Care Homes 2008 F2_Australia F2 2010 template" xfId="12349" xr:uid="{C7D53065-597C-4789-BC59-96C7EDBC2577}"/>
    <cellStyle name="£_UK Care Homes 2008 F2_Australia F2 2010 template 2" xfId="30945" xr:uid="{56450714-3ECD-48A1-A334-0B5FBD745210}"/>
    <cellStyle name="£_UK Care Homes Template" xfId="12350" xr:uid="{D90DCCDE-86F0-40AC-8B83-D9DBF5335FCE}"/>
    <cellStyle name="£_UK Care Homes Template 2" xfId="30946" xr:uid="{F2252DE7-E8EE-431A-85DD-BC18858DE9C8}"/>
    <cellStyle name="£_UK Care Homes Template_Australia F1 2010 template" xfId="12351" xr:uid="{2EC663B4-8DE6-48D1-A825-1D6592A22312}"/>
    <cellStyle name="£_UK Care Homes Template_Australia F1 2010 template 2" xfId="30947" xr:uid="{942642C6-C921-412E-B706-481924BE1376}"/>
    <cellStyle name="£_UK Care Homes Template_Bupa International F1 2010 template" xfId="12352" xr:uid="{10CD656A-4E1C-4861-9512-89BA5405B20A}"/>
    <cellStyle name="£_UK Care Homes Template_Bupa International F1 2010 template 2" xfId="30948" xr:uid="{C3E6925D-C61C-4384-8291-0CB4596005A1}"/>
    <cellStyle name="£_UK Care Homes Template_Hong Kong F2 2010 template" xfId="12353" xr:uid="{0C352403-136A-40EC-AB08-1E80947C4AE1}"/>
    <cellStyle name="£_UK Care Homes Template_Hong Kong F2 2010 template 2" xfId="30949" xr:uid="{425368BA-C604-4BD7-B1F4-7B1B389DD111}"/>
    <cellStyle name="£_UK Care Homes Template_UKNA Division - F1 2010" xfId="12354" xr:uid="{87558F5B-024D-4AEC-A30D-17A214B25473}"/>
    <cellStyle name="£_UK Care Homes Template_UKNA Division - F1 2010 2" xfId="30950" xr:uid="{E138F957-C541-48A2-A974-018A0EBCB293}"/>
    <cellStyle name="£_UK Membership PMI 8 3 UK and NA removed" xfId="12355" xr:uid="{30FBDAFA-29F2-4575-89C1-225F6CA76801}"/>
    <cellStyle name="£_UK Membership PMI 8 3 UK and NA removed 2" xfId="30951" xr:uid="{26E17F09-CF56-4F41-BA07-981CA724F0A2}"/>
    <cellStyle name="£_UK Membership PMI 8 3 UK and NA removed_Australia F2 2010 template" xfId="12356" xr:uid="{D72CFB2C-71D8-44E3-B818-10C98F75E3BD}"/>
    <cellStyle name="£_UK Membership PMI 8 3 UK and NA removed_Australia F2 2010 template 2" xfId="30952" xr:uid="{72848EFE-4612-4648-94EA-B438BEDB3AD9}"/>
    <cellStyle name="£_UK Membership PMI AOP" xfId="12357" xr:uid="{85D6FD8B-1667-4689-AEB4-5C723903284D}"/>
    <cellStyle name="£_UK Membership PMI AOP 2" xfId="30953" xr:uid="{06F4AE0B-CD3C-47E2-B159-70D6D56E9302}"/>
    <cellStyle name="£_UK Membership PMI AOP_Australia F2 2010 template" xfId="12358" xr:uid="{0D3085C6-7B5E-4494-BFAD-3BE837DF725F}"/>
    <cellStyle name="£_UK Membership PMI AOP_Australia F2 2010 template 2" xfId="30954" xr:uid="{684AE7C6-0D4A-4DD6-8FD3-D36456C4973C}"/>
    <cellStyle name="£_UK Membership PMI F2" xfId="12359" xr:uid="{9A45350A-7804-4188-B697-0C5851FEB935}"/>
    <cellStyle name="£_UK Membership PMI F2 2" xfId="30955" xr:uid="{03D2DB23-7CBF-4A7B-9BF7-7FCB697F1918}"/>
    <cellStyle name="£_UK Membership PMI F2_Australia F2 2010 template" xfId="12360" xr:uid="{FE54A376-D873-4F09-A283-363E40EE2F59}"/>
    <cellStyle name="£_UK Membership PMI F2_Australia F2 2010 template 2" xfId="30956" xr:uid="{1260D9A6-40AC-4F9A-B9F4-3AF4D4A744CE}"/>
    <cellStyle name="£_UK PMI Template" xfId="12361" xr:uid="{848A7F1D-14E8-4AC0-B7EA-8A9B78B0A344}"/>
    <cellStyle name="£_UK PMI Template 2" xfId="30957" xr:uid="{F9AD0C56-0823-44B4-AD52-6FEF39712459}"/>
    <cellStyle name="£_UK PMI Template_Australia F2 2010 template" xfId="12362" xr:uid="{28FBF961-2CAD-48C6-94C6-93D5B81CB034}"/>
    <cellStyle name="£_UK PMI Template_Australia F2 2010 template 2" xfId="30958" xr:uid="{CAAF80F9-F885-4644-8819-CB1944571680}"/>
    <cellStyle name="£_UKM &amp; UKNA Central Costs-0906-Received" xfId="12363" xr:uid="{73D4C248-8D2E-40EC-8DE5-AB58960396D5}"/>
    <cellStyle name="£_UKM &amp; UKNA Central Costs-0906-Received 2" xfId="30959" xr:uid="{079525D2-B2DA-4D8C-BC6B-7336CF60785B}"/>
    <cellStyle name="£_UKM (exc BHA &amp; Well)" xfId="12364" xr:uid="{1D5F0B95-B239-4206-96DB-3BA04AE3FACC}"/>
    <cellStyle name="£_UKM (exc BHA &amp; Well) 2" xfId="12365" xr:uid="{E451DF87-E973-46C9-ADEB-ED634F178895}"/>
    <cellStyle name="£_UKM (exc BHA &amp; Well) 2 2" xfId="30960" xr:uid="{B6A503A0-8BAF-4449-BB5B-65AAB9965323}"/>
    <cellStyle name="£_UKM (exc BHA &amp; Well) 3" xfId="30961" xr:uid="{23700956-FC59-43D6-AFC6-AB7C3B83A6C1}"/>
    <cellStyle name="£_UKM (exc BHA &amp; Well) 4" xfId="30962" xr:uid="{2B71EF62-90D9-47CA-B6D5-814433DAB85B}"/>
    <cellStyle name="£_UKM (exc BHA &amp; Well) 5" xfId="30963" xr:uid="{055217B1-D5C8-4669-8FB7-C1A3142B6D24}"/>
    <cellStyle name="£_UKM (exc BHA &amp; Well)_Australia" xfId="12366" xr:uid="{E88ACF19-7DC0-47FF-B68B-476B9A1CBDD4}"/>
    <cellStyle name="£_UKM (exc BHA &amp; Well)_Australia 2" xfId="30964" xr:uid="{E6B7868D-F4D1-449D-96D1-B9404F2DB1F2}"/>
    <cellStyle name="£_UKM (exc BHA &amp; Well)_Australia F2 2010 template" xfId="12367" xr:uid="{633B12F7-6B65-4053-BE2D-172B7A075D3B}"/>
    <cellStyle name="£_UKM (exc BHA &amp; Well)_Australia F2 2010 template 2" xfId="30965" xr:uid="{1F42F19D-1FED-4C0A-BC35-A053CECFEB9F}"/>
    <cellStyle name="£_UKM (exc BHA &amp; Well)_IntMa Capex Report Oct10 PV" xfId="12368" xr:uid="{DB7A92C0-4FBE-4FCD-8239-CB0962F9E85F}"/>
    <cellStyle name="£_UKM (exc BHA &amp; Well)_IntMa Capex Report Oct10 PV 2" xfId="30966" xr:uid="{2238E9A6-51AF-4C4F-A05A-9241A2E2A2AB}"/>
    <cellStyle name="£_UKM (exc BHA &amp; Well)_Summary Intnl Mkts" xfId="12369" xr:uid="{ED807EA3-F648-444D-B522-5E37CBB31101}"/>
    <cellStyle name="£_UKM (exc BHA &amp; Well)_Summary Intnl Mkts 2" xfId="30967" xr:uid="{DE399946-F32D-44C1-938A-E4E8DC09483C}"/>
    <cellStyle name="£_UKM Assumptions sent to Mike 280308" xfId="12370" xr:uid="{00313C1D-E6E9-407B-A351-92666458A64D}"/>
    <cellStyle name="£_UKM Assumptions sent to Mike 280308 2" xfId="12371" xr:uid="{5E4FF801-C0F7-47E1-920C-8199F3893156}"/>
    <cellStyle name="£_UKM Assumptions sent to Mike 280308 2 2" xfId="30968" xr:uid="{D7C6E690-6035-4D46-8D4F-3BC8A9DBB613}"/>
    <cellStyle name="£_UKM Assumptions sent to Mike 280308 3" xfId="30969" xr:uid="{A837FC8E-A782-44BB-92C4-315F9D143776}"/>
    <cellStyle name="£_UKM Assumptions sent to Mike 280308 4" xfId="30970" xr:uid="{8D048450-B01F-4B82-8035-0EE8734138C9}"/>
    <cellStyle name="£_UKM Assumptions sent to Mike 280308 5" xfId="30971" xr:uid="{ECEB0469-88CA-4E3E-801F-3948C3E8EB0D}"/>
    <cellStyle name="£_UKM Assumptions sent to Mike 280308_Australia" xfId="12372" xr:uid="{67C1C030-5B17-47BB-9ED3-2C18C8718BF9}"/>
    <cellStyle name="£_UKM Assumptions sent to Mike 280308_Australia 2" xfId="30972" xr:uid="{9E96ADA1-8B58-4C0F-A5B3-2A814991EE4C}"/>
    <cellStyle name="£_UKM Assumptions sent to Mike 280308_Australia F2 2010 template" xfId="12373" xr:uid="{3E997A81-01E1-49AE-98EE-C3D264328198}"/>
    <cellStyle name="£_UKM Assumptions sent to Mike 280308_Australia F2 2010 template 2" xfId="30973" xr:uid="{C9672322-6A74-4C36-980B-6C4290799D75}"/>
    <cellStyle name="£_UKM Assumptions sent to Mike 280308_IntMa Capex Report Oct10 PV" xfId="12374" xr:uid="{E6ACC4A1-94A7-45E4-8558-2450998D786B}"/>
    <cellStyle name="£_UKM Assumptions sent to Mike 280308_IntMa Capex Report Oct10 PV 2" xfId="30974" xr:uid="{35C152A9-7F20-4479-9D7E-A7F26FFE7B45}"/>
    <cellStyle name="£_UKM Assumptions sent to Mike 280308_Summary Intnl Mkts" xfId="12375" xr:uid="{2C04F050-D5C7-4E4F-95A7-871DC315A086}"/>
    <cellStyle name="£_UKM Assumptions sent to Mike 280308_Summary Intnl Mkts 2" xfId="30975" xr:uid="{F860A091-4123-42ED-BC8B-18276AEA4028}"/>
    <cellStyle name="£_UKM FD0802" xfId="12376" xr:uid="{2AABF12E-50E4-4218-8411-F7B3B4C7DFEF}"/>
    <cellStyle name="£_UKM FD0802 2" xfId="12377" xr:uid="{E9381176-4363-47F2-9BAB-5AB506F38B92}"/>
    <cellStyle name="£_UKM FD0802 2 2" xfId="30976" xr:uid="{1B422CFA-7864-48FB-8F3A-98AFFA3C2582}"/>
    <cellStyle name="£_UKM FD0802 3" xfId="30977" xr:uid="{62DC3385-D6DB-4581-91BD-B41BC32EE196}"/>
    <cellStyle name="£_UKM FD0802 4" xfId="30978" xr:uid="{E456A40B-30C7-4751-A994-3DC2C96D854E}"/>
    <cellStyle name="£_UKM FD0802 5" xfId="30979" xr:uid="{EA931765-ED05-493E-8E84-5174EC2FED94}"/>
    <cellStyle name="£_UKM FD0802_Australia" xfId="12378" xr:uid="{FDE2AEDB-2632-4982-A48C-C95C9FB013F7}"/>
    <cellStyle name="£_UKM FD0802_Australia 2" xfId="30980" xr:uid="{1BC3B6B8-3A82-4554-8384-7252EEF7E985}"/>
    <cellStyle name="£_UKM FD0802_Australia F2 2010 template" xfId="12379" xr:uid="{C8D844A9-771D-4BC6-8AA6-BE42095C0E01}"/>
    <cellStyle name="£_UKM FD0802_Australia F2 2010 template 2" xfId="30981" xr:uid="{0F41A402-DEDD-40F6-AC4E-3BF646F6CD5F}"/>
    <cellStyle name="£_UKM FD0802_IntMa Capex Report Oct10 PV" xfId="12380" xr:uid="{3DEFE34C-5610-4E43-8E61-DC5F5635C43C}"/>
    <cellStyle name="£_UKM FD0802_IntMa Capex Report Oct10 PV 2" xfId="30982" xr:uid="{FD6B27D7-DAEF-4FF5-AC92-F34B6F6DBF49}"/>
    <cellStyle name="£_UKM FD0802_Summary Intnl Mkts" xfId="12381" xr:uid="{408B93DC-2DC2-492C-AF6F-8BBB09DB29D2}"/>
    <cellStyle name="£_UKM FD0802_Summary Intnl Mkts 2" xfId="30983" xr:uid="{1939007E-5D3E-4922-BA09-140FCFD747ED}"/>
    <cellStyle name="£_UKM FD0805" xfId="12382" xr:uid="{EC9CF825-D40D-4897-92B6-EF44EC177B45}"/>
    <cellStyle name="£_UKM FD0805 2" xfId="30984" xr:uid="{FAFC2911-824B-42D3-82EA-E12063911EA7}"/>
    <cellStyle name="£_UKM FD0805_Australia F2 2010 template" xfId="12383" xr:uid="{211BBD46-BF13-491A-9031-BC24817C4DE0}"/>
    <cellStyle name="£_UKM FD0805_Australia F2 2010 template 2" xfId="30985" xr:uid="{DCFA8915-E5FF-4603-8965-34BD8B80796A}"/>
    <cellStyle name="£_UKM P08 Group Flash" xfId="12384" xr:uid="{8BC9978F-40FC-4FF4-B8E7-DFF70C9250BD}"/>
    <cellStyle name="£_UKM P08 Group Flash 2" xfId="30986" xr:uid="{BC718E72-5FBF-443D-8623-8F1F78B08A04}"/>
    <cellStyle name="£_UKM P08 Group Flash_Australia F2 2010 template" xfId="12385" xr:uid="{0E2873B5-DE06-418B-9559-704F5648F11E}"/>
    <cellStyle name="£_UKM P08 Group Flash_Australia F2 2010 template 2" xfId="30987" xr:uid="{B60661B5-8AEF-4B4A-9828-DA9123A54860}"/>
    <cellStyle name="£_UKM WD4 Results" xfId="12386" xr:uid="{B886B851-3790-4A29-83F0-500184EDD916}"/>
    <cellStyle name="£_UKM WD4 Results 2" xfId="30988" xr:uid="{B5C94C52-CE5D-446A-A307-A4ED092A4B13}"/>
    <cellStyle name="£_UKNA Division - F1 2010" xfId="12387" xr:uid="{2FB57A14-1E3E-4682-BCA6-93BE4662BCAE}"/>
    <cellStyle name="£_UKNA Division - F1 2010 2" xfId="30989" xr:uid="{244FB344-EF84-49B9-9D47-6282D2F559FC}"/>
    <cellStyle name="£_UKNA Division - F1 2010_Australia F2 2010 template" xfId="12388" xr:uid="{D5578DF4-B648-4148-8EB9-C89CFC386E4F}"/>
    <cellStyle name="£_UKNA Division - F1 2010_Australia F2 2010 template 2" xfId="30990" xr:uid="{C5BE555B-9443-4C6E-8038-8EDCBA54F5A5}"/>
    <cellStyle name="£_UKNA Group" xfId="12389" xr:uid="{23B79A96-2D38-4F51-84ED-2384DC77C2BF}"/>
    <cellStyle name="£_UKNA Group 2" xfId="30991" xr:uid="{C4689FBA-4CA8-4285-AA07-EB0941BB81AF}"/>
    <cellStyle name="£_UKNA Group 3YP" xfId="12390" xr:uid="{CBCBFC75-57A5-4C1D-A00D-62B942843AB0}"/>
    <cellStyle name="£_UKNA Group 3YP 2" xfId="30992" xr:uid="{2CE29D80-B045-4CE8-9DE8-0D02D1FCD549}"/>
    <cellStyle name="£_UKNA Group 3YP_Australia F2 2010 template" xfId="12391" xr:uid="{2E463D65-96F3-4576-B2EE-4EC9275F82F2}"/>
    <cellStyle name="£_UKNA Group 3YP_Australia F2 2010 template 2" xfId="30993" xr:uid="{A82D88AF-E253-4692-8EBD-085751D27665}"/>
    <cellStyle name="£_UKNA Group_Australia F2 2010 template" xfId="12392" xr:uid="{1800127C-74EA-4A37-92A2-B175F01F8527}"/>
    <cellStyle name="£_UKNA Group_Australia F2 2010 template 2" xfId="30994" xr:uid="{0FE10966-1D99-4BA0-9E4C-12D7011810FA}"/>
    <cellStyle name="£_VERA" xfId="12393" xr:uid="{B37FCFD2-9143-41D3-BD1B-86C055053DC6}"/>
    <cellStyle name="£_VERA 2" xfId="12394" xr:uid="{08F7E476-ABE4-404B-832B-CA7E7099DBDD}"/>
    <cellStyle name="£_VERA 2 2" xfId="30995" xr:uid="{D7F45EBA-1518-48C3-B750-BEB929382750}"/>
    <cellStyle name="£_VERA 3" xfId="30996" xr:uid="{37EFCD65-91BE-45C3-B7D4-267A34F6073F}"/>
    <cellStyle name="£_VERA 4" xfId="30997" xr:uid="{9E14B973-2B37-48FB-B93B-EE7DAD89AC5D}"/>
    <cellStyle name="£_VERA 5" xfId="30998" xr:uid="{A9580D01-2C8A-42BF-9C5A-990CE73ACFF7}"/>
    <cellStyle name="£_VERA_1" xfId="12395" xr:uid="{8D991903-066A-4547-8CF0-3CE921E95145}"/>
    <cellStyle name="£_VERA_1 10" xfId="12396" xr:uid="{ED2968D5-83F7-48B4-BCD5-3FE5D11408ED}"/>
    <cellStyle name="£_VERA_1 10 2" xfId="30999" xr:uid="{0985C50A-A42B-4573-A941-1C2C7A107733}"/>
    <cellStyle name="£_VERA_1 11" xfId="12397" xr:uid="{62CF6640-2BE4-4424-A0BB-83A8CCCAE189}"/>
    <cellStyle name="£_VERA_1 11 2" xfId="31000" xr:uid="{115C3B7C-BADE-4C0A-B955-27E034E369F4}"/>
    <cellStyle name="£_VERA_1 12" xfId="12398" xr:uid="{866E3B4D-416E-480B-8DBF-4D6B9B7B991A}"/>
    <cellStyle name="£_VERA_1 12 2" xfId="31001" xr:uid="{7C25EE82-EC12-4631-B332-0914F9F49DD9}"/>
    <cellStyle name="£_VERA_1 13" xfId="12399" xr:uid="{716975F0-C3B6-4F55-A663-F56918CA10D3}"/>
    <cellStyle name="£_VERA_1 13 2" xfId="31002" xr:uid="{E9ED0FD3-5D9E-4A63-91EC-EDFDF4015287}"/>
    <cellStyle name="£_VERA_1 14" xfId="12400" xr:uid="{E4E8F154-A0D0-42E4-8EED-52126FEB6BC9}"/>
    <cellStyle name="£_VERA_1 14 2" xfId="31003" xr:uid="{8A9B65F3-0740-42EA-B75D-2A2E4A5C1BE9}"/>
    <cellStyle name="£_VERA_1 15" xfId="31004" xr:uid="{356CF155-C029-422E-8F39-71B5482D81E1}"/>
    <cellStyle name="£_VERA_1 16" xfId="31005" xr:uid="{739B4DA5-CE60-46E4-8732-FABA587BA264}"/>
    <cellStyle name="£_VERA_1 17" xfId="31006" xr:uid="{5D8862D0-E9E8-4657-8602-BAA6955073A0}"/>
    <cellStyle name="£_VERA_1 2" xfId="12401" xr:uid="{F8A73507-EE95-4C62-B454-A1EDFC70E0BC}"/>
    <cellStyle name="£_VERA_1 2 2" xfId="12402" xr:uid="{4E81482F-4A76-4D6A-A912-D2621A0D6626}"/>
    <cellStyle name="£_VERA_1 2 2 2" xfId="31007" xr:uid="{6C6327BE-EA30-4F5B-AA28-2DFE6D465F31}"/>
    <cellStyle name="£_VERA_1 2 3" xfId="31008" xr:uid="{E0663931-0C2D-44CD-804C-B7F4D3686053}"/>
    <cellStyle name="£_VERA_1 3" xfId="12403" xr:uid="{775E2B33-ADB1-4339-80EB-F3D8A00590C1}"/>
    <cellStyle name="£_VERA_1 3 2" xfId="31009" xr:uid="{C1E25027-47ED-46E1-9DCC-9E8C7879DD02}"/>
    <cellStyle name="£_VERA_1 4" xfId="12404" xr:uid="{AE6F50B1-C1E4-4F0A-B470-A31CCE4BD182}"/>
    <cellStyle name="£_VERA_1 4 2" xfId="31010" xr:uid="{301DDFC6-1A13-46A2-84E1-5A71A23B3B04}"/>
    <cellStyle name="£_VERA_1 5" xfId="12405" xr:uid="{0608095B-51ED-41DA-B7FF-0C0B7061BC53}"/>
    <cellStyle name="£_VERA_1 5 2" xfId="31011" xr:uid="{59483A12-9300-4910-BE6C-497B00E8C836}"/>
    <cellStyle name="£_VERA_1 6" xfId="12406" xr:uid="{940927CB-3A34-437D-A9C9-33C845E9316D}"/>
    <cellStyle name="£_VERA_1 6 2" xfId="31012" xr:uid="{A8077EA4-42E8-44E7-8941-C2BE55F94FDF}"/>
    <cellStyle name="£_VERA_1 7" xfId="12407" xr:uid="{683FFF87-8916-42AA-975D-C474CE570EB4}"/>
    <cellStyle name="£_VERA_1 7 2" xfId="31013" xr:uid="{659C1914-C4CF-43D5-B41C-DBA7B5300289}"/>
    <cellStyle name="£_VERA_1 8" xfId="12408" xr:uid="{5C3D0CB3-1F29-4051-ADEB-764CBFC86F28}"/>
    <cellStyle name="£_VERA_1 8 2" xfId="31014" xr:uid="{C167424D-C45B-4F83-BB48-CCCFB51C1458}"/>
    <cellStyle name="£_VERA_1 9" xfId="12409" xr:uid="{B32AA222-849A-4259-8969-2DD4937FA435}"/>
    <cellStyle name="£_VERA_1 9 2" xfId="31015" xr:uid="{1EB1177E-A7ED-46EA-B541-E18FBBC63152}"/>
    <cellStyle name="£_VERA_1_2007 Q! Frango Capex Summary1" xfId="12410" xr:uid="{4D050C0B-9C54-4EA2-AAC8-47458BD09BEE}"/>
    <cellStyle name="£_VERA_1_2007 Q! Frango Capex Summary1 10" xfId="12411" xr:uid="{42292EE3-F5B9-4132-B7D6-FD653989AB3F}"/>
    <cellStyle name="£_VERA_1_2007 Q! Frango Capex Summary1 10 2" xfId="31016" xr:uid="{26371199-0A14-4294-B11F-242639B21DEA}"/>
    <cellStyle name="£_VERA_1_2007 Q! Frango Capex Summary1 11" xfId="12412" xr:uid="{B2C68CC2-E89A-4B08-8440-A6B34A2C6164}"/>
    <cellStyle name="£_VERA_1_2007 Q! Frango Capex Summary1 11 2" xfId="31017" xr:uid="{0AA05C5F-CAEB-4576-BBF3-3FE95FD26757}"/>
    <cellStyle name="£_VERA_1_2007 Q! Frango Capex Summary1 12" xfId="12413" xr:uid="{179FA899-90FE-4286-B6EE-58AE76AA508D}"/>
    <cellStyle name="£_VERA_1_2007 Q! Frango Capex Summary1 12 2" xfId="31018" xr:uid="{C57A0FFD-B328-4AA9-B143-AED1CD985B26}"/>
    <cellStyle name="£_VERA_1_2007 Q! Frango Capex Summary1 13" xfId="12414" xr:uid="{27190524-ECF0-44F1-9302-8D9B112F7277}"/>
    <cellStyle name="£_VERA_1_2007 Q! Frango Capex Summary1 13 2" xfId="31019" xr:uid="{31FB435C-9307-47C8-8248-A2FF9519676A}"/>
    <cellStyle name="£_VERA_1_2007 Q! Frango Capex Summary1 14" xfId="12415" xr:uid="{2700DD75-F81F-409F-A334-DD0F134505DE}"/>
    <cellStyle name="£_VERA_1_2007 Q! Frango Capex Summary1 14 2" xfId="31020" xr:uid="{4DFEE010-4712-42E5-B069-D75F8B7C3E1B}"/>
    <cellStyle name="£_VERA_1_2007 Q! Frango Capex Summary1 15" xfId="31021" xr:uid="{EDE19F62-8ECA-46A4-A1C6-52581F8E1C09}"/>
    <cellStyle name="£_VERA_1_2007 Q! Frango Capex Summary1 16" xfId="31022" xr:uid="{F112A0A7-36E8-4AD8-B4F8-8EC929420905}"/>
    <cellStyle name="£_VERA_1_2007 Q! Frango Capex Summary1 17" xfId="31023" xr:uid="{7E0DAFA7-01D7-4CCF-825E-D96541C7C3DC}"/>
    <cellStyle name="£_VERA_1_2007 Q! Frango Capex Summary1 2" xfId="12416" xr:uid="{C345DA5F-F37E-42C2-B861-F3B48D09623D}"/>
    <cellStyle name="£_VERA_1_2007 Q! Frango Capex Summary1 2 2" xfId="12417" xr:uid="{E08768D8-B2EE-4B36-938A-744E9CB40D61}"/>
    <cellStyle name="£_VERA_1_2007 Q! Frango Capex Summary1 2 2 2" xfId="31024" xr:uid="{053999F6-E1DD-4B41-B2CB-8354A8EC531E}"/>
    <cellStyle name="£_VERA_1_2007 Q! Frango Capex Summary1 2 3" xfId="31025" xr:uid="{8B7A75C4-7D5B-4D8E-B754-27A6C7510FE3}"/>
    <cellStyle name="£_VERA_1_2007 Q! Frango Capex Summary1 3" xfId="12418" xr:uid="{7AC28B84-91FB-446F-95C1-C9D23E8D2DB1}"/>
    <cellStyle name="£_VERA_1_2007 Q! Frango Capex Summary1 3 2" xfId="31026" xr:uid="{F67BE6BA-F948-4D6E-9214-B76971DFF70B}"/>
    <cellStyle name="£_VERA_1_2007 Q! Frango Capex Summary1 4" xfId="12419" xr:uid="{200A471D-C29E-4C10-B2EF-53AC4A9B66FA}"/>
    <cellStyle name="£_VERA_1_2007 Q! Frango Capex Summary1 4 2" xfId="31027" xr:uid="{E2952D82-76E6-48E2-82DA-45427C732B33}"/>
    <cellStyle name="£_VERA_1_2007 Q! Frango Capex Summary1 5" xfId="12420" xr:uid="{3A5994F4-A379-4C68-ABF6-4BB7211F77DA}"/>
    <cellStyle name="£_VERA_1_2007 Q! Frango Capex Summary1 5 2" xfId="31028" xr:uid="{7A853AA2-0670-4BAC-9135-7885D69FFA61}"/>
    <cellStyle name="£_VERA_1_2007 Q! Frango Capex Summary1 6" xfId="12421" xr:uid="{A4429715-174C-4B99-943A-844C75AC6B72}"/>
    <cellStyle name="£_VERA_1_2007 Q! Frango Capex Summary1 6 2" xfId="31029" xr:uid="{0A2DDF8D-17B1-432D-BC46-9CD201FFC1E8}"/>
    <cellStyle name="£_VERA_1_2007 Q! Frango Capex Summary1 7" xfId="12422" xr:uid="{054E3EE3-F2BB-4CC8-A19B-C81E8A0FB666}"/>
    <cellStyle name="£_VERA_1_2007 Q! Frango Capex Summary1 7 2" xfId="31030" xr:uid="{0DF392DD-516D-47FB-83CF-7FE1033B7FA6}"/>
    <cellStyle name="£_VERA_1_2007 Q! Frango Capex Summary1 8" xfId="12423" xr:uid="{30766425-EC3F-474B-B72E-5B558847796D}"/>
    <cellStyle name="£_VERA_1_2007 Q! Frango Capex Summary1 8 2" xfId="31031" xr:uid="{1F2A7BC9-CE37-4AE6-8D75-D39912E072BF}"/>
    <cellStyle name="£_VERA_1_2007 Q! Frango Capex Summary1 9" xfId="12424" xr:uid="{E8C8A74C-BAC9-4DFC-AF20-4DB8EB28DB4D}"/>
    <cellStyle name="£_VERA_1_2007 Q! Frango Capex Summary1 9 2" xfId="31032" xr:uid="{385B438D-D7EF-4E9D-9776-268C04E2BEAC}"/>
    <cellStyle name="£_VERA_1_2007 Q! Frango Capex Summary1_OCT'13" xfId="12425" xr:uid="{F19805F5-0E61-42AD-B94D-AEFC8B673C70}"/>
    <cellStyle name="£_VERA_1_2007 Q! Frango Capex Summary1_OCT'13 2" xfId="12426" xr:uid="{EAF4B4A5-E3C4-4966-8F6B-F44F6053B67E}"/>
    <cellStyle name="£_VERA_1_2007 Q! Frango Capex Summary1_OCT'13 2 2" xfId="31033" xr:uid="{7B506015-7BA0-456F-83D9-B6135B74C66F}"/>
    <cellStyle name="£_VERA_1_2007 Q! Frango Capex Summary1_OCT'13 3" xfId="12427" xr:uid="{936727FD-185C-4197-BCB7-B79683687E9E}"/>
    <cellStyle name="£_VERA_1_2007 Q! Frango Capex Summary1_OCT'13 3 2" xfId="31034" xr:uid="{54979A95-B567-43A1-A0BA-CE7305181552}"/>
    <cellStyle name="£_VERA_1_2007 Q! Frango Capex Summary1_OCT'13 4" xfId="12428" xr:uid="{310F7A76-C81C-4DF3-A6E2-39556891D756}"/>
    <cellStyle name="£_VERA_1_2007 Q! Frango Capex Summary1_OCT'13 4 2" xfId="31035" xr:uid="{A56D93FA-F303-41EA-926D-9FBB2C5F8E5C}"/>
    <cellStyle name="£_VERA_1_2007 Q! Frango Capex Summary1_OCT'13 5" xfId="31036" xr:uid="{648876BD-7D79-4F76-86F6-E767AB8BD556}"/>
    <cellStyle name="£_VERA_1_2007 Q! Frango Capex Summary1_RECONCILE-ACCRUED-2013" xfId="12429" xr:uid="{CDE6CB3A-B96A-404B-9662-52EB8BAEAD38}"/>
    <cellStyle name="£_VERA_1_2007 Q! Frango Capex Summary1_RECONCILE-ACCRUED-2013 2" xfId="12430" xr:uid="{FE8EE904-C709-4A99-A241-F55BE8B50B52}"/>
    <cellStyle name="£_VERA_1_2007 Q! Frango Capex Summary1_RECONCILE-ACCRUED-2013 2 2" xfId="31037" xr:uid="{BBC66538-9104-4674-BE5F-991333BFB048}"/>
    <cellStyle name="£_VERA_1_2007 Q! Frango Capex Summary1_RECONCILE-ACCRUED-2013 3" xfId="12431" xr:uid="{BBA79F42-A8FF-41E6-B03D-01C6803DB792}"/>
    <cellStyle name="£_VERA_1_2007 Q! Frango Capex Summary1_RECONCILE-ACCRUED-2013 3 2" xfId="31038" xr:uid="{3715B752-89D4-47EC-B684-B0FFA369AF04}"/>
    <cellStyle name="£_VERA_1_2007 Q! Frango Capex Summary1_RECONCILE-ACCRUED-2013 4" xfId="12432" xr:uid="{DAE2FDB3-64E6-439A-B955-48244D8616D6}"/>
    <cellStyle name="£_VERA_1_2007 Q! Frango Capex Summary1_RECONCILE-ACCRUED-2013 4 2" xfId="31039" xr:uid="{EC00254A-F94C-4117-ACD3-962F03EBB740}"/>
    <cellStyle name="£_VERA_1_2007 Q! Frango Capex Summary1_RECONCILE-ACCRUED-2013 5" xfId="31040" xr:uid="{500EA547-806B-48D4-B8CB-486901DFB67F}"/>
    <cellStyle name="£_VERA_1_2007 Q! Frango Capex Summary1_RECONCILE-ACCRUED-2014" xfId="12433" xr:uid="{EA0E6057-AA5C-4C82-ACE9-EF2B38F71918}"/>
    <cellStyle name="£_VERA_1_2007 Q! Frango Capex Summary1_RECONCILE-ACCRUED-2014 2" xfId="12434" xr:uid="{A4997DCF-7F09-41BB-91F9-FDFB6BBC0791}"/>
    <cellStyle name="£_VERA_1_2007 Q! Frango Capex Summary1_RECONCILE-ACCRUED-2014 2 2" xfId="31041" xr:uid="{9ABD6C68-9395-4470-A915-3CC722A31E92}"/>
    <cellStyle name="£_VERA_1_2007 Q! Frango Capex Summary1_RECONCILE-ACCRUED-2014 3" xfId="12435" xr:uid="{0FBB7384-532E-4A8C-996D-F8002AC15470}"/>
    <cellStyle name="£_VERA_1_2007 Q! Frango Capex Summary1_RECONCILE-ACCRUED-2014 3 2" xfId="31042" xr:uid="{42EFC5FE-321A-4DED-AEF6-65F55F60A1E2}"/>
    <cellStyle name="£_VERA_1_2007 Q! Frango Capex Summary1_RECONCILE-ACCRUED-2014 4" xfId="12436" xr:uid="{B07B59CB-2505-4292-B6D5-601E078F89FC}"/>
    <cellStyle name="£_VERA_1_2007 Q! Frango Capex Summary1_RECONCILE-ACCRUED-2014 4 2" xfId="31043" xr:uid="{C960F3A8-CF6D-4F76-B461-E9EEBBB065C0}"/>
    <cellStyle name="£_VERA_1_2007 Q! Frango Capex Summary1_RECONCILE-ACCRUED-2014 5" xfId="31044" xr:uid="{D680937E-56D5-4277-AAA9-5725BB4FFFF1}"/>
    <cellStyle name="£_VERA_1_2007 Q! Frango Capex Summary1_Summary Intnl Mkts" xfId="12437" xr:uid="{E1D39A4C-E6C8-48B1-9CC9-84BBF46FB424}"/>
    <cellStyle name="£_VERA_1_2007 Q! Frango Capex Summary1_Summary Intnl Mkts 2" xfId="31045" xr:uid="{F851E4F3-B57A-416F-8960-1663682B2656}"/>
    <cellStyle name="£_VERA_1_5 3YP Summaries" xfId="12438" xr:uid="{147FF825-1C14-4D75-8CCD-1164870E7C9B}"/>
    <cellStyle name="£_VERA_1_5 3YP Summaries 10" xfId="12439" xr:uid="{CEB9EFCA-ED02-4549-91F9-79FA41B54385}"/>
    <cellStyle name="£_VERA_1_5 3YP Summaries 10 2" xfId="31046" xr:uid="{6ECE49B8-FE16-40CE-B167-6902AEBBDCE1}"/>
    <cellStyle name="£_VERA_1_5 3YP Summaries 11" xfId="12440" xr:uid="{AD350648-030A-40E1-9968-C1F5453D0D46}"/>
    <cellStyle name="£_VERA_1_5 3YP Summaries 11 2" xfId="31047" xr:uid="{A17081B3-E178-4761-A8F6-0EB71FA7314B}"/>
    <cellStyle name="£_VERA_1_5 3YP Summaries 12" xfId="12441" xr:uid="{EA3A6B36-EC3A-42A1-AC66-FC43B2C8B852}"/>
    <cellStyle name="£_VERA_1_5 3YP Summaries 12 2" xfId="31048" xr:uid="{3340F319-CBC7-4CEF-B77E-9D163D1AB262}"/>
    <cellStyle name="£_VERA_1_5 3YP Summaries 13" xfId="12442" xr:uid="{C848844B-1E2E-4C80-8942-67B7DFD5855A}"/>
    <cellStyle name="£_VERA_1_5 3YP Summaries 13 2" xfId="31049" xr:uid="{FE832A10-FBA5-4AB0-8E65-E12D5B5FE3F2}"/>
    <cellStyle name="£_VERA_1_5 3YP Summaries 14" xfId="12443" xr:uid="{2A5F5266-580E-4E1C-A7A0-76E44F47D7F4}"/>
    <cellStyle name="£_VERA_1_5 3YP Summaries 14 2" xfId="31050" xr:uid="{34CCE493-60BE-46A6-9C38-95FAAF8B58A3}"/>
    <cellStyle name="£_VERA_1_5 3YP Summaries 15" xfId="31051" xr:uid="{615339D8-29D2-4890-898F-CB12C84B4A1E}"/>
    <cellStyle name="£_VERA_1_5 3YP Summaries 16" xfId="31052" xr:uid="{9D6725B3-C547-4169-8417-DBB1E599D24C}"/>
    <cellStyle name="£_VERA_1_5 3YP Summaries 17" xfId="31053" xr:uid="{D618C8CD-ED83-4E64-AFB7-0DB2115C1C48}"/>
    <cellStyle name="£_VERA_1_5 3YP Summaries 2" xfId="12444" xr:uid="{3191E903-28DF-4489-9DAF-C5E6A95C71A7}"/>
    <cellStyle name="£_VERA_1_5 3YP Summaries 2 2" xfId="12445" xr:uid="{A6FC1D6E-8FFD-4016-A889-57C2525FABC3}"/>
    <cellStyle name="£_VERA_1_5 3YP Summaries 2 2 2" xfId="31054" xr:uid="{EF164250-C3E4-4279-A7A4-94CCEF4CBDC9}"/>
    <cellStyle name="£_VERA_1_5 3YP Summaries 2 3" xfId="31055" xr:uid="{27E427D7-8A46-48D4-BDC1-983A3F386C61}"/>
    <cellStyle name="£_VERA_1_5 3YP Summaries 3" xfId="12446" xr:uid="{FF591E7F-CAC9-4AF9-B2A2-EAB61B045F0F}"/>
    <cellStyle name="£_VERA_1_5 3YP Summaries 3 2" xfId="31056" xr:uid="{E9696983-892B-442F-8C60-F1BF82FEBEEE}"/>
    <cellStyle name="£_VERA_1_5 3YP Summaries 4" xfId="12447" xr:uid="{F6207055-50BB-4F0C-8D84-64889008A991}"/>
    <cellStyle name="£_VERA_1_5 3YP Summaries 4 2" xfId="31057" xr:uid="{38CA2406-7173-4B71-B8F7-BCBF521BF616}"/>
    <cellStyle name="£_VERA_1_5 3YP Summaries 5" xfId="12448" xr:uid="{1747C261-20B7-4263-B006-84BDAE1DB537}"/>
    <cellStyle name="£_VERA_1_5 3YP Summaries 5 2" xfId="31058" xr:uid="{C3F55B22-38C6-4B75-9AFF-5ED02B574CE2}"/>
    <cellStyle name="£_VERA_1_5 3YP Summaries 6" xfId="12449" xr:uid="{17F6AECF-2EF0-4D54-ACD5-9ACCE684916E}"/>
    <cellStyle name="£_VERA_1_5 3YP Summaries 6 2" xfId="31059" xr:uid="{371AF8F7-5097-4807-84E0-6295382AD94C}"/>
    <cellStyle name="£_VERA_1_5 3YP Summaries 7" xfId="12450" xr:uid="{18476588-423B-4A91-8367-A9B387326DC9}"/>
    <cellStyle name="£_VERA_1_5 3YP Summaries 7 2" xfId="31060" xr:uid="{C83A9847-E336-4131-8A0D-9D27FE2CCECB}"/>
    <cellStyle name="£_VERA_1_5 3YP Summaries 8" xfId="12451" xr:uid="{6B5ADA70-2B5A-456D-AD6B-8CB1C102364F}"/>
    <cellStyle name="£_VERA_1_5 3YP Summaries 8 2" xfId="31061" xr:uid="{C0621231-175F-4E3E-8561-4539BF1CDA09}"/>
    <cellStyle name="£_VERA_1_5 3YP Summaries 9" xfId="12452" xr:uid="{72EFC666-9C1A-48D9-88D2-9CDDA326A19D}"/>
    <cellStyle name="£_VERA_1_5 3YP Summaries 9 2" xfId="31062" xr:uid="{7E6C9D8D-3808-4731-82F7-C532836E48B5}"/>
    <cellStyle name="£_VERA_1_5 3YP Summaries_OCT'13" xfId="12453" xr:uid="{9F6E7293-41A9-4BCF-AAC5-6A3DD008DA37}"/>
    <cellStyle name="£_VERA_1_5 3YP Summaries_OCT'13 2" xfId="12454" xr:uid="{AA7E14F5-5848-4726-8563-7D8A17DCC603}"/>
    <cellStyle name="£_VERA_1_5 3YP Summaries_OCT'13 2 2" xfId="31063" xr:uid="{C6236862-7F40-4CEC-BD7D-F3E37B6F2650}"/>
    <cellStyle name="£_VERA_1_5 3YP Summaries_OCT'13 3" xfId="12455" xr:uid="{3A5436BD-41D7-4CCD-A99D-E4D4F9CEADF3}"/>
    <cellStyle name="£_VERA_1_5 3YP Summaries_OCT'13 3 2" xfId="31064" xr:uid="{4EE47522-724D-4ED7-850A-463658B55369}"/>
    <cellStyle name="£_VERA_1_5 3YP Summaries_OCT'13 4" xfId="12456" xr:uid="{C42A3F0A-15A5-4B88-8F99-916BBED8BC1B}"/>
    <cellStyle name="£_VERA_1_5 3YP Summaries_OCT'13 4 2" xfId="31065" xr:uid="{0D603FFC-7B9C-41C0-8070-DC61D25A3024}"/>
    <cellStyle name="£_VERA_1_5 3YP Summaries_OCT'13 5" xfId="31066" xr:uid="{726F5B8E-05D6-460D-8CAB-6A23523C5201}"/>
    <cellStyle name="£_VERA_1_5 3YP Summaries_RECONCILE-ACCRUED-2013" xfId="12457" xr:uid="{0129F8E4-5D28-4F5A-A24B-F96CF9AC8E9E}"/>
    <cellStyle name="£_VERA_1_5 3YP Summaries_RECONCILE-ACCRUED-2013 2" xfId="12458" xr:uid="{370543DF-7DD8-4C77-891B-DADA7C411E89}"/>
    <cellStyle name="£_VERA_1_5 3YP Summaries_RECONCILE-ACCRUED-2013 2 2" xfId="31067" xr:uid="{6C0D7187-EFD8-4E9C-80EE-7ABF507AA540}"/>
    <cellStyle name="£_VERA_1_5 3YP Summaries_RECONCILE-ACCRUED-2013 3" xfId="12459" xr:uid="{E6A8B534-13B5-4720-A1B8-8E5B9834D897}"/>
    <cellStyle name="£_VERA_1_5 3YP Summaries_RECONCILE-ACCRUED-2013 3 2" xfId="31068" xr:uid="{10E6CE18-971B-4D5D-98DA-C4B4F25E2FE8}"/>
    <cellStyle name="£_VERA_1_5 3YP Summaries_RECONCILE-ACCRUED-2013 4" xfId="12460" xr:uid="{6397B0E7-DF88-43ED-9602-4F0536C3C41C}"/>
    <cellStyle name="£_VERA_1_5 3YP Summaries_RECONCILE-ACCRUED-2013 4 2" xfId="31069" xr:uid="{22CC1965-8CF6-4A87-8811-EBB19E5ED53B}"/>
    <cellStyle name="£_VERA_1_5 3YP Summaries_RECONCILE-ACCRUED-2013 5" xfId="31070" xr:uid="{F6D9204F-421B-4AE9-A421-DC5A26A6CAD0}"/>
    <cellStyle name="£_VERA_1_5 3YP Summaries_RECONCILE-ACCRUED-2014" xfId="12461" xr:uid="{73FD1C72-BDCF-4ACA-9E1D-039DE9351730}"/>
    <cellStyle name="£_VERA_1_5 3YP Summaries_RECONCILE-ACCRUED-2014 2" xfId="12462" xr:uid="{353DFD65-2EC7-42CC-999F-8EA8055E8819}"/>
    <cellStyle name="£_VERA_1_5 3YP Summaries_RECONCILE-ACCRUED-2014 2 2" xfId="31071" xr:uid="{1221797B-19A8-485A-BD42-A0DFFFFADC7F}"/>
    <cellStyle name="£_VERA_1_5 3YP Summaries_RECONCILE-ACCRUED-2014 3" xfId="12463" xr:uid="{9F727E4A-DA53-4C60-A81C-A1CDD620D9D8}"/>
    <cellStyle name="£_VERA_1_5 3YP Summaries_RECONCILE-ACCRUED-2014 3 2" xfId="31072" xr:uid="{7134B0F5-EF04-45F7-8E1B-8A6A218A3221}"/>
    <cellStyle name="£_VERA_1_5 3YP Summaries_RECONCILE-ACCRUED-2014 4" xfId="12464" xr:uid="{5CD5BBDA-6AE0-4C8F-9A14-DF6A370EC6BD}"/>
    <cellStyle name="£_VERA_1_5 3YP Summaries_RECONCILE-ACCRUED-2014 4 2" xfId="31073" xr:uid="{02331C39-EB2F-4DC9-B722-3CD3CAA3FFA0}"/>
    <cellStyle name="£_VERA_1_5 3YP Summaries_RECONCILE-ACCRUED-2014 5" xfId="31074" xr:uid="{543A696F-48FC-4D4B-8790-A278401A9BE9}"/>
    <cellStyle name="£_VERA_1_5 3YP Summaries_Summary Intnl Mkts" xfId="12465" xr:uid="{E08846A6-75D7-4DC1-B2FA-02A6AB2083B0}"/>
    <cellStyle name="£_VERA_1_5 3YP Summaries_Summary Intnl Mkts 2" xfId="31075" xr:uid="{1F23247A-A302-42A5-AD60-A9DFB5ABB1EE}"/>
    <cellStyle name="£_VERA_1_AOP - B2C B2B V10" xfId="12466" xr:uid="{C16A8161-7B91-447D-8588-7579297358AB}"/>
    <cellStyle name="£_VERA_1_AOP - B2C B2B V10 10" xfId="12467" xr:uid="{D3EEBA47-571F-4BC4-B263-DE60CB7A1FC6}"/>
    <cellStyle name="£_VERA_1_AOP - B2C B2B V10 10 2" xfId="31076" xr:uid="{EE97B643-0EFB-4DE9-983C-27304C261848}"/>
    <cellStyle name="£_VERA_1_AOP - B2C B2B V10 11" xfId="12468" xr:uid="{CB0EEEB4-E011-468B-8B3C-A24CD57903A9}"/>
    <cellStyle name="£_VERA_1_AOP - B2C B2B V10 11 2" xfId="31077" xr:uid="{BC4E6693-6B23-42AC-998E-88FE5ECE5B16}"/>
    <cellStyle name="£_VERA_1_AOP - B2C B2B V10 12" xfId="12469" xr:uid="{DF94F646-3D5F-44C7-A3A0-A381863B97B5}"/>
    <cellStyle name="£_VERA_1_AOP - B2C B2B V10 12 2" xfId="31078" xr:uid="{4F6EE26E-4752-44DD-8DDA-38CD67F7D55E}"/>
    <cellStyle name="£_VERA_1_AOP - B2C B2B V10 13" xfId="12470" xr:uid="{9213DE2C-9C2A-4913-B8C4-3B52EEE56D10}"/>
    <cellStyle name="£_VERA_1_AOP - B2C B2B V10 13 2" xfId="31079" xr:uid="{3E9C1110-B4F9-454C-9785-93648A2C4F24}"/>
    <cellStyle name="£_VERA_1_AOP - B2C B2B V10 14" xfId="12471" xr:uid="{63C188A1-8E80-4488-8D99-D461C588F9B6}"/>
    <cellStyle name="£_VERA_1_AOP - B2C B2B V10 14 2" xfId="31080" xr:uid="{840B9E49-33E0-4A44-90C0-4C261A5B225F}"/>
    <cellStyle name="£_VERA_1_AOP - B2C B2B V10 15" xfId="31081" xr:uid="{A4E4B90A-B24C-4239-B9AD-10B3F8E1B11C}"/>
    <cellStyle name="£_VERA_1_AOP - B2C B2B V10 16" xfId="31082" xr:uid="{4C39B0F5-4181-487B-B0A8-10AB7D07318D}"/>
    <cellStyle name="£_VERA_1_AOP - B2C B2B V10 17" xfId="31083" xr:uid="{A33FAB65-DE00-4796-BD7B-57327685D233}"/>
    <cellStyle name="£_VERA_1_AOP - B2C B2B V10 2" xfId="12472" xr:uid="{B9222173-CAC4-4F23-B6FA-275AF13691DB}"/>
    <cellStyle name="£_VERA_1_AOP - B2C B2B V10 2 2" xfId="12473" xr:uid="{314B44E8-1E84-4EBB-989B-FF148AFAD47E}"/>
    <cellStyle name="£_VERA_1_AOP - B2C B2B V10 2 2 2" xfId="31084" xr:uid="{0D050CD4-AE54-487A-81DD-7A7477731068}"/>
    <cellStyle name="£_VERA_1_AOP - B2C B2B V10 2 3" xfId="31085" xr:uid="{35A86411-C471-4A74-B2CB-4626703BA794}"/>
    <cellStyle name="£_VERA_1_AOP - B2C B2B V10 3" xfId="12474" xr:uid="{B709E8E8-354C-4ECF-9867-10BD9DE8A754}"/>
    <cellStyle name="£_VERA_1_AOP - B2C B2B V10 3 2" xfId="31086" xr:uid="{99ABDDA3-24BA-4D04-B154-ADDB2C813145}"/>
    <cellStyle name="£_VERA_1_AOP - B2C B2B V10 4" xfId="12475" xr:uid="{3E94FEB4-0857-4528-89AE-4DFFD4A1C50C}"/>
    <cellStyle name="£_VERA_1_AOP - B2C B2B V10 4 2" xfId="31087" xr:uid="{1A421809-AF10-4A0B-A084-CD30E2D22BBD}"/>
    <cellStyle name="£_VERA_1_AOP - B2C B2B V10 5" xfId="12476" xr:uid="{8AE522CA-49A5-42CF-A2ED-0B7E191EFCB1}"/>
    <cellStyle name="£_VERA_1_AOP - B2C B2B V10 5 2" xfId="31088" xr:uid="{4893B44E-D990-4306-9F60-DB7EC8E1C136}"/>
    <cellStyle name="£_VERA_1_AOP - B2C B2B V10 6" xfId="12477" xr:uid="{42D8D1BC-495E-4E5A-9769-7CE2BE92CFCB}"/>
    <cellStyle name="£_VERA_1_AOP - B2C B2B V10 6 2" xfId="31089" xr:uid="{46D057E0-E106-492B-8C2A-17862E2C218E}"/>
    <cellStyle name="£_VERA_1_AOP - B2C B2B V10 7" xfId="12478" xr:uid="{1D2C479F-2656-4E07-B526-9264BC6DAE1A}"/>
    <cellStyle name="£_VERA_1_AOP - B2C B2B V10 7 2" xfId="31090" xr:uid="{29095640-ED93-4B4D-B98D-9F0447F76062}"/>
    <cellStyle name="£_VERA_1_AOP - B2C B2B V10 8" xfId="12479" xr:uid="{9D490A00-A549-4770-895C-17BC778869F9}"/>
    <cellStyle name="£_VERA_1_AOP - B2C B2B V10 8 2" xfId="31091" xr:uid="{CA11B73E-759D-480E-8391-2485426FA9E2}"/>
    <cellStyle name="£_VERA_1_AOP - B2C B2B V10 9" xfId="12480" xr:uid="{9B9F30A0-7338-44C1-8A47-474B0210F5A8}"/>
    <cellStyle name="£_VERA_1_AOP - B2C B2B V10 9 2" xfId="31092" xr:uid="{1743D55C-81E1-45C4-B3D3-1924AD329905}"/>
    <cellStyle name="£_VERA_1_AOP - B2C B2B V10_OCT'13" xfId="12481" xr:uid="{9E4F2899-032D-4003-9994-268571137896}"/>
    <cellStyle name="£_VERA_1_AOP - B2C B2B V10_OCT'13 2" xfId="12482" xr:uid="{5D53AA0F-BD1B-4245-BBF6-394BBC12289B}"/>
    <cellStyle name="£_VERA_1_AOP - B2C B2B V10_OCT'13 2 2" xfId="31093" xr:uid="{29736374-D2E0-4581-8788-EE3377663EFE}"/>
    <cellStyle name="£_VERA_1_AOP - B2C B2B V10_OCT'13 3" xfId="12483" xr:uid="{18B964E2-8265-435E-9FCC-5082D26C41AB}"/>
    <cellStyle name="£_VERA_1_AOP - B2C B2B V10_OCT'13 3 2" xfId="31094" xr:uid="{4D59BF01-EEAC-47FD-B9AD-8EF2C2F15F8E}"/>
    <cellStyle name="£_VERA_1_AOP - B2C B2B V10_OCT'13 4" xfId="12484" xr:uid="{ABB2942B-CAE6-4CF5-8CD4-7C742528E4C3}"/>
    <cellStyle name="£_VERA_1_AOP - B2C B2B V10_OCT'13 4 2" xfId="31095" xr:uid="{98309467-5698-46ED-B687-81A21F6B0C7C}"/>
    <cellStyle name="£_VERA_1_AOP - B2C B2B V10_OCT'13 5" xfId="31096" xr:uid="{4CB387C5-0B56-4FCB-8FDD-4838EB3510B6}"/>
    <cellStyle name="£_VERA_1_AOP - B2C B2B V10_RECONCILE-ACCRUED-2013" xfId="12485" xr:uid="{3F375503-E20C-4686-BBCA-448E4A7284E2}"/>
    <cellStyle name="£_VERA_1_AOP - B2C B2B V10_RECONCILE-ACCRUED-2013 2" xfId="12486" xr:uid="{F90F5774-0F79-4AF6-A3B2-784242AA62FA}"/>
    <cellStyle name="£_VERA_1_AOP - B2C B2B V10_RECONCILE-ACCRUED-2013 2 2" xfId="31097" xr:uid="{EBCB9750-D853-44C1-A250-D4149A1BD8D1}"/>
    <cellStyle name="£_VERA_1_AOP - B2C B2B V10_RECONCILE-ACCRUED-2013 3" xfId="12487" xr:uid="{74A51A68-0275-48C9-B8A8-4EE855A5A01F}"/>
    <cellStyle name="£_VERA_1_AOP - B2C B2B V10_RECONCILE-ACCRUED-2013 3 2" xfId="31098" xr:uid="{3BEDFF29-3CE7-4DC6-956D-2BEE5FCFC5F9}"/>
    <cellStyle name="£_VERA_1_AOP - B2C B2B V10_RECONCILE-ACCRUED-2013 4" xfId="12488" xr:uid="{901380A0-46DC-4721-8355-6B5E4408A59C}"/>
    <cellStyle name="£_VERA_1_AOP - B2C B2B V10_RECONCILE-ACCRUED-2013 4 2" xfId="31099" xr:uid="{1F948C96-E4FF-4714-B6D9-3D3203867933}"/>
    <cellStyle name="£_VERA_1_AOP - B2C B2B V10_RECONCILE-ACCRUED-2013 5" xfId="31100" xr:uid="{68032297-7CC4-4F16-A125-40868A48B19C}"/>
    <cellStyle name="£_VERA_1_AOP - B2C B2B V10_RECONCILE-ACCRUED-2014" xfId="12489" xr:uid="{62982957-DBB6-4E8E-B9AB-5FFDA5EB27F6}"/>
    <cellStyle name="£_VERA_1_AOP - B2C B2B V10_RECONCILE-ACCRUED-2014 2" xfId="12490" xr:uid="{A8C18B5D-05AD-4CDA-BDA5-D6E08C7B858A}"/>
    <cellStyle name="£_VERA_1_AOP - B2C B2B V10_RECONCILE-ACCRUED-2014 2 2" xfId="31101" xr:uid="{C261911C-EB6C-482C-B9B7-97CCF3E60747}"/>
    <cellStyle name="£_VERA_1_AOP - B2C B2B V10_RECONCILE-ACCRUED-2014 3" xfId="12491" xr:uid="{AC76DD41-5A80-4114-A36F-697AB1F74C34}"/>
    <cellStyle name="£_VERA_1_AOP - B2C B2B V10_RECONCILE-ACCRUED-2014 3 2" xfId="31102" xr:uid="{521B9CDE-46A1-4785-98BD-75474D90F6CE}"/>
    <cellStyle name="£_VERA_1_AOP - B2C B2B V10_RECONCILE-ACCRUED-2014 4" xfId="12492" xr:uid="{00C86FD5-C806-4A3F-A945-51BBEE7D54AD}"/>
    <cellStyle name="£_VERA_1_AOP - B2C B2B V10_RECONCILE-ACCRUED-2014 4 2" xfId="31103" xr:uid="{A3B92809-3D6E-4647-9318-B0DD147E3D0B}"/>
    <cellStyle name="£_VERA_1_AOP - B2C B2B V10_RECONCILE-ACCRUED-2014 5" xfId="31104" xr:uid="{CB6B7740-592A-45F3-B127-675DDFCE15AE}"/>
    <cellStyle name="£_VERA_1_AOP - B2C B2B V10_Summary Intnl Mkts" xfId="12493" xr:uid="{51F351A5-ABA5-4010-8EDF-880EE5155285}"/>
    <cellStyle name="£_VERA_1_AOP - B2C B2B V10_Summary Intnl Mkts 2" xfId="31105" xr:uid="{DF19176D-0130-4122-BF2A-5BB6A210C278}"/>
    <cellStyle name="£_VERA_1_Costs" xfId="12494" xr:uid="{16B38896-6056-4FDA-8499-D296DB2BF55B}"/>
    <cellStyle name="£_VERA_1_Costs 2" xfId="31106" xr:uid="{17526480-B88F-4E16-9143-0D6D05B78838}"/>
    <cellStyle name="£_VERA_1_Jeff page" xfId="12495" xr:uid="{A3ABE0D8-8CE2-4603-9631-B2EA7ED69E25}"/>
    <cellStyle name="£_VERA_1_Jeff page 10" xfId="12496" xr:uid="{C2140136-1DE5-4F55-9854-644CD0C16567}"/>
    <cellStyle name="£_VERA_1_Jeff page 10 2" xfId="31107" xr:uid="{31076BA8-DA3C-4100-BE90-27DD2864D127}"/>
    <cellStyle name="£_VERA_1_Jeff page 11" xfId="12497" xr:uid="{DCE05BE1-11EA-4540-B1EA-5643C9C0D80F}"/>
    <cellStyle name="£_VERA_1_Jeff page 11 2" xfId="31108" xr:uid="{8B3FDF1E-2B80-4BA7-B697-EE471BA26EF3}"/>
    <cellStyle name="£_VERA_1_Jeff page 12" xfId="12498" xr:uid="{31CFA8B8-EB48-4DEF-AD6F-1F7EC62C0E4D}"/>
    <cellStyle name="£_VERA_1_Jeff page 12 2" xfId="31109" xr:uid="{BC849044-33BC-498A-B00F-5A095EF8AC99}"/>
    <cellStyle name="£_VERA_1_Jeff page 13" xfId="12499" xr:uid="{377ECFE0-355B-4D31-AB05-C94F58C4DB24}"/>
    <cellStyle name="£_VERA_1_Jeff page 13 2" xfId="31110" xr:uid="{B0C87E94-86FD-4761-8B45-625139D61A7C}"/>
    <cellStyle name="£_VERA_1_Jeff page 14" xfId="12500" xr:uid="{5295C057-4CEB-44FD-B5C1-BF6CF88CDFDD}"/>
    <cellStyle name="£_VERA_1_Jeff page 14 2" xfId="31111" xr:uid="{82C39D54-3911-490A-ABEB-5733311AE1A2}"/>
    <cellStyle name="£_VERA_1_Jeff page 15" xfId="31112" xr:uid="{AB76C130-4B61-499A-8186-B9EEE5FD285B}"/>
    <cellStyle name="£_VERA_1_Jeff page 16" xfId="31113" xr:uid="{E591B936-FAFB-4AD3-97AA-CAE01AB35ABF}"/>
    <cellStyle name="£_VERA_1_Jeff page 17" xfId="31114" xr:uid="{A7393269-DE8F-4164-829D-EB3F26311920}"/>
    <cellStyle name="£_VERA_1_Jeff page 2" xfId="12501" xr:uid="{A48CD79B-21A9-48BC-8689-9F2225BEF526}"/>
    <cellStyle name="£_VERA_1_Jeff page 2 2" xfId="12502" xr:uid="{8A41151D-4A32-45DC-B494-FB8FC98D821C}"/>
    <cellStyle name="£_VERA_1_Jeff page 2 2 2" xfId="31115" xr:uid="{2B5AC3F9-BD5C-448D-A4D8-D99A48338460}"/>
    <cellStyle name="£_VERA_1_Jeff page 2 3" xfId="31116" xr:uid="{A4AECBC7-95F3-4054-A16F-7B898062B669}"/>
    <cellStyle name="£_VERA_1_Jeff page 3" xfId="12503" xr:uid="{D7C4230F-EE6C-44BE-93F3-088F6ED9CC98}"/>
    <cellStyle name="£_VERA_1_Jeff page 3 2" xfId="31117" xr:uid="{C2FB479F-6FEA-400A-B9E7-8672842B20F9}"/>
    <cellStyle name="£_VERA_1_Jeff page 4" xfId="12504" xr:uid="{B0751483-BB46-4C9B-8B4E-996D64A62585}"/>
    <cellStyle name="£_VERA_1_Jeff page 4 2" xfId="31118" xr:uid="{DA410A75-D82D-49EB-A9B5-628350BD3A8D}"/>
    <cellStyle name="£_VERA_1_Jeff page 5" xfId="12505" xr:uid="{2D829F85-9477-4BA7-A161-DFE4C7B6F7F3}"/>
    <cellStyle name="£_VERA_1_Jeff page 5 2" xfId="31119" xr:uid="{38B7C3F8-244A-4CA6-8F87-776B6643FB69}"/>
    <cellStyle name="£_VERA_1_Jeff page 6" xfId="12506" xr:uid="{41746AFF-3A23-4B77-82C6-ACA67649D4C6}"/>
    <cellStyle name="£_VERA_1_Jeff page 6 2" xfId="31120" xr:uid="{846838D7-A376-46D9-BEC3-5C283F4B6553}"/>
    <cellStyle name="£_VERA_1_Jeff page 7" xfId="12507" xr:uid="{17ACAD8D-6B12-454F-B9DE-D421C1884FD8}"/>
    <cellStyle name="£_VERA_1_Jeff page 7 2" xfId="31121" xr:uid="{E505E4C7-0D43-431A-A273-519C2842E198}"/>
    <cellStyle name="£_VERA_1_Jeff page 8" xfId="12508" xr:uid="{254ECEFC-3B5A-41A3-AECD-8AD381383C81}"/>
    <cellStyle name="£_VERA_1_Jeff page 8 2" xfId="31122" xr:uid="{BAFAA06E-E695-406A-B0A3-F8D2B629C3A2}"/>
    <cellStyle name="£_VERA_1_Jeff page 9" xfId="12509" xr:uid="{E7CD3BC1-BF99-46D7-8650-361F7A011110}"/>
    <cellStyle name="£_VERA_1_Jeff page 9 2" xfId="31123" xr:uid="{EEB99FF0-E1CF-4426-8DF3-38CA76C5E651}"/>
    <cellStyle name="£_VERA_1_Jeff page_OCT'13" xfId="12510" xr:uid="{C46EE848-65E8-41C6-97EF-17DA9665202E}"/>
    <cellStyle name="£_VERA_1_Jeff page_OCT'13 2" xfId="12511" xr:uid="{10361D64-7A0B-432A-805C-2B1467CCEE0E}"/>
    <cellStyle name="£_VERA_1_Jeff page_OCT'13 2 2" xfId="31124" xr:uid="{0CE97BDA-9283-457B-A74F-F1FB4CAE8499}"/>
    <cellStyle name="£_VERA_1_Jeff page_OCT'13 3" xfId="12512" xr:uid="{BF768072-73F0-4249-B6BF-1675BFEC3787}"/>
    <cellStyle name="£_VERA_1_Jeff page_OCT'13 3 2" xfId="31125" xr:uid="{EC438C21-6A09-4383-9DA9-D7682A2BF346}"/>
    <cellStyle name="£_VERA_1_Jeff page_OCT'13 4" xfId="12513" xr:uid="{3C24A7D1-7B51-46A7-839D-A1F62C9492DF}"/>
    <cellStyle name="£_VERA_1_Jeff page_OCT'13 4 2" xfId="31126" xr:uid="{9FFAF03A-0CED-47F6-BA5E-F12F2C1D97C9}"/>
    <cellStyle name="£_VERA_1_Jeff page_OCT'13 5" xfId="31127" xr:uid="{AAAE5AE8-607D-4788-BBE6-976170D1C2FB}"/>
    <cellStyle name="£_VERA_1_Jeff page_RECONCILE-ACCRUED-2013" xfId="12514" xr:uid="{1824F0E8-0299-4D8D-82C5-E2BB4834E059}"/>
    <cellStyle name="£_VERA_1_Jeff page_RECONCILE-ACCRUED-2013 2" xfId="12515" xr:uid="{E12A3B5D-4740-46AC-8B4A-9CCC109DF793}"/>
    <cellStyle name="£_VERA_1_Jeff page_RECONCILE-ACCRUED-2013 2 2" xfId="31128" xr:uid="{B335C3FC-1F40-43EE-A9D6-D07AF86D265D}"/>
    <cellStyle name="£_VERA_1_Jeff page_RECONCILE-ACCRUED-2013 3" xfId="12516" xr:uid="{DD926A8E-203A-4C47-ABCD-20A4E01D0153}"/>
    <cellStyle name="£_VERA_1_Jeff page_RECONCILE-ACCRUED-2013 3 2" xfId="31129" xr:uid="{9FA2EC38-0333-4444-B473-D3BD04000EFD}"/>
    <cellStyle name="£_VERA_1_Jeff page_RECONCILE-ACCRUED-2013 4" xfId="12517" xr:uid="{6D39CA6E-6FEA-45BA-A20A-AB99158BDFC0}"/>
    <cellStyle name="£_VERA_1_Jeff page_RECONCILE-ACCRUED-2013 4 2" xfId="31130" xr:uid="{F7C113BC-C895-4154-940B-DC8BE4422786}"/>
    <cellStyle name="£_VERA_1_Jeff page_RECONCILE-ACCRUED-2013 5" xfId="31131" xr:uid="{247DD9AD-93C4-4DF0-8849-41BD1B4EE20D}"/>
    <cellStyle name="£_VERA_1_Jeff page_RECONCILE-ACCRUED-2014" xfId="12518" xr:uid="{157D722D-6D17-4893-9DE1-D493AAA5E8F1}"/>
    <cellStyle name="£_VERA_1_Jeff page_RECONCILE-ACCRUED-2014 2" xfId="12519" xr:uid="{8A75F354-4954-4969-A567-3C69E6C49BBD}"/>
    <cellStyle name="£_VERA_1_Jeff page_RECONCILE-ACCRUED-2014 2 2" xfId="31132" xr:uid="{09D38308-D4D8-431A-B368-826F8A7BE6AF}"/>
    <cellStyle name="£_VERA_1_Jeff page_RECONCILE-ACCRUED-2014 3" xfId="12520" xr:uid="{6D867D12-C0A8-4A1B-AF46-9D291F5C072C}"/>
    <cellStyle name="£_VERA_1_Jeff page_RECONCILE-ACCRUED-2014 3 2" xfId="31133" xr:uid="{E70F8CD9-AC45-48E9-9670-92E39CB6D0DA}"/>
    <cellStyle name="£_VERA_1_Jeff page_RECONCILE-ACCRUED-2014 4" xfId="12521" xr:uid="{5619B71A-DE73-417D-9055-9B5F7D0D08D2}"/>
    <cellStyle name="£_VERA_1_Jeff page_RECONCILE-ACCRUED-2014 4 2" xfId="31134" xr:uid="{EAC6D850-2C52-4568-B151-6A5D7BBF1653}"/>
    <cellStyle name="£_VERA_1_Jeff page_RECONCILE-ACCRUED-2014 5" xfId="31135" xr:uid="{589D9DEA-D2C6-4472-9515-1AB1EC38DC22}"/>
    <cellStyle name="£_VERA_1_OCT'13" xfId="12522" xr:uid="{F5A0E383-4127-490F-B948-1D3953C17541}"/>
    <cellStyle name="£_VERA_1_OCT'13 2" xfId="12523" xr:uid="{59517B87-AFDF-4D3F-A64A-F8F2C3113D73}"/>
    <cellStyle name="£_VERA_1_OCT'13 2 2" xfId="31136" xr:uid="{8B87FCB3-C957-46BA-AADE-F84CF11192B3}"/>
    <cellStyle name="£_VERA_1_OCT'13 3" xfId="12524" xr:uid="{8D202E6A-BDA4-4689-92E3-109C011A7D16}"/>
    <cellStyle name="£_VERA_1_OCT'13 3 2" xfId="31137" xr:uid="{7D543C45-FB8D-49C7-8B03-2279B0B7F5BC}"/>
    <cellStyle name="£_VERA_1_OCT'13 4" xfId="12525" xr:uid="{74B8E4FA-DFFD-420E-A791-A8AC780005D5}"/>
    <cellStyle name="£_VERA_1_OCT'13 4 2" xfId="31138" xr:uid="{BF097201-AD85-4044-8869-EA009874B58A}"/>
    <cellStyle name="£_VERA_1_OCT'13 5" xfId="31139" xr:uid="{965CB1CB-9C09-44D7-B1BA-EDF26CAE82EB}"/>
    <cellStyle name="£_VERA_1_P02 COSTS - New Format" xfId="12526" xr:uid="{4A37BB77-48C1-4F2D-A134-D154D175E7EA}"/>
    <cellStyle name="£_VERA_1_P02 COSTS - New Format 10" xfId="12527" xr:uid="{995B55EE-CDC8-4C8D-B143-C7EA3E3D16FB}"/>
    <cellStyle name="£_VERA_1_P02 COSTS - New Format 10 2" xfId="31140" xr:uid="{9AE74052-C134-4BBE-A716-E113586DB46A}"/>
    <cellStyle name="£_VERA_1_P02 COSTS - New Format 11" xfId="12528" xr:uid="{B945AB99-59CA-4927-A9AB-C74DEC866FEF}"/>
    <cellStyle name="£_VERA_1_P02 COSTS - New Format 11 2" xfId="31141" xr:uid="{02CBB7EB-26E3-49E4-9B2F-0C3B4BB95C76}"/>
    <cellStyle name="£_VERA_1_P02 COSTS - New Format 12" xfId="12529" xr:uid="{C49A8A30-15C8-4DE0-8DF4-54ED698D72FA}"/>
    <cellStyle name="£_VERA_1_P02 COSTS - New Format 12 2" xfId="31142" xr:uid="{272D764D-A857-4BB1-AE89-6CA35D2520A8}"/>
    <cellStyle name="£_VERA_1_P02 COSTS - New Format 13" xfId="12530" xr:uid="{2CC73E17-CC6D-46C2-A13F-50F61299DD8D}"/>
    <cellStyle name="£_VERA_1_P02 COSTS - New Format 13 2" xfId="31143" xr:uid="{47F8E3EB-ED64-4965-BC34-DE337FE37EAD}"/>
    <cellStyle name="£_VERA_1_P02 COSTS - New Format 14" xfId="12531" xr:uid="{FD32A1E3-8D71-4E5A-AC32-737BC7174D13}"/>
    <cellStyle name="£_VERA_1_P02 COSTS - New Format 14 2" xfId="31144" xr:uid="{17A31574-5322-41AE-BF50-B92059E94E15}"/>
    <cellStyle name="£_VERA_1_P02 COSTS - New Format 15" xfId="31145" xr:uid="{1DB5EB9D-2EAD-46FB-B31F-7DDD3CE0EF80}"/>
    <cellStyle name="£_VERA_1_P02 COSTS - New Format 16" xfId="31146" xr:uid="{C79FE058-31A0-4F31-888F-D70D8445C66A}"/>
    <cellStyle name="£_VERA_1_P02 COSTS - New Format 17" xfId="31147" xr:uid="{5643A1C1-053B-496D-B807-EDFED93C140F}"/>
    <cellStyle name="£_VERA_1_P02 COSTS - New Format 2" xfId="12532" xr:uid="{CCBC2D16-ACF4-4A26-A0BB-23681223F210}"/>
    <cellStyle name="£_VERA_1_P02 COSTS - New Format 2 2" xfId="12533" xr:uid="{B1232DF2-05E7-4CA7-A9F9-7AC96B6E21D6}"/>
    <cellStyle name="£_VERA_1_P02 COSTS - New Format 2 2 2" xfId="31148" xr:uid="{F5005BF7-54C2-4CD8-ADFB-481A44443BE0}"/>
    <cellStyle name="£_VERA_1_P02 COSTS - New Format 2 3" xfId="31149" xr:uid="{38B00664-0747-4A1D-9F10-3CE48C5F15A4}"/>
    <cellStyle name="£_VERA_1_P02 COSTS - New Format 3" xfId="12534" xr:uid="{A1863FF8-8AA3-4C1F-904E-26ACDCC83E96}"/>
    <cellStyle name="£_VERA_1_P02 COSTS - New Format 3 2" xfId="31150" xr:uid="{04860E22-68DE-4993-A3A1-8273EA7C3346}"/>
    <cellStyle name="£_VERA_1_P02 COSTS - New Format 4" xfId="12535" xr:uid="{69FBED19-75F4-40D3-817A-F7BE72096E91}"/>
    <cellStyle name="£_VERA_1_P02 COSTS - New Format 4 2" xfId="31151" xr:uid="{9E4D9A1E-C840-4906-9F1C-78955621D8B3}"/>
    <cellStyle name="£_VERA_1_P02 COSTS - New Format 5" xfId="12536" xr:uid="{90790B4B-A79A-4354-B3F1-0A6EF901FE0D}"/>
    <cellStyle name="£_VERA_1_P02 COSTS - New Format 5 2" xfId="31152" xr:uid="{9ABF7520-DE19-495C-BA67-1A313812E312}"/>
    <cellStyle name="£_VERA_1_P02 COSTS - New Format 6" xfId="12537" xr:uid="{83CFE3A4-966F-4899-B98F-050C5C01A7E7}"/>
    <cellStyle name="£_VERA_1_P02 COSTS - New Format 6 2" xfId="31153" xr:uid="{8F1A6F72-B731-4DBE-BF23-3DE3951FB6D0}"/>
    <cellStyle name="£_VERA_1_P02 COSTS - New Format 7" xfId="12538" xr:uid="{B0164267-A7BB-40E6-BC1E-54F40CC3ED82}"/>
    <cellStyle name="£_VERA_1_P02 COSTS - New Format 7 2" xfId="31154" xr:uid="{52CD2F3B-89A9-4CE5-8D2D-04D5BDD81ED3}"/>
    <cellStyle name="£_VERA_1_P02 COSTS - New Format 8" xfId="12539" xr:uid="{54E4119D-A761-4C7F-9895-2C91E85B9540}"/>
    <cellStyle name="£_VERA_1_P02 COSTS - New Format 8 2" xfId="31155" xr:uid="{6B29C98E-116D-4C57-9356-1174303968DD}"/>
    <cellStyle name="£_VERA_1_P02 COSTS - New Format 9" xfId="12540" xr:uid="{CD8E5C48-52E5-4A5A-A990-37CEC474FF38}"/>
    <cellStyle name="£_VERA_1_P02 COSTS - New Format 9 2" xfId="31156" xr:uid="{8248A100-43CE-4538-B043-A094E390BCAA}"/>
    <cellStyle name="£_VERA_1_P02 COSTS - New Format_OCT'13" xfId="12541" xr:uid="{831912D1-A8A9-4C6A-97FA-EF4F37519CB4}"/>
    <cellStyle name="£_VERA_1_P02 COSTS - New Format_OCT'13 2" xfId="12542" xr:uid="{ABC7429B-64B3-4613-8253-B847AB01E1BA}"/>
    <cellStyle name="£_VERA_1_P02 COSTS - New Format_OCT'13 2 2" xfId="31157" xr:uid="{3656CD95-E9E0-48B2-B650-60CA7BBAD1A2}"/>
    <cellStyle name="£_VERA_1_P02 COSTS - New Format_OCT'13 3" xfId="12543" xr:uid="{D9732C87-4FB0-49E8-B57F-7711788C29D9}"/>
    <cellStyle name="£_VERA_1_P02 COSTS - New Format_OCT'13 3 2" xfId="31158" xr:uid="{20EB0509-604F-4921-A0C1-A9EB3FCCC22D}"/>
    <cellStyle name="£_VERA_1_P02 COSTS - New Format_OCT'13 4" xfId="12544" xr:uid="{DD901726-B97E-4AD3-BF4E-9A02A6043118}"/>
    <cellStyle name="£_VERA_1_P02 COSTS - New Format_OCT'13 4 2" xfId="31159" xr:uid="{41430C60-0AF6-4B0C-B63F-017A70B2A3A8}"/>
    <cellStyle name="£_VERA_1_P02 COSTS - New Format_OCT'13 5" xfId="31160" xr:uid="{23214E27-B936-4019-8BBF-2347DDFF3776}"/>
    <cellStyle name="£_VERA_1_P02 COSTS - New Format_RECONCILE-ACCRUED-2013" xfId="12545" xr:uid="{838B084E-4666-4099-9489-8078BC45E10D}"/>
    <cellStyle name="£_VERA_1_P02 COSTS - New Format_RECONCILE-ACCRUED-2013 2" xfId="12546" xr:uid="{EDBA5C26-EC14-45BE-839D-9E41EBE0C6B8}"/>
    <cellStyle name="£_VERA_1_P02 COSTS - New Format_RECONCILE-ACCRUED-2013 2 2" xfId="31161" xr:uid="{B03C5FD1-7769-45C4-A853-92F7F0AA12B6}"/>
    <cellStyle name="£_VERA_1_P02 COSTS - New Format_RECONCILE-ACCRUED-2013 3" xfId="12547" xr:uid="{C3F8A2F4-0C62-4F45-A99D-2D9692BD3701}"/>
    <cellStyle name="£_VERA_1_P02 COSTS - New Format_RECONCILE-ACCRUED-2013 3 2" xfId="31162" xr:uid="{97994D42-F3F1-43B9-B215-C4820DF25C18}"/>
    <cellStyle name="£_VERA_1_P02 COSTS - New Format_RECONCILE-ACCRUED-2013 4" xfId="12548" xr:uid="{77B1F187-F71F-45CF-B351-6387B884355F}"/>
    <cellStyle name="£_VERA_1_P02 COSTS - New Format_RECONCILE-ACCRUED-2013 4 2" xfId="31163" xr:uid="{D82C7C8C-CA20-4F05-B90D-79D0D6AC4CEC}"/>
    <cellStyle name="£_VERA_1_P02 COSTS - New Format_RECONCILE-ACCRUED-2013 5" xfId="31164" xr:uid="{6D81072F-4233-451E-9B08-61B3D3D7853C}"/>
    <cellStyle name="£_VERA_1_P02 COSTS - New Format_RECONCILE-ACCRUED-2014" xfId="12549" xr:uid="{83381E0A-39C1-48FC-B0B5-592A9B0D77D7}"/>
    <cellStyle name="£_VERA_1_P02 COSTS - New Format_RECONCILE-ACCRUED-2014 2" xfId="12550" xr:uid="{F1985D69-992C-4EA2-B30A-4DB9F7D50940}"/>
    <cellStyle name="£_VERA_1_P02 COSTS - New Format_RECONCILE-ACCRUED-2014 2 2" xfId="31165" xr:uid="{070DCF1C-6CE5-459E-A31B-FC6E65B1216B}"/>
    <cellStyle name="£_VERA_1_P02 COSTS - New Format_RECONCILE-ACCRUED-2014 3" xfId="12551" xr:uid="{CAF0BD3A-CB8E-4314-9A30-DC8021EC6492}"/>
    <cellStyle name="£_VERA_1_P02 COSTS - New Format_RECONCILE-ACCRUED-2014 3 2" xfId="31166" xr:uid="{C86464F6-57BF-47EE-BAA2-5233C47894E6}"/>
    <cellStyle name="£_VERA_1_P02 COSTS - New Format_RECONCILE-ACCRUED-2014 4" xfId="12552" xr:uid="{DC81A695-8386-4012-B841-ED63BFD692DA}"/>
    <cellStyle name="£_VERA_1_P02 COSTS - New Format_RECONCILE-ACCRUED-2014 4 2" xfId="31167" xr:uid="{C34E8B64-C381-4607-95E3-1421EA5F6F79}"/>
    <cellStyle name="£_VERA_1_P02 COSTS - New Format_RECONCILE-ACCRUED-2014 5" xfId="31168" xr:uid="{77837AA2-BED2-4071-97CC-1BCDB65CA5F3}"/>
    <cellStyle name="£_VERA_1_P02 COSTS - New Format_Summary Intnl Mkts" xfId="12553" xr:uid="{179EF21F-2F8A-4ADE-A442-B9536E043286}"/>
    <cellStyle name="£_VERA_1_P02 COSTS - New Format_Summary Intnl Mkts 2" xfId="31169" xr:uid="{03D7FA89-A4C1-4321-B03C-755975FAB190}"/>
    <cellStyle name="£_VERA_1_P02 Travel MIPxls" xfId="12554" xr:uid="{736298ED-8E83-4A38-9B11-A77020F792F9}"/>
    <cellStyle name="£_VERA_1_P02 Travel MIPxls 2" xfId="31170" xr:uid="{F7EFA79E-6D5A-42F4-AB25-9EE6310A93E6}"/>
    <cellStyle name="£_VERA_1_P02 YTD REGS" xfId="12555" xr:uid="{E463100F-B116-4D5C-A1B9-75EED7360F53}"/>
    <cellStyle name="£_VERA_1_P02 YTD REGS 2" xfId="31171" xr:uid="{F80FC794-6059-428E-8C73-7E2B947D0BC2}"/>
    <cellStyle name="£_VERA_1_P0209 Cashplan with commentaries" xfId="12556" xr:uid="{CEA3588F-4497-4EAD-8BA9-FB943BA64DB0}"/>
    <cellStyle name="£_VERA_1_P0209 Cashplan with commentaries 2" xfId="31172" xr:uid="{58B3DC81-25AA-418F-A298-F2215D38E986}"/>
    <cellStyle name="£_VERA_1_P0209 Dental Mgmt with commentaries" xfId="12557" xr:uid="{FBAF18B8-9FB4-4615-B0D9-D42BEF5D492C}"/>
    <cellStyle name="£_VERA_1_P0209 Dental Mgmt with commentaries 2" xfId="31173" xr:uid="{AEC11729-9405-4AAC-A22F-8C066DAAB2D7}"/>
    <cellStyle name="£_VERA_1_P10 WD5 Flash MIP" xfId="12558" xr:uid="{CD1FB2A9-79DF-4E9A-B9E6-DA65B2A8530D}"/>
    <cellStyle name="£_VERA_1_P10 WD5 Flash MIP 10" xfId="12559" xr:uid="{425408DD-5A42-405C-B32D-55D41E569FA7}"/>
    <cellStyle name="£_VERA_1_P10 WD5 Flash MIP 10 2" xfId="31174" xr:uid="{0AD3DB74-4919-418C-8E2E-74794EF48AAB}"/>
    <cellStyle name="£_VERA_1_P10 WD5 Flash MIP 11" xfId="12560" xr:uid="{D1EF796D-2DA0-43BA-B472-64FB695855F7}"/>
    <cellStyle name="£_VERA_1_P10 WD5 Flash MIP 11 2" xfId="31175" xr:uid="{DFA59D40-E2E8-4DAC-A5D5-591EB000568C}"/>
    <cellStyle name="£_VERA_1_P10 WD5 Flash MIP 12" xfId="12561" xr:uid="{6D634620-7146-42E7-91D0-4745633F973F}"/>
    <cellStyle name="£_VERA_1_P10 WD5 Flash MIP 12 2" xfId="31176" xr:uid="{DEF8E70C-B517-4EF2-BC38-F822C1BB0FAA}"/>
    <cellStyle name="£_VERA_1_P10 WD5 Flash MIP 13" xfId="12562" xr:uid="{F63768C2-AFE9-4EE5-853B-72F68EBC5F4C}"/>
    <cellStyle name="£_VERA_1_P10 WD5 Flash MIP 13 2" xfId="31177" xr:uid="{528B4C8F-C790-4637-BACA-7B33608BEC3C}"/>
    <cellStyle name="£_VERA_1_P10 WD5 Flash MIP 14" xfId="12563" xr:uid="{2C0358FB-9089-4548-96A2-B43295890CD5}"/>
    <cellStyle name="£_VERA_1_P10 WD5 Flash MIP 14 2" xfId="31178" xr:uid="{B16410BD-05DB-4175-BBA6-9D2A741BD9CF}"/>
    <cellStyle name="£_VERA_1_P10 WD5 Flash MIP 15" xfId="31179" xr:uid="{B1990FA3-F356-4278-871E-8E5B264D3F1F}"/>
    <cellStyle name="£_VERA_1_P10 WD5 Flash MIP 16" xfId="31180" xr:uid="{0B16793E-5BD7-4C8B-AB32-86B09B29F162}"/>
    <cellStyle name="£_VERA_1_P10 WD5 Flash MIP 17" xfId="31181" xr:uid="{3D6F907A-D30A-4B65-B4F1-60BDF6F28A6F}"/>
    <cellStyle name="£_VERA_1_P10 WD5 Flash MIP 2" xfId="12564" xr:uid="{F3C0C33F-1F80-4A3B-97F0-39D94E494A4C}"/>
    <cellStyle name="£_VERA_1_P10 WD5 Flash MIP 2 2" xfId="12565" xr:uid="{17E3450D-FE7C-4AC3-BCA7-48B87A2C7B90}"/>
    <cellStyle name="£_VERA_1_P10 WD5 Flash MIP 2 2 2" xfId="31182" xr:uid="{EC19C44B-00F0-4F99-B798-C94569056D9D}"/>
    <cellStyle name="£_VERA_1_P10 WD5 Flash MIP 2 3" xfId="31183" xr:uid="{A0BE87B5-41BF-4A26-82E5-98C177257950}"/>
    <cellStyle name="£_VERA_1_P10 WD5 Flash MIP 3" xfId="12566" xr:uid="{074D0B97-B03B-495D-9E78-7C29C388CB12}"/>
    <cellStyle name="£_VERA_1_P10 WD5 Flash MIP 3 2" xfId="31184" xr:uid="{56C2C584-DC7C-4BB8-9886-0AC0E02F00BD}"/>
    <cellStyle name="£_VERA_1_P10 WD5 Flash MIP 4" xfId="12567" xr:uid="{4B145089-42D9-4310-9990-B9946E701C85}"/>
    <cellStyle name="£_VERA_1_P10 WD5 Flash MIP 4 2" xfId="31185" xr:uid="{3CFFA90B-255A-4CA7-BF72-B38CF5766BD1}"/>
    <cellStyle name="£_VERA_1_P10 WD5 Flash MIP 5" xfId="12568" xr:uid="{42707CB2-B33F-483D-B536-78B0C25DBDA2}"/>
    <cellStyle name="£_VERA_1_P10 WD5 Flash MIP 5 2" xfId="31186" xr:uid="{E2EF7A53-5FA6-4FEC-9AFA-EE27FBF8631B}"/>
    <cellStyle name="£_VERA_1_P10 WD5 Flash MIP 6" xfId="12569" xr:uid="{0D0A0B50-64E6-487E-B397-E4FAC296A7E2}"/>
    <cellStyle name="£_VERA_1_P10 WD5 Flash MIP 6 2" xfId="31187" xr:uid="{691137EC-08EA-4B27-A4E1-A96A5F6F25A1}"/>
    <cellStyle name="£_VERA_1_P10 WD5 Flash MIP 7" xfId="12570" xr:uid="{26932F5E-BECF-43F9-A9F5-9F02E72AF499}"/>
    <cellStyle name="£_VERA_1_P10 WD5 Flash MIP 7 2" xfId="31188" xr:uid="{D0CF30DD-1974-4996-BB64-B204F060E94C}"/>
    <cellStyle name="£_VERA_1_P10 WD5 Flash MIP 8" xfId="12571" xr:uid="{B61C1C3A-36B0-47D9-B816-F346C67799D7}"/>
    <cellStyle name="£_VERA_1_P10 WD5 Flash MIP 8 2" xfId="31189" xr:uid="{D604BC62-1FA7-45E9-80A1-1264EE749BD7}"/>
    <cellStyle name="£_VERA_1_P10 WD5 Flash MIP 9" xfId="12572" xr:uid="{53D5DB99-727B-4D46-AB1E-4AE41B1B18D7}"/>
    <cellStyle name="£_VERA_1_P10 WD5 Flash MIP 9 2" xfId="31190" xr:uid="{98309245-B53C-45E5-AD06-5576E808DBEB}"/>
    <cellStyle name="£_VERA_1_P10 WD5 Flash MIP_OCT'13" xfId="12573" xr:uid="{BE0B0DB6-AA15-4FEE-9777-DCE3FC12E67A}"/>
    <cellStyle name="£_VERA_1_P10 WD5 Flash MIP_OCT'13 2" xfId="12574" xr:uid="{0C3D9DB9-0452-47DD-87CB-DADB4B9113E7}"/>
    <cellStyle name="£_VERA_1_P10 WD5 Flash MIP_OCT'13 2 2" xfId="31191" xr:uid="{C9ED96BC-A116-4D69-866C-54DE5E173D86}"/>
    <cellStyle name="£_VERA_1_P10 WD5 Flash MIP_OCT'13 3" xfId="12575" xr:uid="{6C2F4D5C-7B89-40F3-A109-096705B5F1A8}"/>
    <cellStyle name="£_VERA_1_P10 WD5 Flash MIP_OCT'13 3 2" xfId="31192" xr:uid="{608DCD10-9ACF-464A-9D23-3A6F14CDE4DB}"/>
    <cellStyle name="£_VERA_1_P10 WD5 Flash MIP_OCT'13 4" xfId="12576" xr:uid="{EAFF138E-8CFA-472A-BD58-0E2287E80D4B}"/>
    <cellStyle name="£_VERA_1_P10 WD5 Flash MIP_OCT'13 4 2" xfId="31193" xr:uid="{61FD9BCE-F88C-48EE-A116-CA4D82A61EF4}"/>
    <cellStyle name="£_VERA_1_P10 WD5 Flash MIP_OCT'13 5" xfId="31194" xr:uid="{892527E3-0713-4C32-913A-2B638B2BADBF}"/>
    <cellStyle name="£_VERA_1_P10 WD5 Flash MIP_RECONCILE-ACCRUED-2013" xfId="12577" xr:uid="{C7F47AB8-CEF9-4763-B313-E09BB1EC2E67}"/>
    <cellStyle name="£_VERA_1_P10 WD5 Flash MIP_RECONCILE-ACCRUED-2013 2" xfId="12578" xr:uid="{3EA89D85-52B3-4125-AA26-67610D349742}"/>
    <cellStyle name="£_VERA_1_P10 WD5 Flash MIP_RECONCILE-ACCRUED-2013 2 2" xfId="31195" xr:uid="{75C282DE-AF8A-41C0-9184-6D7ECC0054D8}"/>
    <cellStyle name="£_VERA_1_P10 WD5 Flash MIP_RECONCILE-ACCRUED-2013 3" xfId="12579" xr:uid="{646EDCBD-447F-4E55-AB2B-2644E5D42748}"/>
    <cellStyle name="£_VERA_1_P10 WD5 Flash MIP_RECONCILE-ACCRUED-2013 3 2" xfId="31196" xr:uid="{505E1F40-42D5-40EE-8497-311642083EF6}"/>
    <cellStyle name="£_VERA_1_P10 WD5 Flash MIP_RECONCILE-ACCRUED-2013 4" xfId="12580" xr:uid="{3245B75E-76DA-4C03-A403-28BE67DEA37B}"/>
    <cellStyle name="£_VERA_1_P10 WD5 Flash MIP_RECONCILE-ACCRUED-2013 4 2" xfId="31197" xr:uid="{62F380A0-CE24-4318-9ABC-DFDAF24BBD6C}"/>
    <cellStyle name="£_VERA_1_P10 WD5 Flash MIP_RECONCILE-ACCRUED-2013 5" xfId="31198" xr:uid="{30DF66B4-B944-428B-8E8C-856C7584C1D9}"/>
    <cellStyle name="£_VERA_1_P10 WD5 Flash MIP_RECONCILE-ACCRUED-2014" xfId="12581" xr:uid="{7E0B55B8-5AA9-45DB-A035-F02A3C355E90}"/>
    <cellStyle name="£_VERA_1_P10 WD5 Flash MIP_RECONCILE-ACCRUED-2014 2" xfId="12582" xr:uid="{B6A3DAA5-3280-425B-80E0-ECB83295517F}"/>
    <cellStyle name="£_VERA_1_P10 WD5 Flash MIP_RECONCILE-ACCRUED-2014 2 2" xfId="31199" xr:uid="{CC059176-D349-4837-B129-46ECDED371CF}"/>
    <cellStyle name="£_VERA_1_P10 WD5 Flash MIP_RECONCILE-ACCRUED-2014 3" xfId="12583" xr:uid="{0963C966-FEE8-4943-8F56-9C331BC258A3}"/>
    <cellStyle name="£_VERA_1_P10 WD5 Flash MIP_RECONCILE-ACCRUED-2014 3 2" xfId="31200" xr:uid="{A4A89602-3790-4C57-9469-ECBB84992FBD}"/>
    <cellStyle name="£_VERA_1_P10 WD5 Flash MIP_RECONCILE-ACCRUED-2014 4" xfId="12584" xr:uid="{EEE72C7F-CCAE-46B9-9D9E-3F9CAA8A599A}"/>
    <cellStyle name="£_VERA_1_P10 WD5 Flash MIP_RECONCILE-ACCRUED-2014 4 2" xfId="31201" xr:uid="{40D8610E-456E-4AF4-9B45-6D4D1E73D151}"/>
    <cellStyle name="£_VERA_1_P10 WD5 Flash MIP_RECONCILE-ACCRUED-2014 5" xfId="31202" xr:uid="{07803298-17E4-480C-91EC-ABF93A67B043}"/>
    <cellStyle name="£_VERA_1_P10 WD5 Flash MIP_Summary Intnl Mkts" xfId="12585" xr:uid="{6DA436C9-CBAC-4221-8CCD-5064F3EC83FA}"/>
    <cellStyle name="£_VERA_1_P10 WD5 Flash MIP_Summary Intnl Mkts 2" xfId="31203" xr:uid="{1DC94B5A-B117-4882-A07C-6D3268148EB6}"/>
    <cellStyle name="£_VERA_1_P12 Mike Best Guess" xfId="12586" xr:uid="{CF77BA68-9446-4319-A177-D213340051A9}"/>
    <cellStyle name="£_VERA_1_P12 Mike Best Guess 10" xfId="12587" xr:uid="{FA9D97C0-A1FC-4742-9A41-7E8AAA74EEC3}"/>
    <cellStyle name="£_VERA_1_P12 Mike Best Guess 10 2" xfId="31204" xr:uid="{9A31BF89-8755-4121-9770-ECF380AEAA79}"/>
    <cellStyle name="£_VERA_1_P12 Mike Best Guess 11" xfId="12588" xr:uid="{766EA60F-468D-4527-84C2-DF3E0E440426}"/>
    <cellStyle name="£_VERA_1_P12 Mike Best Guess 11 2" xfId="31205" xr:uid="{C1C755A8-8757-4FB9-ADB3-9FA10468DFCF}"/>
    <cellStyle name="£_VERA_1_P12 Mike Best Guess 12" xfId="12589" xr:uid="{595C72F2-994D-405E-8A8E-CDF9551B0221}"/>
    <cellStyle name="£_VERA_1_P12 Mike Best Guess 12 2" xfId="31206" xr:uid="{0CF5FB48-31A0-4943-8EE2-7A35223E8EC9}"/>
    <cellStyle name="£_VERA_1_P12 Mike Best Guess 13" xfId="12590" xr:uid="{04F8BF0A-275F-42C8-9A8B-23C5DB048652}"/>
    <cellStyle name="£_VERA_1_P12 Mike Best Guess 13 2" xfId="31207" xr:uid="{6032C5DB-B352-409E-97B8-E64AE65EBCC2}"/>
    <cellStyle name="£_VERA_1_P12 Mike Best Guess 14" xfId="12591" xr:uid="{8C01EFBD-0A17-466B-88E6-2D57D480E7BE}"/>
    <cellStyle name="£_VERA_1_P12 Mike Best Guess 14 2" xfId="31208" xr:uid="{0FB9B394-BD29-4A4A-898C-BDBF2ABBBFF3}"/>
    <cellStyle name="£_VERA_1_P12 Mike Best Guess 15" xfId="31209" xr:uid="{B8B67CF1-ABD8-477F-8F31-1190ABABBAC9}"/>
    <cellStyle name="£_VERA_1_P12 Mike Best Guess 16" xfId="31210" xr:uid="{993BCCAF-F64F-49FB-922E-03E124F2ADEC}"/>
    <cellStyle name="£_VERA_1_P12 Mike Best Guess 17" xfId="31211" xr:uid="{CAB39BBD-0D42-4E0E-908B-56A44C72DC97}"/>
    <cellStyle name="£_VERA_1_P12 Mike Best Guess 2" xfId="12592" xr:uid="{14E82320-A73D-47D2-8D5C-67DDBA0B13E5}"/>
    <cellStyle name="£_VERA_1_P12 Mike Best Guess 2 2" xfId="12593" xr:uid="{37919DB3-0A05-4414-A0DE-50233E8E61E5}"/>
    <cellStyle name="£_VERA_1_P12 Mike Best Guess 2 2 2" xfId="31212" xr:uid="{F291C560-6C02-475B-8C6E-5023F78A1DC4}"/>
    <cellStyle name="£_VERA_1_P12 Mike Best Guess 2 3" xfId="31213" xr:uid="{4E862F75-97EB-45EC-AB9F-E3B6C2837002}"/>
    <cellStyle name="£_VERA_1_P12 Mike Best Guess 3" xfId="12594" xr:uid="{4290AEC6-07B4-4FA8-8B4A-69D2B250111C}"/>
    <cellStyle name="£_VERA_1_P12 Mike Best Guess 3 2" xfId="31214" xr:uid="{949EEA22-DB48-42CE-9849-C75210382428}"/>
    <cellStyle name="£_VERA_1_P12 Mike Best Guess 4" xfId="12595" xr:uid="{F5385456-3BB9-4924-8A1E-29D4BD8466B8}"/>
    <cellStyle name="£_VERA_1_P12 Mike Best Guess 4 2" xfId="31215" xr:uid="{479EEF05-6CFE-4BC8-B910-4FEA1876E6F2}"/>
    <cellStyle name="£_VERA_1_P12 Mike Best Guess 5" xfId="12596" xr:uid="{BCD1AB3D-0CE4-447B-B0E5-7BFC4BC1D705}"/>
    <cellStyle name="£_VERA_1_P12 Mike Best Guess 5 2" xfId="31216" xr:uid="{70178B0B-139C-48FB-A2AE-084B1ACE51BE}"/>
    <cellStyle name="£_VERA_1_P12 Mike Best Guess 6" xfId="12597" xr:uid="{C622747F-CB99-457B-8F50-8B73C67064E6}"/>
    <cellStyle name="£_VERA_1_P12 Mike Best Guess 6 2" xfId="31217" xr:uid="{B71F53CA-6102-4148-A238-9D48943EE60B}"/>
    <cellStyle name="£_VERA_1_P12 Mike Best Guess 7" xfId="12598" xr:uid="{AF205AF9-4530-4D32-AA91-8D75080CA08A}"/>
    <cellStyle name="£_VERA_1_P12 Mike Best Guess 7 2" xfId="31218" xr:uid="{A5F18F09-9828-4758-B4E0-D6F51DE421C3}"/>
    <cellStyle name="£_VERA_1_P12 Mike Best Guess 8" xfId="12599" xr:uid="{568E31E9-687C-4ED4-B98F-E279C8A69F19}"/>
    <cellStyle name="£_VERA_1_P12 Mike Best Guess 8 2" xfId="31219" xr:uid="{B4472C74-0EFE-4B61-AA8A-14875C068920}"/>
    <cellStyle name="£_VERA_1_P12 Mike Best Guess 9" xfId="12600" xr:uid="{1807A8B1-C7F8-469F-8CF2-FDB13811365C}"/>
    <cellStyle name="£_VERA_1_P12 Mike Best Guess 9 2" xfId="31220" xr:uid="{92830ABF-2005-4CB7-8897-71A09DE7F792}"/>
    <cellStyle name="£_VERA_1_P12 Mike Best Guess_OCT'13" xfId="12601" xr:uid="{F121537A-8F36-44B7-8FEA-4D982E549DF8}"/>
    <cellStyle name="£_VERA_1_P12 Mike Best Guess_OCT'13 2" xfId="12602" xr:uid="{182389A3-AFF9-4093-8F9F-26F5C083EB53}"/>
    <cellStyle name="£_VERA_1_P12 Mike Best Guess_OCT'13 2 2" xfId="31221" xr:uid="{C0C25A04-72C4-47C1-956E-4FA585457E99}"/>
    <cellStyle name="£_VERA_1_P12 Mike Best Guess_OCT'13 3" xfId="12603" xr:uid="{3354E6CC-94B0-4588-B77B-D066294A50FF}"/>
    <cellStyle name="£_VERA_1_P12 Mike Best Guess_OCT'13 3 2" xfId="31222" xr:uid="{C68979AE-AFA3-4595-A8D9-104801598DA3}"/>
    <cellStyle name="£_VERA_1_P12 Mike Best Guess_OCT'13 4" xfId="12604" xr:uid="{671406D3-CAB4-43F0-A261-F1329B93541E}"/>
    <cellStyle name="£_VERA_1_P12 Mike Best Guess_OCT'13 4 2" xfId="31223" xr:uid="{22291A20-75C0-438F-9526-B9950C530328}"/>
    <cellStyle name="£_VERA_1_P12 Mike Best Guess_OCT'13 5" xfId="31224" xr:uid="{30C67554-B370-4CD9-A029-6A7607BD194A}"/>
    <cellStyle name="£_VERA_1_P12 Mike Best Guess_RECONCILE-ACCRUED-2013" xfId="12605" xr:uid="{C79DC3EB-899F-43FB-9035-6CC95C409494}"/>
    <cellStyle name="£_VERA_1_P12 Mike Best Guess_RECONCILE-ACCRUED-2013 2" xfId="12606" xr:uid="{07138620-4595-4399-A707-8719091D4E15}"/>
    <cellStyle name="£_VERA_1_P12 Mike Best Guess_RECONCILE-ACCRUED-2013 2 2" xfId="31225" xr:uid="{17C9A740-502F-4D22-AA1A-309A2598A50F}"/>
    <cellStyle name="£_VERA_1_P12 Mike Best Guess_RECONCILE-ACCRUED-2013 3" xfId="12607" xr:uid="{F2E620E5-9968-4B31-96C1-52D514CE6744}"/>
    <cellStyle name="£_VERA_1_P12 Mike Best Guess_RECONCILE-ACCRUED-2013 3 2" xfId="31226" xr:uid="{FD2931CD-BF83-413F-BC2D-5F3831855ACC}"/>
    <cellStyle name="£_VERA_1_P12 Mike Best Guess_RECONCILE-ACCRUED-2013 4" xfId="12608" xr:uid="{7BBFEED4-2409-4CE6-8EA1-CCA4915D4060}"/>
    <cellStyle name="£_VERA_1_P12 Mike Best Guess_RECONCILE-ACCRUED-2013 4 2" xfId="31227" xr:uid="{B651B9AB-69B5-48A9-B031-8EF7F4672C3D}"/>
    <cellStyle name="£_VERA_1_P12 Mike Best Guess_RECONCILE-ACCRUED-2013 5" xfId="31228" xr:uid="{A2D2A6E9-F1A3-4F7F-A0F0-E4B0C711FAFD}"/>
    <cellStyle name="£_VERA_1_P12 Mike Best Guess_RECONCILE-ACCRUED-2014" xfId="12609" xr:uid="{2F4A4FDC-E0DD-49C9-8D72-C2136A9A27E7}"/>
    <cellStyle name="£_VERA_1_P12 Mike Best Guess_RECONCILE-ACCRUED-2014 2" xfId="12610" xr:uid="{61D5EF04-AFE9-4C06-8686-83267FFEC22C}"/>
    <cellStyle name="£_VERA_1_P12 Mike Best Guess_RECONCILE-ACCRUED-2014 2 2" xfId="31229" xr:uid="{2E2926EF-E815-4426-AAA4-9FC62709C290}"/>
    <cellStyle name="£_VERA_1_P12 Mike Best Guess_RECONCILE-ACCRUED-2014 3" xfId="12611" xr:uid="{C5D1C65F-9CB8-486C-8F9A-EE79507455B3}"/>
    <cellStyle name="£_VERA_1_P12 Mike Best Guess_RECONCILE-ACCRUED-2014 3 2" xfId="31230" xr:uid="{83FF5CF4-3703-4223-B200-B4C460A7C415}"/>
    <cellStyle name="£_VERA_1_P12 Mike Best Guess_RECONCILE-ACCRUED-2014 4" xfId="12612" xr:uid="{64E4F624-3FC4-4C26-AE29-3523BC9583F5}"/>
    <cellStyle name="£_VERA_1_P12 Mike Best Guess_RECONCILE-ACCRUED-2014 4 2" xfId="31231" xr:uid="{31BF16D9-1A9F-4A74-9B49-A164E345A4DF}"/>
    <cellStyle name="£_VERA_1_P12 Mike Best Guess_RECONCILE-ACCRUED-2014 5" xfId="31232" xr:uid="{9B340A19-7552-433B-B2CB-A31D02EA6639}"/>
    <cellStyle name="£_VERA_1_P12 Mike Best Guess_Summary Intnl Mkts" xfId="12613" xr:uid="{B5EC67AD-EEAA-4551-BC63-E82A0B2B840C}"/>
    <cellStyle name="£_VERA_1_P12 Mike Best Guess_Summary Intnl Mkts 2" xfId="31233" xr:uid="{067BDFBA-10CD-4C08-966A-D57BF897A5BC}"/>
    <cellStyle name="£_VERA_1_PMI Dashboard - May" xfId="12614" xr:uid="{F385BEC1-1FA5-4025-B814-871AA0566551}"/>
    <cellStyle name="£_VERA_1_PMI Dashboard - May 2" xfId="31234" xr:uid="{B8C95C95-4A41-483B-9CC1-5AC5326AC338}"/>
    <cellStyle name="£_VERA_1_PMI Dashboard - May v2" xfId="12615" xr:uid="{DDD002B4-F9FB-4671-96DD-AAAF106537E6}"/>
    <cellStyle name="£_VERA_1_PMI Dashboard - May v2 2" xfId="31235" xr:uid="{93242C34-AC53-41FE-B578-F1AFB63535C6}"/>
    <cellStyle name="£_VERA_1_Q1 MET PACK PER MD" xfId="12616" xr:uid="{956159A0-1950-46BF-BBDB-AC4FDD3447ED}"/>
    <cellStyle name="£_VERA_1_Q1 MET PACK PER MD 10" xfId="12617" xr:uid="{F53C609D-A4D4-450D-B422-105FB0B4422A}"/>
    <cellStyle name="£_VERA_1_Q1 MET PACK PER MD 10 2" xfId="31236" xr:uid="{D20CA470-389B-4974-97A2-33BBDC0D1D95}"/>
    <cellStyle name="£_VERA_1_Q1 MET PACK PER MD 11" xfId="12618" xr:uid="{23577A9B-5D81-4876-9771-73D4A5647D9A}"/>
    <cellStyle name="£_VERA_1_Q1 MET PACK PER MD 11 2" xfId="31237" xr:uid="{ADDE72D6-75AB-4711-B3F8-BA66F37BB9A3}"/>
    <cellStyle name="£_VERA_1_Q1 MET PACK PER MD 12" xfId="12619" xr:uid="{35AA5795-3F1E-4364-A73D-4CDA22A18003}"/>
    <cellStyle name="£_VERA_1_Q1 MET PACK PER MD 12 2" xfId="31238" xr:uid="{399BB5F0-B80D-4FBF-8A7B-42315640EEC0}"/>
    <cellStyle name="£_VERA_1_Q1 MET PACK PER MD 13" xfId="12620" xr:uid="{F75BFF57-6070-436E-BBE0-F5B69D0E5CEB}"/>
    <cellStyle name="£_VERA_1_Q1 MET PACK PER MD 13 2" xfId="31239" xr:uid="{6D54E094-776D-46EC-A469-50D1B9A41371}"/>
    <cellStyle name="£_VERA_1_Q1 MET PACK PER MD 14" xfId="12621" xr:uid="{AFCE9154-0D3B-4F2D-86C8-A4EE8051A981}"/>
    <cellStyle name="£_VERA_1_Q1 MET PACK PER MD 14 2" xfId="31240" xr:uid="{FD6C4E68-32A3-4E04-88E4-AFBC1D1F0091}"/>
    <cellStyle name="£_VERA_1_Q1 MET PACK PER MD 15" xfId="31241" xr:uid="{A863798F-B208-42CB-B768-70FEF7511E29}"/>
    <cellStyle name="£_VERA_1_Q1 MET PACK PER MD 16" xfId="31242" xr:uid="{CE4C3198-F84E-44FE-B8C2-4DF28868C1EA}"/>
    <cellStyle name="£_VERA_1_Q1 MET PACK PER MD 17" xfId="31243" xr:uid="{FD6F8D00-9530-4F0C-A00E-265FEB804B91}"/>
    <cellStyle name="£_VERA_1_Q1 MET PACK PER MD 2" xfId="12622" xr:uid="{EA802D7E-B949-4251-898A-66FCEF255683}"/>
    <cellStyle name="£_VERA_1_Q1 MET PACK PER MD 2 2" xfId="12623" xr:uid="{FB1FB0E7-E8AF-4AFC-AE85-F754A99DA6D2}"/>
    <cellStyle name="£_VERA_1_Q1 MET PACK PER MD 2 2 2" xfId="31244" xr:uid="{CDFE8AD5-CB19-468C-A978-CF83A7CA49AD}"/>
    <cellStyle name="£_VERA_1_Q1 MET PACK PER MD 2 3" xfId="31245" xr:uid="{0D491E60-074D-4ED9-BD51-3646DA852425}"/>
    <cellStyle name="£_VERA_1_Q1 MET PACK PER MD 3" xfId="12624" xr:uid="{E830E66F-B967-4FED-89F8-9AF721B426A3}"/>
    <cellStyle name="£_VERA_1_Q1 MET PACK PER MD 3 2" xfId="31246" xr:uid="{C0488E0A-A617-4400-8E4B-20BF7C972292}"/>
    <cellStyle name="£_VERA_1_Q1 MET PACK PER MD 4" xfId="12625" xr:uid="{371E0D78-6A33-4AA9-96F6-7A2803C82224}"/>
    <cellStyle name="£_VERA_1_Q1 MET PACK PER MD 4 2" xfId="31247" xr:uid="{2829B17E-45D1-445A-AFA1-6A3299C6794D}"/>
    <cellStyle name="£_VERA_1_Q1 MET PACK PER MD 5" xfId="12626" xr:uid="{6DE13DEF-3F42-4708-B832-AA9F813C6B13}"/>
    <cellStyle name="£_VERA_1_Q1 MET PACK PER MD 5 2" xfId="31248" xr:uid="{CFD20C7F-BBDE-4267-BD36-BADF76469DAE}"/>
    <cellStyle name="£_VERA_1_Q1 MET PACK PER MD 6" xfId="12627" xr:uid="{1D77BF29-9D5B-46F3-B341-142BFE28FAB6}"/>
    <cellStyle name="£_VERA_1_Q1 MET PACK PER MD 6 2" xfId="31249" xr:uid="{FC541B5E-DC25-45B5-A6E9-000DA2AFCDD2}"/>
    <cellStyle name="£_VERA_1_Q1 MET PACK PER MD 7" xfId="12628" xr:uid="{BFCBCE80-5A90-489C-A2E0-81F0A620FCE2}"/>
    <cellStyle name="£_VERA_1_Q1 MET PACK PER MD 7 2" xfId="31250" xr:uid="{291464C4-AC6F-4EA3-99B1-2B95602DBDD4}"/>
    <cellStyle name="£_VERA_1_Q1 MET PACK PER MD 8" xfId="12629" xr:uid="{F27C8112-6ADB-45D4-A2DF-E15B53CFF4EC}"/>
    <cellStyle name="£_VERA_1_Q1 MET PACK PER MD 8 2" xfId="31251" xr:uid="{39FE2CBC-E649-40A1-8F9D-590A908CDA2D}"/>
    <cellStyle name="£_VERA_1_Q1 MET PACK PER MD 9" xfId="12630" xr:uid="{44407D32-38FE-4CBA-B083-71CEC4B3CF0D}"/>
    <cellStyle name="£_VERA_1_Q1 MET PACK PER MD 9 2" xfId="31252" xr:uid="{CB0E252B-EB0E-4D26-82A8-A3E69C5AA8B1}"/>
    <cellStyle name="£_VERA_1_Q1 MET PACK PER MD_OCT'13" xfId="12631" xr:uid="{B778EDA6-4AFA-4BD7-9B31-1270D50995C4}"/>
    <cellStyle name="£_VERA_1_Q1 MET PACK PER MD_OCT'13 2" xfId="12632" xr:uid="{79B1803E-ED00-4C05-AF52-7002546F48A5}"/>
    <cellStyle name="£_VERA_1_Q1 MET PACK PER MD_OCT'13 2 2" xfId="31253" xr:uid="{FDB1C6A9-D931-4F45-9569-4F8F5D19526F}"/>
    <cellStyle name="£_VERA_1_Q1 MET PACK PER MD_OCT'13 3" xfId="12633" xr:uid="{E1E8FE5E-FA45-48FB-9619-8CF70D9482DF}"/>
    <cellStyle name="£_VERA_1_Q1 MET PACK PER MD_OCT'13 3 2" xfId="31254" xr:uid="{0F05C824-681B-4E24-B248-98BD0029B92C}"/>
    <cellStyle name="£_VERA_1_Q1 MET PACK PER MD_OCT'13 4" xfId="12634" xr:uid="{61E7122A-3D69-4F2B-AF48-301D266616D9}"/>
    <cellStyle name="£_VERA_1_Q1 MET PACK PER MD_OCT'13 4 2" xfId="31255" xr:uid="{632C5C85-4CDB-4785-8DDE-98A7267D0D28}"/>
    <cellStyle name="£_VERA_1_Q1 MET PACK PER MD_OCT'13 5" xfId="31256" xr:uid="{C7143C91-7E87-4CA9-A02C-7FFA8449E3A8}"/>
    <cellStyle name="£_VERA_1_Q1 MET PACK PER MD_RECONCILE-ACCRUED-2013" xfId="12635" xr:uid="{AAE92C64-3275-449D-9020-DCFD8BCA213B}"/>
    <cellStyle name="£_VERA_1_Q1 MET PACK PER MD_RECONCILE-ACCRUED-2013 2" xfId="12636" xr:uid="{1525E413-D3F0-43F9-8F5E-F62011943E2B}"/>
    <cellStyle name="£_VERA_1_Q1 MET PACK PER MD_RECONCILE-ACCRUED-2013 2 2" xfId="31257" xr:uid="{8D3FEB24-C855-48E1-8278-366467F6418E}"/>
    <cellStyle name="£_VERA_1_Q1 MET PACK PER MD_RECONCILE-ACCRUED-2013 3" xfId="12637" xr:uid="{F3AB4372-CE41-482C-A3E4-61F4ED7274F9}"/>
    <cellStyle name="£_VERA_1_Q1 MET PACK PER MD_RECONCILE-ACCRUED-2013 3 2" xfId="31258" xr:uid="{AA70D697-96EC-4FD5-9BFE-18834C8AE0D3}"/>
    <cellStyle name="£_VERA_1_Q1 MET PACK PER MD_RECONCILE-ACCRUED-2013 4" xfId="12638" xr:uid="{9180D3C5-FD08-4B9C-9E18-282401746D35}"/>
    <cellStyle name="£_VERA_1_Q1 MET PACK PER MD_RECONCILE-ACCRUED-2013 4 2" xfId="31259" xr:uid="{53440FF7-FC4A-4D8C-B49C-FDCA490CA01E}"/>
    <cellStyle name="£_VERA_1_Q1 MET PACK PER MD_RECONCILE-ACCRUED-2013 5" xfId="31260" xr:uid="{0990919A-B1D8-402A-8AD2-CFB6DA36A3F3}"/>
    <cellStyle name="£_VERA_1_Q1 MET PACK PER MD_RECONCILE-ACCRUED-2014" xfId="12639" xr:uid="{06F09649-9D60-40BD-9BCC-897BBB5A22B2}"/>
    <cellStyle name="£_VERA_1_Q1 MET PACK PER MD_RECONCILE-ACCRUED-2014 2" xfId="12640" xr:uid="{DF3AC548-70A7-4387-95D6-39F1180A4868}"/>
    <cellStyle name="£_VERA_1_Q1 MET PACK PER MD_RECONCILE-ACCRUED-2014 2 2" xfId="31261" xr:uid="{7BDFE321-CF71-4CBD-9639-95D371429797}"/>
    <cellStyle name="£_VERA_1_Q1 MET PACK PER MD_RECONCILE-ACCRUED-2014 3" xfId="12641" xr:uid="{BE804B52-E05C-4262-9DF0-5F10F9F877EA}"/>
    <cellStyle name="£_VERA_1_Q1 MET PACK PER MD_RECONCILE-ACCRUED-2014 3 2" xfId="31262" xr:uid="{52371396-B69C-435D-9A47-8A2972A74D94}"/>
    <cellStyle name="£_VERA_1_Q1 MET PACK PER MD_RECONCILE-ACCRUED-2014 4" xfId="12642" xr:uid="{1B028AF9-7005-453C-8820-C8ED01A2F0E9}"/>
    <cellStyle name="£_VERA_1_Q1 MET PACK PER MD_RECONCILE-ACCRUED-2014 4 2" xfId="31263" xr:uid="{D0559561-81EA-4162-8F0E-A29A5616197A}"/>
    <cellStyle name="£_VERA_1_Q1 MET PACK PER MD_RECONCILE-ACCRUED-2014 5" xfId="31264" xr:uid="{4E8AA247-3EAC-428A-BDE3-17D79398124F}"/>
    <cellStyle name="£_VERA_1_Q1 MET PACK PER MD_Summary Intnl Mkts" xfId="12643" xr:uid="{CB74A96B-3726-471E-B5A4-11BF600D07BB}"/>
    <cellStyle name="£_VERA_1_Q1 MET PACK PER MD_Summary Intnl Mkts 2" xfId="31265" xr:uid="{37ACFD56-0DA2-401E-94DE-4FBE3BBD908A}"/>
    <cellStyle name="£_VERA_1_Q2 MET" xfId="12644" xr:uid="{DDA797B0-AD11-44BE-88D8-2C2130562FA3}"/>
    <cellStyle name="£_VERA_1_Q2 MET 10" xfId="12645" xr:uid="{DDF844A0-4ABC-44C1-A14E-000BAC47A740}"/>
    <cellStyle name="£_VERA_1_Q2 MET 10 2" xfId="31266" xr:uid="{ED055D54-7A99-45A9-9047-E634B9AF561D}"/>
    <cellStyle name="£_VERA_1_Q2 MET 11" xfId="12646" xr:uid="{64685A23-F546-4B8F-998C-BB3FC3C1ACBD}"/>
    <cellStyle name="£_VERA_1_Q2 MET 11 2" xfId="31267" xr:uid="{3A8BBF82-AAA5-438B-A34D-D4254B1589EF}"/>
    <cellStyle name="£_VERA_1_Q2 MET 12" xfId="12647" xr:uid="{312A6278-3F2A-4364-8863-A3D7959F9B11}"/>
    <cellStyle name="£_VERA_1_Q2 MET 12 2" xfId="31268" xr:uid="{2A031DBD-A59E-45FA-B2ED-16A17D9AEDC7}"/>
    <cellStyle name="£_VERA_1_Q2 MET 13" xfId="12648" xr:uid="{875E3AAF-B285-4090-B0A9-C5AF1C63AE65}"/>
    <cellStyle name="£_VERA_1_Q2 MET 13 2" xfId="31269" xr:uid="{5B396F45-B40F-4A96-9EBD-9964870F8A3B}"/>
    <cellStyle name="£_VERA_1_Q2 MET 14" xfId="12649" xr:uid="{F75CBC4F-2F39-414F-93AE-A80126CDE377}"/>
    <cellStyle name="£_VERA_1_Q2 MET 14 2" xfId="31270" xr:uid="{EA82D0A7-F452-409E-9485-AC53CE9C4E92}"/>
    <cellStyle name="£_VERA_1_Q2 MET 15" xfId="31271" xr:uid="{806A8C09-8C99-4B21-8241-FBB50F5FBDB1}"/>
    <cellStyle name="£_VERA_1_Q2 MET 16" xfId="31272" xr:uid="{D67B64CB-04FA-48D1-9A5A-12EEDC565FFA}"/>
    <cellStyle name="£_VERA_1_Q2 MET 17" xfId="31273" xr:uid="{65F7747C-519A-4CEF-904E-ABC2B604E95F}"/>
    <cellStyle name="£_VERA_1_Q2 MET 2" xfId="12650" xr:uid="{81432635-B459-4926-AD90-113B26D692DF}"/>
    <cellStyle name="£_VERA_1_Q2 MET 2 2" xfId="12651" xr:uid="{5F0A89AA-95E0-40A0-9764-27ABD9A74CAA}"/>
    <cellStyle name="£_VERA_1_Q2 MET 2 2 2" xfId="31274" xr:uid="{E22E77C0-596A-4590-A576-0AD6E2D32F85}"/>
    <cellStyle name="£_VERA_1_Q2 MET 2 3" xfId="31275" xr:uid="{6963D534-1A60-43B4-9781-5E147E193648}"/>
    <cellStyle name="£_VERA_1_Q2 MET 3" xfId="12652" xr:uid="{E7B2A43E-6F3C-409A-B916-A58B41BAB48F}"/>
    <cellStyle name="£_VERA_1_Q2 MET 3 2" xfId="31276" xr:uid="{D5BA2131-3DEC-4AA1-8D11-BC8FDD599E06}"/>
    <cellStyle name="£_VERA_1_Q2 MET 4" xfId="12653" xr:uid="{8CADF87B-206B-40C4-BF7B-BE9B4EFABC0F}"/>
    <cellStyle name="£_VERA_1_Q2 MET 4 2" xfId="31277" xr:uid="{18FC9080-5B1F-404D-A446-3C4B47673D3E}"/>
    <cellStyle name="£_VERA_1_Q2 MET 5" xfId="12654" xr:uid="{EC0C5758-FE23-477D-8111-5E32D2FFC0E1}"/>
    <cellStyle name="£_VERA_1_Q2 MET 5 2" xfId="31278" xr:uid="{C10722E4-59B2-4945-B4DE-9045D9022A05}"/>
    <cellStyle name="£_VERA_1_Q2 MET 6" xfId="12655" xr:uid="{EA1AD220-E7EE-4E15-A3C8-591A67CF60A2}"/>
    <cellStyle name="£_VERA_1_Q2 MET 6 2" xfId="31279" xr:uid="{231DD042-BA80-4C7B-87AB-83A747A12E5F}"/>
    <cellStyle name="£_VERA_1_Q2 MET 7" xfId="12656" xr:uid="{2E5649BC-C308-4E03-BEA6-EA3B4212B5B0}"/>
    <cellStyle name="£_VERA_1_Q2 MET 7 2" xfId="31280" xr:uid="{B3009225-E661-49B9-8D08-C13E4A6AC16D}"/>
    <cellStyle name="£_VERA_1_Q2 MET 8" xfId="12657" xr:uid="{1E0664D4-8280-48F4-B124-97E984C3B3DF}"/>
    <cellStyle name="£_VERA_1_Q2 MET 8 2" xfId="31281" xr:uid="{E00A9AEA-63B7-477E-B848-CFDA0D40C373}"/>
    <cellStyle name="£_VERA_1_Q2 MET 9" xfId="12658" xr:uid="{9B79D9BF-6C6D-4C63-AA2D-F28CF330E804}"/>
    <cellStyle name="£_VERA_1_Q2 MET 9 2" xfId="31282" xr:uid="{C2ABEFD6-1869-4013-BB56-4CA21AD5D14F}"/>
    <cellStyle name="£_VERA_1_Q2 MET_1. UKM" xfId="12659" xr:uid="{1602D067-DD29-4503-9C70-F90C680600B4}"/>
    <cellStyle name="£_VERA_1_Q2 MET_1. UKM 2" xfId="31283" xr:uid="{F5377010-ED81-41B6-986B-4663AE178ED6}"/>
    <cellStyle name="£_VERA_1_Q2 MET_BU Capex template - Australia" xfId="12660" xr:uid="{81FD94E4-95A1-474A-9B77-9619055DD84C}"/>
    <cellStyle name="£_VERA_1_Q2 MET_BU Capex template - Australia 2" xfId="31284" xr:uid="{E9E476B0-ABD7-4A7E-9D7F-6688301FC047}"/>
    <cellStyle name="£_VERA_1_Q2 MET_BU Capex template - Bupa Int" xfId="12661" xr:uid="{191EACB6-930F-47D2-882D-C7B32FD6B5EC}"/>
    <cellStyle name="£_VERA_1_Q2 MET_BU Capex template - Bupa Int 2" xfId="31285" xr:uid="{BD6205D3-6197-450C-B693-5AC7498F7152}"/>
    <cellStyle name="£_VERA_1_Q2 MET_BU Capex template - Latam" xfId="12662" xr:uid="{2784125E-5458-475D-8185-33C65A420ACB}"/>
    <cellStyle name="£_VERA_1_Q2 MET_BU Capex template - Latam 2" xfId="31286" xr:uid="{FC2C572A-219B-4384-B866-0B5AF6F93013}"/>
    <cellStyle name="£_VERA_1_Q2 MET_Capex - December 2010 CServ" xfId="12663" xr:uid="{5967F424-4083-41CC-B16E-4B8D529DC8BB}"/>
    <cellStyle name="£_VERA_1_Q2 MET_Capex - December 2010 CServ 2" xfId="31287" xr:uid="{2B63EE7E-4D5A-425C-9E1E-5A70C1E93FCB}"/>
    <cellStyle name="£_VERA_1_Q2 MET_Costs" xfId="12664" xr:uid="{0B8D9D19-D969-467F-945B-4FD17EE23822}"/>
    <cellStyle name="£_VERA_1_Q2 MET_Costs 2" xfId="31288" xr:uid="{7196707F-13BD-4742-805A-6E198A2DFF90}"/>
    <cellStyle name="£_VERA_1_Q2 MET_Divisional Capex template - Int Markets" xfId="12665" xr:uid="{335C4CC1-23F7-4126-9D49-79E4D5C63BD1}"/>
    <cellStyle name="£_VERA_1_Q2 MET_Divisional Capex template - Int Markets 2" xfId="31289" xr:uid="{ED555D7E-8396-4506-8176-FA6A74174B6B}"/>
    <cellStyle name="£_VERA_1_Q2 MET_Jeff page" xfId="12666" xr:uid="{6A325B2F-62B3-4FEB-94EF-282063704BFC}"/>
    <cellStyle name="£_VERA_1_Q2 MET_Jeff page 10" xfId="12667" xr:uid="{EC8E66FD-B042-439E-8127-CA7D126402C2}"/>
    <cellStyle name="£_VERA_1_Q2 MET_Jeff page 10 2" xfId="31290" xr:uid="{8C05BBB7-7CCF-45CA-8C5A-5AA0F9C538C8}"/>
    <cellStyle name="£_VERA_1_Q2 MET_Jeff page 11" xfId="12668" xr:uid="{6C7AB9C1-9EBD-4A18-8E7B-A5A9DD3B8B7D}"/>
    <cellStyle name="£_VERA_1_Q2 MET_Jeff page 11 2" xfId="31291" xr:uid="{DD1EC26A-16A6-4B90-BA39-D2F45764B491}"/>
    <cellStyle name="£_VERA_1_Q2 MET_Jeff page 12" xfId="12669" xr:uid="{5A6F305D-78AC-4EA3-B2F3-CFAA6F9F31AD}"/>
    <cellStyle name="£_VERA_1_Q2 MET_Jeff page 12 2" xfId="31292" xr:uid="{181DA948-741F-47DE-A9EA-6EF266C0B4EA}"/>
    <cellStyle name="£_VERA_1_Q2 MET_Jeff page 13" xfId="12670" xr:uid="{F0F8FF46-98D8-460D-9F23-59EF25B8DBD5}"/>
    <cellStyle name="£_VERA_1_Q2 MET_Jeff page 13 2" xfId="31293" xr:uid="{13BA0AF6-0F6B-4F21-9B62-4F9D5EEA4ED1}"/>
    <cellStyle name="£_VERA_1_Q2 MET_Jeff page 14" xfId="12671" xr:uid="{07611FF4-F8B4-4283-BA51-982515503C71}"/>
    <cellStyle name="£_VERA_1_Q2 MET_Jeff page 14 2" xfId="31294" xr:uid="{8FB2DC07-B4CE-4F4C-A7F3-D5D4609FA2A2}"/>
    <cellStyle name="£_VERA_1_Q2 MET_Jeff page 15" xfId="31295" xr:uid="{4AB0B34F-DAE2-44BC-933E-500250E2085F}"/>
    <cellStyle name="£_VERA_1_Q2 MET_Jeff page 16" xfId="31296" xr:uid="{6E845B47-880C-42BD-99CB-0BA0CE81B255}"/>
    <cellStyle name="£_VERA_1_Q2 MET_Jeff page 17" xfId="31297" xr:uid="{0E3AABC8-918F-413C-B188-E08471E6B6D0}"/>
    <cellStyle name="£_VERA_1_Q2 MET_Jeff page 2" xfId="12672" xr:uid="{14660963-6420-419A-9DC1-BC349A1F45A1}"/>
    <cellStyle name="£_VERA_1_Q2 MET_Jeff page 2 2" xfId="12673" xr:uid="{19D48A9A-F4DF-4ED1-B8EC-2C30712B369C}"/>
    <cellStyle name="£_VERA_1_Q2 MET_Jeff page 2 2 2" xfId="31298" xr:uid="{88A1EF34-A5B2-43F3-B9B3-5DEFEF62CF4C}"/>
    <cellStyle name="£_VERA_1_Q2 MET_Jeff page 2 3" xfId="31299" xr:uid="{DE5620B2-87D7-4E6A-86CC-BB91C2326E87}"/>
    <cellStyle name="£_VERA_1_Q2 MET_Jeff page 3" xfId="12674" xr:uid="{6CDCEA5F-3D0B-4A30-9833-B99D925C67EA}"/>
    <cellStyle name="£_VERA_1_Q2 MET_Jeff page 3 2" xfId="31300" xr:uid="{17E3CC79-C1F5-4FB1-A50B-5F56532F7385}"/>
    <cellStyle name="£_VERA_1_Q2 MET_Jeff page 4" xfId="12675" xr:uid="{A27150E0-ADB9-4891-841B-5628A37E7586}"/>
    <cellStyle name="£_VERA_1_Q2 MET_Jeff page 4 2" xfId="31301" xr:uid="{49C36827-40F7-4B45-9D6C-D39FF15245A2}"/>
    <cellStyle name="£_VERA_1_Q2 MET_Jeff page 5" xfId="12676" xr:uid="{C827A7E8-D8EF-4CEC-BAF0-14CC004FE35F}"/>
    <cellStyle name="£_VERA_1_Q2 MET_Jeff page 5 2" xfId="31302" xr:uid="{548A735D-2B54-4267-A822-2528D2B81FE7}"/>
    <cellStyle name="£_VERA_1_Q2 MET_Jeff page 6" xfId="12677" xr:uid="{CF1CC391-26BA-4F6E-AD66-D88BD6BB3F2F}"/>
    <cellStyle name="£_VERA_1_Q2 MET_Jeff page 6 2" xfId="31303" xr:uid="{BCFDCF42-C88C-4C11-A5D1-7D185D410B09}"/>
    <cellStyle name="£_VERA_1_Q2 MET_Jeff page 7" xfId="12678" xr:uid="{693B7037-500C-4B32-9673-101AA8DAB2FC}"/>
    <cellStyle name="£_VERA_1_Q2 MET_Jeff page 7 2" xfId="31304" xr:uid="{5C8296F4-F037-4CDA-BF94-BF93C7F72FEE}"/>
    <cellStyle name="£_VERA_1_Q2 MET_Jeff page 8" xfId="12679" xr:uid="{A19A04D5-276C-475A-AD45-FDA761B813E8}"/>
    <cellStyle name="£_VERA_1_Q2 MET_Jeff page 8 2" xfId="31305" xr:uid="{C845590C-0622-464F-BBD6-CFB96F5DF391}"/>
    <cellStyle name="£_VERA_1_Q2 MET_Jeff page 9" xfId="12680" xr:uid="{F35AD86F-3554-44F9-B2B8-4233EA2CA0E6}"/>
    <cellStyle name="£_VERA_1_Q2 MET_Jeff page 9 2" xfId="31306" xr:uid="{DF3986ED-17F0-466B-A7A0-3DEDF63B92EB}"/>
    <cellStyle name="£_VERA_1_Q2 MET_Jeff page_OCT'13" xfId="12681" xr:uid="{192A3D6E-AB80-493C-B394-DE724CA98087}"/>
    <cellStyle name="£_VERA_1_Q2 MET_Jeff page_OCT'13 2" xfId="12682" xr:uid="{E6365907-5BA8-40A5-A23A-FE0E07D10675}"/>
    <cellStyle name="£_VERA_1_Q2 MET_Jeff page_OCT'13 2 2" xfId="31307" xr:uid="{14E45D2D-F537-410A-8960-D06B69988772}"/>
    <cellStyle name="£_VERA_1_Q2 MET_Jeff page_OCT'13 3" xfId="12683" xr:uid="{84B1ED00-89FF-49B4-AF30-A1D80CF5E9AA}"/>
    <cellStyle name="£_VERA_1_Q2 MET_Jeff page_OCT'13 3 2" xfId="31308" xr:uid="{DD135D8E-3889-447A-AD96-25D53EE0FD9E}"/>
    <cellStyle name="£_VERA_1_Q2 MET_Jeff page_OCT'13 4" xfId="12684" xr:uid="{AF7BCEC9-8842-4B33-816D-A8D429C950AA}"/>
    <cellStyle name="£_VERA_1_Q2 MET_Jeff page_OCT'13 4 2" xfId="31309" xr:uid="{94B2C38C-CA45-417C-BF67-A2950AC166D4}"/>
    <cellStyle name="£_VERA_1_Q2 MET_Jeff page_OCT'13 5" xfId="31310" xr:uid="{E1CF1AF1-5449-4171-B729-25F2789DD425}"/>
    <cellStyle name="£_VERA_1_Q2 MET_Jeff page_RECONCILE-ACCRUED-2013" xfId="12685" xr:uid="{8AA7BE44-0009-4781-8E49-D0215D91E361}"/>
    <cellStyle name="£_VERA_1_Q2 MET_Jeff page_RECONCILE-ACCRUED-2013 2" xfId="12686" xr:uid="{0AAD9AFC-378A-4A8A-B06F-E72CDC796FF5}"/>
    <cellStyle name="£_VERA_1_Q2 MET_Jeff page_RECONCILE-ACCRUED-2013 2 2" xfId="31311" xr:uid="{AFAEE9DC-D00C-4F6E-8CF0-122D6BADE193}"/>
    <cellStyle name="£_VERA_1_Q2 MET_Jeff page_RECONCILE-ACCRUED-2013 3" xfId="12687" xr:uid="{797CF35B-9503-4653-9EC7-202135F512BE}"/>
    <cellStyle name="£_VERA_1_Q2 MET_Jeff page_RECONCILE-ACCRUED-2013 3 2" xfId="31312" xr:uid="{865A1AAD-5095-440A-9C47-A0B521DE9C7B}"/>
    <cellStyle name="£_VERA_1_Q2 MET_Jeff page_RECONCILE-ACCRUED-2013 4" xfId="12688" xr:uid="{440BCF69-05CF-4D96-A9E5-211FFE944FB9}"/>
    <cellStyle name="£_VERA_1_Q2 MET_Jeff page_RECONCILE-ACCRUED-2013 4 2" xfId="31313" xr:uid="{5D92E612-745A-483D-88EF-8D954891F002}"/>
    <cellStyle name="£_VERA_1_Q2 MET_Jeff page_RECONCILE-ACCRUED-2013 5" xfId="31314" xr:uid="{8857D9AE-C8F7-4A0D-B971-459B8F6B90C1}"/>
    <cellStyle name="£_VERA_1_Q2 MET_Jeff page_RECONCILE-ACCRUED-2014" xfId="12689" xr:uid="{4F886F2B-5C30-49D2-A300-772D9FAE8DDA}"/>
    <cellStyle name="£_VERA_1_Q2 MET_Jeff page_RECONCILE-ACCRUED-2014 2" xfId="12690" xr:uid="{51A77254-DFD9-4B4C-8336-7EC06185AF41}"/>
    <cellStyle name="£_VERA_1_Q2 MET_Jeff page_RECONCILE-ACCRUED-2014 2 2" xfId="31315" xr:uid="{9883F602-4A5A-4C9F-A0D5-7967497C26A9}"/>
    <cellStyle name="£_VERA_1_Q2 MET_Jeff page_RECONCILE-ACCRUED-2014 3" xfId="12691" xr:uid="{E1E05F45-EEB9-4BED-965E-954E49717538}"/>
    <cellStyle name="£_VERA_1_Q2 MET_Jeff page_RECONCILE-ACCRUED-2014 3 2" xfId="31316" xr:uid="{60F53C3A-E6A4-4E60-B8BB-23E4ED1448AC}"/>
    <cellStyle name="£_VERA_1_Q2 MET_Jeff page_RECONCILE-ACCRUED-2014 4" xfId="12692" xr:uid="{6FE2EDEF-D6ED-4EA0-9577-35F923E2D870}"/>
    <cellStyle name="£_VERA_1_Q2 MET_Jeff page_RECONCILE-ACCRUED-2014 4 2" xfId="31317" xr:uid="{A718DA55-838A-443C-B57A-401852B677B8}"/>
    <cellStyle name="£_VERA_1_Q2 MET_Jeff page_RECONCILE-ACCRUED-2014 5" xfId="31318" xr:uid="{ABC87CAE-FBF1-4ED3-B431-ED84AF6CCB47}"/>
    <cellStyle name="£_VERA_1_Q2 MET_OCT'13" xfId="12693" xr:uid="{BD70704B-8DA8-4197-9742-1534DD1FD151}"/>
    <cellStyle name="£_VERA_1_Q2 MET_OCT'13 2" xfId="12694" xr:uid="{F2BD9F06-194E-4E30-B236-B3CACF079C54}"/>
    <cellStyle name="£_VERA_1_Q2 MET_OCT'13 2 2" xfId="31319" xr:uid="{EA4A8BA2-C5BA-48D5-A830-5BD764847D62}"/>
    <cellStyle name="£_VERA_1_Q2 MET_OCT'13 3" xfId="12695" xr:uid="{E5C4608B-E3B3-4732-A163-3D64F660214A}"/>
    <cellStyle name="£_VERA_1_Q2 MET_OCT'13 3 2" xfId="31320" xr:uid="{7DF86FA2-249A-4790-A838-F3260DD52C0B}"/>
    <cellStyle name="£_VERA_1_Q2 MET_OCT'13 4" xfId="12696" xr:uid="{4AF6D3AC-5AB4-459A-B057-91DA89344F77}"/>
    <cellStyle name="£_VERA_1_Q2 MET_OCT'13 4 2" xfId="31321" xr:uid="{B723CEA4-8CDB-49E8-B9D4-B724DE301F0C}"/>
    <cellStyle name="£_VERA_1_Q2 MET_OCT'13 5" xfId="31322" xr:uid="{A1FF7689-4FB9-45E3-96E8-E2866578E8B0}"/>
    <cellStyle name="£_VERA_1_Q2 MET_P06 MIP 09" xfId="12697" xr:uid="{CB55DFEF-0F54-4CFF-A101-974C242101C0}"/>
    <cellStyle name="£_VERA_1_Q2 MET_P06 MIP 09 2" xfId="31323" xr:uid="{9470F211-2FE1-4869-BEAB-1EB20AB6E59E}"/>
    <cellStyle name="£_VERA_1_Q2 MET_RECONCILE-ACCRUED-2013" xfId="12698" xr:uid="{074DE6E8-8E4D-4C20-9411-9C856F99AD8C}"/>
    <cellStyle name="£_VERA_1_Q2 MET_RECONCILE-ACCRUED-2013 2" xfId="12699" xr:uid="{85AA8146-A523-4B92-B8A4-C97EC845C012}"/>
    <cellStyle name="£_VERA_1_Q2 MET_RECONCILE-ACCRUED-2013 2 2" xfId="31324" xr:uid="{9197CFFE-93DE-40E5-8A66-2C606CF2B12E}"/>
    <cellStyle name="£_VERA_1_Q2 MET_RECONCILE-ACCRUED-2013 3" xfId="12700" xr:uid="{41B24F75-7AD9-494E-AB29-E726B097A7BF}"/>
    <cellStyle name="£_VERA_1_Q2 MET_RECONCILE-ACCRUED-2013 3 2" xfId="31325" xr:uid="{0BC3C250-2D6B-4B16-A588-61A0960F7992}"/>
    <cellStyle name="£_VERA_1_Q2 MET_RECONCILE-ACCRUED-2013 4" xfId="12701" xr:uid="{DC74C57E-266A-4F0B-80CC-7F4D56C5D38C}"/>
    <cellStyle name="£_VERA_1_Q2 MET_RECONCILE-ACCRUED-2013 4 2" xfId="31326" xr:uid="{9E0A3928-285C-4986-82C6-5C6BCC5D89D7}"/>
    <cellStyle name="£_VERA_1_Q2 MET_RECONCILE-ACCRUED-2013 5" xfId="31327" xr:uid="{17AFFA4A-120D-4117-A6EC-8B90771DEEEC}"/>
    <cellStyle name="£_VERA_1_Q2 MET_RECONCILE-ACCRUED-2014" xfId="12702" xr:uid="{1F18AB60-A26A-4012-A11B-E41BF2D880E6}"/>
    <cellStyle name="£_VERA_1_Q2 MET_RECONCILE-ACCRUED-2014 2" xfId="12703" xr:uid="{DE18C446-1F10-43C5-859F-C8E682260135}"/>
    <cellStyle name="£_VERA_1_Q2 MET_RECONCILE-ACCRUED-2014 2 2" xfId="31328" xr:uid="{3BD4A83A-932F-4025-9218-35542BA9359F}"/>
    <cellStyle name="£_VERA_1_Q2 MET_RECONCILE-ACCRUED-2014 3" xfId="12704" xr:uid="{6A2C08B5-96AE-4E47-9168-95749B6626A7}"/>
    <cellStyle name="£_VERA_1_Q2 MET_RECONCILE-ACCRUED-2014 3 2" xfId="31329" xr:uid="{378940BB-C8AF-4993-8CF4-EB73EF262BB2}"/>
    <cellStyle name="£_VERA_1_Q2 MET_RECONCILE-ACCRUED-2014 4" xfId="12705" xr:uid="{5F4339C3-FE2D-4BD0-A161-0C26297ABF6C}"/>
    <cellStyle name="£_VERA_1_Q2 MET_RECONCILE-ACCRUED-2014 4 2" xfId="31330" xr:uid="{8BF25E55-CEEE-4BBA-915F-44CCD26F088E}"/>
    <cellStyle name="£_VERA_1_Q2 MET_RECONCILE-ACCRUED-2014 5" xfId="31331" xr:uid="{CDA30158-F7C6-4FFB-B719-CC6C39A18F19}"/>
    <cellStyle name="£_VERA_1_Q2 MET_Summary Intnl Mkts" xfId="12706" xr:uid="{CEE075EB-5031-466F-86D5-807A944BF478}"/>
    <cellStyle name="£_VERA_1_Q2 MET_Summary Intnl Mkts 2" xfId="31332" xr:uid="{2046FE2A-F73E-448A-8A5C-A580772EB359}"/>
    <cellStyle name="£_VERA_1_Q2 MET_UKM &amp; UKNA Central Costs-0906-Received" xfId="12707" xr:uid="{55440CB4-3829-421F-BBAB-1667929D0E45}"/>
    <cellStyle name="£_VERA_1_Q2 MET_UKM &amp; UKNA Central Costs-0906-Received 2" xfId="31333" xr:uid="{37C3FE7A-2EA1-4820-BD8E-78F4B373DC8F}"/>
    <cellStyle name="£_VERA_1_Q3 MET" xfId="12708" xr:uid="{7F479749-27CE-494A-8085-7C7E89324FB1}"/>
    <cellStyle name="£_VERA_1_Q3 MET 10" xfId="12709" xr:uid="{B1894327-B198-42E2-AF45-70832F385FB8}"/>
    <cellStyle name="£_VERA_1_Q3 MET 10 2" xfId="31334" xr:uid="{6BD853F2-1604-404F-98DB-29FF08219C88}"/>
    <cellStyle name="£_VERA_1_Q3 MET 11" xfId="12710" xr:uid="{481D38FF-B570-43BB-9CE0-DC87AB3AC061}"/>
    <cellStyle name="£_VERA_1_Q3 MET 11 2" xfId="31335" xr:uid="{EA66A2F1-8C73-4F97-80FC-48A89063D1BA}"/>
    <cellStyle name="£_VERA_1_Q3 MET 12" xfId="12711" xr:uid="{D8B80E11-1774-4126-861F-52551D212B19}"/>
    <cellStyle name="£_VERA_1_Q3 MET 12 2" xfId="31336" xr:uid="{753C4870-7C5A-483E-80CC-9689450A26FE}"/>
    <cellStyle name="£_VERA_1_Q3 MET 13" xfId="12712" xr:uid="{28C305A3-BA83-4257-A9D7-1CF713B7FD1F}"/>
    <cellStyle name="£_VERA_1_Q3 MET 13 2" xfId="31337" xr:uid="{2CD3F495-AC6B-431B-8A91-8D917839B4DA}"/>
    <cellStyle name="£_VERA_1_Q3 MET 14" xfId="12713" xr:uid="{0CD5AB77-51CF-4606-AF54-2176146B0C38}"/>
    <cellStyle name="£_VERA_1_Q3 MET 14 2" xfId="31338" xr:uid="{01F09CF0-ECEC-4F09-A96B-D351804E3BFB}"/>
    <cellStyle name="£_VERA_1_Q3 MET 15" xfId="31339" xr:uid="{8B893340-B111-4FA5-81FA-B91C80580BE0}"/>
    <cellStyle name="£_VERA_1_Q3 MET 16" xfId="31340" xr:uid="{3689A51D-F164-46B6-8655-5B3BC5AF719C}"/>
    <cellStyle name="£_VERA_1_Q3 MET 17" xfId="31341" xr:uid="{8176A83A-C7FE-44FC-A01A-1EE2D3DE3EA3}"/>
    <cellStyle name="£_VERA_1_Q3 MET 2" xfId="12714" xr:uid="{D367BC45-32DA-4E94-A4BE-4BC1E8502A4C}"/>
    <cellStyle name="£_VERA_1_Q3 MET 2 2" xfId="12715" xr:uid="{7E37E8A6-3A8C-45F4-9F00-C650B796ED08}"/>
    <cellStyle name="£_VERA_1_Q3 MET 2 2 2" xfId="31342" xr:uid="{9CC69145-F036-4C76-8A21-DFE4BD829102}"/>
    <cellStyle name="£_VERA_1_Q3 MET 2 3" xfId="31343" xr:uid="{4931907F-FBEC-4F0D-9F36-995E10EFF96F}"/>
    <cellStyle name="£_VERA_1_Q3 MET 3" xfId="12716" xr:uid="{7AC908C5-2D78-4FA4-829D-C8ECE090BD51}"/>
    <cellStyle name="£_VERA_1_Q3 MET 3 2" xfId="31344" xr:uid="{A7919080-E71F-4E37-ACF3-242455F4B50A}"/>
    <cellStyle name="£_VERA_1_Q3 MET 4" xfId="12717" xr:uid="{411D228A-1047-47B9-9AB4-7F5F018BD372}"/>
    <cellStyle name="£_VERA_1_Q3 MET 4 2" xfId="31345" xr:uid="{A7C12EAD-7886-400D-918A-B2343DF552A9}"/>
    <cellStyle name="£_VERA_1_Q3 MET 5" xfId="12718" xr:uid="{19B69D33-D0D7-40D2-A647-8FE344DEB30C}"/>
    <cellStyle name="£_VERA_1_Q3 MET 5 2" xfId="31346" xr:uid="{3D26B176-DBCD-46B4-A79F-DCDD7D1975D1}"/>
    <cellStyle name="£_VERA_1_Q3 MET 6" xfId="12719" xr:uid="{B056F89F-29CC-444F-BBF9-4A459B9DCDC9}"/>
    <cellStyle name="£_VERA_1_Q3 MET 6 2" xfId="31347" xr:uid="{2DEF77F8-2DE9-4455-B5AA-B5669593D353}"/>
    <cellStyle name="£_VERA_1_Q3 MET 7" xfId="12720" xr:uid="{C3FF302D-E023-4501-93C7-7B041714B5BB}"/>
    <cellStyle name="£_VERA_1_Q3 MET 7 2" xfId="31348" xr:uid="{F47A406A-F36E-4C43-A45E-8BB81DB4CD4D}"/>
    <cellStyle name="£_VERA_1_Q3 MET 8" xfId="12721" xr:uid="{ED0C59E3-BC5A-4C45-A411-ACFF7268FA4E}"/>
    <cellStyle name="£_VERA_1_Q3 MET 8 2" xfId="31349" xr:uid="{98BB80AD-3DEF-4914-84D2-A683E4AEE8AF}"/>
    <cellStyle name="£_VERA_1_Q3 MET 9" xfId="12722" xr:uid="{7F5662E2-B093-4080-BF06-10E5DF0A9FD5}"/>
    <cellStyle name="£_VERA_1_Q3 MET 9 2" xfId="31350" xr:uid="{C26DC0C6-C0EE-424A-A947-DBB920E15646}"/>
    <cellStyle name="£_VERA_1_Q3 MET PACK" xfId="12723" xr:uid="{06BB8991-0070-4265-86B5-B161201E4420}"/>
    <cellStyle name="£_VERA_1_Q3 MET PACK 10" xfId="12724" xr:uid="{E752126F-CA39-4FD2-9E7A-EE9D3E95295E}"/>
    <cellStyle name="£_VERA_1_Q3 MET PACK 10 2" xfId="31351" xr:uid="{BE4550E7-3482-44C6-A274-E4A022DA8617}"/>
    <cellStyle name="£_VERA_1_Q3 MET PACK 11" xfId="12725" xr:uid="{45AA81B6-8513-41E3-BC4B-76A55E9668F4}"/>
    <cellStyle name="£_VERA_1_Q3 MET PACK 11 2" xfId="31352" xr:uid="{4B1E93B9-6585-422F-ADC0-46FE8C62C64A}"/>
    <cellStyle name="£_VERA_1_Q3 MET PACK 12" xfId="12726" xr:uid="{426AC97D-1C46-4EA7-BFE9-F2A8756C0D83}"/>
    <cellStyle name="£_VERA_1_Q3 MET PACK 12 2" xfId="31353" xr:uid="{DEF24687-E364-40A2-8CEF-2BDBAAB9E994}"/>
    <cellStyle name="£_VERA_1_Q3 MET PACK 13" xfId="12727" xr:uid="{648336E8-A292-41C3-BFB9-7DC1690073B6}"/>
    <cellStyle name="£_VERA_1_Q3 MET PACK 13 2" xfId="31354" xr:uid="{1F68DB75-9D9E-4435-A593-BEA69D0FEBEB}"/>
    <cellStyle name="£_VERA_1_Q3 MET PACK 14" xfId="12728" xr:uid="{6A55D0CE-E725-4AF3-B4F3-E7339294DD1C}"/>
    <cellStyle name="£_VERA_1_Q3 MET PACK 14 2" xfId="31355" xr:uid="{C5447E99-95A3-498E-ACF4-631BBCFCB83A}"/>
    <cellStyle name="£_VERA_1_Q3 MET PACK 15" xfId="31356" xr:uid="{5D203DC0-8BBA-4C27-B9B9-850DEACA49CD}"/>
    <cellStyle name="£_VERA_1_Q3 MET PACK 16" xfId="31357" xr:uid="{118C49FB-FAD3-4CD1-BFD0-8FC278640074}"/>
    <cellStyle name="£_VERA_1_Q3 MET PACK 17" xfId="31358" xr:uid="{7FD2675E-E96E-4CCC-99F1-713E13C1D20C}"/>
    <cellStyle name="£_VERA_1_Q3 MET PACK 2" xfId="12729" xr:uid="{0A5C655F-F6DD-4807-BF1C-30A2DA5EE3CE}"/>
    <cellStyle name="£_VERA_1_Q3 MET PACK 2 2" xfId="12730" xr:uid="{D679F2E5-CE01-4CBA-B3BD-68BCE7CBB6F5}"/>
    <cellStyle name="£_VERA_1_Q3 MET PACK 2 2 2" xfId="31359" xr:uid="{9186233B-5F24-4A83-A674-24002F64E699}"/>
    <cellStyle name="£_VERA_1_Q3 MET PACK 2 3" xfId="31360" xr:uid="{2C29415F-CDFC-4B50-8238-5A3ECEEC33BF}"/>
    <cellStyle name="£_VERA_1_Q3 MET PACK 3" xfId="12731" xr:uid="{A85F652A-2F96-4A83-8BD3-A3E96A2D6407}"/>
    <cellStyle name="£_VERA_1_Q3 MET PACK 3 2" xfId="31361" xr:uid="{8D16A6A1-709B-4F7D-9393-E295EC420641}"/>
    <cellStyle name="£_VERA_1_Q3 MET PACK 4" xfId="12732" xr:uid="{5879A4FF-4A64-4698-99FB-AC96F0DBC235}"/>
    <cellStyle name="£_VERA_1_Q3 MET PACK 4 2" xfId="31362" xr:uid="{034664D7-7B15-4FC1-9A1A-6F567F53C3CD}"/>
    <cellStyle name="£_VERA_1_Q3 MET PACK 5" xfId="12733" xr:uid="{818630E2-A4FB-4DC9-BDDF-BDF185939291}"/>
    <cellStyle name="£_VERA_1_Q3 MET PACK 5 2" xfId="31363" xr:uid="{826133B5-49AB-4EC9-B128-63B5F7F4C1DB}"/>
    <cellStyle name="£_VERA_1_Q3 MET PACK 6" xfId="12734" xr:uid="{9D60CEDA-8215-4B6D-974D-3813C4CACD91}"/>
    <cellStyle name="£_VERA_1_Q3 MET PACK 6 2" xfId="31364" xr:uid="{E82A25EA-2D2C-434F-9321-7BF7F0ECA859}"/>
    <cellStyle name="£_VERA_1_Q3 MET PACK 7" xfId="12735" xr:uid="{00D814F8-2B82-4557-B7A6-1B76069CF788}"/>
    <cellStyle name="£_VERA_1_Q3 MET PACK 7 2" xfId="31365" xr:uid="{A6AF15F1-EA16-4093-8005-4A79E8DCB6D0}"/>
    <cellStyle name="£_VERA_1_Q3 MET PACK 8" xfId="12736" xr:uid="{0C154112-DEDC-4B93-9A34-3D9EBA6930CC}"/>
    <cellStyle name="£_VERA_1_Q3 MET PACK 8 2" xfId="31366" xr:uid="{F1DE633A-360B-447A-BFA5-11AAF3E350FE}"/>
    <cellStyle name="£_VERA_1_Q3 MET PACK 9" xfId="12737" xr:uid="{4CDE14AE-84B7-4947-8703-956B85FA9CF4}"/>
    <cellStyle name="£_VERA_1_Q3 MET PACK 9 2" xfId="31367" xr:uid="{1D91A787-1994-426C-AABE-6EA9D66C8DBE}"/>
    <cellStyle name="£_VERA_1_Q3 MET PACK_OCT'13" xfId="12738" xr:uid="{73B051C0-70DF-4FD6-B8FC-F97198B95965}"/>
    <cellStyle name="£_VERA_1_Q3 MET PACK_OCT'13 2" xfId="12739" xr:uid="{84F3C508-B420-4A49-A93C-7EB45A237225}"/>
    <cellStyle name="£_VERA_1_Q3 MET PACK_OCT'13 2 2" xfId="31368" xr:uid="{54A6BAF2-4220-400D-897B-0B430206FC20}"/>
    <cellStyle name="£_VERA_1_Q3 MET PACK_OCT'13 3" xfId="12740" xr:uid="{4B5CDF05-44FC-43A4-B120-34C333FA73FD}"/>
    <cellStyle name="£_VERA_1_Q3 MET PACK_OCT'13 3 2" xfId="31369" xr:uid="{F6E74943-0A85-4F84-BEB3-485D50BE1571}"/>
    <cellStyle name="£_VERA_1_Q3 MET PACK_OCT'13 4" xfId="12741" xr:uid="{5BE45B59-0666-49F1-A032-AFB6905553A0}"/>
    <cellStyle name="£_VERA_1_Q3 MET PACK_OCT'13 4 2" xfId="31370" xr:uid="{6B10C1C8-4DC5-4C33-956C-A41D1312EE76}"/>
    <cellStyle name="£_VERA_1_Q3 MET PACK_OCT'13 5" xfId="31371" xr:uid="{0F933892-6F78-47AC-9D0B-0F34B3E0A65B}"/>
    <cellStyle name="£_VERA_1_Q3 MET PACK_RECONCILE-ACCRUED-2013" xfId="12742" xr:uid="{8949928D-6309-4C70-917C-4C99EDC9F3FB}"/>
    <cellStyle name="£_VERA_1_Q3 MET PACK_RECONCILE-ACCRUED-2013 2" xfId="12743" xr:uid="{02D550C1-5EB2-4C50-919E-E73DB8180B36}"/>
    <cellStyle name="£_VERA_1_Q3 MET PACK_RECONCILE-ACCRUED-2013 2 2" xfId="31372" xr:uid="{96B1FCA2-2FB7-4A2A-A514-871C0DC61403}"/>
    <cellStyle name="£_VERA_1_Q3 MET PACK_RECONCILE-ACCRUED-2013 3" xfId="12744" xr:uid="{60344245-76B0-4F52-8BC5-2ABA6BF5E40D}"/>
    <cellStyle name="£_VERA_1_Q3 MET PACK_RECONCILE-ACCRUED-2013 3 2" xfId="31373" xr:uid="{D492AA58-1C7A-4DE2-8521-F438DDE094C9}"/>
    <cellStyle name="£_VERA_1_Q3 MET PACK_RECONCILE-ACCRUED-2013 4" xfId="12745" xr:uid="{966C92EB-751C-48B3-8D32-B9EEF2219AF4}"/>
    <cellStyle name="£_VERA_1_Q3 MET PACK_RECONCILE-ACCRUED-2013 4 2" xfId="31374" xr:uid="{FE5C02AC-3A56-40EB-A8C0-3B27626D469D}"/>
    <cellStyle name="£_VERA_1_Q3 MET PACK_RECONCILE-ACCRUED-2013 5" xfId="31375" xr:uid="{F758639A-8965-4150-A011-059C08CBF72B}"/>
    <cellStyle name="£_VERA_1_Q3 MET PACK_RECONCILE-ACCRUED-2014" xfId="12746" xr:uid="{354421AB-030E-4B7F-B0DD-3783937AEFFE}"/>
    <cellStyle name="£_VERA_1_Q3 MET PACK_RECONCILE-ACCRUED-2014 2" xfId="12747" xr:uid="{B9F83B94-4E36-469B-B718-458279E25006}"/>
    <cellStyle name="£_VERA_1_Q3 MET PACK_RECONCILE-ACCRUED-2014 2 2" xfId="31376" xr:uid="{99681FE8-6C42-4988-A1BF-CC47DBDDCD78}"/>
    <cellStyle name="£_VERA_1_Q3 MET PACK_RECONCILE-ACCRUED-2014 3" xfId="12748" xr:uid="{E28FBDBC-B040-43E4-9351-0F63969AF550}"/>
    <cellStyle name="£_VERA_1_Q3 MET PACK_RECONCILE-ACCRUED-2014 3 2" xfId="31377" xr:uid="{82D40BFA-CDFF-4D98-82C2-D4EB038B8498}"/>
    <cellStyle name="£_VERA_1_Q3 MET PACK_RECONCILE-ACCRUED-2014 4" xfId="12749" xr:uid="{0BB6AA6F-341E-4E5E-A857-17A6CE1A759E}"/>
    <cellStyle name="£_VERA_1_Q3 MET PACK_RECONCILE-ACCRUED-2014 4 2" xfId="31378" xr:uid="{98B9B54D-EAC6-4A83-BE09-3776E4B2E38C}"/>
    <cellStyle name="£_VERA_1_Q3 MET PACK_RECONCILE-ACCRUED-2014 5" xfId="31379" xr:uid="{C8C2464D-735A-4BAC-8924-981DFA1FCF62}"/>
    <cellStyle name="£_VERA_1_Q3 MET PACK_Summary Intnl Mkts" xfId="12750" xr:uid="{56EADB8C-CFDE-468B-AF26-30BDF96F3356}"/>
    <cellStyle name="£_VERA_1_Q3 MET PACK_Summary Intnl Mkts 2" xfId="31380" xr:uid="{2D0A8C70-2D5C-4F39-8A86-558592E1F12E}"/>
    <cellStyle name="£_VERA_1_Q3 MET_OCT'13" xfId="12751" xr:uid="{A77E4263-428D-47DA-82E4-E4462BEDA3AC}"/>
    <cellStyle name="£_VERA_1_Q3 MET_OCT'13 2" xfId="12752" xr:uid="{37BACE70-4C55-4D90-8984-734617388410}"/>
    <cellStyle name="£_VERA_1_Q3 MET_OCT'13 2 2" xfId="31381" xr:uid="{A8C1003A-1619-4BD4-8A32-6C43FAB5EF5E}"/>
    <cellStyle name="£_VERA_1_Q3 MET_OCT'13 3" xfId="12753" xr:uid="{8C5EC46B-432A-4582-8DA4-1EAE87B91E08}"/>
    <cellStyle name="£_VERA_1_Q3 MET_OCT'13 3 2" xfId="31382" xr:uid="{9047ED8C-2035-44B2-8DCE-10469660DF1A}"/>
    <cellStyle name="£_VERA_1_Q3 MET_OCT'13 4" xfId="12754" xr:uid="{262EB496-E9F8-438A-9BC0-62E35AF26EDE}"/>
    <cellStyle name="£_VERA_1_Q3 MET_OCT'13 4 2" xfId="31383" xr:uid="{68C89DFE-FD0C-4DB3-9096-FC14BB28D3FC}"/>
    <cellStyle name="£_VERA_1_Q3 MET_OCT'13 5" xfId="31384" xr:uid="{3F017EB7-8D26-4A62-AF0B-D4E043202DA0}"/>
    <cellStyle name="£_VERA_1_Q3 MET_RECONCILE-ACCRUED-2013" xfId="12755" xr:uid="{86DC900A-EEB7-4A13-AE77-CA122D1476D3}"/>
    <cellStyle name="£_VERA_1_Q3 MET_RECONCILE-ACCRUED-2013 2" xfId="12756" xr:uid="{D36A0B09-677C-434B-B8C0-39981515B7C8}"/>
    <cellStyle name="£_VERA_1_Q3 MET_RECONCILE-ACCRUED-2013 2 2" xfId="31385" xr:uid="{277B2101-3978-4C14-A771-CE2654761EEA}"/>
    <cellStyle name="£_VERA_1_Q3 MET_RECONCILE-ACCRUED-2013 3" xfId="12757" xr:uid="{7A735DD3-20AC-44D8-8DF2-3687FF096BA7}"/>
    <cellStyle name="£_VERA_1_Q3 MET_RECONCILE-ACCRUED-2013 3 2" xfId="31386" xr:uid="{43D259F4-6C00-4A99-93B7-327D8C27DED7}"/>
    <cellStyle name="£_VERA_1_Q3 MET_RECONCILE-ACCRUED-2013 4" xfId="12758" xr:uid="{245C0830-CD53-4E46-AC7F-4434BD82C849}"/>
    <cellStyle name="£_VERA_1_Q3 MET_RECONCILE-ACCRUED-2013 4 2" xfId="31387" xr:uid="{D61D2E98-04E5-4273-8236-302A3529D171}"/>
    <cellStyle name="£_VERA_1_Q3 MET_RECONCILE-ACCRUED-2013 5" xfId="31388" xr:uid="{02616C52-CD66-43C3-9BCA-97EE92ED1392}"/>
    <cellStyle name="£_VERA_1_Q3 MET_RECONCILE-ACCRUED-2014" xfId="12759" xr:uid="{0427C634-C691-4428-92C4-2E5C3108F4D9}"/>
    <cellStyle name="£_VERA_1_Q3 MET_RECONCILE-ACCRUED-2014 2" xfId="12760" xr:uid="{2EEBCC1C-AB7C-4850-9E3F-C11BE90A257B}"/>
    <cellStyle name="£_VERA_1_Q3 MET_RECONCILE-ACCRUED-2014 2 2" xfId="31389" xr:uid="{BF05D2B6-C6C1-47AC-B0DF-998F2E2EFFBC}"/>
    <cellStyle name="£_VERA_1_Q3 MET_RECONCILE-ACCRUED-2014 3" xfId="12761" xr:uid="{819F5A54-9662-45ED-95C0-75664D82E1DC}"/>
    <cellStyle name="£_VERA_1_Q3 MET_RECONCILE-ACCRUED-2014 3 2" xfId="31390" xr:uid="{DE8A74ED-743D-4FD4-86DE-71E69A3E9515}"/>
    <cellStyle name="£_VERA_1_Q3 MET_RECONCILE-ACCRUED-2014 4" xfId="12762" xr:uid="{2E0CA0B9-4715-4D5E-A9B2-DA6147B31C42}"/>
    <cellStyle name="£_VERA_1_Q3 MET_RECONCILE-ACCRUED-2014 4 2" xfId="31391" xr:uid="{F03D259A-DF24-4BC6-866B-83A096105F47}"/>
    <cellStyle name="£_VERA_1_Q3 MET_RECONCILE-ACCRUED-2014 5" xfId="31392" xr:uid="{B9B0E88A-A966-47D3-81BD-591165289A45}"/>
    <cellStyle name="£_VERA_1_Q3 MET_Summary Intnl Mkts" xfId="12763" xr:uid="{FD27E45C-75FB-4E16-B2D5-A7FA03860506}"/>
    <cellStyle name="£_VERA_1_Q3 MET_Summary Intnl Mkts 2" xfId="31393" xr:uid="{D2AB59D4-CBE3-4EBF-900E-FDD34A2BF590}"/>
    <cellStyle name="£_VERA_1_RECONCILE-ACCRUED-2013" xfId="12764" xr:uid="{BB6E4F3C-847D-469B-AE3D-73C8BB553DB9}"/>
    <cellStyle name="£_VERA_1_RECONCILE-ACCRUED-2013 2" xfId="12765" xr:uid="{862D1A8A-63CF-4643-BF50-DD04F18121D6}"/>
    <cellStyle name="£_VERA_1_RECONCILE-ACCRUED-2013 2 2" xfId="31394" xr:uid="{1CC587F6-3D29-47CA-8DB2-01B981E6F95D}"/>
    <cellStyle name="£_VERA_1_RECONCILE-ACCRUED-2013 3" xfId="12766" xr:uid="{48909048-05E5-42C7-B19E-48BC656F609D}"/>
    <cellStyle name="£_VERA_1_RECONCILE-ACCRUED-2013 3 2" xfId="31395" xr:uid="{17CF5E4F-764C-43FE-B12D-2661E1B03C8B}"/>
    <cellStyle name="£_VERA_1_RECONCILE-ACCRUED-2013 4" xfId="12767" xr:uid="{1281C51D-6B04-419E-B37C-9E62834E86F6}"/>
    <cellStyle name="£_VERA_1_RECONCILE-ACCRUED-2013 4 2" xfId="31396" xr:uid="{DB122AC1-1981-4014-9269-2F117BA33EBE}"/>
    <cellStyle name="£_VERA_1_RECONCILE-ACCRUED-2013 5" xfId="31397" xr:uid="{62FBB759-8BA6-43B5-9221-81786199F2C4}"/>
    <cellStyle name="£_VERA_1_RECONCILE-ACCRUED-2014" xfId="12768" xr:uid="{B9A25E60-DCA1-4578-97DD-9C832A9314A2}"/>
    <cellStyle name="£_VERA_1_RECONCILE-ACCRUED-2014 2" xfId="12769" xr:uid="{23DDD70C-FD5B-493A-ADBD-FAEA572AC30F}"/>
    <cellStyle name="£_VERA_1_RECONCILE-ACCRUED-2014 2 2" xfId="31398" xr:uid="{AF94E463-312A-4E0F-B5EC-DACDFFC4E253}"/>
    <cellStyle name="£_VERA_1_RECONCILE-ACCRUED-2014 3" xfId="12770" xr:uid="{E512DC4A-0635-47BD-93A7-A93F730592D1}"/>
    <cellStyle name="£_VERA_1_RECONCILE-ACCRUED-2014 3 2" xfId="31399" xr:uid="{7361DB67-377E-4631-BFBF-85A11D0AF4F5}"/>
    <cellStyle name="£_VERA_1_RECONCILE-ACCRUED-2014 4" xfId="12771" xr:uid="{97418EF6-4370-4C37-BAB7-605D8C697D9D}"/>
    <cellStyle name="£_VERA_1_RECONCILE-ACCRUED-2014 4 2" xfId="31400" xr:uid="{C6F27585-2A03-4355-AB39-FC1EAC98DFC1}"/>
    <cellStyle name="£_VERA_1_RECONCILE-ACCRUED-2014 5" xfId="31401" xr:uid="{E83DA3F7-501C-4208-BF67-2C12E055334A}"/>
    <cellStyle name="£_VERA_1_Summary Intnl Mkts" xfId="12772" xr:uid="{ECA3063D-D0A3-48CD-92B1-A5EA18326AAA}"/>
    <cellStyle name="£_VERA_1_Summary Intnl Mkts 2" xfId="31402" xr:uid="{D75F40E6-EC39-4DC9-B768-99B964DAB4B5}"/>
    <cellStyle name="£_VERA_2007 Q! Frango Capex Summary1" xfId="12773" xr:uid="{CC60C580-3567-4F68-8A12-45785D6331A3}"/>
    <cellStyle name="£_VERA_2007 Q! Frango Capex Summary1 2" xfId="12774" xr:uid="{2DCA15A3-7E75-4070-97FA-612ADF7EC4BA}"/>
    <cellStyle name="£_VERA_2007 Q! Frango Capex Summary1 2 2" xfId="31403" xr:uid="{7D705956-5674-468F-904D-41BB452E3E90}"/>
    <cellStyle name="£_VERA_2007 Q! Frango Capex Summary1 3" xfId="31404" xr:uid="{739207BE-3516-4CC2-9C3C-5A4E38963F19}"/>
    <cellStyle name="£_VERA_2007 Q! Frango Capex Summary1 4" xfId="31405" xr:uid="{59D7F3C5-3C40-4932-BE56-62A6586F914E}"/>
    <cellStyle name="£_VERA_2007 Q! Frango Capex Summary1 5" xfId="31406" xr:uid="{19620614-3005-4C0E-B9F8-8CF696E5E8DE}"/>
    <cellStyle name="£_VERA_2007 Q! Frango Capex Summary1_Australia" xfId="12775" xr:uid="{C47EB7C1-7091-4026-81F5-FFE673FC34A2}"/>
    <cellStyle name="£_VERA_2007 Q! Frango Capex Summary1_Australia 2" xfId="31407" xr:uid="{5C6A8705-C89B-4442-B495-3D6A59ADC177}"/>
    <cellStyle name="£_VERA_2007 Q! Frango Capex Summary1_Australia F2 2010 template" xfId="12776" xr:uid="{6F839618-F028-4998-8488-48C99DF2D974}"/>
    <cellStyle name="£_VERA_2007 Q! Frango Capex Summary1_Australia F2 2010 template 2" xfId="31408" xr:uid="{B140E422-6698-4ECC-A09C-81AD615602F7}"/>
    <cellStyle name="£_VERA_2007 Q! Frango Capex Summary1_IntMa Capex Report Oct10 PV" xfId="12777" xr:uid="{523014C7-445C-4535-9908-DE6908179A8D}"/>
    <cellStyle name="£_VERA_2007 Q! Frango Capex Summary1_IntMa Capex Report Oct10 PV 2" xfId="31409" xr:uid="{7EB37961-18E6-49B4-BAB9-0C2C3398C668}"/>
    <cellStyle name="£_VERA_5 3YP Summaries" xfId="12778" xr:uid="{BF85A446-5FDE-4A48-905F-0EEE08C09F3F}"/>
    <cellStyle name="£_VERA_5 3YP Summaries 2" xfId="12779" xr:uid="{2C2D442F-46E2-4EEA-9942-77419207B758}"/>
    <cellStyle name="£_VERA_5 3YP Summaries 2 2" xfId="31410" xr:uid="{255578C7-96A6-4F1A-A88A-784E0B5B7175}"/>
    <cellStyle name="£_VERA_5 3YP Summaries 3" xfId="31411" xr:uid="{AE015F37-44DC-4F2E-9D70-8F00D1EA1E85}"/>
    <cellStyle name="£_VERA_5 3YP Summaries 4" xfId="31412" xr:uid="{A787170D-BC23-412B-B74B-D79A1C41F380}"/>
    <cellStyle name="£_VERA_5 3YP Summaries 5" xfId="31413" xr:uid="{D9E73CD9-0AD1-4A3B-BC89-CB4CEB315620}"/>
    <cellStyle name="£_VERA_5 3YP Summaries_Australia" xfId="12780" xr:uid="{3CEB6720-411B-45C7-8248-A33F18CA7C2C}"/>
    <cellStyle name="£_VERA_5 3YP Summaries_Australia 2" xfId="31414" xr:uid="{3EFCF7F9-40D1-40DA-8668-40ED3A4FCD8C}"/>
    <cellStyle name="£_VERA_5 3YP Summaries_Australia F2 2010 template" xfId="12781" xr:uid="{AE927708-0468-4720-9C62-912B2BDF3AFB}"/>
    <cellStyle name="£_VERA_5 3YP Summaries_Australia F2 2010 template 2" xfId="31415" xr:uid="{BFE290B7-8863-4F71-818A-AF24416ADC04}"/>
    <cellStyle name="£_VERA_5 3YP Summaries_IntMa Capex Report Oct10 PV" xfId="12782" xr:uid="{00F6C4A6-78AD-4870-AE75-32B9563BF21F}"/>
    <cellStyle name="£_VERA_5 3YP Summaries_IntMa Capex Report Oct10 PV 2" xfId="31416" xr:uid="{CC4D9F49-0D95-49BE-B862-032D71E9AC50}"/>
    <cellStyle name="£_VERA_AOP - B2C B2B V10" xfId="12783" xr:uid="{C15F08C8-6C3F-4A0F-AA53-C97BFE041375}"/>
    <cellStyle name="£_VERA_AOP - B2C B2B V10 2" xfId="12784" xr:uid="{8D157569-9754-40FB-84EF-EDADAE220274}"/>
    <cellStyle name="£_VERA_AOP - B2C B2B V10 2 2" xfId="31417" xr:uid="{0D82BBF5-701F-4EA6-B4ED-7DFE6802FC48}"/>
    <cellStyle name="£_VERA_AOP - B2C B2B V10 3" xfId="31418" xr:uid="{D3168C23-3C01-4276-BE31-4FA4A958615A}"/>
    <cellStyle name="£_VERA_AOP - B2C B2B V10 4" xfId="31419" xr:uid="{03E602CC-1A9D-428C-B5B3-5FF0C75D47AA}"/>
    <cellStyle name="£_VERA_AOP - B2C B2B V10 5" xfId="31420" xr:uid="{ACDFC8A2-D9D8-415C-BE82-A43FCA883787}"/>
    <cellStyle name="£_VERA_AOP - B2C B2B V10_Australia" xfId="12785" xr:uid="{1FB099BD-07FA-4720-A356-1C48C52512E3}"/>
    <cellStyle name="£_VERA_AOP - B2C B2B V10_Australia 2" xfId="31421" xr:uid="{29F59675-F349-4CE5-85CE-048527E1498B}"/>
    <cellStyle name="£_VERA_AOP - B2C B2B V10_Australia F2 2010 template" xfId="12786" xr:uid="{C9332604-95DD-4577-971C-CB674474FE99}"/>
    <cellStyle name="£_VERA_AOP - B2C B2B V10_Australia F2 2010 template 2" xfId="31422" xr:uid="{07035BC9-3701-46DB-976F-83591C6389E7}"/>
    <cellStyle name="£_VERA_AOP - B2C B2B V10_IntMa Capex Report Oct10 PV" xfId="12787" xr:uid="{3754B0EC-5C14-4619-8B58-5CF6FD12B43F}"/>
    <cellStyle name="£_VERA_AOP - B2C B2B V10_IntMa Capex Report Oct10 PV 2" xfId="31423" xr:uid="{838EF6EB-F16B-473D-AE19-1EB54215BB20}"/>
    <cellStyle name="£_VERA_Australia" xfId="12788" xr:uid="{AD03EE76-9F30-40D7-9726-B024873735D8}"/>
    <cellStyle name="£_VERA_Australia 2" xfId="31424" xr:uid="{6CB2E5B6-F31C-4541-9276-05D98C643848}"/>
    <cellStyle name="£_VERA_Australia F1 2010 template" xfId="12789" xr:uid="{9A60FBD7-E86D-48E2-B761-DF327842B6F6}"/>
    <cellStyle name="£_VERA_Australia F1 2010 template 2" xfId="31425" xr:uid="{CA5E57AB-A314-463F-BEF2-844645F5DA8B}"/>
    <cellStyle name="£_VERA_BU Capex template - Latam" xfId="12790" xr:uid="{62948D89-2BA7-4758-94E9-0F455229E320}"/>
    <cellStyle name="£_VERA_BU Capex template - Latam 2" xfId="31426" xr:uid="{298643DD-3FEA-420F-8657-26DC2D111720}"/>
    <cellStyle name="£_VERA_Bupa International F1 2010 template" xfId="12791" xr:uid="{D1E4EFF1-902A-462F-8080-15C274A67E1F}"/>
    <cellStyle name="£_VERA_Bupa International F1 2010 template 2" xfId="31427" xr:uid="{DD30A45D-79C9-4C89-95FE-18ED44F2252C}"/>
    <cellStyle name="£_VERA_Costs" xfId="12792" xr:uid="{10CE0E45-8523-4485-A45C-F8A2BDE6638F}"/>
    <cellStyle name="£_VERA_Costs 2" xfId="31428" xr:uid="{CDE09A6A-79CA-442A-BDEF-99E103103827}"/>
    <cellStyle name="£_VERA_Costs_Australia F2 2010 template" xfId="12793" xr:uid="{CE375064-18CC-40E5-84C2-3C9C7997C7BA}"/>
    <cellStyle name="£_VERA_Costs_Australia F2 2010 template 2" xfId="31429" xr:uid="{A234DBF5-F12E-42CE-9EA5-74EDF157211A}"/>
    <cellStyle name="£_VERA_Data-Sanitas PMI Corporate" xfId="12794" xr:uid="{B9BDF44B-9B01-4EDA-BE58-DDC9225A372A}"/>
    <cellStyle name="£_VERA_Data-Sanitas PMI Corporate 2" xfId="31430" xr:uid="{C5757AAA-7689-43A4-A767-A677DCBB4966}"/>
    <cellStyle name="£_VERA_Data-Sanitas PMI Personal" xfId="12795" xr:uid="{08186652-BE1D-4AE1-ADB4-657670863FDD}"/>
    <cellStyle name="£_VERA_Data-Sanitas PMI Personal 2" xfId="31431" xr:uid="{C6BE8C20-7C41-4F68-A37D-5FF3653774FD}"/>
    <cellStyle name="£_VERA_Hong Kong F2 2010 template" xfId="12796" xr:uid="{133643B6-7E1B-478A-9B22-898F4814267A}"/>
    <cellStyle name="£_VERA_Hong Kong F2 2010 template 2" xfId="31432" xr:uid="{52030D57-5D6C-4DA5-9BC5-8DFC81653876}"/>
    <cellStyle name="£_VERA_IntMa Capex Report Oct10 PV" xfId="12797" xr:uid="{87847867-9023-4F96-AA82-14ADCD21F6BA}"/>
    <cellStyle name="£_VERA_IntMa Capex Report Oct10 PV 2" xfId="31433" xr:uid="{63B4836A-E515-40AC-A7E3-601488C6AB6F}"/>
    <cellStyle name="£_VERA_Jeff page" xfId="12798" xr:uid="{4961660D-91DC-455F-880E-29D93AFB9D8F}"/>
    <cellStyle name="£_VERA_Jeff page 2" xfId="12799" xr:uid="{43D8C459-1609-460B-B6F4-0D060EF2084B}"/>
    <cellStyle name="£_VERA_Jeff page 2 2" xfId="31434" xr:uid="{8467595C-9DC2-4E93-A204-8C083101382E}"/>
    <cellStyle name="£_VERA_Jeff page 3" xfId="31435" xr:uid="{CB41D6A1-5A16-4662-B277-4769520C2134}"/>
    <cellStyle name="£_VERA_Jeff page 4" xfId="31436" xr:uid="{E262CD18-2924-4B90-BB3A-64B8144B4CF8}"/>
    <cellStyle name="£_VERA_Jeff page 5" xfId="31437" xr:uid="{3FB1C927-F69F-4613-80DB-35DC78B6A840}"/>
    <cellStyle name="£_VERA_Jeff page_Amedex F1 2010 template" xfId="12800" xr:uid="{53F1DAEA-E97E-429C-B536-52C3C2DE870F}"/>
    <cellStyle name="£_VERA_Jeff page_Amedex F1 2010 template 2" xfId="31438" xr:uid="{325A3E10-F589-4AFD-9E54-80F30644111C}"/>
    <cellStyle name="£_VERA_Jeff page_Australia F1 2010 template" xfId="12801" xr:uid="{F51B095D-3726-46A7-A125-6237029745AD}"/>
    <cellStyle name="£_VERA_Jeff page_Australia F1 2010 template 2" xfId="31439" xr:uid="{E998AEDD-1EB7-430A-855A-DC4E6B041325}"/>
    <cellStyle name="£_VERA_Jeff page_Australia F2 2010 template" xfId="12802" xr:uid="{1CF5064D-6A00-4FDB-A86B-F11ABCCC7470}"/>
    <cellStyle name="£_VERA_Jeff page_Australia F2 2010 template 2" xfId="31440" xr:uid="{5387E0F4-846A-4F27-9A88-FBE2F59A2865}"/>
    <cellStyle name="£_VERA_Jeff page_Bupa International F1 2010 template" xfId="12803" xr:uid="{50E01B7B-62EC-417D-875B-5431BF9A7D03}"/>
    <cellStyle name="£_VERA_Jeff page_Bupa International F1 2010 template 2" xfId="31441" xr:uid="{2C8CC383-A036-478E-BA9C-166E4BC01274}"/>
    <cellStyle name="£_VERA_Jeff page_Latin America F1 2010 template" xfId="12804" xr:uid="{6961BC35-B9AD-4491-A851-70F531FDE857}"/>
    <cellStyle name="£_VERA_Jeff page_Latin America F1 2010 template 2" xfId="31442" xr:uid="{589131EC-EADA-40FB-B64B-8BA463027A01}"/>
    <cellStyle name="£_VERA_Jeff page_UKNA Division - F1 2010" xfId="12805" xr:uid="{2F139DCA-FB1F-4A14-AE35-9340E2E5D503}"/>
    <cellStyle name="£_VERA_Jeff page_UKNA Division - F1 2010 2" xfId="31443" xr:uid="{7D323227-BE4B-4E33-A281-A6DDEDB8829A}"/>
    <cellStyle name="£_VERA_Membership and Lapses - F1 2010" xfId="12806" xr:uid="{370F650B-44B6-490C-A9A6-7C89FCD1F4E5}"/>
    <cellStyle name="£_VERA_Membership and Lapses - F1 2010 2" xfId="31444" xr:uid="{A3227A5F-BDC2-4325-BFC7-0AA2325C9A2B}"/>
    <cellStyle name="£_VERA_P02 COSTS - New Format" xfId="12807" xr:uid="{7D6596E8-AE60-42EF-B5CE-8D9C5EF4ACF0}"/>
    <cellStyle name="£_VERA_P02 COSTS - New Format 2" xfId="12808" xr:uid="{148BC0F6-17E5-40C8-9AD4-B488CEB9B804}"/>
    <cellStyle name="£_VERA_P02 COSTS - New Format 2 2" xfId="31445" xr:uid="{7F749C52-E0C4-496E-B276-63FFFC785E38}"/>
    <cellStyle name="£_VERA_P02 COSTS - New Format 3" xfId="31446" xr:uid="{6D6090B7-4268-4FA6-AA24-80B89B7EF8E4}"/>
    <cellStyle name="£_VERA_P02 COSTS - New Format 4" xfId="31447" xr:uid="{E8A08CA4-C84B-4D9C-8414-B81D49E9ECEA}"/>
    <cellStyle name="£_VERA_P02 COSTS - New Format 5" xfId="31448" xr:uid="{D3200952-975E-4282-80E7-6D62A4D3E2E4}"/>
    <cellStyle name="£_VERA_P02 COSTS - New Format_Australia" xfId="12809" xr:uid="{FC2CCB2E-F763-4C1E-AC7F-515FB1E932C3}"/>
    <cellStyle name="£_VERA_P02 COSTS - New Format_Australia 2" xfId="31449" xr:uid="{03164D94-4DD7-474F-8CA0-FAFDEA2A06AA}"/>
    <cellStyle name="£_VERA_P02 COSTS - New Format_Australia F2 2010 template" xfId="12810" xr:uid="{76A45201-99B1-4DB0-831A-5DEC38887C7C}"/>
    <cellStyle name="£_VERA_P02 COSTS - New Format_Australia F2 2010 template 2" xfId="31450" xr:uid="{EACF77D9-08C6-414D-939A-F34A11AE731F}"/>
    <cellStyle name="£_VERA_P02 COSTS - New Format_IntMa Capex Report Oct10 PV" xfId="12811" xr:uid="{B6A1EF6E-853C-4E3F-BB94-CE800F355E1D}"/>
    <cellStyle name="£_VERA_P02 COSTS - New Format_IntMa Capex Report Oct10 PV 2" xfId="31451" xr:uid="{C1E4A7FD-546C-4247-AFAF-1A221476E03E}"/>
    <cellStyle name="£_VERA_P02 Travel MIPxls" xfId="12812" xr:uid="{A644F5D3-F005-4BA9-AD04-354174851998}"/>
    <cellStyle name="£_VERA_P02 Travel MIPxls 2" xfId="31452" xr:uid="{17E8EDC0-87E7-4BF0-A49E-242DBC8B02D7}"/>
    <cellStyle name="£_VERA_P02 Travel MIPxls_Australia F2 2010 template" xfId="12813" xr:uid="{B3671D55-A58F-484F-A300-085F27F9F80F}"/>
    <cellStyle name="£_VERA_P02 Travel MIPxls_Australia F2 2010 template 2" xfId="31453" xr:uid="{D9B285B0-D956-4302-BE4D-E57552D272EA}"/>
    <cellStyle name="£_VERA_P02 YTD REGS" xfId="12814" xr:uid="{2C99C318-7B3F-42B1-80DF-67FE7501A27A}"/>
    <cellStyle name="£_VERA_P02 YTD REGS 2" xfId="31454" xr:uid="{51B0F946-43AC-493A-812F-C85326AC9F9D}"/>
    <cellStyle name="£_VERA_P02 YTD REGS_Australia F2 2010 template" xfId="12815" xr:uid="{5A6F9F96-B3C6-47E6-94BB-F74FF0A99D2C}"/>
    <cellStyle name="£_VERA_P02 YTD REGS_Australia F2 2010 template 2" xfId="31455" xr:uid="{C950E897-06A5-4DB4-9BD0-15BE7090F935}"/>
    <cellStyle name="£_VERA_P0209 Cashplan with commentaries" xfId="12816" xr:uid="{11DF2C54-4C7A-4430-9B29-DF46BDD6B735}"/>
    <cellStyle name="£_VERA_P0209 Cashplan with commentaries 2" xfId="31456" xr:uid="{2218E561-74F2-456E-89A6-D06665EF0014}"/>
    <cellStyle name="£_VERA_P0209 Cashplan with commentaries_Australia F2 2010 template" xfId="12817" xr:uid="{B24FAC65-A8CF-49BD-B138-63501E4C23EE}"/>
    <cellStyle name="£_VERA_P0209 Cashplan with commentaries_Australia F2 2010 template 2" xfId="31457" xr:uid="{F7B2E1ED-12CD-4D1C-81F7-EC0DEDB0E3F7}"/>
    <cellStyle name="£_VERA_P0209 Dental Mgmt with commentaries" xfId="12818" xr:uid="{988703C4-B1F1-44B4-A873-F54A896F5897}"/>
    <cellStyle name="£_VERA_P0209 Dental Mgmt with commentaries 2" xfId="31458" xr:uid="{BA341054-27DC-4E6C-ADA7-DD0E905A9855}"/>
    <cellStyle name="£_VERA_P0209 Dental Mgmt with commentaries_Australia F2 2010 template" xfId="12819" xr:uid="{C0CA9A71-5440-490E-A1FF-B808DF1FFD3E}"/>
    <cellStyle name="£_VERA_P0209 Dental Mgmt with commentaries_Australia F2 2010 template 2" xfId="31459" xr:uid="{473A4A69-B9F8-4341-B829-4A9FDD750542}"/>
    <cellStyle name="£_VERA_P10 WD5 Flash MIP" xfId="12820" xr:uid="{9E152ECD-B651-44B7-966B-7DCBB1DEC4F8}"/>
    <cellStyle name="£_VERA_P10 WD5 Flash MIP 2" xfId="12821" xr:uid="{774B2679-0782-4D94-978E-CBBBD44C6273}"/>
    <cellStyle name="£_VERA_P10 WD5 Flash MIP 2 2" xfId="31460" xr:uid="{01B0D906-D16F-458A-AEEC-9DB3FF5B3ABB}"/>
    <cellStyle name="£_VERA_P10 WD5 Flash MIP 3" xfId="31461" xr:uid="{415B7AC5-9307-457D-81BE-7C319873873C}"/>
    <cellStyle name="£_VERA_P10 WD5 Flash MIP 4" xfId="31462" xr:uid="{D7430028-1102-476E-8D76-852744142EB0}"/>
    <cellStyle name="£_VERA_P10 WD5 Flash MIP 5" xfId="31463" xr:uid="{8FDDCB15-7C2F-4379-A053-9797BAF97B73}"/>
    <cellStyle name="£_VERA_P10 WD5 Flash MIP_Australia" xfId="12822" xr:uid="{DA3D809D-F8A8-419A-BC1E-CC9694AC5862}"/>
    <cellStyle name="£_VERA_P10 WD5 Flash MIP_Australia 2" xfId="31464" xr:uid="{CFA92737-65BD-4E1C-9225-65C153437DE1}"/>
    <cellStyle name="£_VERA_P10 WD5 Flash MIP_Australia F2 2010 template" xfId="12823" xr:uid="{6C5FCBF0-7FA8-4E6D-8E34-82C4C300AEF8}"/>
    <cellStyle name="£_VERA_P10 WD5 Flash MIP_Australia F2 2010 template 2" xfId="31465" xr:uid="{E38763E2-B3D2-4A57-923C-38EDC7A67225}"/>
    <cellStyle name="£_VERA_P10 WD5 Flash MIP_IntMa Capex Report Oct10 PV" xfId="12824" xr:uid="{AC6E0123-D6B2-4FC5-95B1-B88693E66C45}"/>
    <cellStyle name="£_VERA_P10 WD5 Flash MIP_IntMa Capex Report Oct10 PV 2" xfId="31466" xr:uid="{5BE5639B-B1ED-4D94-BDC0-695C6BE3F8A5}"/>
    <cellStyle name="£_VERA_P12 Mike Best Guess" xfId="12825" xr:uid="{39DC790D-AB08-468D-A257-7C1F633E8892}"/>
    <cellStyle name="£_VERA_P12 Mike Best Guess 2" xfId="12826" xr:uid="{A2F9F7B6-6372-436C-8221-DA7479965DE5}"/>
    <cellStyle name="£_VERA_P12 Mike Best Guess 2 2" xfId="31467" xr:uid="{86C7148E-37FF-4117-9A73-4C110987F03B}"/>
    <cellStyle name="£_VERA_P12 Mike Best Guess 3" xfId="31468" xr:uid="{706343EE-9A1A-4FB0-918D-E27B9F2681E5}"/>
    <cellStyle name="£_VERA_P12 Mike Best Guess 4" xfId="31469" xr:uid="{DA042E38-424A-45EF-8AA9-44B7AF8D243A}"/>
    <cellStyle name="£_VERA_P12 Mike Best Guess 5" xfId="31470" xr:uid="{53B042CC-B9AC-421B-A0B8-0BD87C71342E}"/>
    <cellStyle name="£_VERA_P12 Mike Best Guess_Australia" xfId="12827" xr:uid="{6E9805A9-6AAB-4AAF-8838-1B4D0A6F8FCF}"/>
    <cellStyle name="£_VERA_P12 Mike Best Guess_Australia 2" xfId="31471" xr:uid="{E93B5A4E-DD7B-4E4E-BB41-80382DA3ACBC}"/>
    <cellStyle name="£_VERA_P12 Mike Best Guess_Australia F2 2010 template" xfId="12828" xr:uid="{A1085DB8-697C-4F9B-B27D-5343E2ED89EB}"/>
    <cellStyle name="£_VERA_P12 Mike Best Guess_Australia F2 2010 template 2" xfId="31472" xr:uid="{775367C6-FE04-4CE0-9541-3B7918B00E59}"/>
    <cellStyle name="£_VERA_P12 Mike Best Guess_IntMa Capex Report Oct10 PV" xfId="12829" xr:uid="{1A2CED1A-9F73-4761-99B9-6B404BA307ED}"/>
    <cellStyle name="£_VERA_P12 Mike Best Guess_IntMa Capex Report Oct10 PV 2" xfId="31473" xr:uid="{DD112DE5-D7B5-433F-9EC0-11B24F2759A3}"/>
    <cellStyle name="£_VERA_PMI Dashboard - May" xfId="12830" xr:uid="{404CB623-0E44-45C8-9927-223835B5F954}"/>
    <cellStyle name="£_VERA_PMI Dashboard - May 2" xfId="31474" xr:uid="{2615AA88-796D-400C-8AAA-A0AA17A70CBB}"/>
    <cellStyle name="£_VERA_PMI Dashboard - May v2" xfId="12831" xr:uid="{058BCB53-2F6E-408F-9EE2-6FA49D54DFB6}"/>
    <cellStyle name="£_VERA_PMI Dashboard - May v2 2" xfId="31475" xr:uid="{C358D2F6-54B5-4072-9366-EE3CEAE29A11}"/>
    <cellStyle name="£_VERA_Q1 MET PACK PER MD" xfId="12832" xr:uid="{AFBE935F-54E9-4673-82A9-BB4CD5A50791}"/>
    <cellStyle name="£_VERA_Q1 MET PACK PER MD 2" xfId="12833" xr:uid="{9DA6F3B0-35AF-4004-979C-E26779E14BB9}"/>
    <cellStyle name="£_VERA_Q1 MET PACK PER MD 2 2" xfId="31476" xr:uid="{327AD165-4B81-4CA5-B749-47CE84A34E5F}"/>
    <cellStyle name="£_VERA_Q1 MET PACK PER MD 3" xfId="31477" xr:uid="{729C98A9-31F6-418E-921F-BE87BA2B8A28}"/>
    <cellStyle name="£_VERA_Q1 MET PACK PER MD 4" xfId="31478" xr:uid="{63AB58B2-D11D-406E-94D7-ABA93C0CAD11}"/>
    <cellStyle name="£_VERA_Q1 MET PACK PER MD 5" xfId="31479" xr:uid="{1F032E0A-AD86-4681-9FA4-29F0C194DC20}"/>
    <cellStyle name="£_VERA_Q1 MET PACK PER MD_Australia" xfId="12834" xr:uid="{9C6CF732-D1BF-4FD6-954E-D4053D2C2B3D}"/>
    <cellStyle name="£_VERA_Q1 MET PACK PER MD_Australia 2" xfId="31480" xr:uid="{57862AE2-10E8-46E9-BC52-0C0020A0F565}"/>
    <cellStyle name="£_VERA_Q1 MET PACK PER MD_Australia F2 2010 template" xfId="12835" xr:uid="{E2409216-509A-42F4-80BE-6E362DB2035D}"/>
    <cellStyle name="£_VERA_Q1 MET PACK PER MD_Australia F2 2010 template 2" xfId="31481" xr:uid="{7496F92D-89D8-4FA2-9238-361F82AE0F5A}"/>
    <cellStyle name="£_VERA_Q1 MET PACK PER MD_IntMa Capex Report Oct10 PV" xfId="12836" xr:uid="{97C22D7A-0041-40D0-8B22-1F37B21B96CD}"/>
    <cellStyle name="£_VERA_Q1 MET PACK PER MD_IntMa Capex Report Oct10 PV 2" xfId="31482" xr:uid="{58F77C12-6D40-4234-87E3-AA6132188C25}"/>
    <cellStyle name="£_VERA_Q3 MET" xfId="12837" xr:uid="{431B6BBE-F574-47B9-A5D8-AC3B6175B34E}"/>
    <cellStyle name="£_VERA_Q3 MET 2" xfId="12838" xr:uid="{35912B85-AD2D-4284-8642-3A48FEAE14A2}"/>
    <cellStyle name="£_VERA_Q3 MET 2 2" xfId="31483" xr:uid="{DB76C189-A6FD-4EC5-833D-09402DFB4BEB}"/>
    <cellStyle name="£_VERA_Q3 MET 3" xfId="31484" xr:uid="{F66FCB1D-F10A-4D2E-AEAC-4CC3D5B1B15F}"/>
    <cellStyle name="£_VERA_Q3 MET 4" xfId="31485" xr:uid="{9306D3BE-015B-4E52-B4BD-153B35ED6F1A}"/>
    <cellStyle name="£_VERA_Q3 MET 5" xfId="31486" xr:uid="{080E240E-7BFA-4960-BDF2-E48F45BF37E6}"/>
    <cellStyle name="£_VERA_Q3 MET PACK" xfId="12839" xr:uid="{02B39A4D-DB12-4CAE-A7E5-20D0BBC73845}"/>
    <cellStyle name="£_VERA_Q3 MET PACK 2" xfId="12840" xr:uid="{EB36FB32-B096-4212-B3C6-0D3D0DC9FCF4}"/>
    <cellStyle name="£_VERA_Q3 MET PACK 2 2" xfId="31487" xr:uid="{244C2D91-107E-4025-8C25-B2BCC281EF4F}"/>
    <cellStyle name="£_VERA_Q3 MET PACK 3" xfId="31488" xr:uid="{7BB4C91E-2DC5-44E1-9C1E-1C93A8B553CE}"/>
    <cellStyle name="£_VERA_Q3 MET PACK 4" xfId="31489" xr:uid="{0FEA796A-9D56-473B-8B4F-7BC5355E9386}"/>
    <cellStyle name="£_VERA_Q3 MET PACK 5" xfId="31490" xr:uid="{9ED5DEBC-0850-48A9-982B-AAE1CBB59992}"/>
    <cellStyle name="£_VERA_Q3 MET PACK_Australia" xfId="12841" xr:uid="{83AF71F5-1509-45A1-8D82-642A68084905}"/>
    <cellStyle name="£_VERA_Q3 MET PACK_Australia 2" xfId="31491" xr:uid="{AD9D7C60-261A-40E2-BEF5-41483119837F}"/>
    <cellStyle name="£_VERA_Q3 MET PACK_Australia F2 2010 template" xfId="12842" xr:uid="{3643918B-AC21-4D5C-86BD-EF514F5CEBCE}"/>
    <cellStyle name="£_VERA_Q3 MET PACK_Australia F2 2010 template 2" xfId="31492" xr:uid="{CAF8E57A-40F4-4494-9FBC-714E10BD24D1}"/>
    <cellStyle name="£_VERA_Q3 MET PACK_IntMa Capex Report Oct10 PV" xfId="12843" xr:uid="{D9E44F97-9929-45C2-ABE0-F9C1F43D7A81}"/>
    <cellStyle name="£_VERA_Q3 MET PACK_IntMa Capex Report Oct10 PV 2" xfId="31493" xr:uid="{79C2F079-0065-4388-A1F5-F1A3C0D3C642}"/>
    <cellStyle name="£_VERA_Q3 MET_Australia" xfId="12844" xr:uid="{959394BA-DD0D-49AE-A41D-0BBC56E94E49}"/>
    <cellStyle name="£_VERA_Q3 MET_Australia 2" xfId="31494" xr:uid="{9F3927BE-8DB5-462A-8C00-6B7420C9531B}"/>
    <cellStyle name="£_VERA_Q3 MET_Australia F2 2010 template" xfId="12845" xr:uid="{6DC2E6E7-616C-4856-85F2-C1AB513F5879}"/>
    <cellStyle name="£_VERA_Q3 MET_Australia F2 2010 template 2" xfId="31495" xr:uid="{86A2595B-236A-4446-A83D-198E3334798C}"/>
    <cellStyle name="£_VERA_Q3 MET_IntMa Capex Report Oct10 PV" xfId="12846" xr:uid="{C1452E02-3520-4277-ADE0-FDCE828CBAB8}"/>
    <cellStyle name="£_VERA_Q3 MET_IntMa Capex Report Oct10 PV 2" xfId="31496" xr:uid="{17BBA126-AB4C-464F-8100-0DCFFFA6D45E}"/>
    <cellStyle name="£_VERA_UKNA Division - F1 2010" xfId="12847" xr:uid="{D497A024-889B-46F5-ADA5-C86B5E46DDA9}"/>
    <cellStyle name="£_VERA_UKNA Division - F1 2010 2" xfId="31497" xr:uid="{6AAF1A1C-D04B-4DD1-B72B-E378F9F2055C}"/>
    <cellStyle name="£_Wellness" xfId="12848" xr:uid="{4E464396-4DA5-41AA-A502-392D8C67ECB8}"/>
    <cellStyle name="£_Wellness 2" xfId="12849" xr:uid="{2F2C0E51-A7AE-480C-B50F-E9C10FF7ECE3}"/>
    <cellStyle name="£_Wellness 2 2" xfId="31498" xr:uid="{ADDDE52C-5725-4C66-A1C2-DC58047F7F25}"/>
    <cellStyle name="£_Wellness 3" xfId="31499" xr:uid="{A96F3346-B47A-474B-868A-88C79F3008CA}"/>
    <cellStyle name="£_Wellness 4" xfId="31500" xr:uid="{81C7E87F-F1C8-4187-BF20-5DB22ED58274}"/>
    <cellStyle name="£_Wellness 5" xfId="31501" xr:uid="{E81D76C8-0563-4F25-9960-C866E6EA39B5}"/>
    <cellStyle name="£_Wellness_Australia" xfId="12850" xr:uid="{334774E1-B51C-4DFF-82D1-550ECD6F0FF1}"/>
    <cellStyle name="£_Wellness_Australia 2" xfId="31502" xr:uid="{0F0094F6-C97F-4C48-983D-B25383DFCCA6}"/>
    <cellStyle name="£_Wellness_Australia F2 2010 template" xfId="12851" xr:uid="{3D2F44C3-FA70-4B6F-9D0E-9C162AAE9AC4}"/>
    <cellStyle name="£_Wellness_Australia F2 2010 template 2" xfId="31503" xr:uid="{574B7BAD-55FE-426C-BEA4-47CBAC7BB94E}"/>
    <cellStyle name="£_Wellness_IntMa Capex Report Oct10 PV" xfId="12852" xr:uid="{2BB24A54-6826-4FDE-B5D2-14D2D3788364}"/>
    <cellStyle name="£_Wellness_IntMa Capex Report Oct10 PV 2" xfId="31504" xr:uid="{39F73762-3C7C-4479-84E5-69A051EC0DC0}"/>
    <cellStyle name="£_Wellness_Summary Intnl Mkts" xfId="12853" xr:uid="{BD1F15BE-D31B-4A0D-B9D7-FD881849D8C5}"/>
    <cellStyle name="£_Wellness_Summary Intnl Mkts 2" xfId="31505" xr:uid="{FD95DED5-C4BE-4D6A-A159-606BF99B1AC4}"/>
    <cellStyle name="=C:\WINNT35\SYSTEM32\COMMAND.COM" xfId="15" xr:uid="{00000000-0005-0000-0000-00000E000000}"/>
    <cellStyle name="0,0_x000d__x000a_NA_x000d__x000a_" xfId="38126" xr:uid="{5BE8AC53-57CF-495E-AD5B-C82B9586683B}"/>
    <cellStyle name="0.0BW" xfId="12854" xr:uid="{C5C908D1-8F8D-4F82-BE9B-F2BC4FA185F7}"/>
    <cellStyle name="0.0BW 2" xfId="31506" xr:uid="{87BF04D2-DBE7-4DA5-9570-8A0984F7578C}"/>
    <cellStyle name="0BW" xfId="12855" xr:uid="{1632B52E-5643-45E8-AA31-5186416E3A40}"/>
    <cellStyle name="0BW 2" xfId="31507" xr:uid="{B68348C7-41F0-46CE-B799-D81021EF5289}"/>
    <cellStyle name="1DP" xfId="12856" xr:uid="{68F7A65A-57E0-4FEC-9B54-702B49068D2C}"/>
    <cellStyle name="1DP 2" xfId="31508" xr:uid="{701ACC35-29BA-41E7-B945-B9101F05634D}"/>
    <cellStyle name="20% - Accent1" xfId="169" builtinId="30" customBuiltin="1"/>
    <cellStyle name="20% - Accent1 10" xfId="12857" xr:uid="{80FD4B4A-3CD1-4C8E-A5C2-68AAE93BB28D}"/>
    <cellStyle name="20% - Accent1 10 2" xfId="31509" xr:uid="{2FD41C20-A963-4324-9914-936AFBDC8E34}"/>
    <cellStyle name="20% - Accent1 11" xfId="12858" xr:uid="{F42EAA50-01D8-4FDF-BFB2-CED2716A5D23}"/>
    <cellStyle name="20% - Accent1 11 2" xfId="31510" xr:uid="{CEE05814-A854-4367-99F6-E4C1B9CF9BDA}"/>
    <cellStyle name="20% - Accent1 12" xfId="12859" xr:uid="{E7AB2D74-C59E-45D6-B492-FA9872F11457}"/>
    <cellStyle name="20% - Accent1 12 2" xfId="31511" xr:uid="{B6E18213-DAD9-4940-A647-ED539C799F7A}"/>
    <cellStyle name="20% - Accent1 13" xfId="12860" xr:uid="{7142CDB1-64D3-42FA-9A9A-BD049CBECF1E}"/>
    <cellStyle name="20% - Accent1 13 2" xfId="31512" xr:uid="{7498AD70-64F4-4C50-B50F-256E97C3E744}"/>
    <cellStyle name="20% - Accent1 14" xfId="12861" xr:uid="{430062F3-C677-4D35-B445-D658E37CBDBC}"/>
    <cellStyle name="20% - Accent1 14 2" xfId="31513" xr:uid="{76BE2B5C-84B8-43C4-8005-9EC00E72C752}"/>
    <cellStyle name="20% - Accent1 15" xfId="12862" xr:uid="{62B8E52A-B08F-4821-9241-F9BECD92E819}"/>
    <cellStyle name="20% - Accent1 15 2" xfId="31514" xr:uid="{C4B5F40A-D6A4-4637-9C63-947A5115C3A0}"/>
    <cellStyle name="20% - Accent1 16" xfId="12863" xr:uid="{E0636BC3-28D2-469F-BD4A-0A33A58A5A2C}"/>
    <cellStyle name="20% - Accent1 16 2" xfId="31515" xr:uid="{E8021810-85CE-4825-BF06-0E320447A5F0}"/>
    <cellStyle name="20% - Accent1 17" xfId="12864" xr:uid="{4F9C8B59-6A7E-46E2-AA12-6D2CFCE0EA58}"/>
    <cellStyle name="20% - Accent1 17 2" xfId="31516" xr:uid="{1F291DA8-7E5B-4E3E-BF74-4535A16AE410}"/>
    <cellStyle name="20% - Accent1 18" xfId="31517" xr:uid="{B17D8A51-3221-4FE3-9CFD-D052D15777F9}"/>
    <cellStyle name="20% - Accent1 19" xfId="31518" xr:uid="{94184E09-9A24-452B-B6AA-A1F6A88D7B11}"/>
    <cellStyle name="20% - Accent1 2" xfId="241" xr:uid="{95AAB66B-6C22-443F-A810-858BF8C8AF62}"/>
    <cellStyle name="20% - Accent1 2 10" xfId="12866" xr:uid="{296F0CF7-D201-463E-9DAE-CB26078E3562}"/>
    <cellStyle name="20% - Accent1 2 10 2" xfId="31519" xr:uid="{5B170FD8-E236-4432-9A47-8A958ADE8EBC}"/>
    <cellStyle name="20% - Accent1 2 11" xfId="12867" xr:uid="{AE89B524-D4E2-44A4-A493-DF4E824081B3}"/>
    <cellStyle name="20% - Accent1 2 11 2" xfId="31520" xr:uid="{FA9F48E1-B3A1-497A-B512-D3EFE91208D2}"/>
    <cellStyle name="20% - Accent1 2 12" xfId="31521" xr:uid="{3F99D364-C49E-4C12-966D-F50370BD17E9}"/>
    <cellStyle name="20% - Accent1 2 13" xfId="31522" xr:uid="{6792F5E3-0F64-4CE9-9369-4EE74C88D7B6}"/>
    <cellStyle name="20% - Accent1 2 14" xfId="31523" xr:uid="{EFD51A2D-6172-418A-BE0A-C543ACDD54A9}"/>
    <cellStyle name="20% - Accent1 2 15" xfId="38448" xr:uid="{A2481CC4-E0C9-4988-9DD5-DACC43D76552}"/>
    <cellStyle name="20% - Accent1 2 16" xfId="12865" xr:uid="{35365E9F-E914-490B-B6DB-C14DB8ACA3C2}"/>
    <cellStyle name="20% - Accent1 2 17" xfId="39600" xr:uid="{9D538180-F422-4577-84DE-A38EF3B0BB0E}"/>
    <cellStyle name="20% - Accent1 2 18" xfId="810" xr:uid="{0AF5FA3C-3EE8-41B0-9193-2DA3B53F4469}"/>
    <cellStyle name="20% - Accent1 2 2" xfId="326" xr:uid="{2A61DE3B-FEA4-4924-ACE9-0B498BB68630}"/>
    <cellStyle name="20% - Accent1 2 2 2" xfId="31524" xr:uid="{22B0F8EA-B91E-498D-A380-424095E91A3E}"/>
    <cellStyle name="20% - Accent1 2 2 2 2" xfId="40698" xr:uid="{C41B3B82-4A1E-4641-BEB0-AF2DAFF7E9A0}"/>
    <cellStyle name="20% - Accent1 2 2 3" xfId="38997" xr:uid="{6AAB4D2E-86F2-4ABE-97C7-9CE4F12484D1}"/>
    <cellStyle name="20% - Accent1 2 2 4" xfId="12868" xr:uid="{0BC4D438-F1E3-49F7-A52A-79C0A245CF1F}"/>
    <cellStyle name="20% - Accent1 2 3" xfId="12869" xr:uid="{29A8F6DA-C53A-4A79-A1AC-84D2F4F1FF87}"/>
    <cellStyle name="20% - Accent1 2 3 2" xfId="31525" xr:uid="{6FCFEEEC-BF0B-48A3-9CA5-6598025833C0}"/>
    <cellStyle name="20% - Accent1 2 3 3" xfId="40635" xr:uid="{1302992C-01D8-4F17-AB1C-2A20527D7E78}"/>
    <cellStyle name="20% - Accent1 2 4" xfId="12870" xr:uid="{FCEFEBCC-7490-496D-87FB-291129536E65}"/>
    <cellStyle name="20% - Accent1 2 4 2" xfId="31526" xr:uid="{D266A756-5F81-4051-92D8-871F47983D39}"/>
    <cellStyle name="20% - Accent1 2 5" xfId="12871" xr:uid="{0EA37AA3-1E0E-431E-AED7-701488A6818B}"/>
    <cellStyle name="20% - Accent1 2 5 2" xfId="31527" xr:uid="{0CAD109B-53BA-4018-8E3D-E35A7A6B2242}"/>
    <cellStyle name="20% - Accent1 2 6" xfId="12872" xr:uid="{4B9DE63B-C63D-467D-825F-3A6C5004702C}"/>
    <cellStyle name="20% - Accent1 2 6 2" xfId="12873" xr:uid="{ABBE638B-7CBB-4E30-BB0C-E330DAAC6F3B}"/>
    <cellStyle name="20% - Accent1 2 6 2 2" xfId="31528" xr:uid="{19E4B1E2-83D3-4995-9E66-AB384A7CF83B}"/>
    <cellStyle name="20% - Accent1 2 6 3" xfId="12874" xr:uid="{CE4A1EE9-1C62-48D8-B045-82F99CFF0C97}"/>
    <cellStyle name="20% - Accent1 2 6 3 2" xfId="31529" xr:uid="{54054148-D770-477C-B9DC-EAE4E0DC99FF}"/>
    <cellStyle name="20% - Accent1 2 6 4" xfId="31530" xr:uid="{FB4F44AA-9C18-4A5D-A46C-962E993DEDE1}"/>
    <cellStyle name="20% - Accent1 2 7" xfId="12875" xr:uid="{F58BD005-09AD-440B-A459-C0175EFFAE9C}"/>
    <cellStyle name="20% - Accent1 2 7 2" xfId="31531" xr:uid="{EA2FA8E0-C654-485B-85A0-A8601161CCAB}"/>
    <cellStyle name="20% - Accent1 2 8" xfId="12876" xr:uid="{D02F65A0-FD9A-429F-ACE4-766E9681C60F}"/>
    <cellStyle name="20% - Accent1 2 8 2" xfId="31532" xr:uid="{398B3F70-04A0-4F63-A149-E8960FFA2B13}"/>
    <cellStyle name="20% - Accent1 2 9" xfId="12877" xr:uid="{982A796E-05D8-4103-81AE-A90E4603E086}"/>
    <cellStyle name="20% - Accent1 2 9 2" xfId="31533" xr:uid="{12338B7F-F98B-4F35-BDE6-295919550DF6}"/>
    <cellStyle name="20% - Accent1 20" xfId="31534" xr:uid="{4D4ACACC-DACA-4F6D-8D2F-125B43A43699}"/>
    <cellStyle name="20% - Accent1 21" xfId="31535" xr:uid="{D9430465-A31B-4ABB-87F9-84533ABDD067}"/>
    <cellStyle name="20% - Accent1 22" xfId="31536" xr:uid="{D1FD3DC4-6A06-465E-92B6-5BB141432CA7}"/>
    <cellStyle name="20% - Accent1 23" xfId="31537" xr:uid="{143C3761-E73B-4515-921E-97EF3C9A9486}"/>
    <cellStyle name="20% - Accent1 24" xfId="31538" xr:uid="{DB75D097-7388-45AA-96D8-3BE80AD7B61E}"/>
    <cellStyle name="20% - Accent1 25" xfId="31539" xr:uid="{5FCDFAF0-222A-42BF-B455-22A8090B90C8}"/>
    <cellStyle name="20% - Accent1 26" xfId="31540" xr:uid="{C7DFDF25-AE86-4C88-9BB8-BFEFB2754D5D}"/>
    <cellStyle name="20% - Accent1 27" xfId="38287" xr:uid="{7B118926-3D5A-4B34-8A2F-4EE8A35D12E2}"/>
    <cellStyle name="20% - Accent1 28" xfId="1097" xr:uid="{286AAA48-5EC7-4595-BECA-9C5184D88446}"/>
    <cellStyle name="20% - Accent1 3" xfId="293" xr:uid="{003A0593-01CD-4DAA-8FC0-AA101FFF138C}"/>
    <cellStyle name="20% - Accent1 3 2" xfId="12879" xr:uid="{CD1F675E-9F26-4A34-9F5E-A99CB741237C}"/>
    <cellStyle name="20% - Accent1 3 2 2" xfId="31541" xr:uid="{9BAA967F-72AD-4DB7-A9E7-F96C10A81D61}"/>
    <cellStyle name="20% - Accent1 3 2 3" xfId="40668" xr:uid="{611A0047-B4E4-4A55-B08D-686A1558B086}"/>
    <cellStyle name="20% - Accent1 3 3" xfId="31542" xr:uid="{EC0222C0-A80F-4EBA-A4E3-1B2BD34931F7}"/>
    <cellStyle name="20% - Accent1 3 4" xfId="31543" xr:uid="{0E8F2E8A-46AA-4B02-BF56-2086B1F1724D}"/>
    <cellStyle name="20% - Accent1 3 5" xfId="31544" xr:uid="{FDC69BB6-6E29-4E3C-B355-12DCC6EEB4ED}"/>
    <cellStyle name="20% - Accent1 3 6" xfId="38352" xr:uid="{F6D4F839-928A-49A9-BFBA-594A166A92E9}"/>
    <cellStyle name="20% - Accent1 3 7" xfId="38595" xr:uid="{1A65B87C-64C2-478F-9338-0488CE6A9593}"/>
    <cellStyle name="20% - Accent1 3 8" xfId="12878" xr:uid="{499603A6-5300-4C62-8828-A6AFCB229891}"/>
    <cellStyle name="20% - Accent1 4" xfId="12880" xr:uid="{E03A4A8C-0CDF-4079-9581-973EEEFD9BD5}"/>
    <cellStyle name="20% - Accent1 4 2" xfId="12881" xr:uid="{D92CBD5E-47EC-47D7-B64B-F804D22E1B97}"/>
    <cellStyle name="20% - Accent1 4 2 2" xfId="31545" xr:uid="{F2C00628-E979-4011-A910-F56B006682FA}"/>
    <cellStyle name="20% - Accent1 4 3" xfId="31546" xr:uid="{50F988ED-C07F-48B2-A78D-3C2FEA107EF3}"/>
    <cellStyle name="20% - Accent1 4 4" xfId="31547" xr:uid="{18ACED0C-1DA4-4C0C-9E54-080DB8AD6253}"/>
    <cellStyle name="20% - Accent1 4 5" xfId="31548" xr:uid="{985B5633-3235-433C-B01F-ECED5210F569}"/>
    <cellStyle name="20% - Accent1 4 6" xfId="39165" xr:uid="{5F42280B-5612-4D9F-9638-ED75CB6A0A22}"/>
    <cellStyle name="20% - Accent1 5" xfId="12882" xr:uid="{1AF5861B-BFA3-484B-AC25-3875442FFA1F}"/>
    <cellStyle name="20% - Accent1 5 10" xfId="31549" xr:uid="{99E562AF-4CA9-400D-B6B4-644A135B21A0}"/>
    <cellStyle name="20% - Accent1 5 11" xfId="31550" xr:uid="{1613D036-90B9-419C-9F87-8E0A88A48EAA}"/>
    <cellStyle name="20% - Accent1 5 12" xfId="31551" xr:uid="{C1EB604B-12C6-408D-94FB-533339D79E50}"/>
    <cellStyle name="20% - Accent1 5 13" xfId="31552" xr:uid="{BD4377CF-B06C-4D87-A82A-36DDE9AA626D}"/>
    <cellStyle name="20% - Accent1 5 2" xfId="12883" xr:uid="{5541DE38-9A47-4C24-96FC-D480729B2C67}"/>
    <cellStyle name="20% - Accent1 5 2 2" xfId="12884" xr:uid="{7852A611-70C3-47EE-A716-1A7F1AB47DED}"/>
    <cellStyle name="20% - Accent1 5 2 2 2" xfId="31553" xr:uid="{FD2D7BFC-9D29-41D6-88FA-0265E3CEBF7D}"/>
    <cellStyle name="20% - Accent1 5 2 3" xfId="12885" xr:uid="{B861B03D-2F53-4A10-9379-C50B75CFAC45}"/>
    <cellStyle name="20% - Accent1 5 2 3 2" xfId="31554" xr:uid="{6C90F704-177C-461E-9309-9D4F31426A65}"/>
    <cellStyle name="20% - Accent1 5 2 4" xfId="31555" xr:uid="{66307C00-E912-4AE6-98C3-EDF9E2C466E8}"/>
    <cellStyle name="20% - Accent1 5 3" xfId="12886" xr:uid="{228A78DE-54E3-4BFE-B470-2D5347A0B8A6}"/>
    <cellStyle name="20% - Accent1 5 3 2" xfId="31556" xr:uid="{AEFA112C-AE9E-4A6F-9EBF-0550D5AD4895}"/>
    <cellStyle name="20% - Accent1 5 4" xfId="12887" xr:uid="{BEE2FFBC-9141-44FB-9447-D23AB9DA5BFF}"/>
    <cellStyle name="20% - Accent1 5 4 2" xfId="31557" xr:uid="{A5F5ADDA-EAA2-4B16-9594-4C47CAA54074}"/>
    <cellStyle name="20% - Accent1 5 5" xfId="12888" xr:uid="{11F3644C-58E1-4904-B350-3323A30AC625}"/>
    <cellStyle name="20% - Accent1 5 5 2" xfId="31558" xr:uid="{1E1A5A41-6228-4D9A-A8EC-92285750597C}"/>
    <cellStyle name="20% - Accent1 5 6" xfId="31559" xr:uid="{87495C9A-8A90-4225-BA8A-8074CF28C741}"/>
    <cellStyle name="20% - Accent1 5 7" xfId="31560" xr:uid="{85E7D499-D86A-4A4D-B574-2A2F7862A169}"/>
    <cellStyle name="20% - Accent1 5 8" xfId="31561" xr:uid="{2EBA8491-F8DB-4A8F-B489-B4617EA63E3B}"/>
    <cellStyle name="20% - Accent1 5 9" xfId="31562" xr:uid="{2FBE1BEB-1BE8-4EDD-B7B8-74B70BA78CD0}"/>
    <cellStyle name="20% - Accent1 6" xfId="12889" xr:uid="{5E638BED-E2FC-487B-B370-58A8D6A602D8}"/>
    <cellStyle name="20% - Accent1 6 10" xfId="31563" xr:uid="{BA94BEF9-C8B7-4BD4-9079-DB18F21018A5}"/>
    <cellStyle name="20% - Accent1 6 11" xfId="31564" xr:uid="{EDD46B75-6428-4BE4-AC44-2402F6B23ACC}"/>
    <cellStyle name="20% - Accent1 6 2" xfId="12890" xr:uid="{46AE1E90-B9F8-4C03-9EE0-86950A4C7C6E}"/>
    <cellStyle name="20% - Accent1 6 2 2" xfId="12891" xr:uid="{D55AAF4C-D446-4AE2-984E-264F934D4694}"/>
    <cellStyle name="20% - Accent1 6 2 2 2" xfId="31565" xr:uid="{8253BAF8-CAAA-406F-A9BF-F4D54F530663}"/>
    <cellStyle name="20% - Accent1 6 2 3" xfId="12892" xr:uid="{73307E36-1825-4360-9519-56D18435EA20}"/>
    <cellStyle name="20% - Accent1 6 2 3 2" xfId="31566" xr:uid="{6CF047C8-E871-4537-A1C2-1BC8D45E7624}"/>
    <cellStyle name="20% - Accent1 6 2 4" xfId="31567" xr:uid="{41D45D3D-16D7-4986-9CDC-7A42E1896407}"/>
    <cellStyle name="20% - Accent1 6 3" xfId="12893" xr:uid="{293F4427-BB3F-4DD5-AB46-DBEBF40DD8E2}"/>
    <cellStyle name="20% - Accent1 6 3 2" xfId="31568" xr:uid="{34281766-52C2-4292-BAC8-D819FA1AEBAB}"/>
    <cellStyle name="20% - Accent1 6 4" xfId="31569" xr:uid="{3589A13A-AEFC-470A-8F73-96944FFC11CE}"/>
    <cellStyle name="20% - Accent1 6 5" xfId="31570" xr:uid="{3D4EC0C9-EAE1-45E5-8086-B9D698B9A3C6}"/>
    <cellStyle name="20% - Accent1 6 6" xfId="31571" xr:uid="{4D55D55D-2A09-4E24-B5A8-7EEE6DAB043E}"/>
    <cellStyle name="20% - Accent1 6 7" xfId="31572" xr:uid="{CB987955-29B7-4393-BC57-AD5D4B961C7C}"/>
    <cellStyle name="20% - Accent1 6 8" xfId="31573" xr:uid="{75C2FD27-4E57-41EA-A89E-04F627C9978E}"/>
    <cellStyle name="20% - Accent1 6 9" xfId="31574" xr:uid="{473193B9-AD51-44FE-BBD2-8B79DFA695B5}"/>
    <cellStyle name="20% - Accent1 7" xfId="12894" xr:uid="{51ABD1C9-7DAF-486B-942A-99524E1677DD}"/>
    <cellStyle name="20% - Accent1 7 2" xfId="12895" xr:uid="{6DBE61F9-8B4C-40CD-9CD2-7D939860127C}"/>
    <cellStyle name="20% - Accent1 7 2 2" xfId="31575" xr:uid="{AA839B08-CEC3-4E6F-87E5-26857627066E}"/>
    <cellStyle name="20% - Accent1 7 3" xfId="12896" xr:uid="{24DBF418-EAA6-4623-B380-198934D2F8C0}"/>
    <cellStyle name="20% - Accent1 7 3 2" xfId="31576" xr:uid="{FB09612C-B86A-4FB7-BCB3-26251B95D781}"/>
    <cellStyle name="20% - Accent1 7 4" xfId="31577" xr:uid="{6BF81ED4-15DB-40A6-918A-CD18F1067395}"/>
    <cellStyle name="20% - Accent1 8" xfId="12897" xr:uid="{60D78F12-6BDC-44CA-9E4F-1572AD3E4150}"/>
    <cellStyle name="20% - Accent1 8 2" xfId="12898" xr:uid="{001A1260-F0A2-4916-8D16-86DA2186D214}"/>
    <cellStyle name="20% - Accent1 8 2 2" xfId="31578" xr:uid="{B0AAC035-BDDD-4FA1-934B-DEB5C2984703}"/>
    <cellStyle name="20% - Accent1 8 3" xfId="12899" xr:uid="{4BF23410-1355-476D-8995-356DE2A8EBC7}"/>
    <cellStyle name="20% - Accent1 8 3 2" xfId="31579" xr:uid="{32BFB641-C0AD-44F1-B90E-41FB649930DA}"/>
    <cellStyle name="20% - Accent1 8 4" xfId="31580" xr:uid="{A9393836-B682-42CF-9EFE-49F034FFCC09}"/>
    <cellStyle name="20% - Accent1 9" xfId="12900" xr:uid="{C3388A93-23F7-4535-9D6F-1689A6CAA1BF}"/>
    <cellStyle name="20% - Accent1 9 2" xfId="31581" xr:uid="{C08BB991-CCD1-4025-9A5D-4C70DBD27806}"/>
    <cellStyle name="20% - Accent2" xfId="173" builtinId="34" customBuiltin="1"/>
    <cellStyle name="20% - Accent2 10" xfId="12901" xr:uid="{258C2EA3-F2EE-4BAE-82CD-7D7DF11A3D8C}"/>
    <cellStyle name="20% - Accent2 10 2" xfId="31582" xr:uid="{675083EF-9677-4B91-9F15-5771688662FC}"/>
    <cellStyle name="20% - Accent2 11" xfId="12902" xr:uid="{EB72BD8B-0BB7-4627-AD70-826481A62957}"/>
    <cellStyle name="20% - Accent2 11 2" xfId="31583" xr:uid="{41416CC0-8852-4B81-AE55-0A3938230FD6}"/>
    <cellStyle name="20% - Accent2 12" xfId="12903" xr:uid="{09E8C9BD-F00A-4833-9B77-DE4B65E18C5A}"/>
    <cellStyle name="20% - Accent2 12 2" xfId="31584" xr:uid="{54021431-7AD2-403A-9F0E-DAADF6DFD17D}"/>
    <cellStyle name="20% - Accent2 13" xfId="12904" xr:uid="{37168777-2452-4812-93B5-2AC5A84BA543}"/>
    <cellStyle name="20% - Accent2 13 2" xfId="31585" xr:uid="{C048F534-C1E0-4D22-84BE-28AEC1BF07DB}"/>
    <cellStyle name="20% - Accent2 14" xfId="12905" xr:uid="{CD80149D-9732-4D8C-8436-6B62E09CB2A3}"/>
    <cellStyle name="20% - Accent2 14 2" xfId="31586" xr:uid="{A6206DD1-41CF-4DB2-B477-A4852E6D04E6}"/>
    <cellStyle name="20% - Accent2 15" xfId="12906" xr:uid="{A0B61AC2-0480-46CC-86EA-B58FCF8624A9}"/>
    <cellStyle name="20% - Accent2 15 2" xfId="31587" xr:uid="{C4DF0753-A565-4DD9-9992-48E179F20BB9}"/>
    <cellStyle name="20% - Accent2 16" xfId="12907" xr:uid="{D8BC6976-72C4-49E2-8D85-BACDD503CA0E}"/>
    <cellStyle name="20% - Accent2 16 2" xfId="31588" xr:uid="{6FA85613-A5CB-4CD1-ABE6-8D4ABD9F4166}"/>
    <cellStyle name="20% - Accent2 17" xfId="12908" xr:uid="{8E2B8EDF-C870-4BDD-9492-04990285AC3F}"/>
    <cellStyle name="20% - Accent2 17 2" xfId="31589" xr:uid="{2EB68519-074F-4888-A115-6AD441FAD501}"/>
    <cellStyle name="20% - Accent2 18" xfId="31590" xr:uid="{98498E37-0231-412A-965D-198B547E6E41}"/>
    <cellStyle name="20% - Accent2 19" xfId="31591" xr:uid="{3CC20C18-E68F-4EF5-AD7F-FCC048E797D4}"/>
    <cellStyle name="20% - Accent2 2" xfId="244" xr:uid="{7C1858A2-C03B-438E-8EFE-9ADB8E65A736}"/>
    <cellStyle name="20% - Accent2 2 10" xfId="12910" xr:uid="{5BCD798E-9041-440A-94C7-677539987BEF}"/>
    <cellStyle name="20% - Accent2 2 10 2" xfId="31592" xr:uid="{83D116EC-EC7F-47B1-8315-B3348CA11704}"/>
    <cellStyle name="20% - Accent2 2 11" xfId="12911" xr:uid="{9B9D6A33-BDBB-4543-B6C9-5736892765EF}"/>
    <cellStyle name="20% - Accent2 2 11 2" xfId="31593" xr:uid="{DFE6F44A-FBD9-4531-B1B2-1BBE5A868DBD}"/>
    <cellStyle name="20% - Accent2 2 12" xfId="31594" xr:uid="{60E92BC9-DB1F-45AC-9EC0-9DD8824E7EFF}"/>
    <cellStyle name="20% - Accent2 2 13" xfId="31595" xr:uid="{6F53B636-5D8F-48BC-8D79-023378026B87}"/>
    <cellStyle name="20% - Accent2 2 14" xfId="31596" xr:uid="{9C673FAA-ABE5-495C-A33F-424FF309C46E}"/>
    <cellStyle name="20% - Accent2 2 15" xfId="38452" xr:uid="{9F6E3666-E46A-48B0-AEDC-FC8AA389879F}"/>
    <cellStyle name="20% - Accent2 2 16" xfId="12909" xr:uid="{47410CB9-42E1-49CF-B2C1-29FC8C30B943}"/>
    <cellStyle name="20% - Accent2 2 17" xfId="39092" xr:uid="{E8C88494-3B03-4C63-BEE2-909F70385C85}"/>
    <cellStyle name="20% - Accent2 2 18" xfId="814" xr:uid="{DD7BFD25-AA73-4B65-9844-DD6355759571}"/>
    <cellStyle name="20% - Accent2 2 2" xfId="329" xr:uid="{4C7A1E60-9830-4308-86E4-3CEF974A89FB}"/>
    <cellStyle name="20% - Accent2 2 2 2" xfId="31597" xr:uid="{74EED49B-E2A8-4CE2-BF21-02D2C1C2CC8D}"/>
    <cellStyle name="20% - Accent2 2 2 2 2" xfId="40701" xr:uid="{3F5CE4C3-43DB-4EE1-8C31-F9E057767911}"/>
    <cellStyle name="20% - Accent2 2 2 3" xfId="39164" xr:uid="{3FD37920-6683-4416-BFEC-C43339688060}"/>
    <cellStyle name="20% - Accent2 2 2 4" xfId="12912" xr:uid="{AF3CECBE-F4F1-471F-8D98-6F14D0F1CBF5}"/>
    <cellStyle name="20% - Accent2 2 3" xfId="12913" xr:uid="{CFDCFDFA-4808-4BCA-A8B0-EDDF5C76795F}"/>
    <cellStyle name="20% - Accent2 2 3 2" xfId="31598" xr:uid="{BB7B0558-B459-4E40-BE08-DDDC21AEBDBA}"/>
    <cellStyle name="20% - Accent2 2 3 3" xfId="40638" xr:uid="{2A422FA5-E66D-4F93-90B9-6BE5C4960EDF}"/>
    <cellStyle name="20% - Accent2 2 4" xfId="12914" xr:uid="{43A044F4-4AD5-4280-8EC3-C6C40B73A294}"/>
    <cellStyle name="20% - Accent2 2 4 2" xfId="31599" xr:uid="{3AF4D2B3-9ECE-4980-A947-ED479E8DD62E}"/>
    <cellStyle name="20% - Accent2 2 5" xfId="12915" xr:uid="{CA28DDD6-2994-4B23-981F-05BEC0B0F90D}"/>
    <cellStyle name="20% - Accent2 2 5 2" xfId="31600" xr:uid="{F6A984B3-1F27-4101-BB48-1B3002568655}"/>
    <cellStyle name="20% - Accent2 2 6" xfId="12916" xr:uid="{DD295C71-9AD2-407F-840E-836CF39A9086}"/>
    <cellStyle name="20% - Accent2 2 6 2" xfId="12917" xr:uid="{88419A52-6493-4DF2-9366-047940AF4944}"/>
    <cellStyle name="20% - Accent2 2 6 2 2" xfId="31601" xr:uid="{7EAC70C2-DA8E-4C7F-BD6B-ECACB3FCB478}"/>
    <cellStyle name="20% - Accent2 2 6 3" xfId="12918" xr:uid="{A7C8B5D3-3A40-427C-AF83-62B926E52A47}"/>
    <cellStyle name="20% - Accent2 2 6 3 2" xfId="31602" xr:uid="{99E55BA0-F364-46D6-84BF-C82E1867FE0A}"/>
    <cellStyle name="20% - Accent2 2 6 4" xfId="31603" xr:uid="{13B396D0-C1D8-46B4-B216-465D5371E355}"/>
    <cellStyle name="20% - Accent2 2 7" xfId="12919" xr:uid="{4FD4AB9E-A70F-4FFA-A6F5-53D749318C94}"/>
    <cellStyle name="20% - Accent2 2 7 2" xfId="31604" xr:uid="{A779DF07-C07F-4712-A47A-27C7C120FF85}"/>
    <cellStyle name="20% - Accent2 2 8" xfId="12920" xr:uid="{23D29D42-2854-45C2-8C62-94C1B4CA5C53}"/>
    <cellStyle name="20% - Accent2 2 8 2" xfId="31605" xr:uid="{1FCA82BC-A7AE-483C-8F86-20EA79F1F491}"/>
    <cellStyle name="20% - Accent2 2 9" xfId="12921" xr:uid="{4BF25ABE-6A90-474C-81BD-8B77C0A94E29}"/>
    <cellStyle name="20% - Accent2 2 9 2" xfId="31606" xr:uid="{98C20A1B-72A5-4E52-AFA5-F7229DDF186B}"/>
    <cellStyle name="20% - Accent2 20" xfId="31607" xr:uid="{19493D2D-9AB9-4BB1-A5EA-BFC5BC4CCBE5}"/>
    <cellStyle name="20% - Accent2 21" xfId="31608" xr:uid="{871A7042-5A20-4E22-BA90-23161B045618}"/>
    <cellStyle name="20% - Accent2 22" xfId="31609" xr:uid="{27A23C75-4A70-4586-AB71-5C7F28127275}"/>
    <cellStyle name="20% - Accent2 23" xfId="31610" xr:uid="{F26B454C-9EE9-4ED9-BA2A-586E1003B80D}"/>
    <cellStyle name="20% - Accent2 24" xfId="31611" xr:uid="{8E7DDC28-AB22-4EA1-935E-BF4B726D0EEE}"/>
    <cellStyle name="20% - Accent2 25" xfId="31612" xr:uid="{B67844A7-7032-40A2-9F1D-E1DC61CE369B}"/>
    <cellStyle name="20% - Accent2 26" xfId="31613" xr:uid="{C3FE7F7D-66A7-4D87-B980-C0482A180F73}"/>
    <cellStyle name="20% - Accent2 27" xfId="38291" xr:uid="{D4FD6B77-8604-45B0-B3CA-FE8791CE18CC}"/>
    <cellStyle name="20% - Accent2 28" xfId="1100" xr:uid="{6CFA9A9D-066B-4E33-839D-693E38632DA8}"/>
    <cellStyle name="20% - Accent2 3" xfId="296" xr:uid="{F850180C-856B-4A15-BCD4-99192B763AF4}"/>
    <cellStyle name="20% - Accent2 3 2" xfId="12923" xr:uid="{C9C3383D-E823-4EF6-91DE-1F01F83B91F5}"/>
    <cellStyle name="20% - Accent2 3 2 2" xfId="31614" xr:uid="{E5E79EDE-C87B-4C5E-998B-0237F3696897}"/>
    <cellStyle name="20% - Accent2 3 2 3" xfId="40671" xr:uid="{9E93BF70-4FF2-46AE-8E44-CBDCD441373E}"/>
    <cellStyle name="20% - Accent2 3 3" xfId="31615" xr:uid="{EBFD830F-1ED6-4AA1-9C75-B526E34BEDD5}"/>
    <cellStyle name="20% - Accent2 3 4" xfId="31616" xr:uid="{86119E46-BD59-45CB-B840-DFE6A100A4BA}"/>
    <cellStyle name="20% - Accent2 3 5" xfId="31617" xr:uid="{56F508EE-A2B3-4719-959F-AA9D71687F08}"/>
    <cellStyle name="20% - Accent2 3 6" xfId="38353" xr:uid="{8B782B71-6927-4292-AFE3-84EFFAA6D2FE}"/>
    <cellStyle name="20% - Accent2 3 7" xfId="39169" xr:uid="{3F708EFD-9356-45D7-918F-FA4D39132A8B}"/>
    <cellStyle name="20% - Accent2 3 8" xfId="12922" xr:uid="{50CBD1C3-EB16-433D-A692-D0ECDC32AD00}"/>
    <cellStyle name="20% - Accent2 4" xfId="12924" xr:uid="{E1E28901-8049-4172-B247-705874E49836}"/>
    <cellStyle name="20% - Accent2 4 2" xfId="12925" xr:uid="{2548F0A2-A6B2-4D27-8721-7FDFDBA0E559}"/>
    <cellStyle name="20% - Accent2 4 2 2" xfId="31618" xr:uid="{E1B9CF44-1EDC-45EC-A4B0-7F1F24DDAC54}"/>
    <cellStyle name="20% - Accent2 4 3" xfId="31619" xr:uid="{1E204A8F-1AB0-4EFF-850E-0FD638EA6E96}"/>
    <cellStyle name="20% - Accent2 4 4" xfId="31620" xr:uid="{9E56C91C-6E0A-4AEF-9FBF-77CF2C1AA1A9}"/>
    <cellStyle name="20% - Accent2 4 5" xfId="31621" xr:uid="{A3B884D0-182B-4C8B-A8E4-1069D0F1AB90}"/>
    <cellStyle name="20% - Accent2 4 6" xfId="39045" xr:uid="{E420AFA2-2A5C-4C37-B02E-64FC4CE28284}"/>
    <cellStyle name="20% - Accent2 5" xfId="12926" xr:uid="{320709FD-EF1E-4F33-B93C-D9206C4B9B70}"/>
    <cellStyle name="20% - Accent2 5 10" xfId="31622" xr:uid="{73D102F4-A53A-46A9-9AA6-46CB4CE25149}"/>
    <cellStyle name="20% - Accent2 5 11" xfId="31623" xr:uid="{48794FFF-6CB7-4333-A7C5-E706610B976F}"/>
    <cellStyle name="20% - Accent2 5 12" xfId="31624" xr:uid="{EFE37CFB-D2AC-4F0B-8739-7654314E98D1}"/>
    <cellStyle name="20% - Accent2 5 13" xfId="31625" xr:uid="{8DEEA8D9-FC5C-4EE9-888B-B96AE812E0EC}"/>
    <cellStyle name="20% - Accent2 5 2" xfId="12927" xr:uid="{83089A1E-EB2A-4180-AC2F-81A49F5F0EFD}"/>
    <cellStyle name="20% - Accent2 5 2 2" xfId="12928" xr:uid="{ABED009E-E2A7-4B7E-B6E5-2BA48B73326D}"/>
    <cellStyle name="20% - Accent2 5 2 2 2" xfId="31626" xr:uid="{49E4431C-BB4D-4CAE-ABE2-74A4619CFAF1}"/>
    <cellStyle name="20% - Accent2 5 2 3" xfId="12929" xr:uid="{5E309BC7-7310-43EB-AE53-D063E10D69CF}"/>
    <cellStyle name="20% - Accent2 5 2 3 2" xfId="31627" xr:uid="{3397FD29-0684-4173-BE6E-09E247541DB3}"/>
    <cellStyle name="20% - Accent2 5 2 4" xfId="31628" xr:uid="{4263E69D-E4A3-430F-A9EA-3CBC930160E7}"/>
    <cellStyle name="20% - Accent2 5 3" xfId="12930" xr:uid="{05D89074-2468-49C4-96C4-1DC0A6513BC4}"/>
    <cellStyle name="20% - Accent2 5 3 2" xfId="31629" xr:uid="{143A57CB-C36F-47C3-9E39-51DD9D0FCAAC}"/>
    <cellStyle name="20% - Accent2 5 4" xfId="12931" xr:uid="{E56A6C43-401C-415D-9122-B34370FF98F7}"/>
    <cellStyle name="20% - Accent2 5 4 2" xfId="31630" xr:uid="{14607C06-6087-4946-8F15-67B4F4565366}"/>
    <cellStyle name="20% - Accent2 5 5" xfId="12932" xr:uid="{6C6AE1EB-02EC-4E42-AB55-67F56B51752F}"/>
    <cellStyle name="20% - Accent2 5 5 2" xfId="31631" xr:uid="{3C29FD07-5AB7-4936-8099-5BC30CBD86D3}"/>
    <cellStyle name="20% - Accent2 5 6" xfId="31632" xr:uid="{560EB858-8E43-419E-8A24-26764B0BC57A}"/>
    <cellStyle name="20% - Accent2 5 7" xfId="31633" xr:uid="{19F36050-B600-4976-9A28-15A71FF756AB}"/>
    <cellStyle name="20% - Accent2 5 8" xfId="31634" xr:uid="{4EA36C38-BB04-46FE-82FF-798E281DCDC0}"/>
    <cellStyle name="20% - Accent2 5 9" xfId="31635" xr:uid="{B9D41D5A-96E1-4CA9-AD1C-C4C412D63256}"/>
    <cellStyle name="20% - Accent2 6" xfId="12933" xr:uid="{7AFA9B09-91E2-469F-9F84-25BC624A4DF8}"/>
    <cellStyle name="20% - Accent2 6 10" xfId="31636" xr:uid="{F82E29AB-88DD-4627-8A28-81E5A7239E21}"/>
    <cellStyle name="20% - Accent2 6 11" xfId="31637" xr:uid="{1F4C5E6E-4F4E-4060-8790-E83FCBF4710F}"/>
    <cellStyle name="20% - Accent2 6 2" xfId="12934" xr:uid="{D53A2821-FCA2-4B2E-8EFC-F6DCF938A6B0}"/>
    <cellStyle name="20% - Accent2 6 2 2" xfId="12935" xr:uid="{046BE8A5-FB26-43B6-999B-8D989FE25B25}"/>
    <cellStyle name="20% - Accent2 6 2 2 2" xfId="31638" xr:uid="{EA698F0C-5761-420C-82F1-30A1435A2D33}"/>
    <cellStyle name="20% - Accent2 6 2 3" xfId="12936" xr:uid="{1E691FA9-8BBC-46C8-93E6-5DAFCA5CB073}"/>
    <cellStyle name="20% - Accent2 6 2 3 2" xfId="31639" xr:uid="{AD55F0DC-2AC0-4758-ACEB-526AE00B0ABB}"/>
    <cellStyle name="20% - Accent2 6 2 4" xfId="31640" xr:uid="{D09155A7-5BBA-4417-B1BC-DC9A1CAD45B8}"/>
    <cellStyle name="20% - Accent2 6 3" xfId="12937" xr:uid="{B08967E9-56AB-4FAE-9FC2-1876BC0CA149}"/>
    <cellStyle name="20% - Accent2 6 3 2" xfId="31641" xr:uid="{6F51DB2C-C6B5-40F1-B682-4AD252E6F240}"/>
    <cellStyle name="20% - Accent2 6 4" xfId="31642" xr:uid="{7C74E716-DA6C-49EA-A392-359345C4C885}"/>
    <cellStyle name="20% - Accent2 6 5" xfId="31643" xr:uid="{196BDB52-EC51-4822-8B8F-8C3595B98874}"/>
    <cellStyle name="20% - Accent2 6 6" xfId="31644" xr:uid="{F99F12F3-07E9-46ED-A987-B8A9B3F73438}"/>
    <cellStyle name="20% - Accent2 6 7" xfId="31645" xr:uid="{24BC1671-FF87-497D-A7E6-3A0AD5D409DB}"/>
    <cellStyle name="20% - Accent2 6 8" xfId="31646" xr:uid="{5B73AC0C-A487-4E2A-9433-D6671D937D64}"/>
    <cellStyle name="20% - Accent2 6 9" xfId="31647" xr:uid="{798D91A3-FA65-4BDE-B5FE-125E117DC420}"/>
    <cellStyle name="20% - Accent2 7" xfId="12938" xr:uid="{91842392-FBBA-45FD-B770-6BA42E7306DC}"/>
    <cellStyle name="20% - Accent2 7 2" xfId="12939" xr:uid="{1209529B-6473-485D-A054-A59915FE802D}"/>
    <cellStyle name="20% - Accent2 7 2 2" xfId="31648" xr:uid="{C962CC62-5CD3-42BF-B762-3365025530B1}"/>
    <cellStyle name="20% - Accent2 7 3" xfId="12940" xr:uid="{1E3267AF-B904-4727-B42D-8F21D37FB1E8}"/>
    <cellStyle name="20% - Accent2 7 3 2" xfId="31649" xr:uid="{A16262DC-4BE7-4BFB-A240-3DEF5F352214}"/>
    <cellStyle name="20% - Accent2 7 4" xfId="31650" xr:uid="{BC14A214-02C0-434C-802C-46D3384CFAF2}"/>
    <cellStyle name="20% - Accent2 8" xfId="12941" xr:uid="{B5B24684-DC77-43FE-8113-68ED4390B2C2}"/>
    <cellStyle name="20% - Accent2 8 2" xfId="12942" xr:uid="{BA850E1F-40D0-499B-B517-E68BFC836EC1}"/>
    <cellStyle name="20% - Accent2 8 2 2" xfId="31651" xr:uid="{886E5BD6-D28C-4DFD-A5F9-ABC22F0CBFB2}"/>
    <cellStyle name="20% - Accent2 8 3" xfId="12943" xr:uid="{742A01DD-D52F-4847-A72B-6B333254F193}"/>
    <cellStyle name="20% - Accent2 8 3 2" xfId="31652" xr:uid="{5080E65E-1E6C-4A29-B6C8-4539F7B0976D}"/>
    <cellStyle name="20% - Accent2 8 4" xfId="31653" xr:uid="{350E2D63-2C7D-4659-81AD-E3BCF860CE90}"/>
    <cellStyle name="20% - Accent2 9" xfId="12944" xr:uid="{AD35CA4D-86A6-4D28-B6DB-89C86C65A7F3}"/>
    <cellStyle name="20% - Accent2 9 2" xfId="31654" xr:uid="{3CD1B253-1284-44D5-B00C-D7DD0899C6D1}"/>
    <cellStyle name="20% - Accent3" xfId="177" builtinId="38" customBuiltin="1"/>
    <cellStyle name="20% - Accent3 10" xfId="12945" xr:uid="{44650374-E3E2-4F8B-884B-7DBFB0749E8A}"/>
    <cellStyle name="20% - Accent3 10 2" xfId="31655" xr:uid="{4846661E-2150-470A-9BD9-77F0955FDF2A}"/>
    <cellStyle name="20% - Accent3 11" xfId="12946" xr:uid="{05911663-B752-4AF2-A8A8-70CAE4357A33}"/>
    <cellStyle name="20% - Accent3 11 2" xfId="31656" xr:uid="{8131D161-804E-44BF-96C8-E60FD273DDFD}"/>
    <cellStyle name="20% - Accent3 12" xfId="12947" xr:uid="{B2A684A4-D565-49C7-83C4-2C4AC399ECD4}"/>
    <cellStyle name="20% - Accent3 12 2" xfId="31657" xr:uid="{6CD8EDF6-9185-46E8-ACA4-6E063970C41B}"/>
    <cellStyle name="20% - Accent3 13" xfId="12948" xr:uid="{2ECE3790-4B6E-4DD3-A7AE-828F21AF887A}"/>
    <cellStyle name="20% - Accent3 13 2" xfId="31658" xr:uid="{43A9C4B2-A2E5-41B1-AE59-D8B82E6AAF01}"/>
    <cellStyle name="20% - Accent3 14" xfId="12949" xr:uid="{162A71E4-903E-4AE6-91F6-2C2F257067AC}"/>
    <cellStyle name="20% - Accent3 14 2" xfId="31659" xr:uid="{79A0E35D-D591-46EC-9473-5E7831C6D35E}"/>
    <cellStyle name="20% - Accent3 15" xfId="12950" xr:uid="{C9431CDB-BD4E-4ECB-AEFA-8AA17679E880}"/>
    <cellStyle name="20% - Accent3 15 2" xfId="31660" xr:uid="{6E3127EF-A84D-4229-8A13-78795CEEC062}"/>
    <cellStyle name="20% - Accent3 16" xfId="12951" xr:uid="{5F95A1D5-8486-4405-873A-3724B79BEAA3}"/>
    <cellStyle name="20% - Accent3 16 2" xfId="31661" xr:uid="{2C0C3E2E-D3B8-45AB-BCD7-EF0CC8B1F006}"/>
    <cellStyle name="20% - Accent3 17" xfId="12952" xr:uid="{2E80811D-FDB9-4502-BE20-25B4A5101387}"/>
    <cellStyle name="20% - Accent3 17 2" xfId="31662" xr:uid="{69E8F07C-2FFE-4AA7-992A-48E02E0F66BC}"/>
    <cellStyle name="20% - Accent3 18" xfId="31663" xr:uid="{B4674C25-DD3B-43F3-8EAE-65FA44F0A947}"/>
    <cellStyle name="20% - Accent3 19" xfId="31664" xr:uid="{91681FE5-C971-4360-A265-EEB320698C94}"/>
    <cellStyle name="20% - Accent3 2" xfId="247" xr:uid="{A4456C0A-2DCB-4410-A061-83BD4A4423B7}"/>
    <cellStyle name="20% - Accent3 2 10" xfId="12954" xr:uid="{9A2AED8A-9180-44EB-BD8E-ACE77B0113B1}"/>
    <cellStyle name="20% - Accent3 2 10 2" xfId="31665" xr:uid="{AFE8AC36-CA58-4735-817C-7D7087BD281E}"/>
    <cellStyle name="20% - Accent3 2 11" xfId="12955" xr:uid="{73C0AC9E-C030-4473-B77D-EF1ADA5B7D53}"/>
    <cellStyle name="20% - Accent3 2 11 2" xfId="31666" xr:uid="{C37C9EF5-EF67-4D9F-AEF0-19249D148A60}"/>
    <cellStyle name="20% - Accent3 2 12" xfId="31667" xr:uid="{6EC4D824-60FF-4CE1-AE03-8CFC04C3C6F3}"/>
    <cellStyle name="20% - Accent3 2 13" xfId="31668" xr:uid="{B14C6553-8285-42FA-B72D-A4D4807120D1}"/>
    <cellStyle name="20% - Accent3 2 14" xfId="31669" xr:uid="{4250BF7B-D820-4687-8572-4B10C0E7D7C6}"/>
    <cellStyle name="20% - Accent3 2 15" xfId="38456" xr:uid="{688DFE4F-4E9A-475C-948A-D90CEA971F64}"/>
    <cellStyle name="20% - Accent3 2 16" xfId="12953" xr:uid="{BDAA94C4-0C93-41FE-9DA0-7229558250D7}"/>
    <cellStyle name="20% - Accent3 2 17" xfId="39736" xr:uid="{612529CA-9CF6-4AD0-9389-DBAE197D0D77}"/>
    <cellStyle name="20% - Accent3 2 18" xfId="818" xr:uid="{182D98AB-1357-4B74-8438-0674D0336816}"/>
    <cellStyle name="20% - Accent3 2 2" xfId="332" xr:uid="{A3E02B0D-DEA5-454E-A492-D452DD772948}"/>
    <cellStyle name="20% - Accent3 2 2 2" xfId="31670" xr:uid="{A62478F1-C4CA-4E86-AF89-722744A0CB3D}"/>
    <cellStyle name="20% - Accent3 2 2 2 2" xfId="40704" xr:uid="{9C841105-B898-4B3A-9505-36D25DBE0A13}"/>
    <cellStyle name="20% - Accent3 2 2 3" xfId="38592" xr:uid="{E5C2C8E9-7F6B-48AC-96ED-13574C75EAB3}"/>
    <cellStyle name="20% - Accent3 2 2 4" xfId="12956" xr:uid="{FEA4B36A-3A64-41ED-B1A1-97E24E54BA7C}"/>
    <cellStyle name="20% - Accent3 2 3" xfId="12957" xr:uid="{A4BE8139-21F8-4CED-87DB-B4F3D76E58C0}"/>
    <cellStyle name="20% - Accent3 2 3 2" xfId="31671" xr:uid="{C1D68929-7EEF-44AC-96D4-C153D87D24DC}"/>
    <cellStyle name="20% - Accent3 2 3 3" xfId="40641" xr:uid="{0C7E2E0E-D8C7-40F1-8F33-0A30E0718B51}"/>
    <cellStyle name="20% - Accent3 2 4" xfId="12958" xr:uid="{AA0AC624-43DC-409A-962B-978B8B524A52}"/>
    <cellStyle name="20% - Accent3 2 4 2" xfId="31672" xr:uid="{17CB8F0C-94BE-44CC-AF75-8EF2E291FAAE}"/>
    <cellStyle name="20% - Accent3 2 5" xfId="12959" xr:uid="{1735DDDE-6A00-41C7-8539-5DE68590A6C2}"/>
    <cellStyle name="20% - Accent3 2 5 2" xfId="31673" xr:uid="{40B07698-3CE0-471C-945B-47D045271FBA}"/>
    <cellStyle name="20% - Accent3 2 6" xfId="12960" xr:uid="{9F06FA0A-4DB2-4F6A-877A-B8008438201B}"/>
    <cellStyle name="20% - Accent3 2 6 2" xfId="12961" xr:uid="{A6530B75-3038-459B-925F-25943827EEC8}"/>
    <cellStyle name="20% - Accent3 2 6 2 2" xfId="31674" xr:uid="{FF371A65-B03B-4EB5-9B35-298345F1AC0C}"/>
    <cellStyle name="20% - Accent3 2 6 3" xfId="12962" xr:uid="{98843EFA-FD56-4B97-8CAC-A146A8A27666}"/>
    <cellStyle name="20% - Accent3 2 6 3 2" xfId="31675" xr:uid="{688196A7-B0B4-4526-B998-82284F0C9083}"/>
    <cellStyle name="20% - Accent3 2 6 4" xfId="31676" xr:uid="{4A228AF4-015F-464A-8105-2051020F6936}"/>
    <cellStyle name="20% - Accent3 2 7" xfId="12963" xr:uid="{F315CFBE-97E5-41B3-A48D-AB085FFB937C}"/>
    <cellStyle name="20% - Accent3 2 7 2" xfId="31677" xr:uid="{87D36312-544B-411A-8692-C6503148431F}"/>
    <cellStyle name="20% - Accent3 2 8" xfId="12964" xr:uid="{752D5AFB-91E5-4447-987C-498826D000E5}"/>
    <cellStyle name="20% - Accent3 2 8 2" xfId="31678" xr:uid="{CA329727-18EF-48DA-8585-E4108E986F7C}"/>
    <cellStyle name="20% - Accent3 2 9" xfId="12965" xr:uid="{E95182EA-65A1-40EB-8917-1FB7850026BA}"/>
    <cellStyle name="20% - Accent3 2 9 2" xfId="31679" xr:uid="{50FE57D2-2600-430B-80AD-36CD036BDD0B}"/>
    <cellStyle name="20% - Accent3 20" xfId="31680" xr:uid="{8D3ADEF8-5F43-40EE-AFB4-0E3F32E18AD8}"/>
    <cellStyle name="20% - Accent3 21" xfId="31681" xr:uid="{67DDCBC9-FDFD-423C-BFA6-A9D1A1EE6949}"/>
    <cellStyle name="20% - Accent3 22" xfId="31682" xr:uid="{BEFEFD3E-2C44-417D-8762-78593D1DC3BE}"/>
    <cellStyle name="20% - Accent3 23" xfId="31683" xr:uid="{F162069B-4A8A-479B-A2EB-B3798630D757}"/>
    <cellStyle name="20% - Accent3 24" xfId="31684" xr:uid="{5DB88785-73F8-4913-A78F-F72C121224F4}"/>
    <cellStyle name="20% - Accent3 25" xfId="31685" xr:uid="{DA6C2D51-3147-4D03-A0DD-589BD8DB71E3}"/>
    <cellStyle name="20% - Accent3 26" xfId="31686" xr:uid="{21202479-8D80-4D71-8F20-BF10DBABF0B5}"/>
    <cellStyle name="20% - Accent3 27" xfId="38295" xr:uid="{1E5C3032-BD68-48A2-B1AE-BBBC27BFF4C0}"/>
    <cellStyle name="20% - Accent3 28" xfId="1103" xr:uid="{10E48931-A6A6-4D18-B5C6-461EAA0EB964}"/>
    <cellStyle name="20% - Accent3 3" xfId="299" xr:uid="{C5551A12-76A6-434A-9130-CB86FF72A5AC}"/>
    <cellStyle name="20% - Accent3 3 2" xfId="12967" xr:uid="{53A1A234-F6CD-4D6B-99F6-353987529897}"/>
    <cellStyle name="20% - Accent3 3 2 2" xfId="31687" xr:uid="{96CD97AB-2928-482A-88BD-42E3DBE78757}"/>
    <cellStyle name="20% - Accent3 3 2 3" xfId="40674" xr:uid="{8E5E959D-4931-49F4-B13A-CEA2807CC01F}"/>
    <cellStyle name="20% - Accent3 3 3" xfId="31688" xr:uid="{3D011C84-779F-4818-81DF-F289446C7571}"/>
    <cellStyle name="20% - Accent3 3 4" xfId="31689" xr:uid="{B739EFA5-23CF-4957-9E62-656FFA8AE008}"/>
    <cellStyle name="20% - Accent3 3 5" xfId="31690" xr:uid="{68A96B34-6B70-4E4D-8168-63D889734969}"/>
    <cellStyle name="20% - Accent3 3 6" xfId="38354" xr:uid="{D2F45DEA-4291-4A90-8507-494C79665462}"/>
    <cellStyle name="20% - Accent3 3 7" xfId="39584" xr:uid="{63F1BEF7-C948-497A-B97C-973ABD238975}"/>
    <cellStyle name="20% - Accent3 3 8" xfId="12966" xr:uid="{BB605A9D-CF58-47BE-ACC5-6865B3ADEE21}"/>
    <cellStyle name="20% - Accent3 4" xfId="12968" xr:uid="{C15F68F9-57C6-4A31-9E05-57911A4C9475}"/>
    <cellStyle name="20% - Accent3 4 2" xfId="12969" xr:uid="{6C0097D1-C1C4-416A-BB96-E856CE447A4B}"/>
    <cellStyle name="20% - Accent3 4 2 2" xfId="31691" xr:uid="{DC77AC20-AC47-4BA1-9C76-00F4095E0B9E}"/>
    <cellStyle name="20% - Accent3 4 3" xfId="31692" xr:uid="{F4D19CAC-DCC8-405A-AB86-4366E9808FC0}"/>
    <cellStyle name="20% - Accent3 4 4" xfId="31693" xr:uid="{F07BC3B9-992F-4C07-99D4-6716F86F2A44}"/>
    <cellStyle name="20% - Accent3 4 5" xfId="31694" xr:uid="{9C35CBDD-30C9-4682-AE14-C5B2D9E25F89}"/>
    <cellStyle name="20% - Accent3 4 6" xfId="39558" xr:uid="{8D48908A-792C-4D35-98EC-CA5843591011}"/>
    <cellStyle name="20% - Accent3 5" xfId="12970" xr:uid="{2DBBDAEF-0399-420E-BE93-14C82BD00415}"/>
    <cellStyle name="20% - Accent3 5 10" xfId="31695" xr:uid="{93DDA6B0-EA6A-4C85-BAD7-CB141B1958C0}"/>
    <cellStyle name="20% - Accent3 5 11" xfId="31696" xr:uid="{4CB94F2F-B7D1-48D1-8A03-8C60F5769485}"/>
    <cellStyle name="20% - Accent3 5 12" xfId="31697" xr:uid="{422EF2A9-CB51-4B73-80F6-B19B454D2205}"/>
    <cellStyle name="20% - Accent3 5 13" xfId="31698" xr:uid="{B1A67ACB-A068-4D64-B44D-28D47CCD66C3}"/>
    <cellStyle name="20% - Accent3 5 2" xfId="12971" xr:uid="{445C9D06-B61C-460B-87D7-425C2249337E}"/>
    <cellStyle name="20% - Accent3 5 2 2" xfId="12972" xr:uid="{E03F1FE2-6AFA-4585-A8B3-FF026CA17F76}"/>
    <cellStyle name="20% - Accent3 5 2 2 2" xfId="31699" xr:uid="{6E8B89CE-146E-4095-B628-DA84558F2662}"/>
    <cellStyle name="20% - Accent3 5 2 3" xfId="12973" xr:uid="{EB285FEF-175C-42AA-B94F-A4F95110DD80}"/>
    <cellStyle name="20% - Accent3 5 2 3 2" xfId="31700" xr:uid="{7737D2CC-3351-4442-8371-33FF4FE47167}"/>
    <cellStyle name="20% - Accent3 5 2 4" xfId="31701" xr:uid="{3D8C2FA5-AA65-4E74-9CB5-4AC60701E834}"/>
    <cellStyle name="20% - Accent3 5 3" xfId="12974" xr:uid="{44FCCD64-6201-4ABB-9FC9-D5240BC1DF97}"/>
    <cellStyle name="20% - Accent3 5 3 2" xfId="31702" xr:uid="{D23E2CE8-F234-455F-9298-29D064F98612}"/>
    <cellStyle name="20% - Accent3 5 4" xfId="12975" xr:uid="{B2B21FC6-96C5-4984-AEE5-6747DD582C00}"/>
    <cellStyle name="20% - Accent3 5 4 2" xfId="31703" xr:uid="{D7F6E867-C857-46FC-9517-2D8DFC90872D}"/>
    <cellStyle name="20% - Accent3 5 5" xfId="12976" xr:uid="{C65DC2E5-951F-41C2-BCCE-69C51B4593D7}"/>
    <cellStyle name="20% - Accent3 5 5 2" xfId="31704" xr:uid="{24B320AC-46C3-4C52-A6CA-DCB4670A5B1D}"/>
    <cellStyle name="20% - Accent3 5 6" xfId="31705" xr:uid="{F558FD76-4709-4BA6-B167-8440FBF81D2E}"/>
    <cellStyle name="20% - Accent3 5 7" xfId="31706" xr:uid="{759114E7-CFFA-4DB6-A49E-B0C649E54ED2}"/>
    <cellStyle name="20% - Accent3 5 8" xfId="31707" xr:uid="{B30AE972-8E03-414C-B862-DD0A765D9D80}"/>
    <cellStyle name="20% - Accent3 5 9" xfId="31708" xr:uid="{80DCFE29-859E-43A9-8D80-AADEF37A84D0}"/>
    <cellStyle name="20% - Accent3 6" xfId="12977" xr:uid="{DA4FDEE3-8DF3-4050-B031-74CD72EFF7EA}"/>
    <cellStyle name="20% - Accent3 6 10" xfId="31709" xr:uid="{1B2FCA3D-B08E-49EC-B6DA-8F5F46AC5367}"/>
    <cellStyle name="20% - Accent3 6 11" xfId="31710" xr:uid="{69A1C190-B004-4381-BDF8-883E3AE2F631}"/>
    <cellStyle name="20% - Accent3 6 2" xfId="12978" xr:uid="{8C6B5D6D-0EDF-434C-AA26-06904AE81287}"/>
    <cellStyle name="20% - Accent3 6 2 2" xfId="12979" xr:uid="{20C8F75C-D9E7-4249-8FB2-ACFA922FE5D4}"/>
    <cellStyle name="20% - Accent3 6 2 2 2" xfId="31711" xr:uid="{EB73C11A-1DF8-4447-94CC-68C25C5E0ED2}"/>
    <cellStyle name="20% - Accent3 6 2 3" xfId="12980" xr:uid="{1DDD8894-966F-4A57-9913-09D1A46C6C07}"/>
    <cellStyle name="20% - Accent3 6 2 3 2" xfId="31712" xr:uid="{69EBBBCA-9B77-4FDC-BFA5-8F60312B7D5B}"/>
    <cellStyle name="20% - Accent3 6 2 4" xfId="31713" xr:uid="{BE994F86-76D3-4AB6-A652-885581606E5F}"/>
    <cellStyle name="20% - Accent3 6 3" xfId="12981" xr:uid="{3DED1603-2717-4C7E-B2B1-8165CBB1C362}"/>
    <cellStyle name="20% - Accent3 6 3 2" xfId="31714" xr:uid="{FBF335A4-6FE9-43C4-8220-A0F03FFD5EA7}"/>
    <cellStyle name="20% - Accent3 6 4" xfId="31715" xr:uid="{CD9BC427-0D35-415E-A25F-A73B4B5C1593}"/>
    <cellStyle name="20% - Accent3 6 5" xfId="31716" xr:uid="{7D6EC562-8253-42E4-A4A7-008BB31B87A5}"/>
    <cellStyle name="20% - Accent3 6 6" xfId="31717" xr:uid="{747FD6DA-8711-4A36-99DE-BADB4AE578A9}"/>
    <cellStyle name="20% - Accent3 6 7" xfId="31718" xr:uid="{BD9126E9-FF52-4C3D-87FB-773E772B3ECA}"/>
    <cellStyle name="20% - Accent3 6 8" xfId="31719" xr:uid="{ECD52D22-F0B4-420C-8423-37B86E1A3648}"/>
    <cellStyle name="20% - Accent3 6 9" xfId="31720" xr:uid="{A89365BA-0DEF-4FE7-949F-9E5A58E10132}"/>
    <cellStyle name="20% - Accent3 7" xfId="12982" xr:uid="{D413CBE3-D36B-4D35-AD94-4D69F5AE7BA4}"/>
    <cellStyle name="20% - Accent3 7 2" xfId="12983" xr:uid="{4FB0C17F-AB58-44FB-8B11-E962B588DF5F}"/>
    <cellStyle name="20% - Accent3 7 2 2" xfId="31721" xr:uid="{FA888C5E-4025-45BD-8E5F-78155B0E038B}"/>
    <cellStyle name="20% - Accent3 7 3" xfId="12984" xr:uid="{69AF5DE9-D8F4-4C29-B8D6-C967AF0D4A73}"/>
    <cellStyle name="20% - Accent3 7 3 2" xfId="31722" xr:uid="{61B367AC-8215-486C-B1D5-70F7B7BB544B}"/>
    <cellStyle name="20% - Accent3 7 4" xfId="31723" xr:uid="{1C906DE9-7BA1-46BA-B6B6-F5751E0BC7C9}"/>
    <cellStyle name="20% - Accent3 8" xfId="12985" xr:uid="{B18CF081-C427-484C-A62C-D2A6AA0E250E}"/>
    <cellStyle name="20% - Accent3 8 2" xfId="12986" xr:uid="{EC9747F1-AAF5-4AA5-9752-935B1C53E8AF}"/>
    <cellStyle name="20% - Accent3 8 2 2" xfId="31724" xr:uid="{515BE4DF-06D0-4502-9E9A-9A86FF5EB6F0}"/>
    <cellStyle name="20% - Accent3 8 3" xfId="12987" xr:uid="{BCF5F4DF-AFE1-452B-B2CC-ED7024479886}"/>
    <cellStyle name="20% - Accent3 8 3 2" xfId="31725" xr:uid="{2DB09B8D-27B6-416A-8599-5AA45FC842BD}"/>
    <cellStyle name="20% - Accent3 8 4" xfId="31726" xr:uid="{0C8EB73A-5C07-4B45-9E84-214A9B0A875C}"/>
    <cellStyle name="20% - Accent3 9" xfId="12988" xr:uid="{43DAE874-F972-4A06-B4DF-F4BE8C6A30B7}"/>
    <cellStyle name="20% - Accent3 9 2" xfId="31727" xr:uid="{99DB1B08-A648-4E17-AC29-BB6E3AB39950}"/>
    <cellStyle name="20% - Accent4" xfId="181" builtinId="42" customBuiltin="1"/>
    <cellStyle name="20% - Accent4 10" xfId="12989" xr:uid="{282013F5-76DE-47BA-AA65-BB59539EEAAC}"/>
    <cellStyle name="20% - Accent4 10 2" xfId="31728" xr:uid="{C2A2D528-8F53-45A2-BC97-707782EF9FBB}"/>
    <cellStyle name="20% - Accent4 11" xfId="12990" xr:uid="{E64E172F-5997-4259-A804-7A1FE6955355}"/>
    <cellStyle name="20% - Accent4 11 2" xfId="31729" xr:uid="{070A6251-0BDD-46A8-9D86-9F9184600F8A}"/>
    <cellStyle name="20% - Accent4 12" xfId="12991" xr:uid="{1B477506-1CC0-4C23-A965-D1F8F653E955}"/>
    <cellStyle name="20% - Accent4 12 2" xfId="31730" xr:uid="{19D6DC26-A5C6-4803-B53C-125EEC7BED79}"/>
    <cellStyle name="20% - Accent4 13" xfId="12992" xr:uid="{B2473B2F-92E7-4680-8D17-B191FC89C64F}"/>
    <cellStyle name="20% - Accent4 13 2" xfId="31731" xr:uid="{B8220382-5C7E-4182-BDCF-AEA2146B89C7}"/>
    <cellStyle name="20% - Accent4 14" xfId="12993" xr:uid="{98D983AC-8D55-456E-B600-23C5CFE4A3CE}"/>
    <cellStyle name="20% - Accent4 14 2" xfId="31732" xr:uid="{978B9EF3-B1AA-4DE6-B6E6-8E1B3A3000B7}"/>
    <cellStyle name="20% - Accent4 15" xfId="12994" xr:uid="{6F161A99-788A-4A03-89CA-52C260A341F8}"/>
    <cellStyle name="20% - Accent4 15 2" xfId="31733" xr:uid="{869ABB01-A8BF-48A4-BCA2-C224230CE0CE}"/>
    <cellStyle name="20% - Accent4 16" xfId="12995" xr:uid="{166E68A0-9578-4DEB-BB93-A144C0318AE7}"/>
    <cellStyle name="20% - Accent4 16 2" xfId="31734" xr:uid="{C07E7601-F730-422C-847E-8FA19287251C}"/>
    <cellStyle name="20% - Accent4 17" xfId="12996" xr:uid="{C1160999-041A-41DD-9C4F-3D570EE12E99}"/>
    <cellStyle name="20% - Accent4 17 2" xfId="31735" xr:uid="{FB4CEEFF-BE3D-4AC5-91A4-A48980E2D77F}"/>
    <cellStyle name="20% - Accent4 18" xfId="31736" xr:uid="{ABA74243-BCCF-4629-8ABA-6B0B29400822}"/>
    <cellStyle name="20% - Accent4 19" xfId="31737" xr:uid="{9FA352D3-AFAB-40C4-ADB8-3E24ECADFFCE}"/>
    <cellStyle name="20% - Accent4 2" xfId="250" xr:uid="{ED1F5D22-02E8-425D-BD01-F6C55BA2C645}"/>
    <cellStyle name="20% - Accent4 2 10" xfId="12998" xr:uid="{D6D4A4B1-B0B9-412F-B165-39A9685C0029}"/>
    <cellStyle name="20% - Accent4 2 10 2" xfId="31738" xr:uid="{32AEE9D9-E356-45BF-A63C-6586EFA1D642}"/>
    <cellStyle name="20% - Accent4 2 11" xfId="12999" xr:uid="{4F7359B3-7076-426D-805D-A015BEE6059A}"/>
    <cellStyle name="20% - Accent4 2 11 2" xfId="31739" xr:uid="{79C57710-364A-424B-81CD-38AD3445FE37}"/>
    <cellStyle name="20% - Accent4 2 12" xfId="31740" xr:uid="{9A987E62-2AF4-4CEC-8BB7-92D86DA64637}"/>
    <cellStyle name="20% - Accent4 2 13" xfId="31741" xr:uid="{417051CB-BB01-4556-9D59-926AE173D19E}"/>
    <cellStyle name="20% - Accent4 2 14" xfId="31742" xr:uid="{1D074BA1-F069-43C6-8429-6862C826A9E6}"/>
    <cellStyle name="20% - Accent4 2 15" xfId="38460" xr:uid="{C8252723-ACE1-482F-AD8F-2E1FA52005FC}"/>
    <cellStyle name="20% - Accent4 2 16" xfId="12997" xr:uid="{D9C3C83E-52A8-47E7-A12C-64E1B16D07CB}"/>
    <cellStyle name="20% - Accent4 2 17" xfId="39287" xr:uid="{54B10333-8107-4D89-8715-5A0C5F12458D}"/>
    <cellStyle name="20% - Accent4 2 18" xfId="822" xr:uid="{10228502-E271-4D95-8D3D-8BF8BE5F40ED}"/>
    <cellStyle name="20% - Accent4 2 2" xfId="335" xr:uid="{3EE5DEB5-FF0E-4D2E-82FC-894DFA2C68D1}"/>
    <cellStyle name="20% - Accent4 2 2 2" xfId="31743" xr:uid="{04B4C45D-F24F-43F8-B812-A015D5D0B7D5}"/>
    <cellStyle name="20% - Accent4 2 2 2 2" xfId="40707" xr:uid="{461935B8-3A35-44E1-B803-77F8C0F3C340}"/>
    <cellStyle name="20% - Accent4 2 2 3" xfId="39011" xr:uid="{12C8D370-C0DA-4BB7-8E7F-54B8FB6614CE}"/>
    <cellStyle name="20% - Accent4 2 2 4" xfId="13000" xr:uid="{E913632E-EA82-41FA-ADEA-0FC99F58F28B}"/>
    <cellStyle name="20% - Accent4 2 3" xfId="13001" xr:uid="{57C1F82C-F112-4AC4-AF29-020DF16AE9E1}"/>
    <cellStyle name="20% - Accent4 2 3 2" xfId="31744" xr:uid="{8411FA60-3F5E-4DEF-9D36-A221DD514AB7}"/>
    <cellStyle name="20% - Accent4 2 3 3" xfId="40644" xr:uid="{F5180367-1419-48AF-A9D4-891D42457B40}"/>
    <cellStyle name="20% - Accent4 2 4" xfId="13002" xr:uid="{A03F87B4-9F44-4DDA-B151-3B247830429C}"/>
    <cellStyle name="20% - Accent4 2 4 2" xfId="31745" xr:uid="{1D17EE2C-D046-4151-952E-BE577B2A843E}"/>
    <cellStyle name="20% - Accent4 2 5" xfId="13003" xr:uid="{2D213D6B-E39C-4F54-BA63-AB2247B57BB8}"/>
    <cellStyle name="20% - Accent4 2 5 2" xfId="31746" xr:uid="{5BAA7849-4EF5-41CD-A2CD-C6E6E3FF1E6A}"/>
    <cellStyle name="20% - Accent4 2 6" xfId="13004" xr:uid="{8B9D9B62-F08E-4ED8-9785-6BCBE5AEF5EF}"/>
    <cellStyle name="20% - Accent4 2 6 2" xfId="13005" xr:uid="{EB7C10B9-669B-449E-99CD-674F31A3E879}"/>
    <cellStyle name="20% - Accent4 2 6 2 2" xfId="31747" xr:uid="{0A64C001-C070-4DD8-83DE-28A680FAE669}"/>
    <cellStyle name="20% - Accent4 2 6 3" xfId="13006" xr:uid="{BF06FDFE-E29A-4C2D-8DC0-387011D2208C}"/>
    <cellStyle name="20% - Accent4 2 6 3 2" xfId="31748" xr:uid="{31C18904-DE96-4020-9492-71FBFAC222F0}"/>
    <cellStyle name="20% - Accent4 2 6 4" xfId="31749" xr:uid="{67A1D88A-522C-4F45-A6C3-B8B8A9A2FDA8}"/>
    <cellStyle name="20% - Accent4 2 7" xfId="13007" xr:uid="{64300B59-AFBB-43DE-ACEA-6911180B13BE}"/>
    <cellStyle name="20% - Accent4 2 7 2" xfId="31750" xr:uid="{46A0FC44-8C22-477F-A4B0-3E40BDB90A04}"/>
    <cellStyle name="20% - Accent4 2 8" xfId="13008" xr:uid="{9D2B946E-821B-4933-B6C7-574713739FA4}"/>
    <cellStyle name="20% - Accent4 2 8 2" xfId="31751" xr:uid="{DC282878-6EF5-4B66-9050-5A335C36DE3B}"/>
    <cellStyle name="20% - Accent4 2 9" xfId="13009" xr:uid="{FAE6908E-763F-485B-A3E8-C889631B25DD}"/>
    <cellStyle name="20% - Accent4 2 9 2" xfId="31752" xr:uid="{D5C87C21-68A6-49A4-AB32-007736E86D12}"/>
    <cellStyle name="20% - Accent4 20" xfId="31753" xr:uid="{A6AE6BDD-2F25-450D-81B7-0FB2FC0D22C5}"/>
    <cellStyle name="20% - Accent4 21" xfId="31754" xr:uid="{1DE9DB0B-5730-4B7A-B0C2-17999F517674}"/>
    <cellStyle name="20% - Accent4 22" xfId="31755" xr:uid="{A3B77F12-52A6-40C0-93A3-259CA4A2DBB7}"/>
    <cellStyle name="20% - Accent4 23" xfId="31756" xr:uid="{30C56771-BB60-478A-8606-E418CDE45634}"/>
    <cellStyle name="20% - Accent4 24" xfId="31757" xr:uid="{600651A3-8CBC-479F-AAB9-CBA563285EF4}"/>
    <cellStyle name="20% - Accent4 25" xfId="31758" xr:uid="{8C49A376-DC6E-4926-8087-E14DC50BC3CE}"/>
    <cellStyle name="20% - Accent4 26" xfId="31759" xr:uid="{AA8FC64A-DB89-439A-9384-CEF3A530929C}"/>
    <cellStyle name="20% - Accent4 27" xfId="38299" xr:uid="{436A6D8F-AC6D-4DC2-8383-1FFB54A753D5}"/>
    <cellStyle name="20% - Accent4 28" xfId="1106" xr:uid="{CDAE372E-F403-401E-A78B-14C5AEFD4412}"/>
    <cellStyle name="20% - Accent4 3" xfId="302" xr:uid="{9610D559-D85B-4C93-AD35-8475289521E7}"/>
    <cellStyle name="20% - Accent4 3 2" xfId="13011" xr:uid="{37896ACE-9A5D-4B76-AF30-6E653F6DF847}"/>
    <cellStyle name="20% - Accent4 3 2 2" xfId="31760" xr:uid="{639D5B8C-4DBC-42C7-B6A1-E2A6B72EBF78}"/>
    <cellStyle name="20% - Accent4 3 2 3" xfId="40677" xr:uid="{7B3C99FF-633E-4E70-A29B-F71BB722EA8E}"/>
    <cellStyle name="20% - Accent4 3 3" xfId="31761" xr:uid="{C5F61A50-462E-42AB-8CCE-55CABBBA66E2}"/>
    <cellStyle name="20% - Accent4 3 4" xfId="31762" xr:uid="{9AE98ECD-6F88-4E5F-9BC3-20DE208BAA64}"/>
    <cellStyle name="20% - Accent4 3 5" xfId="31763" xr:uid="{5796C4F1-8BD2-49A1-9DC7-A47A91188603}"/>
    <cellStyle name="20% - Accent4 3 6" xfId="38355" xr:uid="{8EC19E53-8A07-4667-A34E-D7AA09155E27}"/>
    <cellStyle name="20% - Accent4 3 7" xfId="39906" xr:uid="{042F655F-B8AF-4128-9C97-5F6067C37CCC}"/>
    <cellStyle name="20% - Accent4 3 8" xfId="13010" xr:uid="{632BD503-C152-407C-BF21-C8304D6A6F8F}"/>
    <cellStyle name="20% - Accent4 4" xfId="13012" xr:uid="{C51E4098-9A31-41D2-990A-6D65D9E8F4EC}"/>
    <cellStyle name="20% - Accent4 4 2" xfId="13013" xr:uid="{59196DF3-C902-4BF7-AEDA-CA5D72AAC2F2}"/>
    <cellStyle name="20% - Accent4 4 2 2" xfId="31764" xr:uid="{E3188C09-23ED-4653-8A14-5402EF87C9EA}"/>
    <cellStyle name="20% - Accent4 4 3" xfId="31765" xr:uid="{E7199BCB-E2B3-46DB-89A0-BCE61C5463FB}"/>
    <cellStyle name="20% - Accent4 4 4" xfId="31766" xr:uid="{FF3114EE-911A-4223-9564-7FEAF3AB77CF}"/>
    <cellStyle name="20% - Accent4 4 5" xfId="31767" xr:uid="{BE6CA9F6-87F3-4D05-9628-248B1B673F2B}"/>
    <cellStyle name="20% - Accent4 4 6" xfId="39907" xr:uid="{269B2121-7E43-4205-91FF-3638309EF214}"/>
    <cellStyle name="20% - Accent4 5" xfId="13014" xr:uid="{59A0B551-A7F0-4038-B856-550B81901A72}"/>
    <cellStyle name="20% - Accent4 5 10" xfId="31768" xr:uid="{F9E380D9-0991-40CF-8B17-7AC53980EDBB}"/>
    <cellStyle name="20% - Accent4 5 11" xfId="31769" xr:uid="{430B19BE-05ED-460F-B040-A501EDB203C1}"/>
    <cellStyle name="20% - Accent4 5 12" xfId="31770" xr:uid="{074FF807-5BF9-4E31-B3FB-E5DEDA43B5DE}"/>
    <cellStyle name="20% - Accent4 5 13" xfId="31771" xr:uid="{23614B9C-204C-42AA-B4A4-A6F2AEC502BA}"/>
    <cellStyle name="20% - Accent4 5 2" xfId="13015" xr:uid="{8D267000-A384-451D-A56B-26BACC667730}"/>
    <cellStyle name="20% - Accent4 5 2 2" xfId="13016" xr:uid="{5A99FD94-890F-4089-918E-D39D774938B9}"/>
    <cellStyle name="20% - Accent4 5 2 2 2" xfId="31772" xr:uid="{5E3FF778-71D3-4BC7-BCED-3BC6DBA1024A}"/>
    <cellStyle name="20% - Accent4 5 2 3" xfId="13017" xr:uid="{42D42E2C-5541-44D7-83E8-D372F314A1B9}"/>
    <cellStyle name="20% - Accent4 5 2 3 2" xfId="31773" xr:uid="{A51FDFF9-9E7C-4F82-8710-CED4F2E3ADF0}"/>
    <cellStyle name="20% - Accent4 5 2 4" xfId="31774" xr:uid="{F908FBFA-589E-4930-ADDD-FEF329E993E4}"/>
    <cellStyle name="20% - Accent4 5 3" xfId="13018" xr:uid="{316C5814-490B-4CB7-BF05-63469034400C}"/>
    <cellStyle name="20% - Accent4 5 3 2" xfId="31775" xr:uid="{9C1716BD-25F8-4AA3-8F16-4DA694A569C4}"/>
    <cellStyle name="20% - Accent4 5 4" xfId="13019" xr:uid="{5374551B-124F-4DD0-89A9-9949D8F77961}"/>
    <cellStyle name="20% - Accent4 5 4 2" xfId="31776" xr:uid="{E9FA8595-1036-4C4C-9CB1-1DD13F21127E}"/>
    <cellStyle name="20% - Accent4 5 5" xfId="13020" xr:uid="{48F99DA8-6725-4599-8E47-422629F39330}"/>
    <cellStyle name="20% - Accent4 5 5 2" xfId="31777" xr:uid="{4219CD06-7C23-4397-81D7-4AA6F412BFA4}"/>
    <cellStyle name="20% - Accent4 5 6" xfId="31778" xr:uid="{0C2B5553-97F4-4C1D-9827-6D2056C90C17}"/>
    <cellStyle name="20% - Accent4 5 7" xfId="31779" xr:uid="{C501FE9D-EFFE-4BEB-88B6-DCB554AC24CD}"/>
    <cellStyle name="20% - Accent4 5 8" xfId="31780" xr:uid="{53DF9A7B-5ED9-408C-81C7-D6EFB89A1D66}"/>
    <cellStyle name="20% - Accent4 5 9" xfId="31781" xr:uid="{BB33F2C2-3168-4237-931E-ADA285787EA2}"/>
    <cellStyle name="20% - Accent4 6" xfId="13021" xr:uid="{C7CEC450-DFAB-4237-BD73-23F72227A3CF}"/>
    <cellStyle name="20% - Accent4 6 10" xfId="31782" xr:uid="{06796B83-D8AF-43D2-8BD6-9E28881050EA}"/>
    <cellStyle name="20% - Accent4 6 11" xfId="31783" xr:uid="{31007571-C10F-4392-B120-94E1ECEEE754}"/>
    <cellStyle name="20% - Accent4 6 2" xfId="13022" xr:uid="{327F601D-FDF8-42B4-A1C0-B9F704671982}"/>
    <cellStyle name="20% - Accent4 6 2 2" xfId="13023" xr:uid="{A6828987-D1D2-4B29-9A01-CE00C3385FEE}"/>
    <cellStyle name="20% - Accent4 6 2 2 2" xfId="31784" xr:uid="{663EF8F9-BC61-468C-B89E-C0623B84857C}"/>
    <cellStyle name="20% - Accent4 6 2 3" xfId="13024" xr:uid="{D5573F7C-D84F-48E5-9C25-1E9210BC302D}"/>
    <cellStyle name="20% - Accent4 6 2 3 2" xfId="31785" xr:uid="{5BEF9222-2566-49FB-B4B5-3C9EA4A183BF}"/>
    <cellStyle name="20% - Accent4 6 2 4" xfId="31786" xr:uid="{295C347D-FCA9-4E61-B727-003364E2EC01}"/>
    <cellStyle name="20% - Accent4 6 3" xfId="13025" xr:uid="{65A14692-54BE-46D2-BBF9-F512E36CFF34}"/>
    <cellStyle name="20% - Accent4 6 3 2" xfId="31787" xr:uid="{3537D0DE-FE1C-4B83-B7C0-423DBEFC4B07}"/>
    <cellStyle name="20% - Accent4 6 4" xfId="31788" xr:uid="{609D6898-C8E1-477C-B9A6-BA4E29D3A37D}"/>
    <cellStyle name="20% - Accent4 6 5" xfId="31789" xr:uid="{BA6132AD-E08C-4560-BC33-A331AF390C8F}"/>
    <cellStyle name="20% - Accent4 6 6" xfId="31790" xr:uid="{5961260C-CE8E-4F37-A086-D1D772C556D2}"/>
    <cellStyle name="20% - Accent4 6 7" xfId="31791" xr:uid="{F25D85CE-32D3-45D6-9582-229262156F0C}"/>
    <cellStyle name="20% - Accent4 6 8" xfId="31792" xr:uid="{2F332836-582B-46F5-8761-2A48A54482E2}"/>
    <cellStyle name="20% - Accent4 6 9" xfId="31793" xr:uid="{9F7C1804-FB1F-4012-84DE-52C305D2DBEC}"/>
    <cellStyle name="20% - Accent4 7" xfId="13026" xr:uid="{170D24FF-61D4-4F55-8F63-555D3FE3DF17}"/>
    <cellStyle name="20% - Accent4 7 2" xfId="13027" xr:uid="{F6DC9757-00AC-480A-9A43-C40BAA69106E}"/>
    <cellStyle name="20% - Accent4 7 2 2" xfId="31794" xr:uid="{39E21617-CC2E-4410-B528-70237DE56B37}"/>
    <cellStyle name="20% - Accent4 7 3" xfId="13028" xr:uid="{08AFAFD2-05D0-496B-BC0B-F11BE81EFA0F}"/>
    <cellStyle name="20% - Accent4 7 3 2" xfId="31795" xr:uid="{C468D7B3-1418-4B9D-BD86-2F1C22BA0805}"/>
    <cellStyle name="20% - Accent4 7 4" xfId="31796" xr:uid="{273D0625-EC7C-4F7D-BD3F-69DB765018C1}"/>
    <cellStyle name="20% - Accent4 8" xfId="13029" xr:uid="{44A02A93-BD0C-4951-A261-B8C9847D406D}"/>
    <cellStyle name="20% - Accent4 8 2" xfId="13030" xr:uid="{911B8214-89B8-4505-B670-4A5903DE6ED9}"/>
    <cellStyle name="20% - Accent4 8 2 2" xfId="31797" xr:uid="{F24CFFA6-1CB1-44D8-9193-0A362372B7D6}"/>
    <cellStyle name="20% - Accent4 8 3" xfId="13031" xr:uid="{51780232-32A2-4085-90D0-590CEF24D82B}"/>
    <cellStyle name="20% - Accent4 8 3 2" xfId="31798" xr:uid="{90A75812-BD14-4FA4-BFDA-C3EF2AF70518}"/>
    <cellStyle name="20% - Accent4 8 4" xfId="31799" xr:uid="{5973F615-22AA-4C65-B9D1-A229F3ABCDC8}"/>
    <cellStyle name="20% - Accent4 9" xfId="13032" xr:uid="{D76F7979-6B8D-4C56-A80D-01344D528711}"/>
    <cellStyle name="20% - Accent4 9 2" xfId="31800" xr:uid="{8182AB24-6D89-4C31-9AAA-83AE3602C178}"/>
    <cellStyle name="20% - Accent5" xfId="185" builtinId="46" customBuiltin="1"/>
    <cellStyle name="20% - Accent5 10" xfId="13033" xr:uid="{C6A6F33D-54FE-453C-A010-0CA3E2617D51}"/>
    <cellStyle name="20% - Accent5 10 2" xfId="31801" xr:uid="{B11F04D2-CE4A-4786-B0A1-76E1A87C5AAF}"/>
    <cellStyle name="20% - Accent5 11" xfId="13034" xr:uid="{2BC1B9AD-B966-480A-A8C5-9D126DBDB281}"/>
    <cellStyle name="20% - Accent5 11 2" xfId="31802" xr:uid="{A7AA6F3D-0D24-4F6F-93BB-705D2256F786}"/>
    <cellStyle name="20% - Accent5 12" xfId="13035" xr:uid="{6223796B-3616-4E5B-B199-256CBEF9AF01}"/>
    <cellStyle name="20% - Accent5 12 2" xfId="31803" xr:uid="{8E578153-8082-4AB5-8C66-3647525F4DE9}"/>
    <cellStyle name="20% - Accent5 13" xfId="13036" xr:uid="{B9E575F9-A99E-4095-BC78-F58CA2B3CC77}"/>
    <cellStyle name="20% - Accent5 13 2" xfId="31804" xr:uid="{4CDA30CA-D591-4138-B282-BC534B1EE2FA}"/>
    <cellStyle name="20% - Accent5 14" xfId="13037" xr:uid="{1BB57AA5-961D-4232-9659-282F04800DC9}"/>
    <cellStyle name="20% - Accent5 14 2" xfId="31805" xr:uid="{68BFD6A8-A600-44A7-8B81-F64823878951}"/>
    <cellStyle name="20% - Accent5 15" xfId="13038" xr:uid="{3F1CC9FA-10DE-4F07-A241-06B570C34F1E}"/>
    <cellStyle name="20% - Accent5 15 2" xfId="31806" xr:uid="{75151DF2-3945-493D-829C-E897B18EA6A0}"/>
    <cellStyle name="20% - Accent5 16" xfId="13039" xr:uid="{EEF0A2ED-1ACF-456C-9426-B2E7A04A7496}"/>
    <cellStyle name="20% - Accent5 16 2" xfId="31807" xr:uid="{E36C0F4A-1E3D-4281-AC5B-13F26CED1CCE}"/>
    <cellStyle name="20% - Accent5 17" xfId="13040" xr:uid="{A107F545-0E56-426C-8DED-EB97640E1D87}"/>
    <cellStyle name="20% - Accent5 17 2" xfId="31808" xr:uid="{7D54D96A-B528-4A98-BB98-84BB79C53F4F}"/>
    <cellStyle name="20% - Accent5 18" xfId="31809" xr:uid="{AE789705-21A5-4CEC-A1BE-9101A060B6D2}"/>
    <cellStyle name="20% - Accent5 19" xfId="31810" xr:uid="{77D505B4-C190-4FD8-805B-BEC4ADA35E21}"/>
    <cellStyle name="20% - Accent5 2" xfId="253" xr:uid="{66149FF4-8907-43D5-BD3F-75A501367E26}"/>
    <cellStyle name="20% - Accent5 2 10" xfId="13042" xr:uid="{C78349EF-2610-4244-87B6-0DD5356FAD15}"/>
    <cellStyle name="20% - Accent5 2 10 2" xfId="31811" xr:uid="{6E0E0356-64D1-4E4B-9EB2-A323F4FF02D0}"/>
    <cellStyle name="20% - Accent5 2 11" xfId="13043" xr:uid="{4BEA1D16-F7C8-42B7-9346-F9B157A177BE}"/>
    <cellStyle name="20% - Accent5 2 11 2" xfId="31812" xr:uid="{68A01007-C404-4164-A68A-C1C186ADF639}"/>
    <cellStyle name="20% - Accent5 2 12" xfId="31813" xr:uid="{CB857A50-C576-4851-94D1-0E70F95236A7}"/>
    <cellStyle name="20% - Accent5 2 13" xfId="31814" xr:uid="{D0B936D7-EA5F-45B4-886E-7BDBDFAED670}"/>
    <cellStyle name="20% - Accent5 2 14" xfId="31815" xr:uid="{AD2BBED0-9FE0-4949-8489-78157916ACDC}"/>
    <cellStyle name="20% - Accent5 2 15" xfId="38464" xr:uid="{BD6C6384-B7D6-43BB-9200-6EB6F3813888}"/>
    <cellStyle name="20% - Accent5 2 16" xfId="13041" xr:uid="{DA101F80-9A1F-4C03-907A-C68734F0FA4A}"/>
    <cellStyle name="20% - Accent5 2 17" xfId="38638" xr:uid="{7CC86C84-952D-4D1F-A8A5-B1D60B8551D5}"/>
    <cellStyle name="20% - Accent5 2 18" xfId="826" xr:uid="{2501CC02-6CC8-4765-96DE-AC673EBF97DF}"/>
    <cellStyle name="20% - Accent5 2 2" xfId="338" xr:uid="{EF794A36-0E80-4A71-A1FC-087FE7635A55}"/>
    <cellStyle name="20% - Accent5 2 2 2" xfId="31816" xr:uid="{AA0A92E7-5D7E-4D70-83F7-DDFCCE7A9409}"/>
    <cellStyle name="20% - Accent5 2 2 2 2" xfId="40710" xr:uid="{7ECABF0E-0DD4-4904-AB89-DA4A7EA9561D}"/>
    <cellStyle name="20% - Accent5 2 2 3" xfId="39908" xr:uid="{12EE74D5-CEEA-475D-87A7-355E457D4511}"/>
    <cellStyle name="20% - Accent5 2 2 4" xfId="13044" xr:uid="{82F59B8A-9671-4980-89E2-E50645BBFDBD}"/>
    <cellStyle name="20% - Accent5 2 3" xfId="13045" xr:uid="{AB158F86-0148-488E-AFFB-86F74C391070}"/>
    <cellStyle name="20% - Accent5 2 3 2" xfId="31817" xr:uid="{368A5C84-84A8-4437-B24A-B6BA89BB88F3}"/>
    <cellStyle name="20% - Accent5 2 3 3" xfId="40647" xr:uid="{E8A68AFF-E3B6-440B-9F08-23CE25B58035}"/>
    <cellStyle name="20% - Accent5 2 4" xfId="13046" xr:uid="{4FAE7049-D1AF-46A5-A171-803BA7B653F0}"/>
    <cellStyle name="20% - Accent5 2 4 2" xfId="31818" xr:uid="{B13FE041-7A2B-4683-8853-BE4368920FD3}"/>
    <cellStyle name="20% - Accent5 2 5" xfId="13047" xr:uid="{01702121-543E-4E92-930C-440B22667D70}"/>
    <cellStyle name="20% - Accent5 2 5 2" xfId="31819" xr:uid="{79BF60C8-8FDC-46C5-8C69-2D2EFE8B41DD}"/>
    <cellStyle name="20% - Accent5 2 6" xfId="13048" xr:uid="{A9B1AC12-95A4-4B98-92CA-49E9FCF0B519}"/>
    <cellStyle name="20% - Accent5 2 6 2" xfId="13049" xr:uid="{A9F383E6-5704-4E1B-8D43-377841E2A2D1}"/>
    <cellStyle name="20% - Accent5 2 6 2 2" xfId="31820" xr:uid="{DC734E19-89F6-4C31-A857-3B2E9757032D}"/>
    <cellStyle name="20% - Accent5 2 6 3" xfId="13050" xr:uid="{0C74705F-1D2B-498C-B217-0ACF531E17D3}"/>
    <cellStyle name="20% - Accent5 2 6 3 2" xfId="31821" xr:uid="{EA235A35-B6B2-4214-9F6E-B14D1B0298DA}"/>
    <cellStyle name="20% - Accent5 2 6 4" xfId="31822" xr:uid="{03DBC276-C247-41F8-98AB-05F7AA06086B}"/>
    <cellStyle name="20% - Accent5 2 7" xfId="13051" xr:uid="{EB45DBAF-8637-4EE5-9B7B-6BE7058AD5A3}"/>
    <cellStyle name="20% - Accent5 2 7 2" xfId="31823" xr:uid="{994A06E8-5494-4A94-B5B0-135E51D1D5EA}"/>
    <cellStyle name="20% - Accent5 2 8" xfId="13052" xr:uid="{98CE18F2-BB23-41E3-B8FF-29E03F68FB29}"/>
    <cellStyle name="20% - Accent5 2 8 2" xfId="31824" xr:uid="{30B47BB4-6D92-40D7-BFB0-EAF87A3B9993}"/>
    <cellStyle name="20% - Accent5 2 9" xfId="13053" xr:uid="{F59EA260-9550-4176-8EEF-575365D04A7B}"/>
    <cellStyle name="20% - Accent5 2 9 2" xfId="31825" xr:uid="{3EECDE3C-87D1-44DF-87AD-D27BAC97665F}"/>
    <cellStyle name="20% - Accent5 20" xfId="31826" xr:uid="{63A62896-0532-44BC-AB4E-7BB1BEE56820}"/>
    <cellStyle name="20% - Accent5 21" xfId="31827" xr:uid="{F84E6197-01D5-4628-B7CE-4ACBCF1216DA}"/>
    <cellStyle name="20% - Accent5 22" xfId="31828" xr:uid="{98681A00-F4B5-46D3-BA11-4F83580E69C0}"/>
    <cellStyle name="20% - Accent5 23" xfId="31829" xr:uid="{2250D608-4014-4C57-BE7E-15B595C71097}"/>
    <cellStyle name="20% - Accent5 24" xfId="31830" xr:uid="{E6068A43-4C84-46CE-9438-1E913CD36618}"/>
    <cellStyle name="20% - Accent5 25" xfId="31831" xr:uid="{BCE16BCF-08FB-4496-ADFD-39B5C5095474}"/>
    <cellStyle name="20% - Accent5 26" xfId="31832" xr:uid="{DDCB017D-3483-4484-BD86-C46EA2475345}"/>
    <cellStyle name="20% - Accent5 27" xfId="38303" xr:uid="{EC2BC20A-23FE-4534-BD4D-C639E6CAC163}"/>
    <cellStyle name="20% - Accent5 28" xfId="1109" xr:uid="{D6FE18BF-B616-4006-8F38-18AF8B99EAF1}"/>
    <cellStyle name="20% - Accent5 3" xfId="305" xr:uid="{D5F40872-DC40-47CD-B6BA-5867B3B45782}"/>
    <cellStyle name="20% - Accent5 3 2" xfId="13055" xr:uid="{21A24FE0-2E01-4087-A961-E4A3A5E7190D}"/>
    <cellStyle name="20% - Accent5 3 2 2" xfId="31833" xr:uid="{0133181E-C169-44A7-BC42-5062835607B4}"/>
    <cellStyle name="20% - Accent5 3 2 3" xfId="40680" xr:uid="{1AD009C8-9686-40FB-BA4F-358C0FE9E89E}"/>
    <cellStyle name="20% - Accent5 3 3" xfId="31834" xr:uid="{9F5EBF4E-E332-41C4-B047-7AF67B03717D}"/>
    <cellStyle name="20% - Accent5 3 4" xfId="31835" xr:uid="{A316A1A3-2392-49D2-B5B0-799A688D3A49}"/>
    <cellStyle name="20% - Accent5 3 5" xfId="31836" xr:uid="{7D195865-3615-40FA-A4B1-92E3C8E871F3}"/>
    <cellStyle name="20% - Accent5 3 6" xfId="38356" xr:uid="{3F6C4E77-8B7C-490E-B48B-B7EBFC017D75}"/>
    <cellStyle name="20% - Accent5 3 7" xfId="39909" xr:uid="{DD8337F9-C162-4126-8F2C-2A8DDB138639}"/>
    <cellStyle name="20% - Accent5 3 8" xfId="13054" xr:uid="{E7B20545-7947-494B-9530-035711018E0E}"/>
    <cellStyle name="20% - Accent5 4" xfId="13056" xr:uid="{8E1AA304-D399-43DA-983B-9AF70BEEED90}"/>
    <cellStyle name="20% - Accent5 4 2" xfId="13057" xr:uid="{D5C43CB5-169F-4443-A190-8B9CEB76AAE1}"/>
    <cellStyle name="20% - Accent5 4 2 2" xfId="31837" xr:uid="{4783F887-F67A-4117-9882-933AA0BAFFE3}"/>
    <cellStyle name="20% - Accent5 4 3" xfId="31838" xr:uid="{B8952C64-FAC2-43DB-AEC7-4C351F499B4B}"/>
    <cellStyle name="20% - Accent5 4 4" xfId="31839" xr:uid="{C179DF0B-0205-48D8-B6A0-08602CB96715}"/>
    <cellStyle name="20% - Accent5 4 5" xfId="31840" xr:uid="{B8C48DAA-ED4A-4414-9F0F-60515A8D58A1}"/>
    <cellStyle name="20% - Accent5 4 6" xfId="39910" xr:uid="{937757E7-6D53-4FBE-895D-1B0B4C449B45}"/>
    <cellStyle name="20% - Accent5 5" xfId="13058" xr:uid="{9ED987FC-B91F-437E-B9F6-F246623D91F3}"/>
    <cellStyle name="20% - Accent5 5 10" xfId="31841" xr:uid="{26C6CFDF-4C55-4D79-A862-AB3C1E416E66}"/>
    <cellStyle name="20% - Accent5 5 11" xfId="31842" xr:uid="{E459FEF3-BB25-4A7F-A156-17DEB0CCCD98}"/>
    <cellStyle name="20% - Accent5 5 12" xfId="31843" xr:uid="{AEAD9B9D-23AD-45C5-915E-DF220FB670C5}"/>
    <cellStyle name="20% - Accent5 5 13" xfId="31844" xr:uid="{B7B9A308-63E6-4B35-8B63-2164BFAB57DA}"/>
    <cellStyle name="20% - Accent5 5 2" xfId="13059" xr:uid="{19581782-5E03-451F-B22B-95B382310F22}"/>
    <cellStyle name="20% - Accent5 5 2 2" xfId="13060" xr:uid="{375CA37A-2F3A-4FF0-80F7-ABA6EB58EF1A}"/>
    <cellStyle name="20% - Accent5 5 2 2 2" xfId="31845" xr:uid="{E92EF9D5-EF37-4250-B927-49FC707BB2AE}"/>
    <cellStyle name="20% - Accent5 5 2 3" xfId="13061" xr:uid="{579B4FB4-13B4-448B-9340-EBA90C820F5D}"/>
    <cellStyle name="20% - Accent5 5 2 3 2" xfId="31846" xr:uid="{EA2901E2-ECB7-44FF-A807-2E65CB851474}"/>
    <cellStyle name="20% - Accent5 5 2 4" xfId="31847" xr:uid="{1A92AAA7-FB7B-4AFC-AE18-66863682582E}"/>
    <cellStyle name="20% - Accent5 5 3" xfId="13062" xr:uid="{8228F92C-DDDC-45FE-8B20-C9A0DE2D878C}"/>
    <cellStyle name="20% - Accent5 5 3 2" xfId="31848" xr:uid="{417E0B49-B979-42AE-A5D9-586934F7FDE4}"/>
    <cellStyle name="20% - Accent5 5 4" xfId="13063" xr:uid="{E6C4CA1A-BC64-47A2-BC33-53FF1E06988F}"/>
    <cellStyle name="20% - Accent5 5 4 2" xfId="31849" xr:uid="{76170406-6252-4ECA-866B-606F064470DD}"/>
    <cellStyle name="20% - Accent5 5 5" xfId="13064" xr:uid="{28B360B0-6573-4CFA-BA78-2EB8BA124C23}"/>
    <cellStyle name="20% - Accent5 5 5 2" xfId="31850" xr:uid="{B60B224E-FBE8-4657-BF1A-3363B39624E1}"/>
    <cellStyle name="20% - Accent5 5 6" xfId="31851" xr:uid="{C294D365-4FFC-4B14-816B-7D5F32168EFD}"/>
    <cellStyle name="20% - Accent5 5 7" xfId="31852" xr:uid="{F871AEE0-9FC0-457A-8878-8FA6097F12C7}"/>
    <cellStyle name="20% - Accent5 5 8" xfId="31853" xr:uid="{916CDE98-6C6C-484D-B4B1-3A45E65FE6B3}"/>
    <cellStyle name="20% - Accent5 5 9" xfId="31854" xr:uid="{3C1973A5-AC96-4832-A57D-629DE1FB8962}"/>
    <cellStyle name="20% - Accent5 6" xfId="13065" xr:uid="{FC1EF0F2-1053-4205-A5F5-AD388CB99C59}"/>
    <cellStyle name="20% - Accent5 6 10" xfId="31855" xr:uid="{BDAE19B0-11E4-4FB4-B73A-11ADD511F250}"/>
    <cellStyle name="20% - Accent5 6 11" xfId="31856" xr:uid="{7B2C411A-08B4-48A7-9C62-5C9354FDD8F5}"/>
    <cellStyle name="20% - Accent5 6 2" xfId="13066" xr:uid="{FFF49E58-F467-4642-8F56-AAC073F93656}"/>
    <cellStyle name="20% - Accent5 6 2 2" xfId="13067" xr:uid="{DA9470CC-603E-42CA-852F-BBDBA549519B}"/>
    <cellStyle name="20% - Accent5 6 2 2 2" xfId="31857" xr:uid="{1C0A704E-D934-46D8-99B2-69E48D2E3203}"/>
    <cellStyle name="20% - Accent5 6 2 3" xfId="13068" xr:uid="{3428467A-E895-40FA-B9FF-E5DD2B3A715B}"/>
    <cellStyle name="20% - Accent5 6 2 3 2" xfId="31858" xr:uid="{BB7E2010-9FB7-488F-B5A1-C27B5985536E}"/>
    <cellStyle name="20% - Accent5 6 2 4" xfId="31859" xr:uid="{DB4B1955-34EC-43B9-8F6C-E0E541729AFD}"/>
    <cellStyle name="20% - Accent5 6 3" xfId="13069" xr:uid="{7E4FAACE-3DF1-459B-A637-5241CE9251A7}"/>
    <cellStyle name="20% - Accent5 6 3 2" xfId="31860" xr:uid="{1D3B8A50-919E-43E5-BEB6-BA979B34B47D}"/>
    <cellStyle name="20% - Accent5 6 4" xfId="31861" xr:uid="{CD6257D0-02CC-47CA-8AD9-D4A48D06CDCE}"/>
    <cellStyle name="20% - Accent5 6 5" xfId="31862" xr:uid="{01579BB6-0E68-465D-98DD-5EA9F87ACA31}"/>
    <cellStyle name="20% - Accent5 6 6" xfId="31863" xr:uid="{7613E0AB-50B3-481C-B668-3B12AB874224}"/>
    <cellStyle name="20% - Accent5 6 7" xfId="31864" xr:uid="{DE018069-5193-4F1D-AF1F-CBA0BC56E054}"/>
    <cellStyle name="20% - Accent5 6 8" xfId="31865" xr:uid="{59EC908F-76DB-4C96-9ADA-8FE30927010A}"/>
    <cellStyle name="20% - Accent5 6 9" xfId="31866" xr:uid="{60908F28-8B78-4DD5-99DD-358D08D0A121}"/>
    <cellStyle name="20% - Accent5 7" xfId="13070" xr:uid="{96599936-CCE9-4DBD-B14D-4D0A0D0B5F46}"/>
    <cellStyle name="20% - Accent5 7 2" xfId="13071" xr:uid="{157261AE-1650-438E-A496-5E10E789425D}"/>
    <cellStyle name="20% - Accent5 7 2 2" xfId="31867" xr:uid="{1B7A776B-75A3-4E51-9E81-95A9E2B84F58}"/>
    <cellStyle name="20% - Accent5 7 3" xfId="13072" xr:uid="{68F13FDA-94BE-48EE-9EBE-C7AACABE31FC}"/>
    <cellStyle name="20% - Accent5 7 3 2" xfId="31868" xr:uid="{949A6779-F72F-47BC-AC05-F4062DAEF376}"/>
    <cellStyle name="20% - Accent5 7 4" xfId="31869" xr:uid="{DC5B5591-E055-4EB4-9B5A-427437B596AB}"/>
    <cellStyle name="20% - Accent5 8" xfId="13073" xr:uid="{A3E517FA-6703-4D86-9330-894A560FB1A8}"/>
    <cellStyle name="20% - Accent5 8 2" xfId="13074" xr:uid="{252A0FBC-C887-4533-9DAB-BB59CEE3D0C9}"/>
    <cellStyle name="20% - Accent5 8 2 2" xfId="31870" xr:uid="{A2FABB57-106A-4D05-8BB0-DB5CBC977611}"/>
    <cellStyle name="20% - Accent5 8 3" xfId="13075" xr:uid="{EBC81612-FE65-4E3B-9FBA-90F6E70E042F}"/>
    <cellStyle name="20% - Accent5 8 3 2" xfId="31871" xr:uid="{F2D6DD20-304C-400E-ABDE-240EBCEC838E}"/>
    <cellStyle name="20% - Accent5 8 4" xfId="31872" xr:uid="{EA214F89-63F1-484E-A705-7ED08EE29159}"/>
    <cellStyle name="20% - Accent5 9" xfId="13076" xr:uid="{36C3F178-2C03-4806-93E8-ADED3C8D083D}"/>
    <cellStyle name="20% - Accent5 9 2" xfId="31873" xr:uid="{91DD6FEA-1FE7-4573-AEE0-04737A963611}"/>
    <cellStyle name="20% - Accent6" xfId="189" builtinId="50" customBuiltin="1"/>
    <cellStyle name="20% - Accent6 10" xfId="13077" xr:uid="{F1818A27-E445-419E-B1C2-CA4E402AA356}"/>
    <cellStyle name="20% - Accent6 10 2" xfId="31874" xr:uid="{52EF48EE-EADC-44CD-894D-C0E825D7B3F7}"/>
    <cellStyle name="20% - Accent6 11" xfId="13078" xr:uid="{BF567700-863B-4772-9D01-E2BE8F0CDDCF}"/>
    <cellStyle name="20% - Accent6 11 2" xfId="31875" xr:uid="{EC37B8A0-9822-4220-BBD7-1097FEA1449C}"/>
    <cellStyle name="20% - Accent6 12" xfId="13079" xr:uid="{E6697F4A-D5FB-43FA-949C-8ABF2C0DF82D}"/>
    <cellStyle name="20% - Accent6 12 2" xfId="31876" xr:uid="{5BC2B1BE-6942-4A55-B3CC-17AA7C40D5DC}"/>
    <cellStyle name="20% - Accent6 13" xfId="13080" xr:uid="{8199A3F1-F854-4687-A2A4-C91AE6B66072}"/>
    <cellStyle name="20% - Accent6 13 2" xfId="31877" xr:uid="{8F088CD5-6CBA-4019-A10D-C726EB97FBFA}"/>
    <cellStyle name="20% - Accent6 14" xfId="13081" xr:uid="{932FEFC2-330C-49C4-8EFC-B4280E059FA3}"/>
    <cellStyle name="20% - Accent6 14 2" xfId="31878" xr:uid="{A2A0EA21-0BA5-4A3B-8C71-E6079880799D}"/>
    <cellStyle name="20% - Accent6 15" xfId="13082" xr:uid="{45C8C509-C18E-4FAB-ABDA-FAC3373A40AA}"/>
    <cellStyle name="20% - Accent6 15 2" xfId="31879" xr:uid="{E866E6CD-BAE2-49E0-8D3B-718207376527}"/>
    <cellStyle name="20% - Accent6 16" xfId="13083" xr:uid="{068959C8-8A30-44E3-B7E2-5A0C453684B2}"/>
    <cellStyle name="20% - Accent6 16 2" xfId="31880" xr:uid="{8CEF8E01-F1C8-4E71-A651-AA051B818F89}"/>
    <cellStyle name="20% - Accent6 17" xfId="13084" xr:uid="{1BEE46C9-CB58-4310-AEED-097F9FA9F011}"/>
    <cellStyle name="20% - Accent6 17 2" xfId="31881" xr:uid="{DF55B9D2-AAC3-4872-8545-12748219D7EB}"/>
    <cellStyle name="20% - Accent6 18" xfId="31882" xr:uid="{682E1807-0EFE-4457-B53B-60174670FC58}"/>
    <cellStyle name="20% - Accent6 19" xfId="31883" xr:uid="{021571EA-6E50-44F5-A8B5-8A77B7F9C1D6}"/>
    <cellStyle name="20% - Accent6 2" xfId="256" xr:uid="{465D217C-57CE-4E46-B1AF-3D89D18A7901}"/>
    <cellStyle name="20% - Accent6 2 10" xfId="13086" xr:uid="{D494AAEE-F356-4F70-BA45-026497B2B218}"/>
    <cellStyle name="20% - Accent6 2 10 2" xfId="31884" xr:uid="{B7B9A909-5441-4782-99ED-A50CC457E35D}"/>
    <cellStyle name="20% - Accent6 2 11" xfId="13087" xr:uid="{CABDC088-04DA-4444-909E-936C5A80993B}"/>
    <cellStyle name="20% - Accent6 2 11 2" xfId="31885" xr:uid="{9FC3E93A-67AA-4321-BE51-F351160C02EE}"/>
    <cellStyle name="20% - Accent6 2 12" xfId="31886" xr:uid="{1F436E88-A582-4E84-969D-9918CCBA60F2}"/>
    <cellStyle name="20% - Accent6 2 13" xfId="31887" xr:uid="{3D5346ED-0F99-4C62-A3F7-641E370E2786}"/>
    <cellStyle name="20% - Accent6 2 14" xfId="31888" xr:uid="{9426C60A-5594-4729-8806-8D925ED3FE4D}"/>
    <cellStyle name="20% - Accent6 2 15" xfId="38468" xr:uid="{25216A6F-D3F9-40E2-8A3D-BB8D3BD807C6}"/>
    <cellStyle name="20% - Accent6 2 16" xfId="13085" xr:uid="{0B67DE1A-18E1-4FA4-A143-038C7C7085CD}"/>
    <cellStyle name="20% - Accent6 2 17" xfId="39724" xr:uid="{DD912764-BF6F-4A0B-AC83-A69ABC129A9A}"/>
    <cellStyle name="20% - Accent6 2 18" xfId="830" xr:uid="{1D34CC72-6665-411A-BA4A-545153E7FEDE}"/>
    <cellStyle name="20% - Accent6 2 2" xfId="341" xr:uid="{5B808B25-B30D-44BB-8567-5BB8C182FAC9}"/>
    <cellStyle name="20% - Accent6 2 2 2" xfId="31889" xr:uid="{0AC6D8B8-DB51-4A15-B371-4B61BD89C6BD}"/>
    <cellStyle name="20% - Accent6 2 2 2 2" xfId="40713" xr:uid="{53A602B8-DF67-420A-9958-C7A1B9820BBF}"/>
    <cellStyle name="20% - Accent6 2 2 3" xfId="39911" xr:uid="{06E71D46-8E37-4FBB-AD2F-0735F2BA236F}"/>
    <cellStyle name="20% - Accent6 2 2 4" xfId="13088" xr:uid="{0B171692-887A-44DA-91F8-5F776E833869}"/>
    <cellStyle name="20% - Accent6 2 3" xfId="13089" xr:uid="{B907A9A0-4C4C-4EA0-95F8-E4A0457DA23B}"/>
    <cellStyle name="20% - Accent6 2 3 2" xfId="31890" xr:uid="{8A9F9076-027D-46FD-A0A2-F0FD6513DC6C}"/>
    <cellStyle name="20% - Accent6 2 3 3" xfId="40650" xr:uid="{04C69FDD-64AE-42E2-8424-E105790D78E5}"/>
    <cellStyle name="20% - Accent6 2 4" xfId="13090" xr:uid="{98CA6A54-23FE-4973-A061-D095EE6E140C}"/>
    <cellStyle name="20% - Accent6 2 4 2" xfId="31891" xr:uid="{9DBB932F-EDC5-4BB1-8FB8-FF27261BCDA7}"/>
    <cellStyle name="20% - Accent6 2 5" xfId="13091" xr:uid="{7A6C7C9F-9CD1-4EF5-A3C8-A2E3A7FD7309}"/>
    <cellStyle name="20% - Accent6 2 5 2" xfId="31892" xr:uid="{2FBC7B50-3D63-4AFC-B5AF-0ABBA1D67E6B}"/>
    <cellStyle name="20% - Accent6 2 6" xfId="13092" xr:uid="{95B30FA7-0DEC-46BF-97F4-E240680FCC51}"/>
    <cellStyle name="20% - Accent6 2 6 2" xfId="13093" xr:uid="{D45F1162-D372-4CE4-AEFF-721FF371BCA7}"/>
    <cellStyle name="20% - Accent6 2 6 2 2" xfId="31893" xr:uid="{45B102E2-0ED4-470F-9083-CBFC0E2F754D}"/>
    <cellStyle name="20% - Accent6 2 6 3" xfId="13094" xr:uid="{A7AD9335-8FE8-4DC3-BD7E-085F3E6DFB28}"/>
    <cellStyle name="20% - Accent6 2 6 3 2" xfId="31894" xr:uid="{9E0317AE-7604-4F0D-BE49-EAB73832F05D}"/>
    <cellStyle name="20% - Accent6 2 6 4" xfId="31895" xr:uid="{C148467F-2DE4-47A9-84CB-0E7436354AF8}"/>
    <cellStyle name="20% - Accent6 2 7" xfId="13095" xr:uid="{E5432C9B-DE9C-4A27-92CA-97C10E17CD2D}"/>
    <cellStyle name="20% - Accent6 2 7 2" xfId="31896" xr:uid="{FE982E68-F61E-43B1-87C7-5988FD3B0FC8}"/>
    <cellStyle name="20% - Accent6 2 8" xfId="13096" xr:uid="{E09060DC-D124-415E-945F-D80B6FF09B5B}"/>
    <cellStyle name="20% - Accent6 2 8 2" xfId="31897" xr:uid="{B615A514-87F4-47E7-880D-01BED287BE5F}"/>
    <cellStyle name="20% - Accent6 2 9" xfId="13097" xr:uid="{4413FE20-06DE-4737-9769-1A59A8EAA240}"/>
    <cellStyle name="20% - Accent6 2 9 2" xfId="31898" xr:uid="{72B4A644-129C-464C-8251-821B6678DF07}"/>
    <cellStyle name="20% - Accent6 20" xfId="31899" xr:uid="{8B700E4F-3F52-4FCD-8D45-83BAA6D237D2}"/>
    <cellStyle name="20% - Accent6 21" xfId="31900" xr:uid="{A2658B60-2BC2-481C-B908-33FD21055D59}"/>
    <cellStyle name="20% - Accent6 22" xfId="31901" xr:uid="{70E67B99-1AF5-49F3-8BB9-B27252D44884}"/>
    <cellStyle name="20% - Accent6 23" xfId="31902" xr:uid="{0B5B0518-71B4-401E-BC2B-CD2FEB4EB2B4}"/>
    <cellStyle name="20% - Accent6 24" xfId="31903" xr:uid="{F94A9FA7-215E-408C-A35F-9FB5FEA27FE3}"/>
    <cellStyle name="20% - Accent6 25" xfId="31904" xr:uid="{D916A062-A609-48C8-B6E6-19251B6715AA}"/>
    <cellStyle name="20% - Accent6 26" xfId="31905" xr:uid="{4498A476-25D1-4C54-818C-6580E357DC91}"/>
    <cellStyle name="20% - Accent6 27" xfId="38307" xr:uid="{BDA37690-FF2E-439D-9BCC-9A7B3FA30AB8}"/>
    <cellStyle name="20% - Accent6 28" xfId="1112" xr:uid="{4B9C8742-6B57-4484-A780-ACB36D6FAFDD}"/>
    <cellStyle name="20% - Accent6 3" xfId="308" xr:uid="{547CA9FE-F21C-499C-B231-F15E05FC5487}"/>
    <cellStyle name="20% - Accent6 3 2" xfId="13099" xr:uid="{6FED4FC8-D2FC-4717-B3AA-060E5BB6118B}"/>
    <cellStyle name="20% - Accent6 3 2 2" xfId="31906" xr:uid="{EFA05DF3-0F2E-4A31-A4B8-7CAF88675611}"/>
    <cellStyle name="20% - Accent6 3 2 3" xfId="40683" xr:uid="{4F151872-3260-4C70-8749-53EB75F00B38}"/>
    <cellStyle name="20% - Accent6 3 3" xfId="31907" xr:uid="{86B322D4-8526-4C01-98A0-AB685BD8767A}"/>
    <cellStyle name="20% - Accent6 3 4" xfId="31908" xr:uid="{25CD4EAC-6C87-4088-B8BA-9424B5B4E97A}"/>
    <cellStyle name="20% - Accent6 3 5" xfId="31909" xr:uid="{A0D3BBD8-C5BD-4DD7-BEB3-849B580A52B4}"/>
    <cellStyle name="20% - Accent6 3 6" xfId="38357" xr:uid="{EF98597D-09CC-43BA-A821-D2BA3F9208E3}"/>
    <cellStyle name="20% - Accent6 3 7" xfId="39912" xr:uid="{079CA371-FA6A-4082-9C6E-396D10F4827A}"/>
    <cellStyle name="20% - Accent6 3 8" xfId="13098" xr:uid="{B60307DB-3DED-467C-AA59-5C8F971E573B}"/>
    <cellStyle name="20% - Accent6 4" xfId="13100" xr:uid="{66FCE963-15FA-4D99-B37A-31B9A807E0FC}"/>
    <cellStyle name="20% - Accent6 4 2" xfId="13101" xr:uid="{B1E0ABB5-6BC1-4B58-82CE-828BA803250D}"/>
    <cellStyle name="20% - Accent6 4 2 2" xfId="31910" xr:uid="{ED111428-E57C-430C-8121-BCA36AE09CA5}"/>
    <cellStyle name="20% - Accent6 4 3" xfId="31911" xr:uid="{E5823976-4525-42C8-9660-80EAD27ADEC1}"/>
    <cellStyle name="20% - Accent6 4 4" xfId="31912" xr:uid="{3C03E622-A0C4-43DE-83B1-6C24CA2F896F}"/>
    <cellStyle name="20% - Accent6 4 5" xfId="31913" xr:uid="{8D7937C4-936A-4098-AB24-90AB9EC76E40}"/>
    <cellStyle name="20% - Accent6 4 6" xfId="39913" xr:uid="{3C02C664-FBB7-4818-BA59-58AB23756435}"/>
    <cellStyle name="20% - Accent6 5" xfId="13102" xr:uid="{31ADC982-42DC-4F85-A95A-C4803A00D02E}"/>
    <cellStyle name="20% - Accent6 5 10" xfId="31914" xr:uid="{868CCFE7-6CAE-454E-8DFA-66E0F22B7C43}"/>
    <cellStyle name="20% - Accent6 5 11" xfId="31915" xr:uid="{5C3DA12E-F0D1-44D2-A381-2095C2609842}"/>
    <cellStyle name="20% - Accent6 5 12" xfId="31916" xr:uid="{36767C2B-073F-4C9F-91C4-DF50A29D4D14}"/>
    <cellStyle name="20% - Accent6 5 13" xfId="31917" xr:uid="{DB5C5CA0-B931-43D4-8948-FA56A246D83C}"/>
    <cellStyle name="20% - Accent6 5 2" xfId="13103" xr:uid="{EF9FC806-AD62-459C-B2C8-00852A629D9B}"/>
    <cellStyle name="20% - Accent6 5 2 2" xfId="13104" xr:uid="{2469C939-C98A-4261-A54F-7DC63C68034F}"/>
    <cellStyle name="20% - Accent6 5 2 2 2" xfId="31918" xr:uid="{F51EE3F8-4ABF-45F0-8DDC-E1EC32B358A0}"/>
    <cellStyle name="20% - Accent6 5 2 3" xfId="13105" xr:uid="{89F366B7-DA6F-4F83-AC0F-3FD58E3C7AE2}"/>
    <cellStyle name="20% - Accent6 5 2 3 2" xfId="31919" xr:uid="{8DED1096-9A47-43E4-8F64-49054315A110}"/>
    <cellStyle name="20% - Accent6 5 2 4" xfId="31920" xr:uid="{3CF8CA4B-B7D1-4AFA-BE48-D3B7B0C94C1C}"/>
    <cellStyle name="20% - Accent6 5 3" xfId="13106" xr:uid="{DBEB9C92-3EDA-4C55-99A1-99B8289091CE}"/>
    <cellStyle name="20% - Accent6 5 3 2" xfId="31921" xr:uid="{4980B23A-3BE7-4DCA-8CB5-C58FDFF8724E}"/>
    <cellStyle name="20% - Accent6 5 4" xfId="13107" xr:uid="{021E1F16-7E08-488F-8962-6B60C6A56397}"/>
    <cellStyle name="20% - Accent6 5 4 2" xfId="31922" xr:uid="{1F3C25B5-E1E5-4E46-A04F-7D6DC7F75CC4}"/>
    <cellStyle name="20% - Accent6 5 5" xfId="13108" xr:uid="{64E240D9-0921-4757-8743-88FF8E525735}"/>
    <cellStyle name="20% - Accent6 5 5 2" xfId="31923" xr:uid="{3AD84990-6786-4C7C-9354-8A37FF5667AB}"/>
    <cellStyle name="20% - Accent6 5 6" xfId="31924" xr:uid="{E6A79E77-F21D-4A0C-8D2A-8EB6F1C083B0}"/>
    <cellStyle name="20% - Accent6 5 7" xfId="31925" xr:uid="{48AF9C8D-EE8C-4176-9652-5A9ADDC0ECEA}"/>
    <cellStyle name="20% - Accent6 5 8" xfId="31926" xr:uid="{2C27CB2F-4907-40A8-9A21-71008758F746}"/>
    <cellStyle name="20% - Accent6 5 9" xfId="31927" xr:uid="{7211E789-16A0-425D-B1D9-02FBE1DB669D}"/>
    <cellStyle name="20% - Accent6 6" xfId="13109" xr:uid="{A28A6760-2D35-4D86-813C-DDE870A145BC}"/>
    <cellStyle name="20% - Accent6 6 10" xfId="31928" xr:uid="{ED795ABE-0DCA-484C-894B-01C40528F324}"/>
    <cellStyle name="20% - Accent6 6 11" xfId="31929" xr:uid="{6A24D448-DF9A-45FB-82F0-546655448108}"/>
    <cellStyle name="20% - Accent6 6 2" xfId="13110" xr:uid="{C3FB0A1A-142F-4F39-B3F4-07CC0F0EFE14}"/>
    <cellStyle name="20% - Accent6 6 2 2" xfId="13111" xr:uid="{E1094C0C-AE19-4390-AA04-419516CCF9D5}"/>
    <cellStyle name="20% - Accent6 6 2 2 2" xfId="31930" xr:uid="{D0C79EA0-1840-4756-B798-02C8C12D9557}"/>
    <cellStyle name="20% - Accent6 6 2 3" xfId="13112" xr:uid="{3777C607-41B1-470F-B316-0E4ABD229118}"/>
    <cellStyle name="20% - Accent6 6 2 3 2" xfId="31931" xr:uid="{67549108-FB14-4B5A-AE0D-23B040AD0D33}"/>
    <cellStyle name="20% - Accent6 6 2 4" xfId="31932" xr:uid="{8462F18C-8636-4E04-927A-27B13C6590E3}"/>
    <cellStyle name="20% - Accent6 6 3" xfId="13113" xr:uid="{A4A27B1F-9CE3-402D-845F-453A21AAC353}"/>
    <cellStyle name="20% - Accent6 6 3 2" xfId="31933" xr:uid="{09BAFF5D-0CC6-473F-AF2C-32904A0EBEF3}"/>
    <cellStyle name="20% - Accent6 6 4" xfId="31934" xr:uid="{1B52AB65-D006-4635-95A4-D12BDF22654F}"/>
    <cellStyle name="20% - Accent6 6 5" xfId="31935" xr:uid="{00F93690-6FD7-4E5E-9CAC-1F367E644A64}"/>
    <cellStyle name="20% - Accent6 6 6" xfId="31936" xr:uid="{47826E88-0F60-4A04-B9C9-7BF1B8689BF4}"/>
    <cellStyle name="20% - Accent6 6 7" xfId="31937" xr:uid="{B3185F32-A431-4352-8DF1-DFF1A34E036B}"/>
    <cellStyle name="20% - Accent6 6 8" xfId="31938" xr:uid="{661F7B06-B921-4737-8502-8700636832C0}"/>
    <cellStyle name="20% - Accent6 6 9" xfId="31939" xr:uid="{D8564AAE-C230-405F-AF34-B0AAC6B45BA8}"/>
    <cellStyle name="20% - Accent6 7" xfId="13114" xr:uid="{141E625B-AFBF-47F0-95AF-BB835C012435}"/>
    <cellStyle name="20% - Accent6 7 2" xfId="13115" xr:uid="{CDF1383D-C35F-4556-9964-F417316665BE}"/>
    <cellStyle name="20% - Accent6 7 2 2" xfId="31940" xr:uid="{6040EC6C-10DC-40CD-ACC6-7C58BCF6B875}"/>
    <cellStyle name="20% - Accent6 7 3" xfId="13116" xr:uid="{94297516-D4F1-461A-AC75-F85D500E23CD}"/>
    <cellStyle name="20% - Accent6 7 3 2" xfId="31941" xr:uid="{C1B874A6-BBF3-4DB9-BF30-8F70EE4E2FB1}"/>
    <cellStyle name="20% - Accent6 7 4" xfId="31942" xr:uid="{74160B04-F868-4FC7-B5F2-77DC57C7E953}"/>
    <cellStyle name="20% - Accent6 8" xfId="13117" xr:uid="{1D927AD9-3A46-4317-8043-95321D04CD18}"/>
    <cellStyle name="20% - Accent6 8 2" xfId="13118" xr:uid="{590F391B-01F0-4CBF-A4B3-0B77D6207BFC}"/>
    <cellStyle name="20% - Accent6 8 2 2" xfId="31943" xr:uid="{75BB3143-F2A6-4AFF-AFC9-A182EB30FE0F}"/>
    <cellStyle name="20% - Accent6 8 3" xfId="13119" xr:uid="{1A7CA5E8-5577-41DD-9477-9B725A4EADEC}"/>
    <cellStyle name="20% - Accent6 8 3 2" xfId="31944" xr:uid="{CE5F707F-F257-482E-89DB-85DCCFC5151F}"/>
    <cellStyle name="20% - Accent6 8 4" xfId="31945" xr:uid="{3F50BC30-97CF-4478-A6AD-35B1B78A41D0}"/>
    <cellStyle name="20% - Accent6 9" xfId="13120" xr:uid="{137C25E0-529C-4450-8199-149B887B6A11}"/>
    <cellStyle name="20% - Accent6 9 2" xfId="31946" xr:uid="{85993474-066C-434F-927A-4173937A4BD4}"/>
    <cellStyle name="20% - Énfasis1" xfId="13121" xr:uid="{16E07B80-E0A8-48E6-8B39-20FFDFB1C0F9}"/>
    <cellStyle name="20% - Énfasis1 2" xfId="13122" xr:uid="{7846F5E1-693D-4163-81F5-F0B6A37B4EBE}"/>
    <cellStyle name="20% - Énfasis1 2 2" xfId="31947" xr:uid="{85EFCFF3-B1E1-47B5-A8AA-64DECF0BB741}"/>
    <cellStyle name="20% - Énfasis1 3" xfId="31948" xr:uid="{28F9F323-1309-4685-8951-042033512022}"/>
    <cellStyle name="20% - Énfasis1 4" xfId="31949" xr:uid="{2B657549-AAA2-4E9E-9CB5-8AF8AA3A1E7D}"/>
    <cellStyle name="20% - Énfasis1 5" xfId="31950" xr:uid="{0F6A69E0-19A2-45D0-BCD4-23B0ED1179BD}"/>
    <cellStyle name="20% - Énfasis2" xfId="13123" xr:uid="{42A68E14-5F40-420F-8688-4F38E34D9C19}"/>
    <cellStyle name="20% - Énfasis2 2" xfId="13124" xr:uid="{AB513283-3943-4745-A173-690113AFE54D}"/>
    <cellStyle name="20% - Énfasis2 2 2" xfId="31951" xr:uid="{75C06DB5-F573-47CD-8C39-018443AA889F}"/>
    <cellStyle name="20% - Énfasis2 3" xfId="31952" xr:uid="{A781EA78-6CC2-443C-B7BC-6D403C790EF0}"/>
    <cellStyle name="20% - Énfasis2 4" xfId="31953" xr:uid="{7E6A0073-F2D7-4766-B44F-2A4AE48AAC18}"/>
    <cellStyle name="20% - Énfasis2 5" xfId="31954" xr:uid="{FA5A714D-D295-403E-B4A7-0175CE173A0E}"/>
    <cellStyle name="20% - Énfasis3" xfId="13125" xr:uid="{6DF83737-B525-4D06-B5EA-570DC35E9B0A}"/>
    <cellStyle name="20% - Énfasis3 2" xfId="13126" xr:uid="{7CB97B1E-9ECC-4FD4-A31F-58B1A732BCD7}"/>
    <cellStyle name="20% - Énfasis3 2 2" xfId="31955" xr:uid="{BCC24518-D5B6-4641-B912-E79B1EECE46C}"/>
    <cellStyle name="20% - Énfasis3 3" xfId="31956" xr:uid="{C4D76CE7-0155-4307-B36C-83FB36EECA37}"/>
    <cellStyle name="20% - Énfasis3 4" xfId="31957" xr:uid="{77ECE973-9CEC-4349-BDF1-77E00E6C07B0}"/>
    <cellStyle name="20% - Énfasis3 5" xfId="31958" xr:uid="{94169C27-7591-4686-B59E-5E215077EE30}"/>
    <cellStyle name="20% - Énfasis4" xfId="13127" xr:uid="{D3B4A0FD-8FC8-4A5F-A7E4-759AD19B997E}"/>
    <cellStyle name="20% - Énfasis4 2" xfId="13128" xr:uid="{1FB68581-A95B-44FA-9C91-B3066D58E8C2}"/>
    <cellStyle name="20% - Énfasis4 2 2" xfId="31959" xr:uid="{BCF22735-13A8-4E90-87AF-30366307A358}"/>
    <cellStyle name="20% - Énfasis4 3" xfId="31960" xr:uid="{806F85EB-32C3-496D-9604-255FBD628BE8}"/>
    <cellStyle name="20% - Énfasis4 4" xfId="31961" xr:uid="{8076A149-A4FB-4AE0-B0FB-6ADFB2D63FC6}"/>
    <cellStyle name="20% - Énfasis4 5" xfId="31962" xr:uid="{D8C226B5-44E5-4205-9F4E-204327F88BAE}"/>
    <cellStyle name="20% - Énfasis5" xfId="13129" xr:uid="{8FF5C508-80C6-42FD-8FCD-2DA02B7A3FAD}"/>
    <cellStyle name="20% - Énfasis5 2" xfId="13130" xr:uid="{90575257-DADF-4910-A540-F36B21BDEF9D}"/>
    <cellStyle name="20% - Énfasis5 2 2" xfId="31963" xr:uid="{C6AFF946-C71A-46B4-89A4-7EE049F8E981}"/>
    <cellStyle name="20% - Énfasis5 3" xfId="31964" xr:uid="{02951F31-1D13-415E-B0B2-3902DE168AD2}"/>
    <cellStyle name="20% - Énfasis5 4" xfId="31965" xr:uid="{36DF76D0-89B7-456D-AE25-15F17413AF71}"/>
    <cellStyle name="20% - Énfasis5 5" xfId="31966" xr:uid="{452E106D-1024-442E-BBB0-5C1EAD51552F}"/>
    <cellStyle name="20% - Énfasis6" xfId="13131" xr:uid="{C98E6A68-7852-408D-AFFD-9B47371E11DB}"/>
    <cellStyle name="20% - Énfasis6 2" xfId="13132" xr:uid="{A2DFA91F-F242-4D67-BF54-E0703E559D43}"/>
    <cellStyle name="20% - Énfasis6 2 2" xfId="31967" xr:uid="{CA73FBC5-00CA-41B2-8D90-3A40EBACAB17}"/>
    <cellStyle name="20% - Énfasis6 3" xfId="31968" xr:uid="{BB2A6147-F26D-45D1-ABDE-F7B43E3A41DA}"/>
    <cellStyle name="20% - Énfasis6 4" xfId="31969" xr:uid="{E8DB6171-629E-4575-A150-08D7D84C88D4}"/>
    <cellStyle name="20% - Énfasis6 5" xfId="31970" xr:uid="{44A2707D-7CB6-4233-83E1-90126C7FD9D3}"/>
    <cellStyle name="20% - ส่วนที่ถูกเน้น1" xfId="13133" xr:uid="{AF74459B-84D8-4D37-B703-28587231A98E}"/>
    <cellStyle name="20% - ส่วนที่ถูกเน้น1 2" xfId="31971" xr:uid="{563CC892-98D9-48A6-A230-74594667F20C}"/>
    <cellStyle name="20% - ส่วนที่ถูกเน้น1 3" xfId="39914" xr:uid="{D6A1ABCD-F5BA-47EB-B342-D8839148A9D0}"/>
    <cellStyle name="20% - ส่วนที่ถูกเน้น2" xfId="13134" xr:uid="{56C3DA36-13E1-440D-8679-CA261E82AEB4}"/>
    <cellStyle name="20% - ส่วนที่ถูกเน้น2 2" xfId="31972" xr:uid="{8DE70249-EE1A-4815-BD41-DB00FDF1DB00}"/>
    <cellStyle name="20% - ส่วนที่ถูกเน้น2 3" xfId="39915" xr:uid="{111047DC-59C2-4E0D-B84F-D039B7CFC007}"/>
    <cellStyle name="20% - ส่วนที่ถูกเน้น3" xfId="13135" xr:uid="{4F0A6258-16CC-4AC1-A83E-82D28009EE31}"/>
    <cellStyle name="20% - ส่วนที่ถูกเน้น3 2" xfId="31973" xr:uid="{0D901F38-4BD3-4242-831D-5B612C5B9759}"/>
    <cellStyle name="20% - ส่วนที่ถูกเน้น3 3" xfId="39916" xr:uid="{591B9894-8E21-4A42-9396-68298452D37B}"/>
    <cellStyle name="20% - ส่วนที่ถูกเน้น4" xfId="13136" xr:uid="{26615AE6-909F-4346-A5CA-293E52339FE5}"/>
    <cellStyle name="20% - ส่วนที่ถูกเน้น4 2" xfId="31974" xr:uid="{B209F532-B420-405E-B851-5FFB6AB82A2B}"/>
    <cellStyle name="20% - ส่วนที่ถูกเน้น4 3" xfId="39917" xr:uid="{7B8C0EE0-B63E-4C2C-AAA8-F77E113ADBB5}"/>
    <cellStyle name="20% - ส่วนที่ถูกเน้น5" xfId="13137" xr:uid="{E6DC4897-3D44-4366-A407-68A7F48A1230}"/>
    <cellStyle name="20% - ส่วนที่ถูกเน้น5 2" xfId="31975" xr:uid="{CD3151D6-00E5-4A0B-B4FB-1E9F88AA0A84}"/>
    <cellStyle name="20% - ส่วนที่ถูกเน้น5 3" xfId="39918" xr:uid="{31BAEAD7-6FC7-42E6-8D74-36ECD1AD0462}"/>
    <cellStyle name="20% - ส่วนที่ถูกเน้น6" xfId="13138" xr:uid="{17BE9308-C845-484B-9F3E-8EF4BABAAA18}"/>
    <cellStyle name="20% - ส่วนที่ถูกเน้น6 2" xfId="31976" xr:uid="{59E97C7B-20F3-4B26-BC3A-981D07D7D5FC}"/>
    <cellStyle name="20% - ส่วนที่ถูกเน้น6 3" xfId="39919" xr:uid="{E1542105-8029-4108-9410-EA083253693D}"/>
    <cellStyle name="20% - 强调文字颜色 1" xfId="13139" xr:uid="{BB1EB61D-E08D-40DD-B31D-207566767373}"/>
    <cellStyle name="20% - 强调文字颜色 1 2" xfId="31977" xr:uid="{0C33A23C-2542-47FC-A2BF-9A3341172267}"/>
    <cellStyle name="20% - 强调文字颜色 2" xfId="13140" xr:uid="{372D7EA3-E534-4235-B180-2446932BC23C}"/>
    <cellStyle name="20% - 强调文字颜色 2 2" xfId="31978" xr:uid="{86792654-62DF-4AAA-8433-4AC60782DAA0}"/>
    <cellStyle name="20% - 强调文字颜色 3" xfId="13141" xr:uid="{8B00C38E-674E-48B6-AB81-6F07119A0173}"/>
    <cellStyle name="20% - 强调文字颜色 3 2" xfId="31979" xr:uid="{8F1AC0F7-AE2C-492E-8D26-082CAC641135}"/>
    <cellStyle name="20% - 强调文字颜色 4" xfId="13142" xr:uid="{C63E474C-8FCB-45AC-ADD4-38C2141DD407}"/>
    <cellStyle name="20% - 强调文字颜色 4 2" xfId="31980" xr:uid="{4CE2BC86-BA46-47FA-9158-F19EC4C937D1}"/>
    <cellStyle name="20% - 强调文字颜色 5" xfId="13143" xr:uid="{6E4A3AD3-9EB4-4023-965B-D2FA329B0297}"/>
    <cellStyle name="20% - 强调文字颜色 5 2" xfId="31981" xr:uid="{9550DAFE-717A-4300-B2DA-A62CCAF40137}"/>
    <cellStyle name="20% - 强调文字颜色 6" xfId="13144" xr:uid="{4719110D-1BDB-446D-BFB5-5833BD806E99}"/>
    <cellStyle name="20% - 强调文字颜色 6 2" xfId="31982" xr:uid="{1C2A0B24-3094-4F9A-A8E9-022E1ACC9305}"/>
    <cellStyle name="40% - Accent1" xfId="170" builtinId="31" customBuiltin="1"/>
    <cellStyle name="40% - Accent1 10" xfId="13145" xr:uid="{94E87AB9-5D4D-412D-8786-AAC283A2AA38}"/>
    <cellStyle name="40% - Accent1 10 2" xfId="31983" xr:uid="{7B3D632A-6DC5-4898-BF02-6C9DAADACF84}"/>
    <cellStyle name="40% - Accent1 11" xfId="13146" xr:uid="{61B960C7-FC6C-449B-BB0A-2F91C7C01924}"/>
    <cellStyle name="40% - Accent1 11 2" xfId="31984" xr:uid="{7BAAB3AC-8BA2-432D-B97C-80C5243A1188}"/>
    <cellStyle name="40% - Accent1 12" xfId="13147" xr:uid="{D1B96C14-2BE5-4D24-A6A4-0D04A4B2069E}"/>
    <cellStyle name="40% - Accent1 12 2" xfId="31985" xr:uid="{BF5FB64F-C7E8-42E3-B9E0-D5D780A1A29A}"/>
    <cellStyle name="40% - Accent1 13" xfId="13148" xr:uid="{E25CBE85-6F2C-4BD4-A109-F6BE37ADF8A6}"/>
    <cellStyle name="40% - Accent1 13 2" xfId="31986" xr:uid="{6185321A-AE58-4EBF-952F-65B7DA07E033}"/>
    <cellStyle name="40% - Accent1 14" xfId="13149" xr:uid="{5078CF76-FD44-4B13-A801-16350D3B2579}"/>
    <cellStyle name="40% - Accent1 14 2" xfId="31987" xr:uid="{D4F58EFB-7BDC-45A0-9039-25D38EC2A478}"/>
    <cellStyle name="40% - Accent1 15" xfId="13150" xr:uid="{328B252F-962C-4397-9DD0-724FB8B0201C}"/>
    <cellStyle name="40% - Accent1 15 2" xfId="31988" xr:uid="{0102E7B1-061A-49F0-BC1A-B1BB1F838DD3}"/>
    <cellStyle name="40% - Accent1 16" xfId="13151" xr:uid="{4BE73848-365D-49AE-AB6F-FA1808EAFCF8}"/>
    <cellStyle name="40% - Accent1 16 2" xfId="31989" xr:uid="{9A371EE6-29B0-4913-B47F-262E1CE7E28E}"/>
    <cellStyle name="40% - Accent1 17" xfId="13152" xr:uid="{E8F81DD0-F755-40F5-85FD-4ACAB2857BD3}"/>
    <cellStyle name="40% - Accent1 17 2" xfId="31990" xr:uid="{DC507B61-430A-417F-8D35-E8F8498BE5B6}"/>
    <cellStyle name="40% - Accent1 18" xfId="31991" xr:uid="{6090F264-388D-482A-8092-8C21C39AF94F}"/>
    <cellStyle name="40% - Accent1 19" xfId="31992" xr:uid="{DCB41891-44C1-4503-A658-29DDB8035331}"/>
    <cellStyle name="40% - Accent1 2" xfId="242" xr:uid="{78A08E56-661E-43BA-8C00-F45A3DF003E1}"/>
    <cellStyle name="40% - Accent1 2 10" xfId="13154" xr:uid="{383B8472-99ED-4741-8ECF-4B218D5FA800}"/>
    <cellStyle name="40% - Accent1 2 10 2" xfId="31993" xr:uid="{A212F0AE-CE1F-48FB-B638-49DE4CB47D90}"/>
    <cellStyle name="40% - Accent1 2 11" xfId="13155" xr:uid="{BBA8C429-A159-45FD-B934-D941D994D1D3}"/>
    <cellStyle name="40% - Accent1 2 11 2" xfId="31994" xr:uid="{9A580836-C3FF-4B4E-937E-4130717AC681}"/>
    <cellStyle name="40% - Accent1 2 12" xfId="31995" xr:uid="{6D90861C-3995-4AD3-B867-B7B923586BDB}"/>
    <cellStyle name="40% - Accent1 2 13" xfId="31996" xr:uid="{0915D864-C46B-4FBF-9B83-856348289ED1}"/>
    <cellStyle name="40% - Accent1 2 14" xfId="31997" xr:uid="{78A9832B-857B-4AF9-A379-FF26E00105DA}"/>
    <cellStyle name="40% - Accent1 2 15" xfId="38449" xr:uid="{BC7D89F1-FCC6-4CCA-9F16-0DDDFF7CF5DC}"/>
    <cellStyle name="40% - Accent1 2 16" xfId="13153" xr:uid="{05487656-BA8F-470C-893F-F218501B79A8}"/>
    <cellStyle name="40% - Accent1 2 17" xfId="39713" xr:uid="{0AAA259B-DADD-409A-8579-46125E658DE8}"/>
    <cellStyle name="40% - Accent1 2 18" xfId="811" xr:uid="{F6A74A0B-D8EA-4550-ADCE-A990091C64E9}"/>
    <cellStyle name="40% - Accent1 2 2" xfId="327" xr:uid="{91FD0758-33CC-4C83-8061-DBAA74BAE575}"/>
    <cellStyle name="40% - Accent1 2 2 2" xfId="31998" xr:uid="{ACDDD917-C40F-4FBF-883F-75BA95D75071}"/>
    <cellStyle name="40% - Accent1 2 2 2 2" xfId="40699" xr:uid="{7559CB5C-E9D3-424E-8CD6-B1308802BF09}"/>
    <cellStyle name="40% - Accent1 2 2 3" xfId="39920" xr:uid="{665BD2E7-139D-4D4D-87B4-5E16C8EC56E6}"/>
    <cellStyle name="40% - Accent1 2 2 4" xfId="13156" xr:uid="{3D0FC873-27C2-4AD3-B01B-DB39B84C64E9}"/>
    <cellStyle name="40% - Accent1 2 3" xfId="13157" xr:uid="{966A4FCE-30C3-400C-8FCF-7C8ED5B19D48}"/>
    <cellStyle name="40% - Accent1 2 3 2" xfId="31999" xr:uid="{FEAEBE5F-A720-4075-9288-27B678BA7DDA}"/>
    <cellStyle name="40% - Accent1 2 3 3" xfId="40636" xr:uid="{DD8C2DF0-D6AA-45E5-9ABC-E523FABE6B43}"/>
    <cellStyle name="40% - Accent1 2 4" xfId="13158" xr:uid="{2DEABE56-8B52-47BA-A12B-CD7E1EE50420}"/>
    <cellStyle name="40% - Accent1 2 4 2" xfId="32000" xr:uid="{60CDF541-1D02-40BB-86E2-6BD15727C2AD}"/>
    <cellStyle name="40% - Accent1 2 5" xfId="13159" xr:uid="{211F1840-EEA9-4C9A-A90E-1B9D20283BD1}"/>
    <cellStyle name="40% - Accent1 2 5 2" xfId="32001" xr:uid="{7EB9E8CB-5F5B-4DD1-8869-A932B96CE507}"/>
    <cellStyle name="40% - Accent1 2 6" xfId="13160" xr:uid="{B0382EB8-555A-4497-A6BC-A8788F1E3F08}"/>
    <cellStyle name="40% - Accent1 2 6 2" xfId="13161" xr:uid="{8213E652-A6B3-4A70-A993-A64AE604A70F}"/>
    <cellStyle name="40% - Accent1 2 6 2 2" xfId="32002" xr:uid="{F3906A79-EF59-4B41-B12B-1B493B972EA7}"/>
    <cellStyle name="40% - Accent1 2 6 3" xfId="13162" xr:uid="{9E6FA962-03EE-4579-9380-54968049F9E7}"/>
    <cellStyle name="40% - Accent1 2 6 3 2" xfId="32003" xr:uid="{4D11FF72-2094-4ED2-B76B-EF1AB7D2133D}"/>
    <cellStyle name="40% - Accent1 2 6 4" xfId="32004" xr:uid="{EF379D54-3143-43D5-860E-6F3F317CF1C5}"/>
    <cellStyle name="40% - Accent1 2 7" xfId="13163" xr:uid="{08010EDE-7126-45D3-A90B-98288B28942D}"/>
    <cellStyle name="40% - Accent1 2 7 2" xfId="32005" xr:uid="{E7D1A173-E8A2-464E-9686-9A2178A8E6EE}"/>
    <cellStyle name="40% - Accent1 2 8" xfId="13164" xr:uid="{76BAD62A-B025-481B-B88B-4CDB1B5BA163}"/>
    <cellStyle name="40% - Accent1 2 8 2" xfId="32006" xr:uid="{0B1C31B9-3653-4B97-946C-EE806ACA8643}"/>
    <cellStyle name="40% - Accent1 2 9" xfId="13165" xr:uid="{9713DD50-449E-458D-B739-E7542386AC8B}"/>
    <cellStyle name="40% - Accent1 2 9 2" xfId="32007" xr:uid="{DE8B63AF-05B2-433D-983F-0AE5F3FD14BA}"/>
    <cellStyle name="40% - Accent1 20" xfId="32008" xr:uid="{FB844B95-2F38-41F5-86EB-1D399115A63A}"/>
    <cellStyle name="40% - Accent1 21" xfId="32009" xr:uid="{9AA700B3-A5A6-465D-8B23-92A60DCE3B49}"/>
    <cellStyle name="40% - Accent1 22" xfId="32010" xr:uid="{ED162E6E-66E4-47B1-B702-849CBF139417}"/>
    <cellStyle name="40% - Accent1 23" xfId="32011" xr:uid="{6E77FA5F-D01D-4857-9332-DD569FCA8352}"/>
    <cellStyle name="40% - Accent1 24" xfId="32012" xr:uid="{BD21AFED-E1F5-4878-936E-762072EAFAA6}"/>
    <cellStyle name="40% - Accent1 25" xfId="32013" xr:uid="{CA2D3473-DA5F-4F04-912A-F248B508A73E}"/>
    <cellStyle name="40% - Accent1 26" xfId="32014" xr:uid="{4E3089D3-EE13-4205-A839-293ADDEF894D}"/>
    <cellStyle name="40% - Accent1 27" xfId="38288" xr:uid="{AE77319A-6EB1-4D35-9489-E881305E4212}"/>
    <cellStyle name="40% - Accent1 28" xfId="1098" xr:uid="{2E2E136D-2D9A-4803-8C0F-FA5A9DF0C321}"/>
    <cellStyle name="40% - Accent1 3" xfId="294" xr:uid="{FC5FD669-A594-4D81-936E-7A871EBE24B1}"/>
    <cellStyle name="40% - Accent1 3 2" xfId="13167" xr:uid="{361E8DB0-C8E6-46AA-8CC7-939AE82A3449}"/>
    <cellStyle name="40% - Accent1 3 2 2" xfId="32015" xr:uid="{BC60CC4F-0542-4041-807C-89A4DE747594}"/>
    <cellStyle name="40% - Accent1 3 2 3" xfId="40669" xr:uid="{A4F098C6-DBF2-4D07-8F5A-BB399D2D54C7}"/>
    <cellStyle name="40% - Accent1 3 3" xfId="32016" xr:uid="{0AB886E8-DAAD-4E28-9953-677009AB8766}"/>
    <cellStyle name="40% - Accent1 3 4" xfId="32017" xr:uid="{0805E85F-6A08-4973-9950-6EBF67F59034}"/>
    <cellStyle name="40% - Accent1 3 5" xfId="32018" xr:uid="{112C3F9F-E317-47C6-BBC4-8FFCCCF9D298}"/>
    <cellStyle name="40% - Accent1 3 6" xfId="38358" xr:uid="{6465974B-013D-4546-B1F4-888556684833}"/>
    <cellStyle name="40% - Accent1 3 7" xfId="39921" xr:uid="{97184EF0-4BE0-44A3-9EEE-00E000D3A1CD}"/>
    <cellStyle name="40% - Accent1 3 8" xfId="13166" xr:uid="{EAEFA4CE-1FFF-4D43-A1BE-4CD69AE764EF}"/>
    <cellStyle name="40% - Accent1 4" xfId="13168" xr:uid="{CBE891F3-9325-46A6-90E0-53B6AE4B168E}"/>
    <cellStyle name="40% - Accent1 4 2" xfId="13169" xr:uid="{70CEA2B1-F9D7-4C2C-B1DC-5AB7767AF2DE}"/>
    <cellStyle name="40% - Accent1 4 2 2" xfId="32019" xr:uid="{8707D2CA-C1B1-45ED-A791-CCD81CA2422A}"/>
    <cellStyle name="40% - Accent1 4 3" xfId="32020" xr:uid="{86D9734A-3AEE-4F65-933B-66F9D7734C2D}"/>
    <cellStyle name="40% - Accent1 4 4" xfId="32021" xr:uid="{7556676F-93C6-46B0-B600-76C2136178D2}"/>
    <cellStyle name="40% - Accent1 4 5" xfId="32022" xr:uid="{75449B96-9E8C-4028-84D6-1F9B8335CB1A}"/>
    <cellStyle name="40% - Accent1 4 6" xfId="39922" xr:uid="{B90C13A5-09B9-42D9-B47A-80F7ABB9C5CB}"/>
    <cellStyle name="40% - Accent1 5" xfId="13170" xr:uid="{4EC87F87-7047-41B0-90E5-0043813EF907}"/>
    <cellStyle name="40% - Accent1 5 10" xfId="32023" xr:uid="{7F37D46E-0A4E-4801-B1B5-021BF3BAA170}"/>
    <cellStyle name="40% - Accent1 5 11" xfId="32024" xr:uid="{9ED890E7-F3C9-410F-8CCF-5502D96929D0}"/>
    <cellStyle name="40% - Accent1 5 12" xfId="32025" xr:uid="{22AB0128-BC0D-4992-86E2-D470AFD14853}"/>
    <cellStyle name="40% - Accent1 5 13" xfId="32026" xr:uid="{9173AD76-6640-42C9-93B7-9DEEC4046B0D}"/>
    <cellStyle name="40% - Accent1 5 2" xfId="13171" xr:uid="{7002B169-3B31-4248-B56F-266B829F26ED}"/>
    <cellStyle name="40% - Accent1 5 2 2" xfId="13172" xr:uid="{467698A1-5D03-4E24-B20E-0922F9914407}"/>
    <cellStyle name="40% - Accent1 5 2 2 2" xfId="32027" xr:uid="{BA7A8643-D2A4-4B66-A773-E190A787DD47}"/>
    <cellStyle name="40% - Accent1 5 2 3" xfId="13173" xr:uid="{2987B08F-69BE-4F38-9EEE-5FF79C917C13}"/>
    <cellStyle name="40% - Accent1 5 2 3 2" xfId="32028" xr:uid="{A2F017E0-D548-453E-B8A0-A68EC1AC88E1}"/>
    <cellStyle name="40% - Accent1 5 2 4" xfId="32029" xr:uid="{13354C50-D425-48DA-A345-554DC868F613}"/>
    <cellStyle name="40% - Accent1 5 3" xfId="13174" xr:uid="{7E8DBA8F-AC29-45EA-A8BE-418ADECBCDEE}"/>
    <cellStyle name="40% - Accent1 5 3 2" xfId="32030" xr:uid="{4A21A1E4-BCEC-4EA5-9A0F-1C2B8F63DEF8}"/>
    <cellStyle name="40% - Accent1 5 4" xfId="13175" xr:uid="{D8C346FB-242B-4E9F-A8B6-E0AFBAF6F0BF}"/>
    <cellStyle name="40% - Accent1 5 4 2" xfId="32031" xr:uid="{480844F2-99F2-4041-8CB2-C949F8E7F488}"/>
    <cellStyle name="40% - Accent1 5 5" xfId="13176" xr:uid="{9CEF5D60-602F-49E5-955F-425942A6CD42}"/>
    <cellStyle name="40% - Accent1 5 5 2" xfId="32032" xr:uid="{32ABFEAA-BC23-4B02-B6A3-CB662756CDEA}"/>
    <cellStyle name="40% - Accent1 5 6" xfId="32033" xr:uid="{26C55089-A62C-48DC-881A-547BB8F473EA}"/>
    <cellStyle name="40% - Accent1 5 7" xfId="32034" xr:uid="{C8BAAAFA-5441-428F-A538-A49260DB2DD1}"/>
    <cellStyle name="40% - Accent1 5 8" xfId="32035" xr:uid="{3184EC5F-8804-4301-A048-15EC3A39D58B}"/>
    <cellStyle name="40% - Accent1 5 9" xfId="32036" xr:uid="{6D6B98F7-CE69-4432-99BF-74286E862438}"/>
    <cellStyle name="40% - Accent1 6" xfId="13177" xr:uid="{3B6F0A74-91C1-4602-8D37-A52A1C1D4960}"/>
    <cellStyle name="40% - Accent1 6 10" xfId="32037" xr:uid="{0EAAE039-84E7-4258-8323-72DA02B196D7}"/>
    <cellStyle name="40% - Accent1 6 11" xfId="32038" xr:uid="{904EAD3F-9032-454C-A629-388EDE5C522D}"/>
    <cellStyle name="40% - Accent1 6 2" xfId="13178" xr:uid="{01DDC10C-27A9-4C32-B455-935938C84B10}"/>
    <cellStyle name="40% - Accent1 6 2 2" xfId="13179" xr:uid="{89F6F5C5-B270-49CB-8D1E-130625377667}"/>
    <cellStyle name="40% - Accent1 6 2 2 2" xfId="32039" xr:uid="{39C49AFA-9312-4CAB-BACC-A1EEEB5D71EF}"/>
    <cellStyle name="40% - Accent1 6 2 3" xfId="13180" xr:uid="{978F7767-8DE7-430E-8E6E-BCD1F1435190}"/>
    <cellStyle name="40% - Accent1 6 2 3 2" xfId="32040" xr:uid="{D6D996D5-5C0B-4369-806C-8488D920FB9A}"/>
    <cellStyle name="40% - Accent1 6 2 4" xfId="32041" xr:uid="{F079D09F-A6C4-4268-BE9E-9A6D7BDFAA73}"/>
    <cellStyle name="40% - Accent1 6 3" xfId="13181" xr:uid="{1DB20803-2D65-4284-A729-AC3B798A5A85}"/>
    <cellStyle name="40% - Accent1 6 3 2" xfId="32042" xr:uid="{A61B7471-C66D-4B62-B77C-4B72980F0EF2}"/>
    <cellStyle name="40% - Accent1 6 4" xfId="32043" xr:uid="{35A6A9DC-9DE5-4176-ABC4-7C88E1B63E32}"/>
    <cellStyle name="40% - Accent1 6 5" xfId="32044" xr:uid="{A5DDB424-6575-4955-962D-7B958DAE6169}"/>
    <cellStyle name="40% - Accent1 6 6" xfId="32045" xr:uid="{5C2D88EE-026D-4DEB-8451-5F8976B128FD}"/>
    <cellStyle name="40% - Accent1 6 7" xfId="32046" xr:uid="{2355CC60-C6EB-4007-963B-C1B823573A22}"/>
    <cellStyle name="40% - Accent1 6 8" xfId="32047" xr:uid="{6B89F89F-F8AE-4075-860F-E794AE40B916}"/>
    <cellStyle name="40% - Accent1 6 9" xfId="32048" xr:uid="{1A69DA64-CDEA-44CF-8842-E000CE6AFB01}"/>
    <cellStyle name="40% - Accent1 7" xfId="13182" xr:uid="{BE01A886-AB0E-48BA-AD35-6F58CBA83C68}"/>
    <cellStyle name="40% - Accent1 7 2" xfId="13183" xr:uid="{EF532F96-665A-4414-AE35-10D9FC3CDA76}"/>
    <cellStyle name="40% - Accent1 7 2 2" xfId="32049" xr:uid="{DC5EE11D-3057-4EDC-A4E4-DF8E25564133}"/>
    <cellStyle name="40% - Accent1 7 3" xfId="13184" xr:uid="{81751CA8-B062-424C-A210-88B358CC66FE}"/>
    <cellStyle name="40% - Accent1 7 3 2" xfId="32050" xr:uid="{EAC35755-8512-49F8-9688-88D9F4640BC4}"/>
    <cellStyle name="40% - Accent1 7 4" xfId="32051" xr:uid="{B3335499-6EEE-4A3C-9728-4F21BBEE67FC}"/>
    <cellStyle name="40% - Accent1 8" xfId="13185" xr:uid="{1001544A-22F3-4798-9FA9-EBA0263D7D71}"/>
    <cellStyle name="40% - Accent1 8 2" xfId="13186" xr:uid="{D0EC37B8-0250-4912-824D-622A0B85A7D7}"/>
    <cellStyle name="40% - Accent1 8 2 2" xfId="32052" xr:uid="{2090772D-B300-415C-8B8C-43A716529742}"/>
    <cellStyle name="40% - Accent1 8 3" xfId="13187" xr:uid="{5D500447-80AD-4DBC-BFA2-A31A3732B893}"/>
    <cellStyle name="40% - Accent1 8 3 2" xfId="32053" xr:uid="{EA831A7C-6AA0-41A5-948F-FD4410B716C5}"/>
    <cellStyle name="40% - Accent1 8 4" xfId="32054" xr:uid="{BD3DC3EE-26F4-4FC1-ABE5-E115D3872E8F}"/>
    <cellStyle name="40% - Accent1 9" xfId="13188" xr:uid="{AA092E59-7529-433E-95D0-72AF66293A93}"/>
    <cellStyle name="40% - Accent1 9 2" xfId="32055" xr:uid="{A13AAD4E-A578-4F12-A99F-F1D1BC292630}"/>
    <cellStyle name="40% - Accent2" xfId="174" builtinId="35" customBuiltin="1"/>
    <cellStyle name="40% - Accent2 10" xfId="13189" xr:uid="{527C658E-72DC-4BDE-9CCF-75CB571979E3}"/>
    <cellStyle name="40% - Accent2 10 2" xfId="32056" xr:uid="{F94E48B2-C52F-4212-971D-D0BAF1740679}"/>
    <cellStyle name="40% - Accent2 11" xfId="13190" xr:uid="{33105F49-FB78-4133-A3FE-4A584FCFB9FC}"/>
    <cellStyle name="40% - Accent2 11 2" xfId="32057" xr:uid="{99507674-35DA-4ADF-AEFD-D81368485DF8}"/>
    <cellStyle name="40% - Accent2 12" xfId="13191" xr:uid="{A46BC6F2-3AFB-40C6-AB3C-40C53A8C6F07}"/>
    <cellStyle name="40% - Accent2 12 2" xfId="32058" xr:uid="{83DE2335-3D94-4616-891C-1F1785E3C736}"/>
    <cellStyle name="40% - Accent2 13" xfId="13192" xr:uid="{9A4CBD12-5A1E-4B09-B654-045D60E90FBC}"/>
    <cellStyle name="40% - Accent2 13 2" xfId="32059" xr:uid="{68818AE9-540E-41E7-A115-B42802A6A785}"/>
    <cellStyle name="40% - Accent2 14" xfId="13193" xr:uid="{D27EBA1D-B9E5-45C5-AB26-C4D94AA3C867}"/>
    <cellStyle name="40% - Accent2 14 2" xfId="32060" xr:uid="{A7D660B3-66C9-4BC7-9BD4-C1733351EE01}"/>
    <cellStyle name="40% - Accent2 15" xfId="13194" xr:uid="{4177A2C3-B22A-4B6F-9751-AF52867A8BEE}"/>
    <cellStyle name="40% - Accent2 15 2" xfId="32061" xr:uid="{26EED950-BC92-4A60-A319-581DAFC0841B}"/>
    <cellStyle name="40% - Accent2 16" xfId="13195" xr:uid="{B7DE50C7-F95C-4218-9072-B4105A320969}"/>
    <cellStyle name="40% - Accent2 16 2" xfId="32062" xr:uid="{05B6BAAE-0D74-4741-82CB-BED61D4A3E24}"/>
    <cellStyle name="40% - Accent2 17" xfId="13196" xr:uid="{F8948C7B-95DB-49BC-99E4-43EE8321C14A}"/>
    <cellStyle name="40% - Accent2 17 2" xfId="32063" xr:uid="{D100AFA4-5116-4522-9EFF-CA596007AE22}"/>
    <cellStyle name="40% - Accent2 18" xfId="32064" xr:uid="{26167496-3DE0-4FCF-8B79-286E935F1BBC}"/>
    <cellStyle name="40% - Accent2 19" xfId="32065" xr:uid="{20A514BE-4C44-4CC4-A27C-1A8DB8F1E90A}"/>
    <cellStyle name="40% - Accent2 2" xfId="245" xr:uid="{881CC79D-BE88-4C3E-9144-3438A45F1947}"/>
    <cellStyle name="40% - Accent2 2 10" xfId="13198" xr:uid="{21AE8B65-95BD-4179-A251-4A3410C25123}"/>
    <cellStyle name="40% - Accent2 2 10 2" xfId="32066" xr:uid="{FD520360-686A-4816-AC47-FD3B109BCFA3}"/>
    <cellStyle name="40% - Accent2 2 11" xfId="13199" xr:uid="{933042F4-6D22-453C-827F-597FEA4544D2}"/>
    <cellStyle name="40% - Accent2 2 11 2" xfId="32067" xr:uid="{826A9D89-9737-49A7-BF52-8BE70D658B99}"/>
    <cellStyle name="40% - Accent2 2 12" xfId="32068" xr:uid="{41FC1CDE-DB04-451C-A30E-F865D5D2DFB4}"/>
    <cellStyle name="40% - Accent2 2 13" xfId="32069" xr:uid="{EE8196DF-08BB-4B1C-B794-91C2210C790F}"/>
    <cellStyle name="40% - Accent2 2 14" xfId="32070" xr:uid="{5374116B-6935-462E-83B3-C08E92405153}"/>
    <cellStyle name="40% - Accent2 2 15" xfId="38453" xr:uid="{AFB57300-BCF4-4F80-8399-1669DB75EDD8}"/>
    <cellStyle name="40% - Accent2 2 16" xfId="13197" xr:uid="{A82C0D6F-3BEB-435B-9983-F75207A3D23C}"/>
    <cellStyle name="40% - Accent2 2 17" xfId="39711" xr:uid="{7B1A47C9-B880-48E1-B777-7E39CAFC16D6}"/>
    <cellStyle name="40% - Accent2 2 18" xfId="815" xr:uid="{CA7E89E5-089E-4E9D-A775-44F312527B5A}"/>
    <cellStyle name="40% - Accent2 2 2" xfId="330" xr:uid="{0C0A2773-11E9-4B24-A684-9D2843FB1AEA}"/>
    <cellStyle name="40% - Accent2 2 2 2" xfId="32071" xr:uid="{DC1191C2-0F87-490E-B400-9EBDB98785F4}"/>
    <cellStyle name="40% - Accent2 2 2 2 2" xfId="40702" xr:uid="{72B56E7B-14F5-4AAE-953F-2218F35A745D}"/>
    <cellStyle name="40% - Accent2 2 2 3" xfId="39923" xr:uid="{B791D4A2-3E6C-4FD7-AA68-F4EFAA663689}"/>
    <cellStyle name="40% - Accent2 2 2 4" xfId="13200" xr:uid="{7540E670-9842-46EA-A6E7-DC2A75E85001}"/>
    <cellStyle name="40% - Accent2 2 3" xfId="13201" xr:uid="{0AA05513-A02D-43F2-A303-4B0888093057}"/>
    <cellStyle name="40% - Accent2 2 3 2" xfId="32072" xr:uid="{9098AB8F-5D04-4E77-AE8D-2E60F4F0245F}"/>
    <cellStyle name="40% - Accent2 2 3 3" xfId="40639" xr:uid="{EFC95CC5-C5B6-4805-923F-4C0F8539DA1A}"/>
    <cellStyle name="40% - Accent2 2 4" xfId="13202" xr:uid="{C4A96120-1022-42AF-956D-AA2E22C061E8}"/>
    <cellStyle name="40% - Accent2 2 4 2" xfId="32073" xr:uid="{554AFD17-9FB5-47F9-B03D-9408DC1E9108}"/>
    <cellStyle name="40% - Accent2 2 5" xfId="13203" xr:uid="{9DED8A3B-47A4-44FA-871F-629A9F877FDA}"/>
    <cellStyle name="40% - Accent2 2 5 2" xfId="32074" xr:uid="{F42C31F7-E0EA-4E95-B443-72E404FC920B}"/>
    <cellStyle name="40% - Accent2 2 6" xfId="13204" xr:uid="{9DFDE716-0C12-4B44-9293-BF4E66208806}"/>
    <cellStyle name="40% - Accent2 2 6 2" xfId="13205" xr:uid="{65FAEBD6-80DE-4C6E-AC5D-7C4BEF2D63FD}"/>
    <cellStyle name="40% - Accent2 2 6 2 2" xfId="32075" xr:uid="{CFA277DF-63AD-4DB3-98AE-51EB471C5245}"/>
    <cellStyle name="40% - Accent2 2 6 3" xfId="13206" xr:uid="{C037DF8F-530A-450B-8ACD-83390E391C71}"/>
    <cellStyle name="40% - Accent2 2 6 3 2" xfId="32076" xr:uid="{0A6AAE9A-203D-48DA-905C-F4A8633A4E2C}"/>
    <cellStyle name="40% - Accent2 2 6 4" xfId="32077" xr:uid="{37D789D0-444D-4EF0-977C-11600D299410}"/>
    <cellStyle name="40% - Accent2 2 7" xfId="13207" xr:uid="{88464F85-ADDB-4661-87A0-EDAEC2C38C6F}"/>
    <cellStyle name="40% - Accent2 2 7 2" xfId="32078" xr:uid="{8979671F-A7CB-469B-952C-AEE6146803AB}"/>
    <cellStyle name="40% - Accent2 2 8" xfId="13208" xr:uid="{DBD7B50A-3057-418E-A865-8EC190CD8ADA}"/>
    <cellStyle name="40% - Accent2 2 8 2" xfId="32079" xr:uid="{74351805-8E61-420E-BD67-C9520AE77869}"/>
    <cellStyle name="40% - Accent2 2 9" xfId="13209" xr:uid="{20541EA8-DC67-4E8D-AA22-E1D371638942}"/>
    <cellStyle name="40% - Accent2 2 9 2" xfId="32080" xr:uid="{2595B084-EE6D-47EA-9252-7B3CC1AA4D52}"/>
    <cellStyle name="40% - Accent2 20" xfId="32081" xr:uid="{2520A02B-D65C-46B3-94F4-ECE3928D7311}"/>
    <cellStyle name="40% - Accent2 21" xfId="32082" xr:uid="{A8C87AFE-65EB-414C-A342-AF0F3FF067D7}"/>
    <cellStyle name="40% - Accent2 22" xfId="32083" xr:uid="{07253F83-09EF-4A66-8722-EB4D58B3D42F}"/>
    <cellStyle name="40% - Accent2 23" xfId="32084" xr:uid="{D5E5A6E7-CA45-46C5-9578-5ED30B082521}"/>
    <cellStyle name="40% - Accent2 24" xfId="32085" xr:uid="{231A1224-AAA5-4D04-9F53-55A4DE941547}"/>
    <cellStyle name="40% - Accent2 25" xfId="32086" xr:uid="{61D1969A-9728-4C53-9650-3B76C484D8D6}"/>
    <cellStyle name="40% - Accent2 26" xfId="32087" xr:uid="{A263428B-41DF-48F6-BA36-94EC36D81041}"/>
    <cellStyle name="40% - Accent2 27" xfId="38292" xr:uid="{3016B6D0-2747-4B3F-95E6-675A74514029}"/>
    <cellStyle name="40% - Accent2 28" xfId="1101" xr:uid="{C6702B1B-91FE-4B6C-8ACC-3CF78A1C91AE}"/>
    <cellStyle name="40% - Accent2 3" xfId="297" xr:uid="{E404B51A-CF82-486C-80F6-5733DE2997AB}"/>
    <cellStyle name="40% - Accent2 3 2" xfId="13211" xr:uid="{F2585FAC-DA3E-4535-93C7-63497F8AB5CA}"/>
    <cellStyle name="40% - Accent2 3 2 2" xfId="32088" xr:uid="{94DA7222-A748-4CBD-972F-0BE68CB18AE2}"/>
    <cellStyle name="40% - Accent2 3 2 3" xfId="40672" xr:uid="{DC3E228D-2921-4835-85CF-6F3B4B92A0C2}"/>
    <cellStyle name="40% - Accent2 3 3" xfId="32089" xr:uid="{29BA062B-DE9D-446D-8917-BC774928AB9F}"/>
    <cellStyle name="40% - Accent2 3 4" xfId="32090" xr:uid="{15DB54B9-B608-40D9-8C08-709FC2830792}"/>
    <cellStyle name="40% - Accent2 3 5" xfId="32091" xr:uid="{1499D593-42D1-4384-B13A-E11E88D981C1}"/>
    <cellStyle name="40% - Accent2 3 6" xfId="38359" xr:uid="{746A5FBA-7DED-4B91-A6E6-4C0C95A09430}"/>
    <cellStyle name="40% - Accent2 3 7" xfId="39924" xr:uid="{10E2FE73-D676-470A-96B4-12C5C7B56FC7}"/>
    <cellStyle name="40% - Accent2 3 8" xfId="13210" xr:uid="{4CD35A2E-83F1-4EF6-AD0A-013F600FE1DB}"/>
    <cellStyle name="40% - Accent2 4" xfId="13212" xr:uid="{01B6E783-68BA-4C92-8D37-BCDB6D697ADA}"/>
    <cellStyle name="40% - Accent2 4 2" xfId="13213" xr:uid="{F2EF5C75-A2BC-47EB-9FFC-79CA622C9EAC}"/>
    <cellStyle name="40% - Accent2 4 2 2" xfId="32092" xr:uid="{28030E94-94A7-477A-9298-36DD43C54049}"/>
    <cellStyle name="40% - Accent2 4 3" xfId="32093" xr:uid="{C3C801ED-97DE-4082-B599-B2C9BBB99C57}"/>
    <cellStyle name="40% - Accent2 4 4" xfId="32094" xr:uid="{A35839EC-9024-4CF2-AA1D-52AADA1A1853}"/>
    <cellStyle name="40% - Accent2 4 5" xfId="32095" xr:uid="{DD8500E5-EC40-4BE9-8990-022C1E829385}"/>
    <cellStyle name="40% - Accent2 4 6" xfId="39925" xr:uid="{5297737A-3EF1-4B5F-A39C-2656C19627AD}"/>
    <cellStyle name="40% - Accent2 5" xfId="13214" xr:uid="{717285E5-6621-4FF1-BD58-C115CF1CD91E}"/>
    <cellStyle name="40% - Accent2 5 10" xfId="32096" xr:uid="{EFFD50B5-D549-4129-9BDE-237F109E8FE0}"/>
    <cellStyle name="40% - Accent2 5 11" xfId="32097" xr:uid="{687B58B5-2EE6-4E73-BFF4-D3C5DF0CE9FC}"/>
    <cellStyle name="40% - Accent2 5 12" xfId="32098" xr:uid="{2EEBB381-3429-4F0A-9E14-9DAF2C8BBAFE}"/>
    <cellStyle name="40% - Accent2 5 13" xfId="32099" xr:uid="{A9D4B960-BFF1-4722-A175-7EAD41F673EC}"/>
    <cellStyle name="40% - Accent2 5 2" xfId="13215" xr:uid="{5A4EEFCD-E0B4-4BB6-85B9-587D89E4C5DF}"/>
    <cellStyle name="40% - Accent2 5 2 2" xfId="13216" xr:uid="{A40762F5-E20F-46AD-93A9-ABF2543B0294}"/>
    <cellStyle name="40% - Accent2 5 2 2 2" xfId="32100" xr:uid="{B17D8454-21E5-432A-BF43-CF0BCC5FF548}"/>
    <cellStyle name="40% - Accent2 5 2 3" xfId="13217" xr:uid="{89122F8F-4CB0-4E99-BC0B-E8E0DBD46433}"/>
    <cellStyle name="40% - Accent2 5 2 3 2" xfId="32101" xr:uid="{93023F57-3E10-40F9-B2FA-4A9A331F8BB7}"/>
    <cellStyle name="40% - Accent2 5 2 4" xfId="32102" xr:uid="{3A545EA6-6836-4F07-99E0-243AA4810273}"/>
    <cellStyle name="40% - Accent2 5 3" xfId="13218" xr:uid="{F55CCF2F-EA0C-48BB-B37E-CE2FBE6A9B21}"/>
    <cellStyle name="40% - Accent2 5 3 2" xfId="32103" xr:uid="{814CB825-1243-4E12-AC4E-EDA96B774E39}"/>
    <cellStyle name="40% - Accent2 5 4" xfId="13219" xr:uid="{C9726480-4991-4E3E-B19D-235E0667A67A}"/>
    <cellStyle name="40% - Accent2 5 4 2" xfId="32104" xr:uid="{1A768655-B18A-426A-97C7-224A584229BE}"/>
    <cellStyle name="40% - Accent2 5 5" xfId="13220" xr:uid="{2CFE7402-C8DC-4884-B64A-54A6F112EA19}"/>
    <cellStyle name="40% - Accent2 5 5 2" xfId="32105" xr:uid="{B7034B96-A6AB-4656-BA75-7823391B2CFA}"/>
    <cellStyle name="40% - Accent2 5 6" xfId="32106" xr:uid="{40D4217B-38BB-40AF-A4BB-99E6BD35AD15}"/>
    <cellStyle name="40% - Accent2 5 7" xfId="32107" xr:uid="{E1D78842-9304-4F53-821B-1D3EE9C49692}"/>
    <cellStyle name="40% - Accent2 5 8" xfId="32108" xr:uid="{497E1C60-A737-4243-9B09-0F479B6A275D}"/>
    <cellStyle name="40% - Accent2 5 9" xfId="32109" xr:uid="{16CCA960-7E9F-451D-B393-778C8FBAD3E1}"/>
    <cellStyle name="40% - Accent2 6" xfId="13221" xr:uid="{B0832C7B-C177-4D87-9B41-11851478A0AF}"/>
    <cellStyle name="40% - Accent2 6 10" xfId="32110" xr:uid="{E34D95B1-D3E1-44FF-8AA5-BA4A685EC134}"/>
    <cellStyle name="40% - Accent2 6 11" xfId="32111" xr:uid="{B95E4245-109A-461F-B680-7A5A3E2D21E2}"/>
    <cellStyle name="40% - Accent2 6 2" xfId="13222" xr:uid="{7F167A94-2B0D-4D0A-8E90-C0EFDCBFE729}"/>
    <cellStyle name="40% - Accent2 6 2 2" xfId="13223" xr:uid="{3FC8120A-A396-425A-A28E-5B8A76F4EEE7}"/>
    <cellStyle name="40% - Accent2 6 2 2 2" xfId="32112" xr:uid="{CAC2E625-137A-4D2F-B25A-7EB7AA80109E}"/>
    <cellStyle name="40% - Accent2 6 2 3" xfId="13224" xr:uid="{855D3B6D-1FCA-4669-887E-FFD52D858FCE}"/>
    <cellStyle name="40% - Accent2 6 2 3 2" xfId="32113" xr:uid="{59979127-B276-4E94-AF86-86AEEEE7D17D}"/>
    <cellStyle name="40% - Accent2 6 2 4" xfId="32114" xr:uid="{95FB21CC-CD9B-4681-99F1-F7B0F742962D}"/>
    <cellStyle name="40% - Accent2 6 3" xfId="13225" xr:uid="{3D346C6A-10DC-4B62-81C3-E4EE991CEB7E}"/>
    <cellStyle name="40% - Accent2 6 3 2" xfId="32115" xr:uid="{C077A177-A6EB-4E8C-A312-0C297CB53EB3}"/>
    <cellStyle name="40% - Accent2 6 4" xfId="32116" xr:uid="{91A14D1F-A5B3-477D-8EF5-EF816E7C3604}"/>
    <cellStyle name="40% - Accent2 6 5" xfId="32117" xr:uid="{97CC362C-0B54-450E-AB0E-3010FDD96B86}"/>
    <cellStyle name="40% - Accent2 6 6" xfId="32118" xr:uid="{EB008148-8CD4-40F9-9EDC-C0C02B807AC0}"/>
    <cellStyle name="40% - Accent2 6 7" xfId="32119" xr:uid="{427128E5-C713-4FE6-B1BE-137B9B3502A4}"/>
    <cellStyle name="40% - Accent2 6 8" xfId="32120" xr:uid="{7D5098FD-4AB9-4DB8-AB53-FEF4AC8390C7}"/>
    <cellStyle name="40% - Accent2 6 9" xfId="32121" xr:uid="{4381C085-4AE7-4B58-A0E2-7FD741047251}"/>
    <cellStyle name="40% - Accent2 7" xfId="13226" xr:uid="{F889A8F9-0B3A-413F-BF99-32F4B6B73D3B}"/>
    <cellStyle name="40% - Accent2 7 2" xfId="13227" xr:uid="{08733205-4F48-4D53-99B4-FA7D4222FFE5}"/>
    <cellStyle name="40% - Accent2 7 2 2" xfId="32122" xr:uid="{67D2BE3B-B154-4273-9E0E-5B74D3B53A2F}"/>
    <cellStyle name="40% - Accent2 7 3" xfId="13228" xr:uid="{664C573B-97F2-4F61-A911-AE87F5EDE9C6}"/>
    <cellStyle name="40% - Accent2 7 3 2" xfId="32123" xr:uid="{94B7F57E-8A69-416A-B0A0-181F6A78443B}"/>
    <cellStyle name="40% - Accent2 7 4" xfId="32124" xr:uid="{23922668-5057-482F-AF9B-23B085F945A4}"/>
    <cellStyle name="40% - Accent2 8" xfId="13229" xr:uid="{C87560E6-1E4F-4C04-815C-76A9E7A8B3D5}"/>
    <cellStyle name="40% - Accent2 8 2" xfId="13230" xr:uid="{049B7AC9-D99A-4EA0-B109-86F3A7EB2144}"/>
    <cellStyle name="40% - Accent2 8 2 2" xfId="32125" xr:uid="{3761C11A-73F6-483F-A177-C9C2BE32BFEE}"/>
    <cellStyle name="40% - Accent2 8 3" xfId="13231" xr:uid="{48C1FEA9-498D-4D2F-A9A6-0F295F5A3187}"/>
    <cellStyle name="40% - Accent2 8 3 2" xfId="32126" xr:uid="{AEB947D6-A353-4089-83D1-6412E9248668}"/>
    <cellStyle name="40% - Accent2 8 4" xfId="32127" xr:uid="{0B742B2F-DD5D-4CD6-90F1-216B1AAB3D8B}"/>
    <cellStyle name="40% - Accent2 9" xfId="13232" xr:uid="{990412AA-575B-43DE-B2B3-CA85C8477B9F}"/>
    <cellStyle name="40% - Accent2 9 2" xfId="32128" xr:uid="{44E68362-B19C-4A1E-BACE-AB3FC21DC728}"/>
    <cellStyle name="40% - Accent3" xfId="178" builtinId="39" customBuiltin="1"/>
    <cellStyle name="40% - Accent3 10" xfId="13233" xr:uid="{D94DE91D-DB9F-4464-85EF-5EB2738194C8}"/>
    <cellStyle name="40% - Accent3 10 2" xfId="32129" xr:uid="{E3A4846D-ECD1-42AA-A261-72B446288867}"/>
    <cellStyle name="40% - Accent3 11" xfId="13234" xr:uid="{48AA68E4-42CB-4E71-B8BE-242EC4679D6E}"/>
    <cellStyle name="40% - Accent3 11 2" xfId="32130" xr:uid="{9D8127B0-3DA1-4DDC-9107-B0E688FFBF29}"/>
    <cellStyle name="40% - Accent3 12" xfId="13235" xr:uid="{2DAAAA9C-2481-443D-A7F4-8C963758E228}"/>
    <cellStyle name="40% - Accent3 12 2" xfId="32131" xr:uid="{CDA1E1A8-8835-4821-99F7-F4DA85B4F391}"/>
    <cellStyle name="40% - Accent3 13" xfId="13236" xr:uid="{C7CDF64B-FD04-4ED1-A1E7-77DCC84C94E4}"/>
    <cellStyle name="40% - Accent3 13 2" xfId="32132" xr:uid="{6DF883A0-F029-4CD1-864D-D88FF694EE98}"/>
    <cellStyle name="40% - Accent3 14" xfId="13237" xr:uid="{2C5A0AD5-DE2B-44FD-93E8-AAF5C6B2ECA4}"/>
    <cellStyle name="40% - Accent3 14 2" xfId="32133" xr:uid="{338FFEDA-01AA-4265-BAD9-5B9100137AC9}"/>
    <cellStyle name="40% - Accent3 15" xfId="13238" xr:uid="{113E9540-8C65-4A33-8E5A-7C6059D8CC9D}"/>
    <cellStyle name="40% - Accent3 15 2" xfId="32134" xr:uid="{579D1C5C-5555-4640-871E-CDD0FD447DFA}"/>
    <cellStyle name="40% - Accent3 16" xfId="13239" xr:uid="{3A86FA49-6291-4934-B04D-2EC22FF0120C}"/>
    <cellStyle name="40% - Accent3 16 2" xfId="32135" xr:uid="{AB46C17A-90C2-46DE-9540-27279C0B69D5}"/>
    <cellStyle name="40% - Accent3 17" xfId="13240" xr:uid="{1BF8C50C-F3DC-41B1-A364-E385C14427F3}"/>
    <cellStyle name="40% - Accent3 17 2" xfId="32136" xr:uid="{45870CCF-2028-45DB-8FF6-4BA6BF33BDEC}"/>
    <cellStyle name="40% - Accent3 18" xfId="32137" xr:uid="{CD040EC6-0A80-4648-9720-D251BE5632E1}"/>
    <cellStyle name="40% - Accent3 19" xfId="32138" xr:uid="{EBDCFEEB-79F0-4C89-8669-0F638FB81A75}"/>
    <cellStyle name="40% - Accent3 2" xfId="248" xr:uid="{97B630AD-8893-4AB0-BB7F-407C39F86302}"/>
    <cellStyle name="40% - Accent3 2 10" xfId="13242" xr:uid="{9EFD8B51-D8A0-4F7E-9508-F6129E1F72F6}"/>
    <cellStyle name="40% - Accent3 2 10 2" xfId="32139" xr:uid="{FBD1B4FA-2FFD-4843-AE7C-6998686C9C76}"/>
    <cellStyle name="40% - Accent3 2 11" xfId="13243" xr:uid="{81CC9777-F626-4990-8DC3-0FDC0C72412E}"/>
    <cellStyle name="40% - Accent3 2 11 2" xfId="32140" xr:uid="{0F6B4479-9C74-47EC-9216-5E66E9C7C83F}"/>
    <cellStyle name="40% - Accent3 2 12" xfId="32141" xr:uid="{553CF3E0-DAC1-4F5F-A152-4B33D5E30D65}"/>
    <cellStyle name="40% - Accent3 2 13" xfId="32142" xr:uid="{1C403BCB-6193-442B-B1FB-6E321468FD59}"/>
    <cellStyle name="40% - Accent3 2 14" xfId="32143" xr:uid="{C591D797-2A99-49CC-A01B-F338D085DD1F}"/>
    <cellStyle name="40% - Accent3 2 15" xfId="38457" xr:uid="{44937124-5850-4069-9F63-0ECC7F95DE19}"/>
    <cellStyle name="40% - Accent3 2 16" xfId="13241" xr:uid="{2B6FE4F7-7C5F-48DA-8F0F-BC81EC991019}"/>
    <cellStyle name="40% - Accent3 2 17" xfId="39217" xr:uid="{8143ADB9-95D1-4BDC-8E84-60451D48B8C3}"/>
    <cellStyle name="40% - Accent3 2 18" xfId="819" xr:uid="{E78D7D35-7C90-4BB2-950D-659DB6BAB17E}"/>
    <cellStyle name="40% - Accent3 2 2" xfId="333" xr:uid="{62E33867-D259-464D-86E2-48DAC32747A3}"/>
    <cellStyle name="40% - Accent3 2 2 2" xfId="32144" xr:uid="{8BF67EB8-04B3-4513-902D-FFBB9C59F277}"/>
    <cellStyle name="40% - Accent3 2 2 2 2" xfId="40705" xr:uid="{1329DB44-9218-4C31-ACAD-B6C329226112}"/>
    <cellStyle name="40% - Accent3 2 2 3" xfId="39926" xr:uid="{DF663536-BEB8-4BBA-814F-A4F47F42E9FC}"/>
    <cellStyle name="40% - Accent3 2 2 4" xfId="13244" xr:uid="{075B2152-6F25-4F89-80FB-940E8FCBCFBB}"/>
    <cellStyle name="40% - Accent3 2 3" xfId="13245" xr:uid="{09024A23-7AA7-456D-ACD6-FF50EEBC80EE}"/>
    <cellStyle name="40% - Accent3 2 3 2" xfId="32145" xr:uid="{522EBA03-ECA1-4631-BD56-E24E7B943C85}"/>
    <cellStyle name="40% - Accent3 2 3 3" xfId="40642" xr:uid="{45411BAE-7640-4859-8A6F-060B19CAAFC6}"/>
    <cellStyle name="40% - Accent3 2 4" xfId="13246" xr:uid="{F20EB0E7-77EA-4DE7-9FEE-A759EEBBCBAA}"/>
    <cellStyle name="40% - Accent3 2 4 2" xfId="32146" xr:uid="{44E59E2F-C517-4B59-9689-D8F6943D080C}"/>
    <cellStyle name="40% - Accent3 2 5" xfId="13247" xr:uid="{6962ADBE-9475-422B-8FD6-CB6B0AD16E3F}"/>
    <cellStyle name="40% - Accent3 2 5 2" xfId="32147" xr:uid="{313B2846-5077-44E0-858E-F01FE987716A}"/>
    <cellStyle name="40% - Accent3 2 6" xfId="13248" xr:uid="{52F494F4-BABB-451E-9095-3A5EB32EA362}"/>
    <cellStyle name="40% - Accent3 2 6 2" xfId="13249" xr:uid="{776A4D20-0FD8-473B-B007-369C11F4C1D2}"/>
    <cellStyle name="40% - Accent3 2 6 2 2" xfId="32148" xr:uid="{50C5865E-1720-4FB9-8AB9-89931BEA0251}"/>
    <cellStyle name="40% - Accent3 2 6 3" xfId="13250" xr:uid="{C97C8E77-2124-4F2A-A398-D0119192B274}"/>
    <cellStyle name="40% - Accent3 2 6 3 2" xfId="32149" xr:uid="{8C2D48B0-0617-435F-9C0E-95512AEC54D9}"/>
    <cellStyle name="40% - Accent3 2 6 4" xfId="32150" xr:uid="{554F017A-202A-447F-B12D-54648138E5DF}"/>
    <cellStyle name="40% - Accent3 2 7" xfId="13251" xr:uid="{C80A14C2-0FDB-47ED-BED9-B90DCF9DE676}"/>
    <cellStyle name="40% - Accent3 2 7 2" xfId="32151" xr:uid="{468953DA-05CA-4CCE-B22A-1A956EA5537C}"/>
    <cellStyle name="40% - Accent3 2 8" xfId="13252" xr:uid="{94A44A76-6704-46D5-AE65-C8897E2BB57C}"/>
    <cellStyle name="40% - Accent3 2 8 2" xfId="32152" xr:uid="{A3D2D4DC-FBE5-4645-B7FF-B8D72B8225DD}"/>
    <cellStyle name="40% - Accent3 2 9" xfId="13253" xr:uid="{7DDA6E2C-65B2-4E57-88FE-28E61238B06D}"/>
    <cellStyle name="40% - Accent3 2 9 2" xfId="32153" xr:uid="{98DAF40A-8B68-40CB-8F2A-910BFE25D09C}"/>
    <cellStyle name="40% - Accent3 20" xfId="32154" xr:uid="{8DD9C33F-149D-419F-B09A-295412470EA2}"/>
    <cellStyle name="40% - Accent3 21" xfId="32155" xr:uid="{E70D16F1-E743-432E-9875-CAE35750B380}"/>
    <cellStyle name="40% - Accent3 22" xfId="32156" xr:uid="{2BA48E7E-EA3A-4C19-BC10-42A82F5AF438}"/>
    <cellStyle name="40% - Accent3 23" xfId="32157" xr:uid="{48E651DB-7BD5-4320-A47C-0B90EAF16E2D}"/>
    <cellStyle name="40% - Accent3 24" xfId="32158" xr:uid="{F5E0B6E5-9E79-4AE0-87E6-7D0CB980B906}"/>
    <cellStyle name="40% - Accent3 25" xfId="32159" xr:uid="{1CBB14D2-1679-46FA-AC7C-3F9684EB17E2}"/>
    <cellStyle name="40% - Accent3 26" xfId="32160" xr:uid="{95C49253-2A79-44E5-89AA-A08A3AA70DA0}"/>
    <cellStyle name="40% - Accent3 27" xfId="38296" xr:uid="{A3F7E92A-93C2-45F5-B9F0-9A1F6F9BDE12}"/>
    <cellStyle name="40% - Accent3 28" xfId="1104" xr:uid="{8A1B0938-B319-44D3-925E-A58CCCFC7718}"/>
    <cellStyle name="40% - Accent3 3" xfId="300" xr:uid="{5B9E8C0A-29CB-4EC0-986B-BEACDDAA3D06}"/>
    <cellStyle name="40% - Accent3 3 2" xfId="13255" xr:uid="{1B2A452B-C291-4830-9E19-FF7991F96AA7}"/>
    <cellStyle name="40% - Accent3 3 2 2" xfId="32161" xr:uid="{BC86C94E-29D2-415B-B299-E5C14705E22C}"/>
    <cellStyle name="40% - Accent3 3 2 3" xfId="40675" xr:uid="{550E20B0-225E-4998-9994-6A5A17EE2098}"/>
    <cellStyle name="40% - Accent3 3 3" xfId="32162" xr:uid="{D6B076D7-2143-408A-A106-9F2FD7746390}"/>
    <cellStyle name="40% - Accent3 3 4" xfId="32163" xr:uid="{E724B747-CC43-4734-9A0A-F3593616CE3A}"/>
    <cellStyle name="40% - Accent3 3 5" xfId="32164" xr:uid="{F3EB8329-8DC7-4ED3-93F6-BE903F1CE514}"/>
    <cellStyle name="40% - Accent3 3 6" xfId="38360" xr:uid="{F4E7A4AB-81AB-4818-A0DF-4BC5310D261E}"/>
    <cellStyle name="40% - Accent3 3 7" xfId="39927" xr:uid="{7D9E59D2-5080-4852-9AC0-82963D62E692}"/>
    <cellStyle name="40% - Accent3 3 8" xfId="13254" xr:uid="{3F8A82C1-9E41-4E1D-9ED3-D53CAA63A0BA}"/>
    <cellStyle name="40% - Accent3 4" xfId="13256" xr:uid="{4D4883AA-6E6D-420A-A432-EFD7C85775EA}"/>
    <cellStyle name="40% - Accent3 4 2" xfId="13257" xr:uid="{CBFFCABF-7530-40EE-BCC6-FDA9775216D5}"/>
    <cellStyle name="40% - Accent3 4 2 2" xfId="32165" xr:uid="{D2C00F03-17AC-4D83-A879-9ABB027729F1}"/>
    <cellStyle name="40% - Accent3 4 3" xfId="32166" xr:uid="{FF3668FF-B722-4B29-8BE9-2BA7FC909B3F}"/>
    <cellStyle name="40% - Accent3 4 4" xfId="32167" xr:uid="{4B9ABDDE-522E-43E8-A4DA-C4C89EADDA91}"/>
    <cellStyle name="40% - Accent3 4 5" xfId="32168" xr:uid="{19026C2E-622E-4B69-962E-477C49D22AA0}"/>
    <cellStyle name="40% - Accent3 4 6" xfId="39928" xr:uid="{2A1E9928-87F8-4549-80AE-40CC8EAD5287}"/>
    <cellStyle name="40% - Accent3 5" xfId="13258" xr:uid="{75BB7D19-32A6-46B4-94BB-595CED3DAE34}"/>
    <cellStyle name="40% - Accent3 5 10" xfId="32169" xr:uid="{B51E0205-70B2-44ED-9E32-828BD5196DB4}"/>
    <cellStyle name="40% - Accent3 5 11" xfId="32170" xr:uid="{C4464ED6-6D7E-4C35-A05F-266C483AA766}"/>
    <cellStyle name="40% - Accent3 5 12" xfId="32171" xr:uid="{BE24B502-DD55-41FC-AD9C-1B908FC1C3EF}"/>
    <cellStyle name="40% - Accent3 5 13" xfId="32172" xr:uid="{632CF4E4-462B-4303-9F2D-0722FD51D25B}"/>
    <cellStyle name="40% - Accent3 5 2" xfId="13259" xr:uid="{4C3229AB-261B-4F79-9695-7D924535A560}"/>
    <cellStyle name="40% - Accent3 5 2 2" xfId="13260" xr:uid="{F78520D5-B72E-4F08-9391-49924C7C548E}"/>
    <cellStyle name="40% - Accent3 5 2 2 2" xfId="32173" xr:uid="{B6A324A5-650F-446F-910A-351D77107878}"/>
    <cellStyle name="40% - Accent3 5 2 3" xfId="13261" xr:uid="{45753EE1-77B8-4D47-B246-5A39540A6B5D}"/>
    <cellStyle name="40% - Accent3 5 2 3 2" xfId="32174" xr:uid="{BF4416C5-6546-4DB8-B0DF-5044A2592492}"/>
    <cellStyle name="40% - Accent3 5 2 4" xfId="32175" xr:uid="{F15A57FF-7B81-41EA-897B-AA089885E8B1}"/>
    <cellStyle name="40% - Accent3 5 3" xfId="13262" xr:uid="{7D107881-3BFC-496F-9128-E0E0BF4B511C}"/>
    <cellStyle name="40% - Accent3 5 3 2" xfId="32176" xr:uid="{2B9E5BFF-86B0-4FE7-8DFB-3BF64B5F7F0F}"/>
    <cellStyle name="40% - Accent3 5 4" xfId="13263" xr:uid="{9BFA24AC-9221-4DE2-A249-7B52D01C7D00}"/>
    <cellStyle name="40% - Accent3 5 4 2" xfId="32177" xr:uid="{2CE41B2B-6402-42BE-B318-1FD03DF5CD11}"/>
    <cellStyle name="40% - Accent3 5 5" xfId="13264" xr:uid="{9297DB87-0F68-4E90-98EB-8D6B562C7386}"/>
    <cellStyle name="40% - Accent3 5 5 2" xfId="32178" xr:uid="{296ADB30-E548-453F-92CB-06C097A7F7A2}"/>
    <cellStyle name="40% - Accent3 5 6" xfId="32179" xr:uid="{177F2350-A474-45E1-B919-AA2E055CC1E6}"/>
    <cellStyle name="40% - Accent3 5 7" xfId="32180" xr:uid="{32F0D5DB-7018-44AF-985A-36A523CA1EC2}"/>
    <cellStyle name="40% - Accent3 5 8" xfId="32181" xr:uid="{82C742CE-DC54-4304-9227-07626BC40917}"/>
    <cellStyle name="40% - Accent3 5 9" xfId="32182" xr:uid="{4E1B70D1-6E54-4805-9C40-DB126785F6BD}"/>
    <cellStyle name="40% - Accent3 6" xfId="13265" xr:uid="{CB398D03-DADA-440B-8055-527072E1428E}"/>
    <cellStyle name="40% - Accent3 6 10" xfId="32183" xr:uid="{CAA9BCD3-E746-4EE7-9060-4BB343E35557}"/>
    <cellStyle name="40% - Accent3 6 11" xfId="32184" xr:uid="{49FECEAE-B25C-402E-BEBB-1E4D21FFBF4A}"/>
    <cellStyle name="40% - Accent3 6 2" xfId="13266" xr:uid="{DC10DF5B-6659-455B-9C0C-3BA8B43699C4}"/>
    <cellStyle name="40% - Accent3 6 2 2" xfId="13267" xr:uid="{20249A9D-35CF-4945-AACD-84E2B3936969}"/>
    <cellStyle name="40% - Accent3 6 2 2 2" xfId="32185" xr:uid="{F279C196-3231-4E68-9E36-81C16727F2E2}"/>
    <cellStyle name="40% - Accent3 6 2 3" xfId="13268" xr:uid="{A53539AA-6284-4E4D-9541-99F448959829}"/>
    <cellStyle name="40% - Accent3 6 2 3 2" xfId="32186" xr:uid="{840CE662-FFC9-4C98-A723-D62FC3C935E1}"/>
    <cellStyle name="40% - Accent3 6 2 4" xfId="32187" xr:uid="{65724456-02CA-4801-BB3E-382458A569BB}"/>
    <cellStyle name="40% - Accent3 6 3" xfId="13269" xr:uid="{33E662FA-53D0-41F0-AB9B-1268C7578ADE}"/>
    <cellStyle name="40% - Accent3 6 3 2" xfId="32188" xr:uid="{C8DE35B0-6858-4E99-819A-CCF4BE1B35A5}"/>
    <cellStyle name="40% - Accent3 6 4" xfId="32189" xr:uid="{182FC683-5CFD-422F-A030-017ADBBAD4FA}"/>
    <cellStyle name="40% - Accent3 6 5" xfId="32190" xr:uid="{C2BAF2E9-36F0-4E0B-A9E5-9A67D62738BF}"/>
    <cellStyle name="40% - Accent3 6 6" xfId="32191" xr:uid="{AC0B2999-E70C-42B6-ADEF-4594903E68E6}"/>
    <cellStyle name="40% - Accent3 6 7" xfId="32192" xr:uid="{BCB5EAF3-1C62-46A8-BD5D-8AF325B413E9}"/>
    <cellStyle name="40% - Accent3 6 8" xfId="32193" xr:uid="{1534C7B4-4348-4C13-B33B-053BB6D6EC47}"/>
    <cellStyle name="40% - Accent3 6 9" xfId="32194" xr:uid="{99E4C34B-BF06-41CD-B42F-853B88E57531}"/>
    <cellStyle name="40% - Accent3 7" xfId="13270" xr:uid="{AA904FAD-A46E-4FD6-AB95-2AE9F550BD89}"/>
    <cellStyle name="40% - Accent3 7 2" xfId="13271" xr:uid="{9C1CF303-3B43-4623-AF86-C4333D9BA870}"/>
    <cellStyle name="40% - Accent3 7 2 2" xfId="32195" xr:uid="{5E1D86FE-B012-460F-BB8A-E16642362019}"/>
    <cellStyle name="40% - Accent3 7 3" xfId="13272" xr:uid="{C2FD5526-CDDC-404F-BB7C-FE2A4C18EFA5}"/>
    <cellStyle name="40% - Accent3 7 3 2" xfId="32196" xr:uid="{9B4CC8DC-B2EC-441A-8A52-E19D16819335}"/>
    <cellStyle name="40% - Accent3 7 4" xfId="32197" xr:uid="{F89B8B15-BBBA-415F-AEE0-6F010897288A}"/>
    <cellStyle name="40% - Accent3 8" xfId="13273" xr:uid="{C927A514-55B3-4CD4-93B8-24965E4A5520}"/>
    <cellStyle name="40% - Accent3 8 2" xfId="13274" xr:uid="{2D56F320-AA91-4984-97C1-7CF2C916AAF3}"/>
    <cellStyle name="40% - Accent3 8 2 2" xfId="32198" xr:uid="{47EF48B1-B914-4DCC-8822-3330C716736A}"/>
    <cellStyle name="40% - Accent3 8 3" xfId="13275" xr:uid="{37EFCE30-E7AC-4F16-8567-5A55421AEA0A}"/>
    <cellStyle name="40% - Accent3 8 3 2" xfId="32199" xr:uid="{10581379-29A5-41E0-9211-D75643BD4E96}"/>
    <cellStyle name="40% - Accent3 8 4" xfId="32200" xr:uid="{0DFAD26E-C1DB-4C1A-8C52-FB1366DA85BE}"/>
    <cellStyle name="40% - Accent3 9" xfId="13276" xr:uid="{E9412A7B-6203-4BBB-AF49-4E292AE4AE22}"/>
    <cellStyle name="40% - Accent3 9 2" xfId="32201" xr:uid="{9D079D5F-87B8-4EEB-A82A-6A26E886611C}"/>
    <cellStyle name="40% - Accent4" xfId="182" builtinId="43" customBuiltin="1"/>
    <cellStyle name="40% - Accent4 10" xfId="13277" xr:uid="{AB8B7EA6-2E2E-46BA-A139-D43B330EC2A1}"/>
    <cellStyle name="40% - Accent4 10 2" xfId="32202" xr:uid="{584350A1-6B72-4419-A06F-90D5F6C74731}"/>
    <cellStyle name="40% - Accent4 11" xfId="13278" xr:uid="{22B748ED-6277-4706-AD0B-EFC056B0019A}"/>
    <cellStyle name="40% - Accent4 11 2" xfId="32203" xr:uid="{099BF52C-2FFA-474F-AB5E-37F6C51A8C06}"/>
    <cellStyle name="40% - Accent4 12" xfId="13279" xr:uid="{07CE73C6-E865-4188-A513-E5B634FBA2C8}"/>
    <cellStyle name="40% - Accent4 12 2" xfId="32204" xr:uid="{C3A2157D-AEED-4C99-A84F-957360252B9A}"/>
    <cellStyle name="40% - Accent4 13" xfId="13280" xr:uid="{AE752356-E3F4-41F8-B068-626815430973}"/>
    <cellStyle name="40% - Accent4 13 2" xfId="32205" xr:uid="{511A3452-1205-4B3D-A38E-85B132F24023}"/>
    <cellStyle name="40% - Accent4 14" xfId="13281" xr:uid="{35994A3A-A3A0-4FBC-92CF-27CE2AA47010}"/>
    <cellStyle name="40% - Accent4 14 2" xfId="32206" xr:uid="{23167679-A057-41B9-AED2-D48685AB0997}"/>
    <cellStyle name="40% - Accent4 15" xfId="13282" xr:uid="{86F153CD-7309-406E-A9C5-2F52858E5CB7}"/>
    <cellStyle name="40% - Accent4 15 2" xfId="32207" xr:uid="{7CFC4EAE-9B54-49A1-8A74-E04C3D97468E}"/>
    <cellStyle name="40% - Accent4 16" xfId="13283" xr:uid="{F17A6111-7392-4E83-83EB-1EBAB77B5FEB}"/>
    <cellStyle name="40% - Accent4 16 2" xfId="32208" xr:uid="{DA4C03F5-47D9-4587-8F69-603693054E11}"/>
    <cellStyle name="40% - Accent4 17" xfId="13284" xr:uid="{D5E513F3-CC75-4BE8-8DB1-D8BD684DECC5}"/>
    <cellStyle name="40% - Accent4 17 2" xfId="32209" xr:uid="{E1BD02E8-ABA3-4BC6-BBBF-B2ABE34CF528}"/>
    <cellStyle name="40% - Accent4 18" xfId="32210" xr:uid="{65F85DFF-3F70-40D6-A2ED-6E897FF31F62}"/>
    <cellStyle name="40% - Accent4 19" xfId="32211" xr:uid="{5D406D66-C6D8-49ED-9BF6-40D060AC82E8}"/>
    <cellStyle name="40% - Accent4 2" xfId="251" xr:uid="{BFE9822D-D836-4B51-81E1-6FB0D7B4D567}"/>
    <cellStyle name="40% - Accent4 2 10" xfId="13286" xr:uid="{8A37B872-8FA6-42B8-AD52-E500FD277035}"/>
    <cellStyle name="40% - Accent4 2 10 2" xfId="32212" xr:uid="{47914148-3F11-4C1E-8FA8-A719ECE84071}"/>
    <cellStyle name="40% - Accent4 2 11" xfId="13287" xr:uid="{CA9D7E81-D66F-422D-80FC-06785838F8A6}"/>
    <cellStyle name="40% - Accent4 2 11 2" xfId="32213" xr:uid="{84178A36-CFEA-487A-BB65-1BE69C71AFD8}"/>
    <cellStyle name="40% - Accent4 2 12" xfId="32214" xr:uid="{1206708B-04C9-4177-98B9-CF5ACE3B8E59}"/>
    <cellStyle name="40% - Accent4 2 13" xfId="32215" xr:uid="{341C4DD4-F8B6-4E2C-BF41-45E7A5C8B461}"/>
    <cellStyle name="40% - Accent4 2 14" xfId="32216" xr:uid="{21158274-0529-4A55-A151-95E7B70FE35F}"/>
    <cellStyle name="40% - Accent4 2 15" xfId="38461" xr:uid="{26B304EC-B398-42E3-BB93-7F144B6EDC58}"/>
    <cellStyle name="40% - Accent4 2 16" xfId="13285" xr:uid="{3EEFE7C1-D96E-4C25-9E2A-D434D517F075}"/>
    <cellStyle name="40% - Accent4 2 17" xfId="39255" xr:uid="{A95E92CF-54FD-456A-A07E-90328D4DCB2B}"/>
    <cellStyle name="40% - Accent4 2 18" xfId="823" xr:uid="{EE6F05F1-E998-4FB0-89FA-18031EBD4C6B}"/>
    <cellStyle name="40% - Accent4 2 2" xfId="336" xr:uid="{69C422AD-F40F-4938-8BF5-8D41745B69CC}"/>
    <cellStyle name="40% - Accent4 2 2 2" xfId="32217" xr:uid="{C3B68199-4B13-419C-87F6-C0C3241ABFA9}"/>
    <cellStyle name="40% - Accent4 2 2 2 2" xfId="40708" xr:uid="{155A55F7-E8D2-44C1-83D2-63CFA4A659D8}"/>
    <cellStyle name="40% - Accent4 2 2 3" xfId="39929" xr:uid="{1EA84667-C4AA-4745-84B6-DFC568B11969}"/>
    <cellStyle name="40% - Accent4 2 2 4" xfId="13288" xr:uid="{F474ECF8-FCF7-4E68-8305-6DFFFF5C0B50}"/>
    <cellStyle name="40% - Accent4 2 3" xfId="13289" xr:uid="{F8466D6D-C8A7-4E7E-8A5C-76B9A29083FC}"/>
    <cellStyle name="40% - Accent4 2 3 2" xfId="32218" xr:uid="{4AF57435-7224-4866-8E22-D2F6307FA005}"/>
    <cellStyle name="40% - Accent4 2 3 3" xfId="40645" xr:uid="{02B9F827-00FA-4732-8CEC-3A76A70EBDA7}"/>
    <cellStyle name="40% - Accent4 2 4" xfId="13290" xr:uid="{EF463D80-8D31-48A3-BDA3-843867068D90}"/>
    <cellStyle name="40% - Accent4 2 4 2" xfId="32219" xr:uid="{4A380AF2-8CCC-40A2-84ED-E10D2099CB72}"/>
    <cellStyle name="40% - Accent4 2 5" xfId="13291" xr:uid="{65B89EB0-071E-4241-A8D6-70424CBFFF77}"/>
    <cellStyle name="40% - Accent4 2 5 2" xfId="32220" xr:uid="{45AA3961-20D7-402A-9716-744A2C783D9E}"/>
    <cellStyle name="40% - Accent4 2 6" xfId="13292" xr:uid="{DD6B92BB-FB9C-4F31-88AE-161A212CF34C}"/>
    <cellStyle name="40% - Accent4 2 6 2" xfId="13293" xr:uid="{95E91C89-4120-4D75-AB95-8737E4E5B627}"/>
    <cellStyle name="40% - Accent4 2 6 2 2" xfId="32221" xr:uid="{2430E643-E6D2-499C-9992-DBE1D739733F}"/>
    <cellStyle name="40% - Accent4 2 6 3" xfId="13294" xr:uid="{469E7AE8-A2AE-4817-889A-E55378A8473D}"/>
    <cellStyle name="40% - Accent4 2 6 3 2" xfId="32222" xr:uid="{4D3AF361-C829-46E4-BE35-1BDD06BDFF85}"/>
    <cellStyle name="40% - Accent4 2 6 4" xfId="32223" xr:uid="{599C6B51-2276-4E49-BCF6-73C20B04DBC9}"/>
    <cellStyle name="40% - Accent4 2 7" xfId="13295" xr:uid="{6A5BE84F-D422-4084-815A-A822FA7F6B28}"/>
    <cellStyle name="40% - Accent4 2 7 2" xfId="32224" xr:uid="{BDBBECAB-F873-4B87-B755-C2EEEA467E52}"/>
    <cellStyle name="40% - Accent4 2 8" xfId="13296" xr:uid="{C5C04AB1-E55D-4410-A57B-BBDF0CDD85BC}"/>
    <cellStyle name="40% - Accent4 2 8 2" xfId="32225" xr:uid="{4F3F9CA8-65E2-421E-B45E-D9917E433254}"/>
    <cellStyle name="40% - Accent4 2 9" xfId="13297" xr:uid="{005F63F6-86E8-4A4A-A8C6-267544395CD0}"/>
    <cellStyle name="40% - Accent4 2 9 2" xfId="32226" xr:uid="{A83FF70A-BB25-4F90-9FFC-7F3AA7AEC77E}"/>
    <cellStyle name="40% - Accent4 20" xfId="32227" xr:uid="{F41408B9-582E-4637-9A2E-9ECBA32258D6}"/>
    <cellStyle name="40% - Accent4 21" xfId="32228" xr:uid="{C2229575-D175-4BB8-9235-6D05EEFB33E0}"/>
    <cellStyle name="40% - Accent4 22" xfId="32229" xr:uid="{B259EA6A-F455-487B-A414-22DC44334691}"/>
    <cellStyle name="40% - Accent4 23" xfId="32230" xr:uid="{A8B68FEE-E559-4F60-A5AD-FCBFFF9FB5F8}"/>
    <cellStyle name="40% - Accent4 24" xfId="32231" xr:uid="{16412EE7-A0FD-4264-9982-560C9EA440A6}"/>
    <cellStyle name="40% - Accent4 25" xfId="32232" xr:uid="{42021252-7E73-4F10-85F0-4A7BF550C122}"/>
    <cellStyle name="40% - Accent4 26" xfId="32233" xr:uid="{99FEEF09-86BB-4C56-8EBE-EE36165773D1}"/>
    <cellStyle name="40% - Accent4 27" xfId="38300" xr:uid="{1CA45402-AE3E-4F1A-9D2D-CA1E0D02AAAD}"/>
    <cellStyle name="40% - Accent4 28" xfId="1107" xr:uid="{8ED411DA-4DF2-43A5-A574-1DB45DD80277}"/>
    <cellStyle name="40% - Accent4 3" xfId="303" xr:uid="{DC02DFBA-75A3-440E-BC62-BEEBD30A98A2}"/>
    <cellStyle name="40% - Accent4 3 2" xfId="13299" xr:uid="{8A3ED9CF-8E6A-49FC-ADB2-F6EC5B67E811}"/>
    <cellStyle name="40% - Accent4 3 2 2" xfId="32234" xr:uid="{023D97E5-0A18-432A-BFF0-3B2896C60C53}"/>
    <cellStyle name="40% - Accent4 3 2 3" xfId="40678" xr:uid="{2DC9BE6D-69F6-49BA-9820-B15E365B4A82}"/>
    <cellStyle name="40% - Accent4 3 3" xfId="32235" xr:uid="{A406B4C6-62F7-4A2F-84FA-AA532C549492}"/>
    <cellStyle name="40% - Accent4 3 4" xfId="32236" xr:uid="{01400063-38A1-4DD1-829C-ADD115DE12D7}"/>
    <cellStyle name="40% - Accent4 3 5" xfId="32237" xr:uid="{44125A56-2C57-4F19-BB44-AF5B43FFF940}"/>
    <cellStyle name="40% - Accent4 3 6" xfId="38361" xr:uid="{4A2D1C67-BF29-4FCA-86F3-FFFD197873BF}"/>
    <cellStyle name="40% - Accent4 3 7" xfId="39930" xr:uid="{61A1CB60-7EF5-4FB0-977C-851BB58E3644}"/>
    <cellStyle name="40% - Accent4 3 8" xfId="13298" xr:uid="{C22B32CC-A503-48AB-99D0-D58392F310BF}"/>
    <cellStyle name="40% - Accent4 4" xfId="13300" xr:uid="{FE81C714-0E3A-4F9B-92B3-369FE7081305}"/>
    <cellStyle name="40% - Accent4 4 2" xfId="13301" xr:uid="{22CA25C3-DC25-4B5C-B753-052180BB96AD}"/>
    <cellStyle name="40% - Accent4 4 2 2" xfId="32238" xr:uid="{92B731EB-85F1-4200-9948-91DE54E41998}"/>
    <cellStyle name="40% - Accent4 4 3" xfId="32239" xr:uid="{C415BE4A-CC29-454B-8FE4-EAAD4C1DE12B}"/>
    <cellStyle name="40% - Accent4 4 4" xfId="32240" xr:uid="{10C241F4-857D-471F-9F5F-4C1574B95FB2}"/>
    <cellStyle name="40% - Accent4 4 5" xfId="32241" xr:uid="{E74CD377-A67B-41CD-9E45-770D4BC43FBE}"/>
    <cellStyle name="40% - Accent4 4 6" xfId="39931" xr:uid="{5C239F7C-FA57-4072-B86F-7AE2B2844E3A}"/>
    <cellStyle name="40% - Accent4 5" xfId="13302" xr:uid="{B2737331-E307-4CA8-A485-08CD6276CECC}"/>
    <cellStyle name="40% - Accent4 5 10" xfId="32242" xr:uid="{1DF09A39-71D6-4430-A61C-83635C4A2DE5}"/>
    <cellStyle name="40% - Accent4 5 11" xfId="32243" xr:uid="{212A5315-143D-4D46-836E-EF0893903C30}"/>
    <cellStyle name="40% - Accent4 5 12" xfId="32244" xr:uid="{415284CF-9800-4E77-8810-CBF628DE818F}"/>
    <cellStyle name="40% - Accent4 5 13" xfId="32245" xr:uid="{FC8E15BA-446E-4C65-A022-3DBC2F430D8F}"/>
    <cellStyle name="40% - Accent4 5 2" xfId="13303" xr:uid="{D01ED92D-D613-4EAE-8235-95BB57D15632}"/>
    <cellStyle name="40% - Accent4 5 2 2" xfId="13304" xr:uid="{A6AEC4FE-FD3D-4066-8CF3-AC87786EABB5}"/>
    <cellStyle name="40% - Accent4 5 2 2 2" xfId="32246" xr:uid="{10974D79-5E36-44BC-A68A-CECE6DEF4E3E}"/>
    <cellStyle name="40% - Accent4 5 2 3" xfId="13305" xr:uid="{DFAB89D5-9187-4E7B-B7ED-5EE8DD39E6EB}"/>
    <cellStyle name="40% - Accent4 5 2 3 2" xfId="32247" xr:uid="{D9815D4E-5E4E-4706-9FC1-964CAFA4949D}"/>
    <cellStyle name="40% - Accent4 5 2 4" xfId="32248" xr:uid="{9ACF53FE-938C-4B6F-9270-FCAA73391BF6}"/>
    <cellStyle name="40% - Accent4 5 3" xfId="13306" xr:uid="{8FDEBFCB-7087-4E14-9833-D43174FB7FFA}"/>
    <cellStyle name="40% - Accent4 5 3 2" xfId="32249" xr:uid="{506A1E45-7F45-423E-800B-B6AC2F7FC8A7}"/>
    <cellStyle name="40% - Accent4 5 4" xfId="13307" xr:uid="{87AF47FC-CC22-4C7E-BDDB-00A665F58CEC}"/>
    <cellStyle name="40% - Accent4 5 4 2" xfId="32250" xr:uid="{70BE858A-26A5-41F1-A17E-3E508CE9609F}"/>
    <cellStyle name="40% - Accent4 5 5" xfId="13308" xr:uid="{C8ECB8D3-C67C-44F8-9579-E947A35B4633}"/>
    <cellStyle name="40% - Accent4 5 5 2" xfId="32251" xr:uid="{0E5E3E16-D10B-4965-8489-4888190098CC}"/>
    <cellStyle name="40% - Accent4 5 6" xfId="32252" xr:uid="{7FA74CEB-0CED-4439-8AFC-B85606460BA2}"/>
    <cellStyle name="40% - Accent4 5 7" xfId="32253" xr:uid="{E5932E27-28E7-4F52-918F-63B5FEA79675}"/>
    <cellStyle name="40% - Accent4 5 8" xfId="32254" xr:uid="{8DBF4502-AAA9-48B5-A35B-95162D9A4F09}"/>
    <cellStyle name="40% - Accent4 5 9" xfId="32255" xr:uid="{3FD1CB19-442B-4972-A658-4DB0252E27B1}"/>
    <cellStyle name="40% - Accent4 6" xfId="13309" xr:uid="{D0334F4C-8B70-48CC-A8EB-D00017E5AB52}"/>
    <cellStyle name="40% - Accent4 6 10" xfId="32256" xr:uid="{6F3CE19F-E013-4CF0-AD8A-C33CB6D81D0A}"/>
    <cellStyle name="40% - Accent4 6 11" xfId="32257" xr:uid="{A63543CB-2809-4695-B6E2-133B35FEA02F}"/>
    <cellStyle name="40% - Accent4 6 2" xfId="13310" xr:uid="{D1D93A5D-1C33-4A22-ADFF-4FA5EF109565}"/>
    <cellStyle name="40% - Accent4 6 2 2" xfId="13311" xr:uid="{AE0EC03F-3AE7-4BD6-9DD8-A22AD94E06FD}"/>
    <cellStyle name="40% - Accent4 6 2 2 2" xfId="32258" xr:uid="{84EEA145-7BAD-4F46-9543-DC03EA526B84}"/>
    <cellStyle name="40% - Accent4 6 2 3" xfId="13312" xr:uid="{B2264B4D-5800-40DF-9953-2D40D307C339}"/>
    <cellStyle name="40% - Accent4 6 2 3 2" xfId="32259" xr:uid="{63943816-31BD-4363-A837-AEFD42FDCFCB}"/>
    <cellStyle name="40% - Accent4 6 2 4" xfId="32260" xr:uid="{BC91D4CE-1D4D-4103-88F2-387E20997521}"/>
    <cellStyle name="40% - Accent4 6 3" xfId="13313" xr:uid="{F92C72E5-2D0A-45F5-8CC6-27FE63499863}"/>
    <cellStyle name="40% - Accent4 6 3 2" xfId="32261" xr:uid="{8D564826-7B09-4C30-A1A6-0BFA7E78EAAD}"/>
    <cellStyle name="40% - Accent4 6 4" xfId="32262" xr:uid="{271E757B-2652-4ECF-AE8F-AFF65A6F0FC6}"/>
    <cellStyle name="40% - Accent4 6 5" xfId="32263" xr:uid="{2FB2F35E-F2C0-4404-BC74-E57AE0CD5085}"/>
    <cellStyle name="40% - Accent4 6 6" xfId="32264" xr:uid="{F6B213C7-9351-4D86-86ED-925B963901C9}"/>
    <cellStyle name="40% - Accent4 6 7" xfId="32265" xr:uid="{68E61CB2-CA11-4051-8B81-C8D86A59FF4D}"/>
    <cellStyle name="40% - Accent4 6 8" xfId="32266" xr:uid="{B2849F61-D8F0-47A9-82D7-25157F4A59F4}"/>
    <cellStyle name="40% - Accent4 6 9" xfId="32267" xr:uid="{B7A1799A-FBC0-47FC-B79A-B71CCAD605A1}"/>
    <cellStyle name="40% - Accent4 7" xfId="13314" xr:uid="{2777A533-EDC3-402C-81A8-94518BAFB441}"/>
    <cellStyle name="40% - Accent4 7 2" xfId="13315" xr:uid="{0CBF1CCC-537A-421A-896B-87D7F4DEAA11}"/>
    <cellStyle name="40% - Accent4 7 2 2" xfId="32268" xr:uid="{F2F0F012-28B6-4C0B-A1FD-4E85EADC71A5}"/>
    <cellStyle name="40% - Accent4 7 3" xfId="13316" xr:uid="{6F09CC3F-B97C-4D6B-95B2-9D641FEE22AC}"/>
    <cellStyle name="40% - Accent4 7 3 2" xfId="32269" xr:uid="{04EFE556-99A5-4DE4-ADEC-5384654E2B0D}"/>
    <cellStyle name="40% - Accent4 7 4" xfId="32270" xr:uid="{76C77A5E-0DCF-4ECE-ADD7-0F9A20BEE7F6}"/>
    <cellStyle name="40% - Accent4 8" xfId="13317" xr:uid="{779B7012-08F7-4681-8C95-B93EDE21FAEF}"/>
    <cellStyle name="40% - Accent4 8 2" xfId="13318" xr:uid="{22323D28-DBD0-40AC-80C5-D30E6ECAEA0E}"/>
    <cellStyle name="40% - Accent4 8 2 2" xfId="32271" xr:uid="{F3ECD2CE-4781-4960-B61F-036348B11C41}"/>
    <cellStyle name="40% - Accent4 8 3" xfId="13319" xr:uid="{89FDAAA4-30B2-46A0-A734-43D3C4852275}"/>
    <cellStyle name="40% - Accent4 8 3 2" xfId="32272" xr:uid="{9729094C-ADF5-4FE7-8341-00FC8DBA16F5}"/>
    <cellStyle name="40% - Accent4 8 4" xfId="32273" xr:uid="{6367E8BB-DF44-4B92-85F5-7A1981953622}"/>
    <cellStyle name="40% - Accent4 9" xfId="13320" xr:uid="{46F04DC0-69E6-4EB4-A77B-5FB3088508AC}"/>
    <cellStyle name="40% - Accent4 9 2" xfId="32274" xr:uid="{B5370133-23F6-4927-B4F8-DCE1E3B2321B}"/>
    <cellStyle name="40% - Accent5" xfId="186" builtinId="47" customBuiltin="1"/>
    <cellStyle name="40% - Accent5 10" xfId="13321" xr:uid="{96A2B947-C4BC-440F-8250-424757C04B88}"/>
    <cellStyle name="40% - Accent5 10 2" xfId="32275" xr:uid="{7D4E7AF8-F61A-4E1D-B895-2F44BD7564EC}"/>
    <cellStyle name="40% - Accent5 11" xfId="13322" xr:uid="{7DF6BB9C-ACFC-4C39-A402-9B560E7FAF6E}"/>
    <cellStyle name="40% - Accent5 11 2" xfId="32276" xr:uid="{623E59C7-D6C5-4DC5-A404-B634B9E6F631}"/>
    <cellStyle name="40% - Accent5 12" xfId="13323" xr:uid="{AD26BD3B-AECE-4F37-85FD-3366EF351E67}"/>
    <cellStyle name="40% - Accent5 12 2" xfId="32277" xr:uid="{828F1903-3F0A-48B6-B9AD-B6999B6A2420}"/>
    <cellStyle name="40% - Accent5 13" xfId="13324" xr:uid="{0FE9C3AE-186A-4F9D-95DB-03929BE67334}"/>
    <cellStyle name="40% - Accent5 13 2" xfId="32278" xr:uid="{766ADEBA-187D-45FB-9635-01B4DFCCA9D8}"/>
    <cellStyle name="40% - Accent5 14" xfId="13325" xr:uid="{B58694D0-9C5F-4291-92D2-F4D2AA87DB89}"/>
    <cellStyle name="40% - Accent5 14 2" xfId="32279" xr:uid="{E4AA2A83-1587-4A25-84A2-0055EF1D4E3A}"/>
    <cellStyle name="40% - Accent5 15" xfId="13326" xr:uid="{F82C6536-E66B-4E47-92E6-40E873557187}"/>
    <cellStyle name="40% - Accent5 15 2" xfId="32280" xr:uid="{6BA39BCF-AF8E-451D-ABC1-C29D6324F111}"/>
    <cellStyle name="40% - Accent5 16" xfId="13327" xr:uid="{9D5A384B-2630-4C83-91C3-8AE615D4A840}"/>
    <cellStyle name="40% - Accent5 16 2" xfId="32281" xr:uid="{7B80C29F-DE7A-4A62-81EA-B796C24FA792}"/>
    <cellStyle name="40% - Accent5 17" xfId="13328" xr:uid="{BEDD1212-80ED-4336-9054-18B6551A8FFD}"/>
    <cellStyle name="40% - Accent5 17 2" xfId="32282" xr:uid="{9F7832F1-F87B-4351-B8F0-008DD78B4CE6}"/>
    <cellStyle name="40% - Accent5 18" xfId="32283" xr:uid="{CF29F74E-2C21-4B3B-822C-F1FE45C178FF}"/>
    <cellStyle name="40% - Accent5 19" xfId="32284" xr:uid="{E53193A0-5AB6-42D3-9154-83496337ECF6}"/>
    <cellStyle name="40% - Accent5 2" xfId="254" xr:uid="{2237A3DF-73F3-46A0-86D5-0DC3F2A34683}"/>
    <cellStyle name="40% - Accent5 2 10" xfId="13330" xr:uid="{2071790C-8803-4D78-A8D0-F5FEB747634F}"/>
    <cellStyle name="40% - Accent5 2 10 2" xfId="32285" xr:uid="{141043F5-3105-4DBB-B83D-C2AB9DCA5206}"/>
    <cellStyle name="40% - Accent5 2 11" xfId="13331" xr:uid="{2D739307-F070-4F85-A259-00105F36818F}"/>
    <cellStyle name="40% - Accent5 2 11 2" xfId="32286" xr:uid="{7F88C15D-C3BD-40D9-9A2B-434C082FE1D8}"/>
    <cellStyle name="40% - Accent5 2 12" xfId="32287" xr:uid="{159CF8DD-8215-4918-A83E-4920D7E29977}"/>
    <cellStyle name="40% - Accent5 2 13" xfId="32288" xr:uid="{FB0F856C-8161-4B92-B008-7F4623AEEE4E}"/>
    <cellStyle name="40% - Accent5 2 14" xfId="32289" xr:uid="{AE030F56-29A4-458F-B482-3D2A91F86A82}"/>
    <cellStyle name="40% - Accent5 2 15" xfId="38465" xr:uid="{4886FF96-CDA7-4F4B-9AB2-C2E058337180}"/>
    <cellStyle name="40% - Accent5 2 16" xfId="13329" xr:uid="{3F70D5DF-07BD-49E0-AF68-72A07B0D2750}"/>
    <cellStyle name="40% - Accent5 2 17" xfId="39262" xr:uid="{0965F673-4D45-46F3-854C-5C46DB7C4CB2}"/>
    <cellStyle name="40% - Accent5 2 18" xfId="827" xr:uid="{EAC65926-0249-477C-A545-EABA02D40AFF}"/>
    <cellStyle name="40% - Accent5 2 2" xfId="339" xr:uid="{9127E0C2-9CB2-4C3B-AA63-09714A4345B8}"/>
    <cellStyle name="40% - Accent5 2 2 2" xfId="32290" xr:uid="{18B154F2-EE27-43C7-ABB6-79ADA46BB744}"/>
    <cellStyle name="40% - Accent5 2 2 2 2" xfId="40711" xr:uid="{CB4A5507-F559-44DF-92A3-31E93C053999}"/>
    <cellStyle name="40% - Accent5 2 2 3" xfId="39932" xr:uid="{F99F2954-29E2-4101-8CD3-93E26D1ED19F}"/>
    <cellStyle name="40% - Accent5 2 2 4" xfId="13332" xr:uid="{0383BD41-43B8-499D-A695-C025B41379C9}"/>
    <cellStyle name="40% - Accent5 2 3" xfId="13333" xr:uid="{B59AA56B-FAF8-47D0-B36C-167FAED54B07}"/>
    <cellStyle name="40% - Accent5 2 3 2" xfId="32291" xr:uid="{2E185A38-8A2B-49CD-93FB-E90538CE5459}"/>
    <cellStyle name="40% - Accent5 2 3 3" xfId="40648" xr:uid="{9580F894-E21B-4563-A5F9-534ADD1EB5EB}"/>
    <cellStyle name="40% - Accent5 2 4" xfId="13334" xr:uid="{A5284C00-CF33-41A6-A53B-93CC9EE6CD1F}"/>
    <cellStyle name="40% - Accent5 2 4 2" xfId="32292" xr:uid="{0B2EC1FF-F2D6-47AC-B703-0099B2667885}"/>
    <cellStyle name="40% - Accent5 2 5" xfId="13335" xr:uid="{60073601-62D8-4CCE-A840-37D0948AA131}"/>
    <cellStyle name="40% - Accent5 2 5 2" xfId="32293" xr:uid="{DBA1E7D2-D769-4752-BA1B-36EC4EE4C9F8}"/>
    <cellStyle name="40% - Accent5 2 6" xfId="13336" xr:uid="{9944A241-9174-43D1-B370-F3ADBEEDA10E}"/>
    <cellStyle name="40% - Accent5 2 6 2" xfId="13337" xr:uid="{D067AF0B-B239-4F98-A899-6F2C6F1BD1CE}"/>
    <cellStyle name="40% - Accent5 2 6 2 2" xfId="32294" xr:uid="{F53289DE-83C6-42B6-A7CB-3DE22B1E8D33}"/>
    <cellStyle name="40% - Accent5 2 6 3" xfId="13338" xr:uid="{57235804-73C0-4AF7-AB3F-7CDFD5041EAB}"/>
    <cellStyle name="40% - Accent5 2 6 3 2" xfId="32295" xr:uid="{57523FC1-6850-4563-BFE5-BD146C4E941B}"/>
    <cellStyle name="40% - Accent5 2 6 4" xfId="32296" xr:uid="{B0E79B9E-317B-40C7-BA1E-73A1F25F7F58}"/>
    <cellStyle name="40% - Accent5 2 7" xfId="13339" xr:uid="{D23D780F-A089-4444-A252-83A87A40EFC0}"/>
    <cellStyle name="40% - Accent5 2 7 2" xfId="32297" xr:uid="{CFA00D2F-14F7-4F18-9864-1CF97904B746}"/>
    <cellStyle name="40% - Accent5 2 8" xfId="13340" xr:uid="{75087504-EF8B-449C-87F7-2858B90D282F}"/>
    <cellStyle name="40% - Accent5 2 8 2" xfId="32298" xr:uid="{F1582EE2-C73E-45D1-AF75-FF0964B05B92}"/>
    <cellStyle name="40% - Accent5 2 9" xfId="13341" xr:uid="{785F9A73-2694-4BCF-9494-30C434AC1605}"/>
    <cellStyle name="40% - Accent5 2 9 2" xfId="32299" xr:uid="{92DBCD2B-9A31-47DB-A58D-F046FDA49D41}"/>
    <cellStyle name="40% - Accent5 20" xfId="32300" xr:uid="{29E03A14-6E6F-4AF5-BCDA-831D8A79C557}"/>
    <cellStyle name="40% - Accent5 21" xfId="32301" xr:uid="{994B219F-FFCB-4648-AA40-D37E6B9A541D}"/>
    <cellStyle name="40% - Accent5 22" xfId="32302" xr:uid="{A6433C1F-BA3F-4B49-93EE-0FF5B7F15738}"/>
    <cellStyle name="40% - Accent5 23" xfId="32303" xr:uid="{B7F1AF9D-8775-4958-A96D-EE6A98DDB2C4}"/>
    <cellStyle name="40% - Accent5 24" xfId="32304" xr:uid="{5707E81E-5F8F-4324-B9CF-EDF2561F6123}"/>
    <cellStyle name="40% - Accent5 25" xfId="32305" xr:uid="{6F131E52-D4E8-4F89-8B26-813ECA74E43F}"/>
    <cellStyle name="40% - Accent5 26" xfId="32306" xr:uid="{14C2AE10-66E8-4E4C-A8A7-B80B2E7E5E8B}"/>
    <cellStyle name="40% - Accent5 27" xfId="38304" xr:uid="{BC6C23C8-076D-473F-9503-9C97D8456763}"/>
    <cellStyle name="40% - Accent5 28" xfId="1110" xr:uid="{5E545FFA-93BB-4B9F-9279-97F605DE8FD2}"/>
    <cellStyle name="40% - Accent5 3" xfId="306" xr:uid="{37EBC516-CCC4-40C8-9C9C-196CE7DC632E}"/>
    <cellStyle name="40% - Accent5 3 2" xfId="13343" xr:uid="{25DA10E1-A2A2-4AC6-82A8-369B0073930A}"/>
    <cellStyle name="40% - Accent5 3 2 2" xfId="32307" xr:uid="{F48437FF-99BB-4FD4-8814-C68332B38136}"/>
    <cellStyle name="40% - Accent5 3 2 3" xfId="40681" xr:uid="{8F071DA9-4BBE-40E3-8AEF-20039A053577}"/>
    <cellStyle name="40% - Accent5 3 3" xfId="32308" xr:uid="{CEC629D3-11DB-4C3A-AD1F-57FF0C2ADC80}"/>
    <cellStyle name="40% - Accent5 3 4" xfId="32309" xr:uid="{5BBDF8B7-71C5-4A4D-B1A1-633BC58BAB4B}"/>
    <cellStyle name="40% - Accent5 3 5" xfId="32310" xr:uid="{3456C7C1-B6D6-45F8-8E64-DF14820DF628}"/>
    <cellStyle name="40% - Accent5 3 6" xfId="38362" xr:uid="{0DA5FCCD-9E03-49C3-9CC7-753A604C7189}"/>
    <cellStyle name="40% - Accent5 3 7" xfId="39933" xr:uid="{61F4F2C2-44E2-4504-9B2F-4EEFD4BA25D6}"/>
    <cellStyle name="40% - Accent5 3 8" xfId="13342" xr:uid="{434036EA-96A0-4786-869F-41F123306315}"/>
    <cellStyle name="40% - Accent5 4" xfId="13344" xr:uid="{99FC59BD-8088-4804-9F49-829EBE6D0495}"/>
    <cellStyle name="40% - Accent5 4 2" xfId="13345" xr:uid="{153F105F-A006-49A4-95F0-E398246AE625}"/>
    <cellStyle name="40% - Accent5 4 2 2" xfId="32311" xr:uid="{8DE851F9-03FC-4AD4-8794-6BB4E52601AB}"/>
    <cellStyle name="40% - Accent5 4 3" xfId="32312" xr:uid="{32AEF127-86B5-4EF1-870E-AEA2635F412B}"/>
    <cellStyle name="40% - Accent5 4 4" xfId="32313" xr:uid="{97F06CA1-9D3C-410B-96BD-4EEEC6F39C3C}"/>
    <cellStyle name="40% - Accent5 4 5" xfId="32314" xr:uid="{18D4124B-1CF0-42C4-B540-F5C51AC62636}"/>
    <cellStyle name="40% - Accent5 4 6" xfId="39934" xr:uid="{CEE8C459-C3D6-4254-AF68-CFF896AB319D}"/>
    <cellStyle name="40% - Accent5 5" xfId="13346" xr:uid="{8481D266-D5E4-421F-A14A-8248D7EAE2E0}"/>
    <cellStyle name="40% - Accent5 5 10" xfId="32315" xr:uid="{3EB42539-C497-4EF7-BDC2-4E5B258BDAF5}"/>
    <cellStyle name="40% - Accent5 5 11" xfId="32316" xr:uid="{DD270FA6-0E47-439C-89B5-A705FB5036A2}"/>
    <cellStyle name="40% - Accent5 5 12" xfId="32317" xr:uid="{A1A0F651-4062-4F56-8067-243156D31448}"/>
    <cellStyle name="40% - Accent5 5 13" xfId="32318" xr:uid="{075FE3F4-6DCF-4358-9C42-C9CE0ADD6CE0}"/>
    <cellStyle name="40% - Accent5 5 2" xfId="13347" xr:uid="{074B2EAC-D139-4ADD-87DB-5B0F8B1B4E9C}"/>
    <cellStyle name="40% - Accent5 5 2 2" xfId="13348" xr:uid="{0563B553-04B7-4739-8533-850E8F404F2B}"/>
    <cellStyle name="40% - Accent5 5 2 2 2" xfId="32319" xr:uid="{1F12511F-37C4-4A02-846E-215747AE16E4}"/>
    <cellStyle name="40% - Accent5 5 2 3" xfId="13349" xr:uid="{AE942B0D-CA1C-423D-A6C4-0004DCCCEA33}"/>
    <cellStyle name="40% - Accent5 5 2 3 2" xfId="32320" xr:uid="{23061F32-C1DA-4F28-886C-4F9533A5DB2D}"/>
    <cellStyle name="40% - Accent5 5 2 4" xfId="32321" xr:uid="{F2D78E57-3724-4F32-A236-94E6476A165A}"/>
    <cellStyle name="40% - Accent5 5 3" xfId="13350" xr:uid="{E9713988-ED83-4291-938C-E46643A1AFD3}"/>
    <cellStyle name="40% - Accent5 5 3 2" xfId="32322" xr:uid="{3CDD25DD-58F6-4EA7-8FDC-71AA952F302A}"/>
    <cellStyle name="40% - Accent5 5 4" xfId="13351" xr:uid="{917A3196-DFB6-4624-A978-CDA8F1D4D400}"/>
    <cellStyle name="40% - Accent5 5 4 2" xfId="32323" xr:uid="{77D110DB-A808-4831-9DEC-A8E026753264}"/>
    <cellStyle name="40% - Accent5 5 5" xfId="13352" xr:uid="{A5F3E02D-5D72-4E00-B3D8-001A3AF6CAF7}"/>
    <cellStyle name="40% - Accent5 5 5 2" xfId="32324" xr:uid="{3316E98C-4D9D-4D2D-8750-AC817D964A5C}"/>
    <cellStyle name="40% - Accent5 5 6" xfId="32325" xr:uid="{F715219F-BB15-4BFB-851D-1E86A8040352}"/>
    <cellStyle name="40% - Accent5 5 7" xfId="32326" xr:uid="{8760BECA-DAFF-400E-8A7D-C3B483BC32B6}"/>
    <cellStyle name="40% - Accent5 5 8" xfId="32327" xr:uid="{F66961DC-7819-47AB-B855-F77439BBD05E}"/>
    <cellStyle name="40% - Accent5 5 9" xfId="32328" xr:uid="{16B1E940-9DD6-4A64-93DB-7DA82F255DBD}"/>
    <cellStyle name="40% - Accent5 6" xfId="13353" xr:uid="{CEE89C9D-D6EC-4D48-9D84-5477A8C0F50E}"/>
    <cellStyle name="40% - Accent5 6 10" xfId="32329" xr:uid="{1E875B9A-C0FE-4032-AEEA-42ACC25CD3D7}"/>
    <cellStyle name="40% - Accent5 6 11" xfId="32330" xr:uid="{E95E7897-F88E-4409-9D1B-6A7DCD78271C}"/>
    <cellStyle name="40% - Accent5 6 2" xfId="13354" xr:uid="{94DFA01D-7E57-402E-8A9F-F41CABDCD6A5}"/>
    <cellStyle name="40% - Accent5 6 2 2" xfId="13355" xr:uid="{8AB9DEA1-962D-4534-9EB9-716700E25A88}"/>
    <cellStyle name="40% - Accent5 6 2 2 2" xfId="32331" xr:uid="{ECB61005-B0C8-46DE-8C50-279CE513AE4F}"/>
    <cellStyle name="40% - Accent5 6 2 3" xfId="13356" xr:uid="{F58D4AE7-AC9B-4AF2-9A87-1DAFCB93C999}"/>
    <cellStyle name="40% - Accent5 6 2 3 2" xfId="32332" xr:uid="{E787B4D7-B1FB-45BF-A203-965BF7C36EFD}"/>
    <cellStyle name="40% - Accent5 6 2 4" xfId="32333" xr:uid="{4657A3E9-5D2C-4365-BE75-2C46695AFBC1}"/>
    <cellStyle name="40% - Accent5 6 3" xfId="13357" xr:uid="{9809085B-6753-4988-8E63-C4470CE923F0}"/>
    <cellStyle name="40% - Accent5 6 3 2" xfId="32334" xr:uid="{20D6CF06-F0BE-4E4F-8E39-E927DB764715}"/>
    <cellStyle name="40% - Accent5 6 4" xfId="32335" xr:uid="{563BAA72-78E7-448D-A143-EBD3618D0D8F}"/>
    <cellStyle name="40% - Accent5 6 5" xfId="32336" xr:uid="{5FBDB221-3B85-45A0-BAF2-A93908FD652A}"/>
    <cellStyle name="40% - Accent5 6 6" xfId="32337" xr:uid="{72CE7CB6-C466-462B-938A-0B092B7B087A}"/>
    <cellStyle name="40% - Accent5 6 7" xfId="32338" xr:uid="{1750AFA1-9D3E-4D7A-8823-3702E41FA82C}"/>
    <cellStyle name="40% - Accent5 6 8" xfId="32339" xr:uid="{6BEED09F-0734-4E1C-A322-AE957E679047}"/>
    <cellStyle name="40% - Accent5 6 9" xfId="32340" xr:uid="{B3054B03-656F-41EE-B845-C286AB9322FB}"/>
    <cellStyle name="40% - Accent5 7" xfId="13358" xr:uid="{94822F00-E012-4EC5-9336-CDF327342BAF}"/>
    <cellStyle name="40% - Accent5 7 2" xfId="13359" xr:uid="{2D455FD9-5C12-4991-BE93-F05286F36035}"/>
    <cellStyle name="40% - Accent5 7 2 2" xfId="32341" xr:uid="{FCD842FC-58A4-4ED2-A8A8-0827605AB1D5}"/>
    <cellStyle name="40% - Accent5 7 3" xfId="13360" xr:uid="{B7E101BB-D3FB-4015-8E34-1D625E7156FC}"/>
    <cellStyle name="40% - Accent5 7 3 2" xfId="32342" xr:uid="{53AA6610-742E-427D-B83B-D1C879C4A691}"/>
    <cellStyle name="40% - Accent5 7 4" xfId="32343" xr:uid="{1B8D5F48-20E3-4A4E-8895-6365C6ADCED8}"/>
    <cellStyle name="40% - Accent5 8" xfId="13361" xr:uid="{3A1E1C38-44CD-446F-A2DF-B4CE19637C0D}"/>
    <cellStyle name="40% - Accent5 8 2" xfId="13362" xr:uid="{B9D67B68-10BB-43B8-92D3-E033D61F92AE}"/>
    <cellStyle name="40% - Accent5 8 2 2" xfId="32344" xr:uid="{DC3E91EE-4901-46DF-A079-9081C783023F}"/>
    <cellStyle name="40% - Accent5 8 3" xfId="13363" xr:uid="{BC5A4EC2-96CB-4628-92A1-BC53449D55DA}"/>
    <cellStyle name="40% - Accent5 8 3 2" xfId="32345" xr:uid="{668F91E4-659D-4E4B-B122-78171DC3AC07}"/>
    <cellStyle name="40% - Accent5 8 4" xfId="32346" xr:uid="{6DD9F23A-918E-458E-9349-F50E540637D2}"/>
    <cellStyle name="40% - Accent5 9" xfId="13364" xr:uid="{22479F99-BA1E-425F-B715-646BC3DA0313}"/>
    <cellStyle name="40% - Accent5 9 2" xfId="32347" xr:uid="{F146F747-06BB-44B5-B994-34681A8B70B2}"/>
    <cellStyle name="40% - Accent6" xfId="190" builtinId="51" customBuiltin="1"/>
    <cellStyle name="40% - Accent6 10" xfId="13365" xr:uid="{BB8A53C4-C817-4BF3-B540-EA422C148990}"/>
    <cellStyle name="40% - Accent6 10 2" xfId="32348" xr:uid="{A915EAB1-97A6-4717-94CE-536B11930979}"/>
    <cellStyle name="40% - Accent6 11" xfId="13366" xr:uid="{58137F86-CCDC-494F-AA24-A5487474DB1E}"/>
    <cellStyle name="40% - Accent6 11 2" xfId="32349" xr:uid="{F67D528F-ADD9-4668-81B1-01055ECEE2FD}"/>
    <cellStyle name="40% - Accent6 12" xfId="13367" xr:uid="{29E1F3AC-06D7-4B22-8FF5-21B2E19311FD}"/>
    <cellStyle name="40% - Accent6 12 2" xfId="32350" xr:uid="{071B4FBB-80C1-4221-B6F8-2B19195A7A95}"/>
    <cellStyle name="40% - Accent6 13" xfId="13368" xr:uid="{FCB3373D-51F7-4075-B666-5AA62D1B36B7}"/>
    <cellStyle name="40% - Accent6 13 2" xfId="32351" xr:uid="{BC35BD6A-184C-4F7F-99A2-3BAA8F351722}"/>
    <cellStyle name="40% - Accent6 14" xfId="13369" xr:uid="{EB25F184-1397-44B1-8903-7FD6C40A60F4}"/>
    <cellStyle name="40% - Accent6 14 2" xfId="32352" xr:uid="{91E219BA-9808-4B88-8749-85B49B56F7FD}"/>
    <cellStyle name="40% - Accent6 15" xfId="13370" xr:uid="{5FEC8001-E4C1-48FC-91FD-708B73032B9B}"/>
    <cellStyle name="40% - Accent6 15 2" xfId="32353" xr:uid="{E59CA836-F5B9-4B93-B89A-80798B4943E7}"/>
    <cellStyle name="40% - Accent6 16" xfId="13371" xr:uid="{70D18F76-AADF-43EF-AF31-22A27EC2C35D}"/>
    <cellStyle name="40% - Accent6 16 2" xfId="32354" xr:uid="{B3352A5F-83BB-4AD7-8A12-292935AE37A4}"/>
    <cellStyle name="40% - Accent6 17" xfId="13372" xr:uid="{DCC39410-7F77-4ED0-9295-8190AAA14A62}"/>
    <cellStyle name="40% - Accent6 17 2" xfId="32355" xr:uid="{6042F56F-DB66-44FF-A219-210CD15EBE5F}"/>
    <cellStyle name="40% - Accent6 18" xfId="32356" xr:uid="{620B9D3C-8D60-4DF9-AB8B-E8BA5CAADCDE}"/>
    <cellStyle name="40% - Accent6 19" xfId="32357" xr:uid="{A8579527-55B6-4B22-8148-D20B2FC8F1FA}"/>
    <cellStyle name="40% - Accent6 2" xfId="257" xr:uid="{4C4F21D7-5435-4D8C-9489-EC9ECF424075}"/>
    <cellStyle name="40% - Accent6 2 10" xfId="13374" xr:uid="{B6D7493F-EAA0-4CEB-B7CA-3B704C036749}"/>
    <cellStyle name="40% - Accent6 2 10 2" xfId="32358" xr:uid="{E9055872-68BC-456D-9896-A423E335CCE7}"/>
    <cellStyle name="40% - Accent6 2 11" xfId="13375" xr:uid="{A90362B2-0D9F-4C4F-8A0D-18CD21A5DCAA}"/>
    <cellStyle name="40% - Accent6 2 11 2" xfId="32359" xr:uid="{5EF305FF-0045-4FB4-AEBF-40734998AE22}"/>
    <cellStyle name="40% - Accent6 2 12" xfId="32360" xr:uid="{CB9CBB13-FAC8-45AE-AA67-D17D2A1AE10B}"/>
    <cellStyle name="40% - Accent6 2 13" xfId="32361" xr:uid="{907A6EC4-75E9-4BDF-A0D9-7E416CB6E0A1}"/>
    <cellStyle name="40% - Accent6 2 14" xfId="32362" xr:uid="{3D7CD048-C231-43F3-A0A4-5F74F6EB0643}"/>
    <cellStyle name="40% - Accent6 2 15" xfId="38469" xr:uid="{E9B0C10B-CC96-4E69-BF9E-415031F1B648}"/>
    <cellStyle name="40% - Accent6 2 16" xfId="13373" xr:uid="{2D486506-1922-4E04-BF46-02D6E3C545AD}"/>
    <cellStyle name="40% - Accent6 2 17" xfId="39218" xr:uid="{0B92BC4B-E667-417D-AEB0-1FADE164A9AA}"/>
    <cellStyle name="40% - Accent6 2 18" xfId="831" xr:uid="{4CD908F6-16E8-477A-912B-628352BCE5D4}"/>
    <cellStyle name="40% - Accent6 2 2" xfId="342" xr:uid="{54A4FEA3-C25D-4D76-9663-A2B309DCDF7C}"/>
    <cellStyle name="40% - Accent6 2 2 2" xfId="32363" xr:uid="{B1C403B2-7D5F-4B6D-A51B-32BECFDD50AC}"/>
    <cellStyle name="40% - Accent6 2 2 2 2" xfId="40714" xr:uid="{D12603B0-ABB4-4CEA-B1A7-4F9E58F82D63}"/>
    <cellStyle name="40% - Accent6 2 2 3" xfId="39935" xr:uid="{50A8849D-12C3-4276-B579-3A7C3DFE923A}"/>
    <cellStyle name="40% - Accent6 2 2 4" xfId="13376" xr:uid="{A09BC7BC-7192-4A21-8040-C3905CE4AF05}"/>
    <cellStyle name="40% - Accent6 2 3" xfId="13377" xr:uid="{B002BEAA-2655-4E8D-9E79-6E1F836A348D}"/>
    <cellStyle name="40% - Accent6 2 3 2" xfId="32364" xr:uid="{5CEBD934-649F-4932-B29F-8AED1163E613}"/>
    <cellStyle name="40% - Accent6 2 3 3" xfId="40651" xr:uid="{102A8057-6986-43F6-A675-F7B44D8B3FF1}"/>
    <cellStyle name="40% - Accent6 2 4" xfId="13378" xr:uid="{58D079FA-90A6-4337-80AA-E3B47D86DEF9}"/>
    <cellStyle name="40% - Accent6 2 4 2" xfId="32365" xr:uid="{E8EC2B29-72D6-41A8-B38D-19D7AE83EFC4}"/>
    <cellStyle name="40% - Accent6 2 5" xfId="13379" xr:uid="{08DFE4BF-1B1D-4CA5-913F-B88B4C3DA7FA}"/>
    <cellStyle name="40% - Accent6 2 5 2" xfId="32366" xr:uid="{48DAD150-7DC8-48DE-B600-48227A579D7A}"/>
    <cellStyle name="40% - Accent6 2 6" xfId="13380" xr:uid="{F1102DAD-E816-4965-9339-D84131AE3A20}"/>
    <cellStyle name="40% - Accent6 2 6 2" xfId="13381" xr:uid="{34516E77-96BA-461E-B4CB-ACE37A6131C5}"/>
    <cellStyle name="40% - Accent6 2 6 2 2" xfId="32367" xr:uid="{2272A1F5-0C89-4766-8105-E73CD3BD2259}"/>
    <cellStyle name="40% - Accent6 2 6 3" xfId="13382" xr:uid="{58422050-D73F-4B6F-8795-6BEEC2930ECD}"/>
    <cellStyle name="40% - Accent6 2 6 3 2" xfId="32368" xr:uid="{53C830AD-2B87-476A-ABA8-23B9EF0F9A46}"/>
    <cellStyle name="40% - Accent6 2 6 4" xfId="32369" xr:uid="{6B0F3B03-91EA-4CC6-87EC-2D6306191744}"/>
    <cellStyle name="40% - Accent6 2 7" xfId="13383" xr:uid="{73DEAF1F-0088-443A-9C7A-D42886D63F85}"/>
    <cellStyle name="40% - Accent6 2 7 2" xfId="32370" xr:uid="{57AA893F-64EE-4BB1-8BAF-AE058BEE83E3}"/>
    <cellStyle name="40% - Accent6 2 8" xfId="13384" xr:uid="{73947FE7-7FFF-4F04-B6C0-C92E932E439C}"/>
    <cellStyle name="40% - Accent6 2 8 2" xfId="32371" xr:uid="{1B7056DB-5B5B-4F43-91D3-F7404E1846A6}"/>
    <cellStyle name="40% - Accent6 2 9" xfId="13385" xr:uid="{CA7F9E96-7E03-4ACD-8F94-A47A5FEDD266}"/>
    <cellStyle name="40% - Accent6 2 9 2" xfId="32372" xr:uid="{E59A4AC4-6745-48F5-B0D0-CBC40B140BD4}"/>
    <cellStyle name="40% - Accent6 20" xfId="32373" xr:uid="{C3AE7FEC-CDEF-4EE9-AE55-7BB26AA49958}"/>
    <cellStyle name="40% - Accent6 21" xfId="32374" xr:uid="{28D07250-3CA2-48FE-9A59-6B213C38AD1A}"/>
    <cellStyle name="40% - Accent6 22" xfId="32375" xr:uid="{71728D1F-0C53-4391-BDF4-AA23B464FD19}"/>
    <cellStyle name="40% - Accent6 23" xfId="32376" xr:uid="{A905EAF2-8DFB-4571-999A-C00083B757F8}"/>
    <cellStyle name="40% - Accent6 24" xfId="32377" xr:uid="{7D8EDE9C-7754-496E-B0F7-B597211598B2}"/>
    <cellStyle name="40% - Accent6 25" xfId="32378" xr:uid="{EA28F147-B94D-40D5-BC88-5AF06A79099C}"/>
    <cellStyle name="40% - Accent6 26" xfId="32379" xr:uid="{4616AE6F-8F59-4CE6-8745-7104BC1513F4}"/>
    <cellStyle name="40% - Accent6 27" xfId="38308" xr:uid="{80B0F162-9074-43EA-A89B-901597FA6533}"/>
    <cellStyle name="40% - Accent6 28" xfId="1113" xr:uid="{1B29170F-55DA-4CB8-9A0D-559055DD1A49}"/>
    <cellStyle name="40% - Accent6 3" xfId="309" xr:uid="{159B958E-09E4-4438-9625-A8FA1A824636}"/>
    <cellStyle name="40% - Accent6 3 2" xfId="13387" xr:uid="{4F308D77-E710-4C1E-B9D9-2ED209C6C7CE}"/>
    <cellStyle name="40% - Accent6 3 2 2" xfId="32380" xr:uid="{FF9EB0ED-D2EF-4047-A758-9005CE57F245}"/>
    <cellStyle name="40% - Accent6 3 2 3" xfId="40684" xr:uid="{E160D1E8-0847-47D2-B015-C70BAD1445B6}"/>
    <cellStyle name="40% - Accent6 3 3" xfId="32381" xr:uid="{25764ACD-CC7B-46AE-B7AE-0189A6FB48AA}"/>
    <cellStyle name="40% - Accent6 3 4" xfId="32382" xr:uid="{12E7AD77-090F-4F14-ADA5-3D7A518D1969}"/>
    <cellStyle name="40% - Accent6 3 5" xfId="32383" xr:uid="{28EDC0E9-29CC-48C9-BA8E-7ED4D2DB3279}"/>
    <cellStyle name="40% - Accent6 3 6" xfId="38363" xr:uid="{1CA26E10-AD8E-4B8A-8D46-84E5408C488A}"/>
    <cellStyle name="40% - Accent6 3 7" xfId="39936" xr:uid="{062BA10A-8462-4F0B-8259-579609661D85}"/>
    <cellStyle name="40% - Accent6 3 8" xfId="13386" xr:uid="{2084609E-4FDD-4240-B60B-2079ACC30EF2}"/>
    <cellStyle name="40% - Accent6 4" xfId="13388" xr:uid="{A7B240BE-CBE1-4D4D-8F7D-3C711F75939F}"/>
    <cellStyle name="40% - Accent6 4 2" xfId="13389" xr:uid="{B37C9420-26D6-42C2-A0F0-36486B6EAEC8}"/>
    <cellStyle name="40% - Accent6 4 2 2" xfId="32384" xr:uid="{24371334-3E3A-44CC-8178-C48ABCF08183}"/>
    <cellStyle name="40% - Accent6 4 3" xfId="32385" xr:uid="{9C3DCCB9-1691-484F-8332-5DD8498F7C1A}"/>
    <cellStyle name="40% - Accent6 4 4" xfId="32386" xr:uid="{112F2546-F58E-4268-ADAB-7640F25E8589}"/>
    <cellStyle name="40% - Accent6 4 5" xfId="32387" xr:uid="{74E4359E-7AC7-4A93-BC42-73C27933FFFA}"/>
    <cellStyle name="40% - Accent6 4 6" xfId="39937" xr:uid="{050F6F78-E92A-4590-9CDA-25757D146012}"/>
    <cellStyle name="40% - Accent6 5" xfId="13390" xr:uid="{80378BFE-1252-4670-A79C-3D2BE59ADD03}"/>
    <cellStyle name="40% - Accent6 5 10" xfId="32388" xr:uid="{FF6BC53F-F17C-42B0-977B-C78ADD543495}"/>
    <cellStyle name="40% - Accent6 5 11" xfId="32389" xr:uid="{04B3E38B-FA71-4155-8614-2CB9079406B2}"/>
    <cellStyle name="40% - Accent6 5 12" xfId="32390" xr:uid="{13858C6A-1862-44D9-BA5D-F17742AC6428}"/>
    <cellStyle name="40% - Accent6 5 13" xfId="32391" xr:uid="{B79421FD-F24D-4EB0-9591-3D2C73463D71}"/>
    <cellStyle name="40% - Accent6 5 2" xfId="13391" xr:uid="{0A4C2011-47F9-4471-A764-4B4D12FCA38D}"/>
    <cellStyle name="40% - Accent6 5 2 2" xfId="13392" xr:uid="{430C4D8B-C405-4229-B9E4-6AA7355D53CC}"/>
    <cellStyle name="40% - Accent6 5 2 2 2" xfId="32392" xr:uid="{8433F1A0-ABEB-4492-9AB4-280D511BCB83}"/>
    <cellStyle name="40% - Accent6 5 2 3" xfId="13393" xr:uid="{15A34E6D-DCF0-4DD4-A1B2-E7CFE7C675FC}"/>
    <cellStyle name="40% - Accent6 5 2 3 2" xfId="32393" xr:uid="{05D8D459-42EE-4D5C-A44F-4E46894BF15E}"/>
    <cellStyle name="40% - Accent6 5 2 4" xfId="32394" xr:uid="{E71433DF-912F-4CDA-A0BD-1AADBF019259}"/>
    <cellStyle name="40% - Accent6 5 3" xfId="13394" xr:uid="{14D3A36C-92D9-467F-829C-6837C7D5D23D}"/>
    <cellStyle name="40% - Accent6 5 3 2" xfId="32395" xr:uid="{653462F2-BB60-4CF3-854A-57ABE1F594A0}"/>
    <cellStyle name="40% - Accent6 5 4" xfId="13395" xr:uid="{AE5EDC2A-132B-49DA-BF72-F3DA5A996982}"/>
    <cellStyle name="40% - Accent6 5 4 2" xfId="32396" xr:uid="{D3D03B35-7ED7-4B92-94B5-751FA66A2624}"/>
    <cellStyle name="40% - Accent6 5 5" xfId="13396" xr:uid="{131DC214-D737-4CF1-95AB-E8742E70E6F8}"/>
    <cellStyle name="40% - Accent6 5 5 2" xfId="32397" xr:uid="{22FC8E1B-9688-43B0-80EA-48AB56A2A58F}"/>
    <cellStyle name="40% - Accent6 5 6" xfId="32398" xr:uid="{5CBE1FDD-820C-4959-B8F3-DF8BCB66495A}"/>
    <cellStyle name="40% - Accent6 5 7" xfId="32399" xr:uid="{445EF1DE-23C1-42C8-8BBC-6A11FF1A6A13}"/>
    <cellStyle name="40% - Accent6 5 8" xfId="32400" xr:uid="{8F09D8F1-379C-418C-A24F-F1AC0AFC889C}"/>
    <cellStyle name="40% - Accent6 5 9" xfId="32401" xr:uid="{E141AA14-84F0-4A81-AB20-3FB7024474BF}"/>
    <cellStyle name="40% - Accent6 6" xfId="13397" xr:uid="{FE2752D8-98A5-42A3-A005-38B813ADA8E3}"/>
    <cellStyle name="40% - Accent6 6 10" xfId="32402" xr:uid="{EBB25E6F-0548-408F-B944-0934661FFCDB}"/>
    <cellStyle name="40% - Accent6 6 11" xfId="32403" xr:uid="{4C768909-BCDF-4AEA-BE91-2B3C6E7B6D8C}"/>
    <cellStyle name="40% - Accent6 6 2" xfId="13398" xr:uid="{650770C8-94D3-49D8-9399-1C95AB18B843}"/>
    <cellStyle name="40% - Accent6 6 2 2" xfId="13399" xr:uid="{D19F4B21-0723-4A86-B4D2-BE88FE4143B0}"/>
    <cellStyle name="40% - Accent6 6 2 2 2" xfId="32404" xr:uid="{AC119345-FFE2-4C94-8CC7-1E8ED6116DDF}"/>
    <cellStyle name="40% - Accent6 6 2 3" xfId="13400" xr:uid="{7F6D6D58-19F6-47CA-843A-B60F4F8CDCDC}"/>
    <cellStyle name="40% - Accent6 6 2 3 2" xfId="32405" xr:uid="{55C4D5C5-0889-46BB-A20C-895542581A7B}"/>
    <cellStyle name="40% - Accent6 6 2 4" xfId="32406" xr:uid="{E9426187-1ADC-4B7A-A114-F74764DF07DF}"/>
    <cellStyle name="40% - Accent6 6 3" xfId="13401" xr:uid="{E07D05E9-9894-40D2-9295-A67BB9808E24}"/>
    <cellStyle name="40% - Accent6 6 3 2" xfId="32407" xr:uid="{4473E86F-F3C3-4C50-AAE7-A15027F04A59}"/>
    <cellStyle name="40% - Accent6 6 4" xfId="32408" xr:uid="{485B304F-0946-45B9-A4EF-4BE6BE686C63}"/>
    <cellStyle name="40% - Accent6 6 5" xfId="32409" xr:uid="{B178D5E6-77E2-49AE-843A-438C18C9935E}"/>
    <cellStyle name="40% - Accent6 6 6" xfId="32410" xr:uid="{E0004903-3467-4355-96A5-FC6EACBFD421}"/>
    <cellStyle name="40% - Accent6 6 7" xfId="32411" xr:uid="{560597DC-39C3-42C5-BE3C-D660E5F5AD51}"/>
    <cellStyle name="40% - Accent6 6 8" xfId="32412" xr:uid="{06902C10-BE8C-4191-842B-896B49AC5D91}"/>
    <cellStyle name="40% - Accent6 6 9" xfId="32413" xr:uid="{88585569-72BE-41C1-90F1-AB68DDC34728}"/>
    <cellStyle name="40% - Accent6 7" xfId="13402" xr:uid="{5E574CB6-CF87-4133-87EF-685D1AE1FF0F}"/>
    <cellStyle name="40% - Accent6 7 2" xfId="13403" xr:uid="{B95AFFF9-F6A0-4A61-B72C-EFDD0E4F8CC3}"/>
    <cellStyle name="40% - Accent6 7 2 2" xfId="32414" xr:uid="{43C6FFFA-BD65-46FA-A7A1-F5984512AA28}"/>
    <cellStyle name="40% - Accent6 7 3" xfId="13404" xr:uid="{B4EE3754-89F3-43F3-978A-CC631F64FEAE}"/>
    <cellStyle name="40% - Accent6 7 3 2" xfId="32415" xr:uid="{FE8630AB-2528-4F23-9FF1-99AF75817163}"/>
    <cellStyle name="40% - Accent6 7 4" xfId="32416" xr:uid="{ADD84B53-2099-4E9D-94EE-CAB1FDDAE58E}"/>
    <cellStyle name="40% - Accent6 8" xfId="13405" xr:uid="{1E0859C1-DE26-4B0C-B3F7-4EF25BBD9BC7}"/>
    <cellStyle name="40% - Accent6 8 2" xfId="13406" xr:uid="{1DEC97D5-3AED-45DC-BE4D-BB98D7D9B6FF}"/>
    <cellStyle name="40% - Accent6 8 2 2" xfId="32417" xr:uid="{C0E0EA28-26C7-41C0-BF24-B42644307397}"/>
    <cellStyle name="40% - Accent6 8 3" xfId="13407" xr:uid="{18396351-7245-48D6-A248-4B2CD7AABE37}"/>
    <cellStyle name="40% - Accent6 8 3 2" xfId="32418" xr:uid="{DB41756F-2CD5-45D1-B398-25B5391B4C21}"/>
    <cellStyle name="40% - Accent6 8 4" xfId="32419" xr:uid="{A64198DF-693D-406E-85D1-CFD22D711F71}"/>
    <cellStyle name="40% - Accent6 9" xfId="13408" xr:uid="{05B63544-5AE3-4EB4-8B64-EFAF2B0A0007}"/>
    <cellStyle name="40% - Accent6 9 2" xfId="32420" xr:uid="{424F85E9-AF30-4CCA-A855-17F0BF38AD78}"/>
    <cellStyle name="40% - Énfasis1" xfId="13409" xr:uid="{119C781B-B12E-4DF7-86F8-62D5016FE970}"/>
    <cellStyle name="40% - Énfasis1 2" xfId="13410" xr:uid="{F9FC5733-28A6-4D2D-8789-82B4907922A0}"/>
    <cellStyle name="40% - Énfasis1 2 2" xfId="32421" xr:uid="{AE455128-ACEA-4D79-B837-EBF7A9B4903C}"/>
    <cellStyle name="40% - Énfasis1 3" xfId="32422" xr:uid="{BEF0A999-30A7-4FF1-B2B9-E8FEE8552313}"/>
    <cellStyle name="40% - Énfasis1 4" xfId="32423" xr:uid="{CE656E34-C4B3-40C6-9FC1-52B7E2EB5EC2}"/>
    <cellStyle name="40% - Énfasis1 5" xfId="32424" xr:uid="{CB38BFA4-3F1A-4F9D-9738-4CE8B5D7BDD8}"/>
    <cellStyle name="40% - Énfasis2" xfId="13411" xr:uid="{8603E5A9-2436-444F-B105-652B1FBBD514}"/>
    <cellStyle name="40% - Énfasis2 2" xfId="13412" xr:uid="{2D7A1035-8AA7-4A4C-84A4-C81715B5D5C6}"/>
    <cellStyle name="40% - Énfasis2 2 2" xfId="32425" xr:uid="{592BA06C-25D6-40AA-9053-666BEC808809}"/>
    <cellStyle name="40% - Énfasis2 3" xfId="32426" xr:uid="{A00F7F36-16E6-445E-9497-3966B90D990F}"/>
    <cellStyle name="40% - Énfasis2 4" xfId="32427" xr:uid="{4F221859-D1D2-4E71-B221-AF9C82E1F530}"/>
    <cellStyle name="40% - Énfasis2 5" xfId="32428" xr:uid="{A35AC750-4F5F-4EFC-9DFC-F759E313A194}"/>
    <cellStyle name="40% - Énfasis3" xfId="13413" xr:uid="{8BA5810B-BDBD-4CE2-B39D-A44D962B5CB3}"/>
    <cellStyle name="40% - Énfasis3 2" xfId="13414" xr:uid="{0C409998-EEBA-482B-A835-395B2BDE5BB7}"/>
    <cellStyle name="40% - Énfasis3 2 2" xfId="32429" xr:uid="{9C4B623A-6B69-4136-AF33-CE244643A274}"/>
    <cellStyle name="40% - Énfasis3 3" xfId="32430" xr:uid="{C4FB12B6-BCA0-456D-82D8-9508A9D9657F}"/>
    <cellStyle name="40% - Énfasis3 4" xfId="32431" xr:uid="{662911E5-EF30-4C4F-BF95-F178ABCDF41E}"/>
    <cellStyle name="40% - Énfasis3 5" xfId="32432" xr:uid="{9473BB08-9992-4F35-9201-D6AEE9A4F88B}"/>
    <cellStyle name="40% - Énfasis4" xfId="13415" xr:uid="{B769D59A-7694-49B1-9678-AAF1392F5A4F}"/>
    <cellStyle name="40% - Énfasis4 2" xfId="13416" xr:uid="{C6250301-0E6E-4E13-99EB-CA0F6FC16457}"/>
    <cellStyle name="40% - Énfasis4 2 2" xfId="32433" xr:uid="{36E28C81-9D1C-471A-AD90-EC7D3D5EB86B}"/>
    <cellStyle name="40% - Énfasis4 3" xfId="32434" xr:uid="{F76CFF39-E584-4455-B2E4-B0A60AFD599D}"/>
    <cellStyle name="40% - Énfasis4 4" xfId="32435" xr:uid="{C9042B3E-145B-4286-ADD4-D3AA0831CA48}"/>
    <cellStyle name="40% - Énfasis4 5" xfId="32436" xr:uid="{36A0FBCD-D75E-4F7E-8D70-1E7FE1E16EAF}"/>
    <cellStyle name="40% - Énfasis5" xfId="13417" xr:uid="{CCEC742B-938E-4E5C-8EB2-0863CC8CF163}"/>
    <cellStyle name="40% - Énfasis5 2" xfId="13418" xr:uid="{828F75C6-C3EB-4AC9-B2DD-882DEBDDE572}"/>
    <cellStyle name="40% - Énfasis5 2 2" xfId="32437" xr:uid="{33FA6057-CBE9-451F-BA08-2C5B344A5AE3}"/>
    <cellStyle name="40% - Énfasis5 3" xfId="32438" xr:uid="{3CE8F6CD-39FF-4813-B789-112BC40B637B}"/>
    <cellStyle name="40% - Énfasis5 4" xfId="32439" xr:uid="{8F03189C-7B51-42FF-8F81-B3301D8FE82B}"/>
    <cellStyle name="40% - Énfasis5 5" xfId="32440" xr:uid="{2C9C8EE1-68D9-4090-907B-BBF10E118938}"/>
    <cellStyle name="40% - Énfasis6" xfId="13419" xr:uid="{EBDD3957-6702-40E7-AA71-ABE2A8D1C543}"/>
    <cellStyle name="40% - Énfasis6 2" xfId="13420" xr:uid="{E9B6B325-76D6-414B-94A3-9D3EF7375677}"/>
    <cellStyle name="40% - Énfasis6 2 2" xfId="32441" xr:uid="{ED2216B9-8296-48E0-BBEC-B00D1B74A30A}"/>
    <cellStyle name="40% - Énfasis6 3" xfId="32442" xr:uid="{71BFE4A2-B777-4BF6-B0D2-E2231C9A4BD8}"/>
    <cellStyle name="40% - Énfasis6 4" xfId="32443" xr:uid="{1AF3AF1A-645E-4700-8FA5-6D45A434DE2D}"/>
    <cellStyle name="40% - Énfasis6 5" xfId="32444" xr:uid="{A1E70B18-F286-431F-94F6-94A944C7234D}"/>
    <cellStyle name="40% - ส่วนที่ถูกเน้น1" xfId="13421" xr:uid="{094B3F27-78E6-4EF5-A224-483AFC9B937E}"/>
    <cellStyle name="40% - ส่วนที่ถูกเน้น1 2" xfId="32445" xr:uid="{1E7B534C-9899-48E8-8860-E05B5785152F}"/>
    <cellStyle name="40% - ส่วนที่ถูกเน้น1 3" xfId="39938" xr:uid="{08B1FA5B-2AEC-4520-8E3D-86323A2E8FD0}"/>
    <cellStyle name="40% - ส่วนที่ถูกเน้น2" xfId="13422" xr:uid="{944A29C9-EEC9-4C97-B173-01DF54B327A1}"/>
    <cellStyle name="40% - ส่วนที่ถูกเน้น2 2" xfId="32446" xr:uid="{8A3750CC-A697-43B3-BCC4-5FDFABC560A2}"/>
    <cellStyle name="40% - ส่วนที่ถูกเน้น2 3" xfId="39939" xr:uid="{F2B5B033-DBA4-47E1-A89B-3EC322963D9C}"/>
    <cellStyle name="40% - ส่วนที่ถูกเน้น3" xfId="13423" xr:uid="{3E0ECD58-B9E8-4B73-8FC0-F1F8EBC49CCC}"/>
    <cellStyle name="40% - ส่วนที่ถูกเน้น3 2" xfId="32447" xr:uid="{D5AFC880-1C42-4819-AB49-78AA1A73662B}"/>
    <cellStyle name="40% - ส่วนที่ถูกเน้น3 3" xfId="39940" xr:uid="{106B03E1-7698-4FAA-9E0C-75766BFCC502}"/>
    <cellStyle name="40% - ส่วนที่ถูกเน้น4" xfId="13424" xr:uid="{71785CF9-DC4D-449A-8C62-A7DC7EA234D0}"/>
    <cellStyle name="40% - ส่วนที่ถูกเน้น4 2" xfId="32448" xr:uid="{8B7E5A6A-D5B2-4568-819B-0B5FC97838D7}"/>
    <cellStyle name="40% - ส่วนที่ถูกเน้น4 3" xfId="39941" xr:uid="{A3B70EB1-3C06-49E6-85ED-315F104BD332}"/>
    <cellStyle name="40% - ส่วนที่ถูกเน้น5" xfId="13425" xr:uid="{2D59B125-EA80-459F-A1E5-C233DB1B5B91}"/>
    <cellStyle name="40% - ส่วนที่ถูกเน้น5 2" xfId="32449" xr:uid="{2D93AF28-2A83-46D8-8164-C56691CCA093}"/>
    <cellStyle name="40% - ส่วนที่ถูกเน้น5 3" xfId="39942" xr:uid="{67C8DCA7-9499-415D-8D61-844A74ECB8B7}"/>
    <cellStyle name="40% - ส่วนที่ถูกเน้น6" xfId="13426" xr:uid="{C617D234-42BE-451C-9112-98C6370FF23E}"/>
    <cellStyle name="40% - ส่วนที่ถูกเน้น6 2" xfId="32450" xr:uid="{CA1E7E58-62F3-4DFA-B29D-C354E26BFF7D}"/>
    <cellStyle name="40% - ส่วนที่ถูกเน้น6 3" xfId="39943" xr:uid="{D33B23E3-C21B-4BAF-83A1-C8A8C046FB2D}"/>
    <cellStyle name="40% - 强调文字颜色 1" xfId="13427" xr:uid="{2032C13E-B09B-464C-8437-205E4D0E85BF}"/>
    <cellStyle name="40% - 强调文字颜色 1 2" xfId="32451" xr:uid="{E789AD80-1FBC-4A53-8C53-E0C5CECCF22F}"/>
    <cellStyle name="40% - 强调文字颜色 2" xfId="13428" xr:uid="{34B96824-949D-49CB-AF26-2928AB9D5DCF}"/>
    <cellStyle name="40% - 强调文字颜色 2 2" xfId="32452" xr:uid="{E1AA93AC-A6CD-42FD-BADF-8CAA7B1421F4}"/>
    <cellStyle name="40% - 强调文字颜色 3" xfId="13429" xr:uid="{F2B32079-BC52-4BD3-AA4B-B53E88A22665}"/>
    <cellStyle name="40% - 强调文字颜色 3 2" xfId="32453" xr:uid="{2AAC9AEE-88D7-43DF-8118-6DCB04BB4A9F}"/>
    <cellStyle name="40% - 强调文字颜色 4" xfId="13430" xr:uid="{A9CB0577-43C6-41AE-A5CF-542E1096B020}"/>
    <cellStyle name="40% - 强调文字颜色 4 2" xfId="32454" xr:uid="{8D8B891D-E78A-4C6F-A4B5-BD30B450F3CE}"/>
    <cellStyle name="40% - 强调文字颜色 5" xfId="13431" xr:uid="{9507F738-7307-41CE-A748-ACB963A61C86}"/>
    <cellStyle name="40% - 强调文字颜色 5 2" xfId="32455" xr:uid="{CF0F48A9-7321-46EE-8EC3-7F3739A6CF92}"/>
    <cellStyle name="40% - 强调文字颜色 6" xfId="13432" xr:uid="{DF982FCC-5393-40E0-862E-2087A8F54C8B}"/>
    <cellStyle name="40% - 强调文字颜色 6 2" xfId="32456" xr:uid="{5DE90F19-B407-4D4B-84BB-4FF9A90F8A2B}"/>
    <cellStyle name="60% - Accent1" xfId="171" builtinId="32" customBuiltin="1"/>
    <cellStyle name="60% - Accent1 10" xfId="13433" xr:uid="{F5EEA92D-3E15-45CE-92F2-AA81AAFCFEFB}"/>
    <cellStyle name="60% - Accent1 10 2" xfId="32457" xr:uid="{F2D2F965-F5A5-4589-9880-0A6B5D33DB5E}"/>
    <cellStyle name="60% - Accent1 11" xfId="13434" xr:uid="{265B8A60-C9C5-4581-9B93-C3C6CC22E325}"/>
    <cellStyle name="60% - Accent1 11 2" xfId="32458" xr:uid="{9BD70C0C-B7D8-4804-88B9-BD2D3930A907}"/>
    <cellStyle name="60% - Accent1 12" xfId="13435" xr:uid="{DDBFF04B-A8C4-4C80-AA2E-A4C03BB716F9}"/>
    <cellStyle name="60% - Accent1 12 2" xfId="32459" xr:uid="{061567DE-8540-44AA-83AE-71DDE804F325}"/>
    <cellStyle name="60% - Accent1 13" xfId="13436" xr:uid="{5EE2793D-C975-4B5B-8E83-5C65680C2C49}"/>
    <cellStyle name="60% - Accent1 13 2" xfId="32460" xr:uid="{E511C906-2DDD-45E0-90C9-4103F96AE92D}"/>
    <cellStyle name="60% - Accent1 14" xfId="13437" xr:uid="{D3E13190-2A10-4E6F-8EE7-F77CF0D5AB9D}"/>
    <cellStyle name="60% - Accent1 14 2" xfId="32461" xr:uid="{6AE0CFE1-7A15-4797-B713-5543D35BE4E3}"/>
    <cellStyle name="60% - Accent1 15" xfId="13438" xr:uid="{C7D95155-5FD9-41BF-8867-E934AB2C34EF}"/>
    <cellStyle name="60% - Accent1 15 2" xfId="32462" xr:uid="{2BB82D58-5D4A-4357-862D-F1F3F830AA79}"/>
    <cellStyle name="60% - Accent1 16" xfId="13439" xr:uid="{C62689D0-71BF-4C64-84FC-605CB1A0D5F6}"/>
    <cellStyle name="60% - Accent1 16 2" xfId="32463" xr:uid="{75A4D18E-084A-4976-9D19-2806EFDBAD6C}"/>
    <cellStyle name="60% - Accent1 17" xfId="13440" xr:uid="{72999BEF-569C-4612-ACF9-9DC014141914}"/>
    <cellStyle name="60% - Accent1 17 2" xfId="32464" xr:uid="{1F9EABF7-63F5-4B2E-9737-22A03FBF4D3E}"/>
    <cellStyle name="60% - Accent1 18" xfId="32465" xr:uid="{B2E75CDE-49C4-4F99-9FD3-2EF3C357FB79}"/>
    <cellStyle name="60% - Accent1 19" xfId="32466" xr:uid="{68155A30-FC48-46EE-890B-4773E9C04B5B}"/>
    <cellStyle name="60% - Accent1 2" xfId="243" xr:uid="{879F71B0-34C9-4D87-8B7C-6F0CDE222067}"/>
    <cellStyle name="60% - Accent1 2 10" xfId="13442" xr:uid="{179AE4AC-38AC-43A3-9DE0-1683B9CB06AF}"/>
    <cellStyle name="60% - Accent1 2 10 2" xfId="32467" xr:uid="{ABC28C5D-7D97-4492-A692-F130C63C3C15}"/>
    <cellStyle name="60% - Accent1 2 11" xfId="13443" xr:uid="{CDD43A90-BEC5-4AF5-9150-5AA1FCC4B1E1}"/>
    <cellStyle name="60% - Accent1 2 11 2" xfId="32468" xr:uid="{67124BCA-9900-4434-810D-654D4DFDB3BD}"/>
    <cellStyle name="60% - Accent1 2 12" xfId="32469" xr:uid="{21E98009-8A3B-437E-B425-2ED55C7D52A8}"/>
    <cellStyle name="60% - Accent1 2 13" xfId="32470" xr:uid="{7E7A0E15-5303-4E88-B368-D676B92E5FEA}"/>
    <cellStyle name="60% - Accent1 2 14" xfId="32471" xr:uid="{A56C0C68-7BDC-498C-8A35-3F1D26EC309C}"/>
    <cellStyle name="60% - Accent1 2 15" xfId="38450" xr:uid="{6A474B7F-3526-4DEC-9FE3-A63D514C31F4}"/>
    <cellStyle name="60% - Accent1 2 16" xfId="13441" xr:uid="{BC0EA9AD-3FA7-4C08-B6D1-060B3257CFEC}"/>
    <cellStyle name="60% - Accent1 2 17" xfId="39220" xr:uid="{8A4788F7-EAAA-40B9-816F-3EA93DCCF0FF}"/>
    <cellStyle name="60% - Accent1 2 18" xfId="812" xr:uid="{48BCC6D2-528C-4202-B2F8-F00853C7D878}"/>
    <cellStyle name="60% - Accent1 2 2" xfId="328" xr:uid="{2C1A3166-13AC-47E2-8B65-C7467744F422}"/>
    <cellStyle name="60% - Accent1 2 2 2" xfId="32472" xr:uid="{E2CA9A06-3ACF-4AAC-8D90-3BA3FB19962F}"/>
    <cellStyle name="60% - Accent1 2 2 2 2" xfId="40700" xr:uid="{91AE0F61-1526-4720-B339-8AE864474F82}"/>
    <cellStyle name="60% - Accent1 2 2 3" xfId="39944" xr:uid="{CF393A7B-9EB1-45F6-ABAB-52C3B82A5214}"/>
    <cellStyle name="60% - Accent1 2 2 4" xfId="13444" xr:uid="{1F4EEB22-8FF9-482B-8059-394CF40CFAD1}"/>
    <cellStyle name="60% - Accent1 2 3" xfId="13445" xr:uid="{55913E8E-6F35-45E7-97E7-EEBB61C9DC7F}"/>
    <cellStyle name="60% - Accent1 2 3 2" xfId="32473" xr:uid="{9B81E2ED-FBD6-40C2-B6D1-DDC42BD000E2}"/>
    <cellStyle name="60% - Accent1 2 3 3" xfId="40637" xr:uid="{7743E67A-FD83-4940-BC57-7BD6D36777A5}"/>
    <cellStyle name="60% - Accent1 2 4" xfId="13446" xr:uid="{2CAEE667-DDDC-4E40-B539-7B29D10BFF25}"/>
    <cellStyle name="60% - Accent1 2 4 2" xfId="32474" xr:uid="{C5870B6F-CB6B-48A5-9A56-77DABCB0537A}"/>
    <cellStyle name="60% - Accent1 2 5" xfId="13447" xr:uid="{9751FFB6-9D32-477A-BF7B-BEBD50F6F499}"/>
    <cellStyle name="60% - Accent1 2 5 2" xfId="32475" xr:uid="{1643013E-625B-435F-8965-EB5940840B44}"/>
    <cellStyle name="60% - Accent1 2 6" xfId="13448" xr:uid="{9441C805-6478-4913-991D-87DDB3F321CC}"/>
    <cellStyle name="60% - Accent1 2 6 2" xfId="13449" xr:uid="{101E750A-4BC5-4723-A712-F198F76D3083}"/>
    <cellStyle name="60% - Accent1 2 6 2 2" xfId="32476" xr:uid="{0563C294-1F3E-4719-9EB1-EF4E166422E4}"/>
    <cellStyle name="60% - Accent1 2 6 3" xfId="13450" xr:uid="{8E6E5BBF-7A8C-46BE-B3A2-9F01DD52EE46}"/>
    <cellStyle name="60% - Accent1 2 6 3 2" xfId="32477" xr:uid="{A476E643-D482-4775-9A1D-5AD214BEC697}"/>
    <cellStyle name="60% - Accent1 2 6 4" xfId="32478" xr:uid="{931D7F50-A173-4BC0-98F4-D7878D96DD82}"/>
    <cellStyle name="60% - Accent1 2 7" xfId="13451" xr:uid="{CB9B69EC-2C4A-4514-9FAE-A90431D65E5F}"/>
    <cellStyle name="60% - Accent1 2 7 2" xfId="32479" xr:uid="{2E33D785-0D7F-4EB2-A0E0-B5535A45B0FE}"/>
    <cellStyle name="60% - Accent1 2 8" xfId="13452" xr:uid="{4111BC0D-FA46-4493-9C69-DCF7D6BED474}"/>
    <cellStyle name="60% - Accent1 2 8 2" xfId="32480" xr:uid="{808A1F35-34A6-4E01-A4FE-6632FA5ECB3C}"/>
    <cellStyle name="60% - Accent1 2 9" xfId="13453" xr:uid="{795BCEC5-E6E8-42CB-BF2B-675180CBA8FF}"/>
    <cellStyle name="60% - Accent1 2 9 2" xfId="32481" xr:uid="{324C977E-03CB-4B66-9EA5-647D9277A9D0}"/>
    <cellStyle name="60% - Accent1 20" xfId="32482" xr:uid="{BFA187B2-83E0-4915-88D6-BF5334F931EE}"/>
    <cellStyle name="60% - Accent1 21" xfId="32483" xr:uid="{9A84654B-6967-4A1D-A9FE-A6EC8ECE5284}"/>
    <cellStyle name="60% - Accent1 22" xfId="32484" xr:uid="{3F2592A7-4F56-4A65-A218-B30E79805708}"/>
    <cellStyle name="60% - Accent1 23" xfId="32485" xr:uid="{DF36A08B-E16E-46E4-8AAA-B98E7A56D747}"/>
    <cellStyle name="60% - Accent1 24" xfId="32486" xr:uid="{96748D67-237C-4A50-BBCC-3FCDB727B118}"/>
    <cellStyle name="60% - Accent1 25" xfId="32487" xr:uid="{58B201C7-8C93-4F92-AC50-A5A2724B22CE}"/>
    <cellStyle name="60% - Accent1 26" xfId="32488" xr:uid="{97BA096C-4B7E-40A8-A30A-7BA1FD7E086C}"/>
    <cellStyle name="60% - Accent1 27" xfId="38289" xr:uid="{D483B2FA-23CD-4C51-A692-94948B417770}"/>
    <cellStyle name="60% - Accent1 28" xfId="1099" xr:uid="{25E8FDB0-C7CE-4DC7-8BE8-7929AD574E40}"/>
    <cellStyle name="60% - Accent1 3" xfId="295" xr:uid="{5047E9FA-FDA3-43DE-AB6F-DDF755779599}"/>
    <cellStyle name="60% - Accent1 3 2" xfId="13455" xr:uid="{0A0563CC-FA62-4266-B8D6-77C47F6AF7C6}"/>
    <cellStyle name="60% - Accent1 3 2 2" xfId="32489" xr:uid="{F461E3FD-10A9-4C21-B133-F75268434A2E}"/>
    <cellStyle name="60% - Accent1 3 2 3" xfId="40670" xr:uid="{2908C55C-B6BE-4064-A4EB-84AEB0B59FA6}"/>
    <cellStyle name="60% - Accent1 3 3" xfId="32490" xr:uid="{64DFA5C6-3766-4A5B-9E7A-8EFC07413E4B}"/>
    <cellStyle name="60% - Accent1 3 4" xfId="32491" xr:uid="{EE3D5AA0-B3CE-463C-B4A0-777CA8E9580F}"/>
    <cellStyle name="60% - Accent1 3 5" xfId="32492" xr:uid="{A6496ADC-3F68-4C6D-98BF-96C932B0DA45}"/>
    <cellStyle name="60% - Accent1 3 6" xfId="38364" xr:uid="{433AC28A-1F5F-41B2-8B29-AB0E43461921}"/>
    <cellStyle name="60% - Accent1 3 7" xfId="39945" xr:uid="{EAAC6CE4-B163-4EEF-90D0-F932862BBF70}"/>
    <cellStyle name="60% - Accent1 3 8" xfId="13454" xr:uid="{DCC74EFA-8EDB-4720-B920-D82B774F1381}"/>
    <cellStyle name="60% - Accent1 4" xfId="13456" xr:uid="{C7B27273-CA71-4649-93BA-900566E8C291}"/>
    <cellStyle name="60% - Accent1 4 2" xfId="13457" xr:uid="{0748B0A6-C893-473B-ADDC-B20404C86C41}"/>
    <cellStyle name="60% - Accent1 4 2 2" xfId="32493" xr:uid="{9D48B194-3595-4255-A824-CD5C862844F3}"/>
    <cellStyle name="60% - Accent1 4 3" xfId="32494" xr:uid="{E9055377-AB73-4EEC-B808-9AC7FAD7426C}"/>
    <cellStyle name="60% - Accent1 4 4" xfId="32495" xr:uid="{955806F3-30AA-4CE6-AFB9-462D30091EC1}"/>
    <cellStyle name="60% - Accent1 4 5" xfId="32496" xr:uid="{EBC27FC4-DF12-4217-8AC1-AE6E22EDBDCB}"/>
    <cellStyle name="60% - Accent1 5" xfId="13458" xr:uid="{752956C9-0562-4F95-8668-ADA47925FD18}"/>
    <cellStyle name="60% - Accent1 5 10" xfId="32497" xr:uid="{D03C13E1-9F89-4FD1-A323-7B260DA0B5D2}"/>
    <cellStyle name="60% - Accent1 5 11" xfId="32498" xr:uid="{A63D51B7-5E5C-403C-9E87-894CE7D6709C}"/>
    <cellStyle name="60% - Accent1 5 2" xfId="13459" xr:uid="{58C4AE4D-8075-48B7-A058-63EB55438D57}"/>
    <cellStyle name="60% - Accent1 5 2 2" xfId="13460" xr:uid="{B33B58C5-B648-4D51-AF13-351F9E887C71}"/>
    <cellStyle name="60% - Accent1 5 2 2 2" xfId="32499" xr:uid="{0EF792FB-49C8-45A4-A914-5BB490F77D82}"/>
    <cellStyle name="60% - Accent1 5 2 3" xfId="13461" xr:uid="{B954D3A0-F722-467D-A0D2-04063A95DD0E}"/>
    <cellStyle name="60% - Accent1 5 2 3 2" xfId="32500" xr:uid="{540C5369-AA07-4ECA-A537-CCE7C11AB30D}"/>
    <cellStyle name="60% - Accent1 5 2 4" xfId="32501" xr:uid="{3069037D-31AE-48FE-AB2B-EEC8AA1039D2}"/>
    <cellStyle name="60% - Accent1 5 3" xfId="13462" xr:uid="{EECEDE73-13A5-45F0-A2BD-BED6D738A575}"/>
    <cellStyle name="60% - Accent1 5 3 2" xfId="32502" xr:uid="{FE4DC398-D605-43C7-BE84-F3F1A7D41ACE}"/>
    <cellStyle name="60% - Accent1 5 4" xfId="32503" xr:uid="{880FE1EF-B981-49C8-87C2-46547306C8E4}"/>
    <cellStyle name="60% - Accent1 5 5" xfId="32504" xr:uid="{3A989CE0-DEAB-457E-A4A0-DA08603D5649}"/>
    <cellStyle name="60% - Accent1 5 6" xfId="32505" xr:uid="{7B79E649-95DE-420F-8B1D-5F7561EF8426}"/>
    <cellStyle name="60% - Accent1 5 7" xfId="32506" xr:uid="{A5FE5B94-D59C-4783-9D7E-9EB802BD6CC3}"/>
    <cellStyle name="60% - Accent1 5 8" xfId="32507" xr:uid="{F544CB35-043F-4B17-8A97-C44772A5D956}"/>
    <cellStyle name="60% - Accent1 5 9" xfId="32508" xr:uid="{61CDB934-9CB8-4EF5-81F5-3B9D9A9830A0}"/>
    <cellStyle name="60% - Accent1 6" xfId="13463" xr:uid="{31A31AA3-F6D1-4796-A034-3BE896FBCAD0}"/>
    <cellStyle name="60% - Accent1 6 10" xfId="32509" xr:uid="{C7785444-7B33-4B77-AC73-F8C348466459}"/>
    <cellStyle name="60% - Accent1 6 11" xfId="32510" xr:uid="{91531AD6-3934-4216-8B75-4C700316F012}"/>
    <cellStyle name="60% - Accent1 6 2" xfId="13464" xr:uid="{A100C7A2-E5E2-42B0-B4A5-279864E684BB}"/>
    <cellStyle name="60% - Accent1 6 2 2" xfId="13465" xr:uid="{66737E54-F7C8-4E10-B5AC-EA26BC8ECE39}"/>
    <cellStyle name="60% - Accent1 6 2 2 2" xfId="32511" xr:uid="{395D3D7F-6D0B-40B1-B507-BD7148416410}"/>
    <cellStyle name="60% - Accent1 6 2 3" xfId="13466" xr:uid="{9E8390F7-8122-4BA8-A754-B80B947306E7}"/>
    <cellStyle name="60% - Accent1 6 2 3 2" xfId="32512" xr:uid="{7808F000-C105-4CB1-AC2A-126E559F658C}"/>
    <cellStyle name="60% - Accent1 6 2 4" xfId="32513" xr:uid="{AFFA29E7-9064-4036-9B16-8FF6546369AB}"/>
    <cellStyle name="60% - Accent1 6 3" xfId="13467" xr:uid="{E0A0AE24-5806-44A4-9A7E-80FECCFC0FD2}"/>
    <cellStyle name="60% - Accent1 6 3 2" xfId="32514" xr:uid="{9ECFA731-E448-4E70-8394-236F00F8DE9E}"/>
    <cellStyle name="60% - Accent1 6 4" xfId="32515" xr:uid="{8DF7FB73-7BFE-461A-B7B6-16A455B3202B}"/>
    <cellStyle name="60% - Accent1 6 5" xfId="32516" xr:uid="{69BAC5C3-B9ED-43B9-B056-65FBE0614E7B}"/>
    <cellStyle name="60% - Accent1 6 6" xfId="32517" xr:uid="{099EA7D4-B628-4625-A1AF-E56A2881ED4D}"/>
    <cellStyle name="60% - Accent1 6 7" xfId="32518" xr:uid="{CDA17664-BA1F-4976-B9C5-B7A2313C5CA0}"/>
    <cellStyle name="60% - Accent1 6 8" xfId="32519" xr:uid="{F6E53982-1CD1-49A2-9790-5208E54827B1}"/>
    <cellStyle name="60% - Accent1 6 9" xfId="32520" xr:uid="{FAEAC8B5-124E-4C0E-BA7D-E1036374A571}"/>
    <cellStyle name="60% - Accent1 7" xfId="13468" xr:uid="{F001AFAB-1F98-4447-9F4C-382AB28AD507}"/>
    <cellStyle name="60% - Accent1 7 2" xfId="13469" xr:uid="{AB07A536-C917-426E-BFD9-75BB8BA81D61}"/>
    <cellStyle name="60% - Accent1 7 2 2" xfId="32521" xr:uid="{33DC5978-5B5D-4F8D-9477-F1775101C997}"/>
    <cellStyle name="60% - Accent1 7 3" xfId="13470" xr:uid="{A9DA27C7-6DD6-426B-BF6B-7AA1E67ADCA8}"/>
    <cellStyle name="60% - Accent1 7 3 2" xfId="32522" xr:uid="{18229073-24B9-45CB-A056-663FB0AED2C7}"/>
    <cellStyle name="60% - Accent1 7 4" xfId="32523" xr:uid="{F12F2FCD-8D69-48B2-A468-FFAC260A2D4F}"/>
    <cellStyle name="60% - Accent1 8" xfId="13471" xr:uid="{4022A38F-4996-40EC-8DFC-D1A056BDEDFD}"/>
    <cellStyle name="60% - Accent1 8 2" xfId="13472" xr:uid="{644E228F-EE27-4F7A-AE65-57EA443F6B40}"/>
    <cellStyle name="60% - Accent1 8 2 2" xfId="32524" xr:uid="{50F378C7-DCBE-4FE8-90FA-E8502841075A}"/>
    <cellStyle name="60% - Accent1 8 3" xfId="13473" xr:uid="{2291B173-24B8-4D6F-9781-D2B89D2856DA}"/>
    <cellStyle name="60% - Accent1 8 3 2" xfId="32525" xr:uid="{3295047A-F3F1-4ED2-B34D-A8EA7D6E6A91}"/>
    <cellStyle name="60% - Accent1 8 4" xfId="32526" xr:uid="{354AEE1D-8E8B-4065-9B2C-0CCFDD28BE6C}"/>
    <cellStyle name="60% - Accent1 9" xfId="13474" xr:uid="{43AB5784-2F0A-4B45-A1D6-E555341F273B}"/>
    <cellStyle name="60% - Accent1 9 2" xfId="32527" xr:uid="{92FFF476-74A5-4EFA-B0CC-FEE44D9EA62C}"/>
    <cellStyle name="60% - Accent2" xfId="175" builtinId="36" customBuiltin="1"/>
    <cellStyle name="60% - Accent2 10" xfId="13475" xr:uid="{59470177-78C7-482E-9A42-D6E66044C9C1}"/>
    <cellStyle name="60% - Accent2 10 2" xfId="32528" xr:uid="{067C5733-8758-47D4-ACFA-E7891F3DB983}"/>
    <cellStyle name="60% - Accent2 11" xfId="13476" xr:uid="{D7CCDF25-D771-4D45-91EC-950993F6A8FA}"/>
    <cellStyle name="60% - Accent2 11 2" xfId="32529" xr:uid="{0BC3BDD2-FC0A-4935-BDD5-7B601F0FA06D}"/>
    <cellStyle name="60% - Accent2 12" xfId="13477" xr:uid="{63FA20ED-0EB9-4771-8714-7DF4BD8C2634}"/>
    <cellStyle name="60% - Accent2 12 2" xfId="32530" xr:uid="{C250AD0C-5E08-44B9-B1CC-AB20D94E21E4}"/>
    <cellStyle name="60% - Accent2 13" xfId="13478" xr:uid="{346D92B1-3C03-4CD6-921A-DFCFF4F07245}"/>
    <cellStyle name="60% - Accent2 13 2" xfId="32531" xr:uid="{1639B0DC-EF6D-4298-B9B1-3BF77BE7D6B4}"/>
    <cellStyle name="60% - Accent2 14" xfId="13479" xr:uid="{0004C974-0DC6-4447-9E92-4B93A292CCB6}"/>
    <cellStyle name="60% - Accent2 14 2" xfId="32532" xr:uid="{C4E73F2B-A0CB-4023-9166-4C7CE24B4943}"/>
    <cellStyle name="60% - Accent2 15" xfId="13480" xr:uid="{4519D283-4C53-4F0B-9645-757E9F187116}"/>
    <cellStyle name="60% - Accent2 15 2" xfId="32533" xr:uid="{6C8ABCF8-86A0-42A0-9B07-7302B6B903C0}"/>
    <cellStyle name="60% - Accent2 16" xfId="13481" xr:uid="{DFB56265-42D4-4EE4-AD7E-D530C643B72D}"/>
    <cellStyle name="60% - Accent2 16 2" xfId="32534" xr:uid="{38B7368B-62DA-4FEE-8E85-D177053B064B}"/>
    <cellStyle name="60% - Accent2 17" xfId="13482" xr:uid="{3F7C9F09-7E1F-42A5-9793-F9638AC2DB39}"/>
    <cellStyle name="60% - Accent2 17 2" xfId="32535" xr:uid="{4235F3BD-5BD7-4EBF-9D5B-DE15DE247E9E}"/>
    <cellStyle name="60% - Accent2 18" xfId="32536" xr:uid="{8581DC06-23D0-41F0-B521-0093CB5C7859}"/>
    <cellStyle name="60% - Accent2 19" xfId="32537" xr:uid="{D6DDD56F-9018-4B08-B9AA-27FD80A7DF46}"/>
    <cellStyle name="60% - Accent2 2" xfId="246" xr:uid="{85AA3CEE-9085-4B55-BD00-69D8202A07A8}"/>
    <cellStyle name="60% - Accent2 2 10" xfId="13484" xr:uid="{8BF0F4F0-AD8E-49EB-8F5C-4DBE8366334E}"/>
    <cellStyle name="60% - Accent2 2 10 2" xfId="32538" xr:uid="{A30995CC-26CB-465C-AC0A-7AAA0669B072}"/>
    <cellStyle name="60% - Accent2 2 11" xfId="13485" xr:uid="{79704A41-F4D6-4FA8-BBFB-3A1111A243E1}"/>
    <cellStyle name="60% - Accent2 2 11 2" xfId="32539" xr:uid="{49AAD98C-7716-407E-975F-FA229EBFC571}"/>
    <cellStyle name="60% - Accent2 2 12" xfId="32540" xr:uid="{A77BC3C8-2EF8-49BE-8C7A-B0ADEFD465DB}"/>
    <cellStyle name="60% - Accent2 2 13" xfId="32541" xr:uid="{A761BA00-3166-4FDC-8B6F-1B8A5AAA56BD}"/>
    <cellStyle name="60% - Accent2 2 14" xfId="32542" xr:uid="{BF9BC3D4-55FC-4A3D-BCF0-F1D1B8D00E1C}"/>
    <cellStyle name="60% - Accent2 2 15" xfId="38454" xr:uid="{7A3BFF0B-FA70-496E-80FE-8221E55F2A8A}"/>
    <cellStyle name="60% - Accent2 2 16" xfId="13483" xr:uid="{26356CA7-0714-4697-9369-926AABF1982D}"/>
    <cellStyle name="60% - Accent2 2 17" xfId="39390" xr:uid="{46129F10-0A2A-47EB-8C9A-477006FB12CF}"/>
    <cellStyle name="60% - Accent2 2 18" xfId="816" xr:uid="{C47588CA-D244-47D4-B239-486B8BC315D6}"/>
    <cellStyle name="60% - Accent2 2 2" xfId="331" xr:uid="{62C65D53-5AA7-4BB8-A615-660B8B896823}"/>
    <cellStyle name="60% - Accent2 2 2 2" xfId="32543" xr:uid="{691D8E98-7971-4FA9-966A-BFFFEE52E6B1}"/>
    <cellStyle name="60% - Accent2 2 2 2 2" xfId="40703" xr:uid="{87B29159-C0B8-4066-85A6-5F934B863308}"/>
    <cellStyle name="60% - Accent2 2 2 3" xfId="39946" xr:uid="{5BB58431-6E84-481E-86C0-C97462EAD872}"/>
    <cellStyle name="60% - Accent2 2 2 4" xfId="13486" xr:uid="{7C14802D-B716-4E21-9E55-B802467D104F}"/>
    <cellStyle name="60% - Accent2 2 3" xfId="13487" xr:uid="{58B8E0EB-5ABC-4C20-AAA8-6594898E67BB}"/>
    <cellStyle name="60% - Accent2 2 3 2" xfId="32544" xr:uid="{45DC72D2-D1EB-40B2-BED7-D78632706B1A}"/>
    <cellStyle name="60% - Accent2 2 3 3" xfId="40640" xr:uid="{76DECFB6-1D67-4CD4-B988-354E7371F77A}"/>
    <cellStyle name="60% - Accent2 2 4" xfId="13488" xr:uid="{3DBD687C-26B9-4894-AE56-0FDBE0ECA3AC}"/>
    <cellStyle name="60% - Accent2 2 4 2" xfId="32545" xr:uid="{3FA666C5-DCC1-4C96-A09B-3A6E89E78CA6}"/>
    <cellStyle name="60% - Accent2 2 5" xfId="13489" xr:uid="{89075F8C-D0C0-499B-B744-59C601907AF4}"/>
    <cellStyle name="60% - Accent2 2 5 2" xfId="32546" xr:uid="{04D45591-CCDB-4E30-BBD6-A6CE48DE4D54}"/>
    <cellStyle name="60% - Accent2 2 6" xfId="13490" xr:uid="{35DAB9A6-BBDE-4B0C-A767-2046FEFBD2C1}"/>
    <cellStyle name="60% - Accent2 2 6 2" xfId="13491" xr:uid="{E5D8B083-FC35-40A6-A395-2215EF91BFD0}"/>
    <cellStyle name="60% - Accent2 2 6 2 2" xfId="32547" xr:uid="{1E2EDF67-6C8B-4626-BD5A-8024A21E8360}"/>
    <cellStyle name="60% - Accent2 2 6 3" xfId="13492" xr:uid="{9E6B9B03-77D1-4FB2-9481-B5B246A89D47}"/>
    <cellStyle name="60% - Accent2 2 6 3 2" xfId="32548" xr:uid="{7921F67F-4CE7-4E15-8F3F-2BF96EF3B2D1}"/>
    <cellStyle name="60% - Accent2 2 6 4" xfId="32549" xr:uid="{F0271B85-48B1-43E2-BB98-33AF563461F1}"/>
    <cellStyle name="60% - Accent2 2 7" xfId="13493" xr:uid="{8477A029-AD8E-4232-821D-8B55117ED79F}"/>
    <cellStyle name="60% - Accent2 2 7 2" xfId="32550" xr:uid="{13A92FBB-79DE-4C43-87FE-9744C3D40D43}"/>
    <cellStyle name="60% - Accent2 2 8" xfId="13494" xr:uid="{32046E7B-13FB-4C21-9039-5748FC2ACBFE}"/>
    <cellStyle name="60% - Accent2 2 8 2" xfId="32551" xr:uid="{BA99EF4A-0E31-4340-B59F-A144421DC4C7}"/>
    <cellStyle name="60% - Accent2 2 9" xfId="13495" xr:uid="{6AB75778-7636-4557-B1A3-22AF49FE2DB7}"/>
    <cellStyle name="60% - Accent2 2 9 2" xfId="32552" xr:uid="{E586A13C-ACD9-41D3-A8FE-E49066E8AF8B}"/>
    <cellStyle name="60% - Accent2 20" xfId="32553" xr:uid="{E60C4792-5B2E-4ED0-B720-F9233B022E1E}"/>
    <cellStyle name="60% - Accent2 21" xfId="32554" xr:uid="{5C863846-F23E-4195-B766-B4CF7B85983F}"/>
    <cellStyle name="60% - Accent2 22" xfId="32555" xr:uid="{2494FA19-2981-400A-B1C3-1D0403A16B61}"/>
    <cellStyle name="60% - Accent2 23" xfId="32556" xr:uid="{ABE3E057-7D38-4F30-99EF-9FBD838333C9}"/>
    <cellStyle name="60% - Accent2 24" xfId="32557" xr:uid="{084E811D-E3FB-4762-AD89-9DE48296E2AF}"/>
    <cellStyle name="60% - Accent2 25" xfId="32558" xr:uid="{A2912E26-0E07-43B8-B794-F8650B4D9670}"/>
    <cellStyle name="60% - Accent2 26" xfId="32559" xr:uid="{974AECFC-BF91-4C3F-9E0C-CC6789200229}"/>
    <cellStyle name="60% - Accent2 27" xfId="38293" xr:uid="{98B2742D-40ED-4D27-9B87-36BE7A65352D}"/>
    <cellStyle name="60% - Accent2 28" xfId="1102" xr:uid="{19892659-B24B-46E3-AF13-14197217BD6E}"/>
    <cellStyle name="60% - Accent2 3" xfId="298" xr:uid="{4A334B83-288C-4275-BEB8-27FE88EA06C0}"/>
    <cellStyle name="60% - Accent2 3 2" xfId="13497" xr:uid="{645B1F79-24A9-4F97-BE29-99DF54C78F53}"/>
    <cellStyle name="60% - Accent2 3 2 2" xfId="32560" xr:uid="{19510C33-B51A-4F13-B51E-551078F63275}"/>
    <cellStyle name="60% - Accent2 3 2 3" xfId="40673" xr:uid="{F59EE65F-6774-4247-AE8A-C05D61205640}"/>
    <cellStyle name="60% - Accent2 3 3" xfId="32561" xr:uid="{E621C020-8EF6-4455-862E-218D308CC338}"/>
    <cellStyle name="60% - Accent2 3 4" xfId="32562" xr:uid="{D8346B5F-0939-4F69-95E1-D9C440C57783}"/>
    <cellStyle name="60% - Accent2 3 5" xfId="32563" xr:uid="{5F313B48-4376-4637-B764-434FE2A9BB3D}"/>
    <cellStyle name="60% - Accent2 3 6" xfId="38365" xr:uid="{F71D0B7F-069D-4CE7-A5AF-EDD947A4FFAA}"/>
    <cellStyle name="60% - Accent2 3 7" xfId="39947" xr:uid="{A0DA8804-E083-49FC-9ADA-E764AEE99E6B}"/>
    <cellStyle name="60% - Accent2 3 8" xfId="13496" xr:uid="{29319959-6FF3-4D21-A03D-FF4068138063}"/>
    <cellStyle name="60% - Accent2 4" xfId="13498" xr:uid="{62FAF444-C025-4226-9D95-E1B2A99F7A65}"/>
    <cellStyle name="60% - Accent2 4 2" xfId="13499" xr:uid="{69A9A534-9FA3-4BE6-893F-09B7AE23C4F9}"/>
    <cellStyle name="60% - Accent2 4 2 2" xfId="32564" xr:uid="{29ED2074-C71C-4B59-870A-743CC434F9C9}"/>
    <cellStyle name="60% - Accent2 4 3" xfId="32565" xr:uid="{0FAFF5F6-75D3-4526-9012-11F7FCB302C2}"/>
    <cellStyle name="60% - Accent2 4 4" xfId="32566" xr:uid="{231B5679-FDFA-472E-A9F6-E5B17BEEE8B6}"/>
    <cellStyle name="60% - Accent2 4 5" xfId="32567" xr:uid="{70C9A4CB-3492-4F08-B4D2-054030D17BC9}"/>
    <cellStyle name="60% - Accent2 5" xfId="13500" xr:uid="{A582015E-16CF-4182-B3ED-42CCEC2C7837}"/>
    <cellStyle name="60% - Accent2 5 10" xfId="32568" xr:uid="{99DC071E-EE8A-4653-B226-3EA29203B011}"/>
    <cellStyle name="60% - Accent2 5 11" xfId="32569" xr:uid="{E97D7409-4F84-4800-9A82-B2302E3B1B1A}"/>
    <cellStyle name="60% - Accent2 5 2" xfId="13501" xr:uid="{9F1D15FF-C196-4DE7-9818-700D135FF2A3}"/>
    <cellStyle name="60% - Accent2 5 2 2" xfId="13502" xr:uid="{7EBEFB7F-F9F1-48BA-A4D2-9D8DE96710DA}"/>
    <cellStyle name="60% - Accent2 5 2 2 2" xfId="32570" xr:uid="{26BED1B9-3CA1-4DFD-B0FC-5FEE2AD84272}"/>
    <cellStyle name="60% - Accent2 5 2 3" xfId="13503" xr:uid="{B770B529-5A12-4D43-BEF6-DAA389C7AA7B}"/>
    <cellStyle name="60% - Accent2 5 2 3 2" xfId="32571" xr:uid="{8359179F-BBA6-49BF-B4F7-AAF48EDC7CB7}"/>
    <cellStyle name="60% - Accent2 5 2 4" xfId="32572" xr:uid="{2933890B-CE82-4CA5-BF78-D805AEADE394}"/>
    <cellStyle name="60% - Accent2 5 3" xfId="13504" xr:uid="{9AC64250-1462-44F2-9072-A501BD26427E}"/>
    <cellStyle name="60% - Accent2 5 3 2" xfId="32573" xr:uid="{8D77B330-DF92-4E92-B5B4-0B571AAEFCDF}"/>
    <cellStyle name="60% - Accent2 5 4" xfId="32574" xr:uid="{9A5A3C31-4425-488B-8D10-0724D634777E}"/>
    <cellStyle name="60% - Accent2 5 5" xfId="32575" xr:uid="{AD0DFBB7-1B5D-47C4-A2B1-BA77F14005B4}"/>
    <cellStyle name="60% - Accent2 5 6" xfId="32576" xr:uid="{B8E0B59D-BC9D-4D28-8F9C-D8933753F109}"/>
    <cellStyle name="60% - Accent2 5 7" xfId="32577" xr:uid="{E1287BE0-E4B5-48A3-ACC1-AE1830F94B82}"/>
    <cellStyle name="60% - Accent2 5 8" xfId="32578" xr:uid="{AEA93AEB-D83E-4859-AF3E-CFF365FCCB9F}"/>
    <cellStyle name="60% - Accent2 5 9" xfId="32579" xr:uid="{AFF40D15-2978-4215-8545-42A2C673F306}"/>
    <cellStyle name="60% - Accent2 6" xfId="13505" xr:uid="{960690C8-BDCE-4AD1-BEA3-99AFEF02713E}"/>
    <cellStyle name="60% - Accent2 6 10" xfId="32580" xr:uid="{0156423C-761E-4AAF-A476-F26A54CE4915}"/>
    <cellStyle name="60% - Accent2 6 11" xfId="32581" xr:uid="{2092FEC0-04D6-42E9-97B0-7E8324B82662}"/>
    <cellStyle name="60% - Accent2 6 2" xfId="13506" xr:uid="{0870AC8F-EBC5-49AD-8EBB-944AC2ECBC4B}"/>
    <cellStyle name="60% - Accent2 6 2 2" xfId="13507" xr:uid="{0B114C05-90E7-4C99-A48C-B9379FA2C77F}"/>
    <cellStyle name="60% - Accent2 6 2 2 2" xfId="32582" xr:uid="{DE6B368D-9726-4BFB-9CF3-EF0A3BE54D82}"/>
    <cellStyle name="60% - Accent2 6 2 3" xfId="13508" xr:uid="{DED12777-F79B-4D34-8BD4-7FD94E267A05}"/>
    <cellStyle name="60% - Accent2 6 2 3 2" xfId="32583" xr:uid="{5AC5FF73-2832-4171-8CDC-E265C6FF06C2}"/>
    <cellStyle name="60% - Accent2 6 2 4" xfId="32584" xr:uid="{15DFD2B7-D690-4C03-9C50-C62B1CEF6C9C}"/>
    <cellStyle name="60% - Accent2 6 3" xfId="13509" xr:uid="{3A359025-FBD4-4D1D-90FA-BB7415EC31D0}"/>
    <cellStyle name="60% - Accent2 6 3 2" xfId="32585" xr:uid="{17B9BFBA-27D5-409A-B67A-4269CB76B697}"/>
    <cellStyle name="60% - Accent2 6 4" xfId="32586" xr:uid="{42F9D695-BCC6-4AD3-ADE3-2C22D6E2D6A8}"/>
    <cellStyle name="60% - Accent2 6 5" xfId="32587" xr:uid="{7B52FB2D-479F-4A8C-8454-02EF4C3231C0}"/>
    <cellStyle name="60% - Accent2 6 6" xfId="32588" xr:uid="{6D901CB9-A35B-4E6B-BB7D-B4E207D4D8CA}"/>
    <cellStyle name="60% - Accent2 6 7" xfId="32589" xr:uid="{257BD4CB-96E9-4F8F-9D98-0AA1C454768B}"/>
    <cellStyle name="60% - Accent2 6 8" xfId="32590" xr:uid="{53FCAB24-5073-4E5C-B3A8-D1DA881114B4}"/>
    <cellStyle name="60% - Accent2 6 9" xfId="32591" xr:uid="{08079751-43E0-4183-987F-63A28F30D10E}"/>
    <cellStyle name="60% - Accent2 7" xfId="13510" xr:uid="{26F42B08-4170-4D9A-8B5F-719B462927B2}"/>
    <cellStyle name="60% - Accent2 7 2" xfId="13511" xr:uid="{4B0DA0F0-12B2-4FE3-9625-FEC8F49D5D99}"/>
    <cellStyle name="60% - Accent2 7 2 2" xfId="32592" xr:uid="{2CEB53C0-3B16-4B46-8A4C-1BA55C68B9F2}"/>
    <cellStyle name="60% - Accent2 7 3" xfId="13512" xr:uid="{5AEC8F37-838D-4C03-B2D4-A2F527E25455}"/>
    <cellStyle name="60% - Accent2 7 3 2" xfId="32593" xr:uid="{02460731-A6D1-4FEF-A18C-01452C436063}"/>
    <cellStyle name="60% - Accent2 7 4" xfId="32594" xr:uid="{C409B865-2AE6-4268-9B4D-832C11BDFF0F}"/>
    <cellStyle name="60% - Accent2 8" xfId="13513" xr:uid="{606B0ED5-745A-45F1-87C1-E4D8E2B36576}"/>
    <cellStyle name="60% - Accent2 8 2" xfId="13514" xr:uid="{24886424-6AC3-4216-9E94-0756640D9C1A}"/>
    <cellStyle name="60% - Accent2 8 2 2" xfId="32595" xr:uid="{128EF758-EC52-417B-8477-7A2266353789}"/>
    <cellStyle name="60% - Accent2 8 3" xfId="13515" xr:uid="{8C319159-C877-4C21-9A87-CD01C4055A77}"/>
    <cellStyle name="60% - Accent2 8 3 2" xfId="32596" xr:uid="{CD383560-2DF2-4220-83A8-6E56785BEACB}"/>
    <cellStyle name="60% - Accent2 8 4" xfId="32597" xr:uid="{AB7B601D-D08B-4288-ABC7-A8FFA98335E0}"/>
    <cellStyle name="60% - Accent2 9" xfId="13516" xr:uid="{54FD1BE3-5AF0-4113-8F09-2BE28ED3FECF}"/>
    <cellStyle name="60% - Accent2 9 2" xfId="32598" xr:uid="{71C4070D-7AB5-4FF9-90C8-F175A23C2D44}"/>
    <cellStyle name="60% - Accent3" xfId="179" builtinId="40" customBuiltin="1"/>
    <cellStyle name="60% - Accent3 10" xfId="13517" xr:uid="{B7AFC1E8-7DBE-4DC6-BDE2-3D693A920C91}"/>
    <cellStyle name="60% - Accent3 10 2" xfId="32599" xr:uid="{49DD0B0D-5F04-45F8-A8D2-30E00B3A6789}"/>
    <cellStyle name="60% - Accent3 11" xfId="13518" xr:uid="{F8084B51-8573-4B58-B03E-A146DA5ADB91}"/>
    <cellStyle name="60% - Accent3 11 2" xfId="32600" xr:uid="{B8986C19-7B1E-429E-A66A-E8F05C300F1E}"/>
    <cellStyle name="60% - Accent3 12" xfId="13519" xr:uid="{781B130B-D344-4362-8415-B1CA6F61CDC2}"/>
    <cellStyle name="60% - Accent3 12 2" xfId="32601" xr:uid="{207A63AF-D439-406B-8F35-3C9BA953A4D4}"/>
    <cellStyle name="60% - Accent3 13" xfId="13520" xr:uid="{2A940B6F-530F-4CC4-B272-D15BCB60C461}"/>
    <cellStyle name="60% - Accent3 13 2" xfId="32602" xr:uid="{4B0F33D8-989C-47A8-A281-0F3FBC42536F}"/>
    <cellStyle name="60% - Accent3 14" xfId="13521" xr:uid="{96F1018F-4006-47D4-8F5F-C79686000AB5}"/>
    <cellStyle name="60% - Accent3 14 2" xfId="32603" xr:uid="{C842DB95-4E42-47F8-AEE5-961D047B53DC}"/>
    <cellStyle name="60% - Accent3 15" xfId="13522" xr:uid="{A3DE41EC-8824-420C-A98C-E7DA74181CBD}"/>
    <cellStyle name="60% - Accent3 15 2" xfId="32604" xr:uid="{067B3359-9C11-4AFE-902D-9E9B47A4A91B}"/>
    <cellStyle name="60% - Accent3 16" xfId="13523" xr:uid="{04806EEC-EA1B-4374-A1DF-011CB33B3C9C}"/>
    <cellStyle name="60% - Accent3 16 2" xfId="32605" xr:uid="{D5F17032-C4E8-4233-AFEC-F918AA8E2A0C}"/>
    <cellStyle name="60% - Accent3 17" xfId="13524" xr:uid="{77C5B056-8F78-4BC7-8DD2-BDEDD19ABD6C}"/>
    <cellStyle name="60% - Accent3 17 2" xfId="32606" xr:uid="{B1AE5B2A-3A95-478C-A9ED-49990B0C8AC2}"/>
    <cellStyle name="60% - Accent3 18" xfId="32607" xr:uid="{5BADE20F-B91C-4FD0-9E53-5D8197C556F3}"/>
    <cellStyle name="60% - Accent3 19" xfId="32608" xr:uid="{B1C378DC-DB7E-40E1-B79F-E2FF23C3FB20}"/>
    <cellStyle name="60% - Accent3 2" xfId="249" xr:uid="{140CD51C-6CC2-4AD7-A4DC-71CC4EF47F7E}"/>
    <cellStyle name="60% - Accent3 2 10" xfId="13526" xr:uid="{84A0040A-8335-4BF0-BDD5-598C6487EABE}"/>
    <cellStyle name="60% - Accent3 2 10 2" xfId="32609" xr:uid="{CF1901AD-DFBB-4F1E-9138-123DBB17596E}"/>
    <cellStyle name="60% - Accent3 2 11" xfId="13527" xr:uid="{4AD45E12-92AB-4A6E-B721-B810986E7955}"/>
    <cellStyle name="60% - Accent3 2 11 2" xfId="32610" xr:uid="{CDF4B643-DFDD-49D3-88E2-AC3BE1440BBF}"/>
    <cellStyle name="60% - Accent3 2 12" xfId="32611" xr:uid="{ABB8DFFA-9566-4406-8D9B-8D2119E96CAB}"/>
    <cellStyle name="60% - Accent3 2 13" xfId="32612" xr:uid="{C1065694-553F-4549-8F2D-01A7817A0EDE}"/>
    <cellStyle name="60% - Accent3 2 14" xfId="32613" xr:uid="{16FF227E-3762-47BB-8B3F-EAEF77446B29}"/>
    <cellStyle name="60% - Accent3 2 15" xfId="38458" xr:uid="{13E99B38-8132-47BE-B0F4-03D7DB4B8F4E}"/>
    <cellStyle name="60% - Accent3 2 16" xfId="13525" xr:uid="{DF26E7CC-7579-4F47-948E-24D7D78953F3}"/>
    <cellStyle name="60% - Accent3 2 17" xfId="38637" xr:uid="{8474D71B-CD83-4EF0-B59F-90C104ADF685}"/>
    <cellStyle name="60% - Accent3 2 18" xfId="820" xr:uid="{0640AE41-346E-426D-B8BD-61DDA6A1657D}"/>
    <cellStyle name="60% - Accent3 2 2" xfId="334" xr:uid="{2DFA1C49-43E6-4ACA-81BE-B5F5830173F0}"/>
    <cellStyle name="60% - Accent3 2 2 2" xfId="32614" xr:uid="{66BEC3ED-90DA-4FFF-B8E9-3005F60E261A}"/>
    <cellStyle name="60% - Accent3 2 2 2 2" xfId="40706" xr:uid="{28AA6128-2ED1-4FFA-9FA0-3EB8870088CA}"/>
    <cellStyle name="60% - Accent3 2 2 3" xfId="39948" xr:uid="{3C05845B-EFA5-4502-8F4A-6A8724F9B913}"/>
    <cellStyle name="60% - Accent3 2 2 4" xfId="13528" xr:uid="{09BEBA8A-8152-4C4F-B7AE-B6A5859E6B6A}"/>
    <cellStyle name="60% - Accent3 2 3" xfId="13529" xr:uid="{9D7A799B-2993-41D7-BE70-5F52F2E7D0AF}"/>
    <cellStyle name="60% - Accent3 2 3 2" xfId="32615" xr:uid="{46B05F40-B1EB-4A17-BD39-D49C951D3C4D}"/>
    <cellStyle name="60% - Accent3 2 3 3" xfId="40643" xr:uid="{DFCF2C40-A966-4280-9A7D-4F8455A1189A}"/>
    <cellStyle name="60% - Accent3 2 4" xfId="13530" xr:uid="{3E6760CE-376B-491B-B87E-43B09B764ACC}"/>
    <cellStyle name="60% - Accent3 2 4 2" xfId="32616" xr:uid="{FEFCA23F-B8CE-4BF4-BB73-EE2D4D2A0E1F}"/>
    <cellStyle name="60% - Accent3 2 5" xfId="13531" xr:uid="{62C74E4B-585A-44CE-96DD-0E19EBB4147C}"/>
    <cellStyle name="60% - Accent3 2 5 2" xfId="32617" xr:uid="{E0C34EA8-66A3-4001-BFA7-192B42334DD0}"/>
    <cellStyle name="60% - Accent3 2 6" xfId="13532" xr:uid="{33DCAD8F-7025-4728-90EE-BC54F3C49D15}"/>
    <cellStyle name="60% - Accent3 2 6 2" xfId="13533" xr:uid="{1D37D3EA-2AED-42CE-B1F0-EA56239C36C7}"/>
    <cellStyle name="60% - Accent3 2 6 2 2" xfId="32618" xr:uid="{A759BAB2-8F5A-4223-992C-F2C55AFF0338}"/>
    <cellStyle name="60% - Accent3 2 6 3" xfId="13534" xr:uid="{0B2F1CF8-8476-40A5-964C-D3B0F6CFF283}"/>
    <cellStyle name="60% - Accent3 2 6 3 2" xfId="32619" xr:uid="{5F3FCA5C-5B30-4ACE-94B1-B45DC9638A0D}"/>
    <cellStyle name="60% - Accent3 2 6 4" xfId="32620" xr:uid="{6CA29A9F-C878-49C1-8CAE-9F30C77F54A0}"/>
    <cellStyle name="60% - Accent3 2 7" xfId="13535" xr:uid="{112C90EB-F5E3-4AEF-9E55-C1FDF9D2E2B5}"/>
    <cellStyle name="60% - Accent3 2 7 2" xfId="32621" xr:uid="{4F01F77D-2B3B-41F6-BDA8-370A63408ED4}"/>
    <cellStyle name="60% - Accent3 2 8" xfId="13536" xr:uid="{8EAD7F7E-6909-476E-ABB1-AB6065FB3281}"/>
    <cellStyle name="60% - Accent3 2 8 2" xfId="32622" xr:uid="{F3320D19-308D-4327-B2F3-65C87E6EDA81}"/>
    <cellStyle name="60% - Accent3 2 9" xfId="13537" xr:uid="{53B6936B-9067-4F0D-A0F5-AC2528E0F7AE}"/>
    <cellStyle name="60% - Accent3 2 9 2" xfId="32623" xr:uid="{EF7257A9-D631-440F-B63A-4F7840FE7731}"/>
    <cellStyle name="60% - Accent3 20" xfId="32624" xr:uid="{6F5631A3-7544-482A-BC47-4F472C508C4D}"/>
    <cellStyle name="60% - Accent3 21" xfId="32625" xr:uid="{2DBCA8AC-A2B4-4BED-BD35-784E43E2F2EA}"/>
    <cellStyle name="60% - Accent3 22" xfId="32626" xr:uid="{7630491D-43CE-4929-AB44-AC8510F4E2E3}"/>
    <cellStyle name="60% - Accent3 23" xfId="32627" xr:uid="{8739A0AB-42CE-4762-85BB-96D0EDFAC318}"/>
    <cellStyle name="60% - Accent3 24" xfId="32628" xr:uid="{ACB9E481-3719-4D2A-B093-44FEA0D99A50}"/>
    <cellStyle name="60% - Accent3 25" xfId="32629" xr:uid="{4080E395-722D-4D78-AD8E-EA3120EA58B6}"/>
    <cellStyle name="60% - Accent3 26" xfId="32630" xr:uid="{D508D75D-5B97-4533-97F4-84FD3557113A}"/>
    <cellStyle name="60% - Accent3 27" xfId="38297" xr:uid="{F5669A89-8B67-45D6-9F89-DBECECEB7C14}"/>
    <cellStyle name="60% - Accent3 28" xfId="1105" xr:uid="{C7737B39-382E-4919-AE6B-B01ACF0B8602}"/>
    <cellStyle name="60% - Accent3 3" xfId="301" xr:uid="{E59E8213-8466-4406-9CAB-3B57C6163682}"/>
    <cellStyle name="60% - Accent3 3 2" xfId="13539" xr:uid="{87612C06-8C71-4741-BDB2-0FAE311600A0}"/>
    <cellStyle name="60% - Accent3 3 2 2" xfId="32631" xr:uid="{73820BAB-A8BA-4E10-8E17-E35A87889D8F}"/>
    <cellStyle name="60% - Accent3 3 2 3" xfId="40676" xr:uid="{82DCE329-0A61-4ACB-9D98-4BB0C582390E}"/>
    <cellStyle name="60% - Accent3 3 3" xfId="32632" xr:uid="{30E36108-5DD2-4D7A-9EF7-1AE3EE764EDB}"/>
    <cellStyle name="60% - Accent3 3 4" xfId="32633" xr:uid="{7EB5B97B-A0DB-4C93-9896-E26A4AF15F74}"/>
    <cellStyle name="60% - Accent3 3 5" xfId="32634" xr:uid="{B637AD45-6086-42FA-951B-324D2F724634}"/>
    <cellStyle name="60% - Accent3 3 6" xfId="38366" xr:uid="{D957E767-A334-45E1-817E-9DA004F5FEBB}"/>
    <cellStyle name="60% - Accent3 3 7" xfId="39949" xr:uid="{8D6EDC39-4255-4F30-9FFC-CA678F29A1DB}"/>
    <cellStyle name="60% - Accent3 3 8" xfId="13538" xr:uid="{E543C35B-C228-4524-A44C-D6F6E429EF32}"/>
    <cellStyle name="60% - Accent3 4" xfId="13540" xr:uid="{02872418-6FFC-4B91-9C2C-2481D78846A3}"/>
    <cellStyle name="60% - Accent3 4 2" xfId="13541" xr:uid="{5CCA08D0-6113-45E8-9286-1671B0318002}"/>
    <cellStyle name="60% - Accent3 4 2 2" xfId="32635" xr:uid="{279A36CF-7BE7-4EBD-A025-3260507BB2AB}"/>
    <cellStyle name="60% - Accent3 4 3" xfId="32636" xr:uid="{7158B6BF-4039-4A48-ADA5-C97169B1A6D4}"/>
    <cellStyle name="60% - Accent3 4 4" xfId="32637" xr:uid="{1B4A1E31-EEC8-4831-9ECE-DD711CD00832}"/>
    <cellStyle name="60% - Accent3 4 5" xfId="32638" xr:uid="{4FE8C87B-87BB-4D17-B05A-20A05B7C387C}"/>
    <cellStyle name="60% - Accent3 5" xfId="13542" xr:uid="{873663F0-304C-4577-B183-59AD38A32747}"/>
    <cellStyle name="60% - Accent3 5 10" xfId="32639" xr:uid="{6601C370-4373-47EF-8762-B29D1F40B8E8}"/>
    <cellStyle name="60% - Accent3 5 11" xfId="32640" xr:uid="{4080259C-6C1C-46BA-A07E-A74014F14AD7}"/>
    <cellStyle name="60% - Accent3 5 2" xfId="13543" xr:uid="{B48EBAF4-6050-4723-B33D-BEA6C4751625}"/>
    <cellStyle name="60% - Accent3 5 2 2" xfId="13544" xr:uid="{564249EE-CED5-4EDB-BB46-873EA8D5CD63}"/>
    <cellStyle name="60% - Accent3 5 2 2 2" xfId="32641" xr:uid="{92E2CDB3-DCE0-4BD5-8C96-AB15CD365BE0}"/>
    <cellStyle name="60% - Accent3 5 2 3" xfId="13545" xr:uid="{E6FF722F-038F-4DB4-BEE7-AEF420D25A0F}"/>
    <cellStyle name="60% - Accent3 5 2 3 2" xfId="32642" xr:uid="{F2FB6590-B317-4534-AB55-2A27CBDEA1FC}"/>
    <cellStyle name="60% - Accent3 5 2 4" xfId="32643" xr:uid="{18CDA759-0AC1-46BD-B551-7BE7A27B4AB5}"/>
    <cellStyle name="60% - Accent3 5 3" xfId="13546" xr:uid="{D3825839-6E77-4E96-A5D0-E31A3A70AC64}"/>
    <cellStyle name="60% - Accent3 5 3 2" xfId="32644" xr:uid="{218842EA-73CD-4F4C-9914-7EF5EB845546}"/>
    <cellStyle name="60% - Accent3 5 4" xfId="32645" xr:uid="{C3F060C9-DF1F-4833-BC58-0FAE1FDA4D31}"/>
    <cellStyle name="60% - Accent3 5 5" xfId="32646" xr:uid="{62DABC14-0C5F-47D5-B559-0246046CD191}"/>
    <cellStyle name="60% - Accent3 5 6" xfId="32647" xr:uid="{5B7C1984-2F71-4C0D-8A5F-60DC7CD7DB35}"/>
    <cellStyle name="60% - Accent3 5 7" xfId="32648" xr:uid="{A3D57F40-51AD-4484-9E03-632B99CE8E56}"/>
    <cellStyle name="60% - Accent3 5 8" xfId="32649" xr:uid="{134B31AE-74B8-4A85-8444-034878651D74}"/>
    <cellStyle name="60% - Accent3 5 9" xfId="32650" xr:uid="{11A01813-31AC-434F-9F43-767B172B7E9F}"/>
    <cellStyle name="60% - Accent3 6" xfId="13547" xr:uid="{97259901-FA3F-4469-BFB4-38CDFD1BEB7A}"/>
    <cellStyle name="60% - Accent3 6 10" xfId="32651" xr:uid="{66E35C6C-4E32-49A8-947B-B44F6A629245}"/>
    <cellStyle name="60% - Accent3 6 11" xfId="32652" xr:uid="{B751ABEB-CA69-4998-A8F4-99CE1453FC79}"/>
    <cellStyle name="60% - Accent3 6 2" xfId="13548" xr:uid="{4A6D9F79-2661-47F8-882D-2C6E0CD637D3}"/>
    <cellStyle name="60% - Accent3 6 2 2" xfId="13549" xr:uid="{B1A2B45F-6E32-4A30-BDD1-F7C93B89F182}"/>
    <cellStyle name="60% - Accent3 6 2 2 2" xfId="32653" xr:uid="{2490EC7D-9962-4BC5-AD78-EBF107926DFE}"/>
    <cellStyle name="60% - Accent3 6 2 3" xfId="13550" xr:uid="{36E66D15-B174-48B2-A370-864354423011}"/>
    <cellStyle name="60% - Accent3 6 2 3 2" xfId="32654" xr:uid="{FC29E2CB-E377-4269-AAFA-7FFDAE992D5A}"/>
    <cellStyle name="60% - Accent3 6 2 4" xfId="32655" xr:uid="{B5D9A66D-BD1E-47DA-A024-C063BBEBD033}"/>
    <cellStyle name="60% - Accent3 6 3" xfId="13551" xr:uid="{F035801D-BDAE-4E0D-87C2-34B34E4A3C90}"/>
    <cellStyle name="60% - Accent3 6 3 2" xfId="32656" xr:uid="{E1034785-A462-4841-A17E-E51EFFD43691}"/>
    <cellStyle name="60% - Accent3 6 4" xfId="32657" xr:uid="{F1DAAC28-E0D7-49BE-A9E7-91D0A6803B49}"/>
    <cellStyle name="60% - Accent3 6 5" xfId="32658" xr:uid="{06020FCD-EAF4-47B7-A486-58242D24F0F5}"/>
    <cellStyle name="60% - Accent3 6 6" xfId="32659" xr:uid="{72735210-4C67-401C-90D5-BD1C983218EB}"/>
    <cellStyle name="60% - Accent3 6 7" xfId="32660" xr:uid="{0DB30BEC-C1F6-44DD-88A6-DB8C27F08BE7}"/>
    <cellStyle name="60% - Accent3 6 8" xfId="32661" xr:uid="{AFBFB987-9ACD-46A5-B816-7E7F55F1654A}"/>
    <cellStyle name="60% - Accent3 6 9" xfId="32662" xr:uid="{F469EE0A-C98A-4C1D-9213-7CC9E14AFB6B}"/>
    <cellStyle name="60% - Accent3 7" xfId="13552" xr:uid="{4A361623-71E3-4AF9-8316-FDFABAB43197}"/>
    <cellStyle name="60% - Accent3 7 2" xfId="13553" xr:uid="{D1955E8C-C05F-4BE9-BB26-B8A869AEAADB}"/>
    <cellStyle name="60% - Accent3 7 2 2" xfId="32663" xr:uid="{7B3A99EF-D29B-4F8E-B5CE-56163577A7D0}"/>
    <cellStyle name="60% - Accent3 7 3" xfId="13554" xr:uid="{8551FFF2-6B15-4A3E-9A5B-65DCB0AAEF68}"/>
    <cellStyle name="60% - Accent3 7 3 2" xfId="32664" xr:uid="{1702FE2E-C5C8-4C09-A82E-AFDC8AC2B5F6}"/>
    <cellStyle name="60% - Accent3 7 4" xfId="32665" xr:uid="{1D328EBB-BF61-4CB9-869D-6B3C3BCF353E}"/>
    <cellStyle name="60% - Accent3 8" xfId="13555" xr:uid="{24361AA4-8263-4C29-88C5-18286F00A81D}"/>
    <cellStyle name="60% - Accent3 8 2" xfId="13556" xr:uid="{DE0968E7-F19E-4227-8556-DE9C820CDFC6}"/>
    <cellStyle name="60% - Accent3 8 2 2" xfId="32666" xr:uid="{CCE5BF5F-0E01-42A2-8009-6EFBD6A9A2F5}"/>
    <cellStyle name="60% - Accent3 8 3" xfId="13557" xr:uid="{EF276B38-6FA0-4CC5-B7BA-B53EAC9F038D}"/>
    <cellStyle name="60% - Accent3 8 3 2" xfId="32667" xr:uid="{41B49D47-ACF2-4632-BC86-2474524553AB}"/>
    <cellStyle name="60% - Accent3 8 4" xfId="32668" xr:uid="{BDA6D3EE-6E4F-4E46-877E-793A0023FDD6}"/>
    <cellStyle name="60% - Accent3 9" xfId="13558" xr:uid="{52DF46E8-2FBC-4AB4-98BC-F8C588BDF19B}"/>
    <cellStyle name="60% - Accent3 9 2" xfId="32669" xr:uid="{E2A62243-BD22-4408-B5CC-111226A69BA2}"/>
    <cellStyle name="60% - Accent4" xfId="183" builtinId="44" customBuiltin="1"/>
    <cellStyle name="60% - Accent4 10" xfId="13559" xr:uid="{B7561A18-4846-4627-A401-033F42994C32}"/>
    <cellStyle name="60% - Accent4 10 2" xfId="32670" xr:uid="{F67DBF1F-35A4-4633-8564-857CC75E973D}"/>
    <cellStyle name="60% - Accent4 11" xfId="13560" xr:uid="{3B6252AC-52ED-45CA-B72E-24627E8EAE7C}"/>
    <cellStyle name="60% - Accent4 11 2" xfId="32671" xr:uid="{13971465-3F92-47D0-87D7-E48DC0CAA6DB}"/>
    <cellStyle name="60% - Accent4 12" xfId="13561" xr:uid="{50AFB993-D137-49B9-8490-A2B34786A5B7}"/>
    <cellStyle name="60% - Accent4 12 2" xfId="32672" xr:uid="{1F230CA6-925C-4F01-A20F-C53F5AFD07ED}"/>
    <cellStyle name="60% - Accent4 13" xfId="13562" xr:uid="{9C1F48FB-9440-4C02-A29B-6418534E477C}"/>
    <cellStyle name="60% - Accent4 13 2" xfId="32673" xr:uid="{61120F6D-1C20-4E51-A999-15496CDE3D72}"/>
    <cellStyle name="60% - Accent4 14" xfId="13563" xr:uid="{1DF6D7B9-D446-4DB4-9838-02A71F0E3593}"/>
    <cellStyle name="60% - Accent4 14 2" xfId="32674" xr:uid="{B1DEA80B-4A99-45A9-8A26-62FB9B84053A}"/>
    <cellStyle name="60% - Accent4 15" xfId="13564" xr:uid="{3B2352F2-A2F7-452F-9259-60A82F01159A}"/>
    <cellStyle name="60% - Accent4 15 2" xfId="32675" xr:uid="{B46FEC41-60D3-46B1-ACEE-D6328BE23FD2}"/>
    <cellStyle name="60% - Accent4 16" xfId="13565" xr:uid="{7F8296B0-AD22-487D-BB9A-9717E061D557}"/>
    <cellStyle name="60% - Accent4 16 2" xfId="32676" xr:uid="{361ED440-E894-4D2E-9FA0-8EBEDD39BA0F}"/>
    <cellStyle name="60% - Accent4 17" xfId="13566" xr:uid="{250D896E-077F-4E8D-B1C3-8AE74C761E5E}"/>
    <cellStyle name="60% - Accent4 17 2" xfId="32677" xr:uid="{56E4A39E-AEEB-4658-9EE5-EABB2861520E}"/>
    <cellStyle name="60% - Accent4 18" xfId="32678" xr:uid="{6A045D8B-C265-4F52-BF3B-5D594615976C}"/>
    <cellStyle name="60% - Accent4 19" xfId="32679" xr:uid="{2391C86C-18DF-4DE5-9E4F-EEC8E34660E0}"/>
    <cellStyle name="60% - Accent4 2" xfId="252" xr:uid="{E62213F8-3E40-4390-A1EA-3D8A756A4680}"/>
    <cellStyle name="60% - Accent4 2 10" xfId="13568" xr:uid="{42F610D9-B194-4F8D-AE1F-53CDE2B07B9A}"/>
    <cellStyle name="60% - Accent4 2 10 2" xfId="32680" xr:uid="{27A655B1-2D98-4D18-9243-C1EF49BAA5FA}"/>
    <cellStyle name="60% - Accent4 2 11" xfId="13569" xr:uid="{6F7CA66B-D8CB-404B-9466-66F021688BC4}"/>
    <cellStyle name="60% - Accent4 2 11 2" xfId="32681" xr:uid="{B590EA34-1905-40A1-BEF9-0871E926238A}"/>
    <cellStyle name="60% - Accent4 2 12" xfId="32682" xr:uid="{D718C0A6-50CB-46DE-B9CB-F39BD868DBF7}"/>
    <cellStyle name="60% - Accent4 2 13" xfId="32683" xr:uid="{4D734D8E-7890-460C-964D-327457987438}"/>
    <cellStyle name="60% - Accent4 2 14" xfId="32684" xr:uid="{3D068BE4-495F-4944-A2D7-2FFCC7430BDE}"/>
    <cellStyle name="60% - Accent4 2 15" xfId="38462" xr:uid="{44186AF1-7410-468E-BCBB-809509EE4233}"/>
    <cellStyle name="60% - Accent4 2 16" xfId="13567" xr:uid="{2B3FFBA5-8108-458B-8FD3-3CE06C96E628}"/>
    <cellStyle name="60% - Accent4 2 17" xfId="38698" xr:uid="{023EBE91-B1B1-4753-B100-6CA6E96CEEE6}"/>
    <cellStyle name="60% - Accent4 2 18" xfId="824" xr:uid="{A8136B8F-C1F0-425A-B3AD-61A1F5E2CFDE}"/>
    <cellStyle name="60% - Accent4 2 2" xfId="337" xr:uid="{DBFB71BA-A680-4167-80A8-BEA47C6F4C86}"/>
    <cellStyle name="60% - Accent4 2 2 2" xfId="32685" xr:uid="{9AF901F7-3691-4B79-9C92-2CF11B5EDEDA}"/>
    <cellStyle name="60% - Accent4 2 2 2 2" xfId="40709" xr:uid="{B01B86E3-615A-49F1-BC67-B503F6A0ECE9}"/>
    <cellStyle name="60% - Accent4 2 2 3" xfId="39950" xr:uid="{86DD6A0C-9C0C-487B-B00D-418F13DB511C}"/>
    <cellStyle name="60% - Accent4 2 2 4" xfId="13570" xr:uid="{538D82DD-94E2-4E3F-BB0F-9E6D8CEF7A89}"/>
    <cellStyle name="60% - Accent4 2 3" xfId="13571" xr:uid="{F4E47DA6-D5D9-42B7-976D-49606E81E603}"/>
    <cellStyle name="60% - Accent4 2 3 2" xfId="32686" xr:uid="{0508CD97-2E68-4413-8D37-B8B68D2BE8F6}"/>
    <cellStyle name="60% - Accent4 2 3 3" xfId="40646" xr:uid="{32AA2368-767D-4172-81BB-B4D54C9DB5A5}"/>
    <cellStyle name="60% - Accent4 2 4" xfId="13572" xr:uid="{6B0E6CA3-8B90-4FAA-92D9-53A74F964E9F}"/>
    <cellStyle name="60% - Accent4 2 4 2" xfId="32687" xr:uid="{71B7E35A-1CF1-48DD-B9E5-91A0AFCDD50D}"/>
    <cellStyle name="60% - Accent4 2 5" xfId="13573" xr:uid="{117C9BAD-8886-4B1F-A80E-C7AC8B16AF30}"/>
    <cellStyle name="60% - Accent4 2 5 2" xfId="32688" xr:uid="{6D96F65A-95A2-45CD-90DF-A440C03B841B}"/>
    <cellStyle name="60% - Accent4 2 6" xfId="13574" xr:uid="{944AE76F-46E1-4A6A-97B5-04DAE2920FC9}"/>
    <cellStyle name="60% - Accent4 2 6 2" xfId="13575" xr:uid="{0DC1F84B-CF20-44A2-ABB5-34E10A064382}"/>
    <cellStyle name="60% - Accent4 2 6 2 2" xfId="32689" xr:uid="{6F3A7403-5541-4895-9D3C-5FAE73571DA2}"/>
    <cellStyle name="60% - Accent4 2 6 3" xfId="13576" xr:uid="{15DDB518-1CA6-468F-B8BF-0BA90003D554}"/>
    <cellStyle name="60% - Accent4 2 6 3 2" xfId="32690" xr:uid="{62B69262-BC5F-43B0-956F-313366737B4C}"/>
    <cellStyle name="60% - Accent4 2 6 4" xfId="32691" xr:uid="{326EE4B0-DB8B-4DBA-B27A-75EC83146C97}"/>
    <cellStyle name="60% - Accent4 2 7" xfId="13577" xr:uid="{5E746E70-FEF1-4E3C-9EA3-A06FCD434B8B}"/>
    <cellStyle name="60% - Accent4 2 7 2" xfId="32692" xr:uid="{EF732142-4F48-4FA9-B527-5B92A57858EA}"/>
    <cellStyle name="60% - Accent4 2 8" xfId="13578" xr:uid="{CAAF14AE-8A82-4B4C-A577-2F6632A43E6B}"/>
    <cellStyle name="60% - Accent4 2 8 2" xfId="32693" xr:uid="{CB59C96F-25A6-4751-A33D-24188C050549}"/>
    <cellStyle name="60% - Accent4 2 9" xfId="13579" xr:uid="{108DADF3-B843-4BEF-ACBB-FE7F8BC3F144}"/>
    <cellStyle name="60% - Accent4 2 9 2" xfId="32694" xr:uid="{4A45DF29-CDF9-4094-B336-AD5AB983E440}"/>
    <cellStyle name="60% - Accent4 20" xfId="32695" xr:uid="{EAF7F1AB-B2D1-44C6-B57C-C4004867B62C}"/>
    <cellStyle name="60% - Accent4 21" xfId="32696" xr:uid="{7B6F7063-21DB-41CD-BCB4-E644016FE3BF}"/>
    <cellStyle name="60% - Accent4 22" xfId="32697" xr:uid="{2F466362-42D6-4807-B64F-428A42867850}"/>
    <cellStyle name="60% - Accent4 23" xfId="32698" xr:uid="{E02DE422-8E81-49D5-993D-206C97D22705}"/>
    <cellStyle name="60% - Accent4 24" xfId="32699" xr:uid="{88317930-06C9-427F-96F7-59F576F816BE}"/>
    <cellStyle name="60% - Accent4 25" xfId="32700" xr:uid="{C27A4CFC-2FF9-4DB4-930E-9AFAD13F5059}"/>
    <cellStyle name="60% - Accent4 26" xfId="32701" xr:uid="{5054B9EC-1CA9-4FC7-AC52-94559DA9D028}"/>
    <cellStyle name="60% - Accent4 27" xfId="38301" xr:uid="{87686C9A-D7F2-400D-8182-93ED8B73AB19}"/>
    <cellStyle name="60% - Accent4 28" xfId="1108" xr:uid="{A206C251-499A-488E-886C-2474C23A699A}"/>
    <cellStyle name="60% - Accent4 3" xfId="304" xr:uid="{E281B49D-06D0-4424-A339-BBBE2CCFA593}"/>
    <cellStyle name="60% - Accent4 3 2" xfId="13581" xr:uid="{EEE9FA2B-F15C-48F4-AED6-E558D57431C7}"/>
    <cellStyle name="60% - Accent4 3 2 2" xfId="32702" xr:uid="{3AE258F8-BF9D-4BCD-B3E0-6859E3C8BCCD}"/>
    <cellStyle name="60% - Accent4 3 2 3" xfId="40679" xr:uid="{9B41BED4-FE42-4977-9760-D3C2D8BB9F45}"/>
    <cellStyle name="60% - Accent4 3 3" xfId="32703" xr:uid="{018751D2-A5D2-451F-8BFE-B1570AB01A67}"/>
    <cellStyle name="60% - Accent4 3 4" xfId="32704" xr:uid="{4C6BC611-C458-403A-A6DD-79C9B53AAAEA}"/>
    <cellStyle name="60% - Accent4 3 5" xfId="32705" xr:uid="{45F6FAEA-93A0-414F-8CEE-1ADAB64A2240}"/>
    <cellStyle name="60% - Accent4 3 6" xfId="38367" xr:uid="{F343967C-314D-4B8D-8B4A-E2D56EE8A4FF}"/>
    <cellStyle name="60% - Accent4 3 7" xfId="39951" xr:uid="{02E6B5CC-DBF3-4544-8F41-0EF030EBB7E1}"/>
    <cellStyle name="60% - Accent4 3 8" xfId="13580" xr:uid="{BDC9B63D-B22C-4451-BD5A-CC10313B4341}"/>
    <cellStyle name="60% - Accent4 4" xfId="13582" xr:uid="{B56C7AC8-791F-4113-8D35-240FCB5EC3E7}"/>
    <cellStyle name="60% - Accent4 4 2" xfId="13583" xr:uid="{A02D8C7B-6709-4E17-AD55-03EBA39A46C0}"/>
    <cellStyle name="60% - Accent4 4 2 2" xfId="32706" xr:uid="{E8D97F04-80EB-4C91-B544-EB3139811DFF}"/>
    <cellStyle name="60% - Accent4 4 3" xfId="32707" xr:uid="{05DCB38F-A79E-4788-8C11-ED93B895450E}"/>
    <cellStyle name="60% - Accent4 4 4" xfId="32708" xr:uid="{1FD9AC42-6C3F-4762-B8AA-2DE454417474}"/>
    <cellStyle name="60% - Accent4 4 5" xfId="32709" xr:uid="{C653425D-EC3E-4FE6-8F1C-FA0F6E8750DE}"/>
    <cellStyle name="60% - Accent4 5" xfId="13584" xr:uid="{BC1416A2-BA7E-4BA0-939B-8F4482B48D3D}"/>
    <cellStyle name="60% - Accent4 5 10" xfId="32710" xr:uid="{9B9A31E1-B608-453A-84CA-0D3A58638BB3}"/>
    <cellStyle name="60% - Accent4 5 11" xfId="32711" xr:uid="{8EE9CB68-904B-4A76-94BF-926E19A7120A}"/>
    <cellStyle name="60% - Accent4 5 2" xfId="13585" xr:uid="{3EDCAE47-84CD-42CF-A436-529A1051FE76}"/>
    <cellStyle name="60% - Accent4 5 2 2" xfId="13586" xr:uid="{9BA8B4F3-1E6B-4BF6-850A-08E6E8F46395}"/>
    <cellStyle name="60% - Accent4 5 2 2 2" xfId="32712" xr:uid="{2DBEA6E2-4BFE-45F5-9970-491684B89F4E}"/>
    <cellStyle name="60% - Accent4 5 2 3" xfId="13587" xr:uid="{5D82D038-6FFB-43C7-9806-ABE96A90371B}"/>
    <cellStyle name="60% - Accent4 5 2 3 2" xfId="32713" xr:uid="{0456E8D3-D8A8-4968-AA27-ECAD0933AFD0}"/>
    <cellStyle name="60% - Accent4 5 2 4" xfId="32714" xr:uid="{0FA380D3-79EB-4569-87EA-19FE0259BAC8}"/>
    <cellStyle name="60% - Accent4 5 3" xfId="13588" xr:uid="{E362C2BD-F3FA-49A6-B5DE-018F8FC4CF8E}"/>
    <cellStyle name="60% - Accent4 5 3 2" xfId="32715" xr:uid="{8C4B6058-EC16-4CFC-BF1A-A644D5E17F42}"/>
    <cellStyle name="60% - Accent4 5 4" xfId="32716" xr:uid="{8408075F-7222-4774-97B6-D73921F87DD4}"/>
    <cellStyle name="60% - Accent4 5 5" xfId="32717" xr:uid="{0578EB85-9A44-4B9E-9E23-9E281B64D01C}"/>
    <cellStyle name="60% - Accent4 5 6" xfId="32718" xr:uid="{57555A90-9DEF-4B2D-AA25-F22DA3ADC694}"/>
    <cellStyle name="60% - Accent4 5 7" xfId="32719" xr:uid="{2A952DB9-4DE2-476C-91B1-6D82292AB329}"/>
    <cellStyle name="60% - Accent4 5 8" xfId="32720" xr:uid="{95A8A0C6-6CB2-40C3-9F09-0777A653DC9C}"/>
    <cellStyle name="60% - Accent4 5 9" xfId="32721" xr:uid="{A3993CA1-69EB-4C33-87F8-ACA08D2959BD}"/>
    <cellStyle name="60% - Accent4 6" xfId="13589" xr:uid="{F6C47B27-AD71-4EBA-BD4D-92587827DF4C}"/>
    <cellStyle name="60% - Accent4 6 10" xfId="32722" xr:uid="{D51B8227-5371-4100-8C87-48671FE6F3DE}"/>
    <cellStyle name="60% - Accent4 6 11" xfId="32723" xr:uid="{4A81B843-B891-41AB-92BD-DDD757161A3A}"/>
    <cellStyle name="60% - Accent4 6 2" xfId="13590" xr:uid="{68D0C75F-235E-4AE8-A9DE-C6CDFC9F77D4}"/>
    <cellStyle name="60% - Accent4 6 2 2" xfId="13591" xr:uid="{8AF97C7C-D160-430B-B85A-5236BE71B86C}"/>
    <cellStyle name="60% - Accent4 6 2 2 2" xfId="32724" xr:uid="{CA5A48F4-719E-464C-8793-7EEDFDCBC724}"/>
    <cellStyle name="60% - Accent4 6 2 3" xfId="13592" xr:uid="{BE1922D5-62A7-4712-8AA6-984458348943}"/>
    <cellStyle name="60% - Accent4 6 2 3 2" xfId="32725" xr:uid="{17523400-9833-4929-9460-608D3B446070}"/>
    <cellStyle name="60% - Accent4 6 2 4" xfId="32726" xr:uid="{97BB62B6-3D30-4143-96F7-3C04B4878054}"/>
    <cellStyle name="60% - Accent4 6 3" xfId="13593" xr:uid="{0FFF4451-ADA7-43E8-B308-A43E757C6D15}"/>
    <cellStyle name="60% - Accent4 6 3 2" xfId="32727" xr:uid="{A6EA3AA3-7EBE-46D1-B729-68E689124099}"/>
    <cellStyle name="60% - Accent4 6 4" xfId="32728" xr:uid="{13625C98-67BC-4A06-A342-F5BE64319C4F}"/>
    <cellStyle name="60% - Accent4 6 5" xfId="32729" xr:uid="{5A9CEFB1-510C-4BEE-8466-62016405FA95}"/>
    <cellStyle name="60% - Accent4 6 6" xfId="32730" xr:uid="{3B5AC85A-BC3E-45E6-8C7E-841E8578F85D}"/>
    <cellStyle name="60% - Accent4 6 7" xfId="32731" xr:uid="{AB974A5A-AB2D-4723-8A3D-D3F15CC61EFC}"/>
    <cellStyle name="60% - Accent4 6 8" xfId="32732" xr:uid="{916435F9-9BE9-434B-9CCB-7A873B608CF8}"/>
    <cellStyle name="60% - Accent4 6 9" xfId="32733" xr:uid="{6D65733A-0264-4AB0-ACC2-C0BA324CDF90}"/>
    <cellStyle name="60% - Accent4 7" xfId="13594" xr:uid="{12DD2FDB-BFFB-4F49-84B9-0A931881795B}"/>
    <cellStyle name="60% - Accent4 7 2" xfId="13595" xr:uid="{F9C791C3-D311-42BA-B2CC-10CB8B78DBF4}"/>
    <cellStyle name="60% - Accent4 7 2 2" xfId="32734" xr:uid="{8AB0548C-F484-49DA-AC2A-D1886CCDAA2F}"/>
    <cellStyle name="60% - Accent4 7 3" xfId="13596" xr:uid="{991A476D-88A9-47AE-B4D3-9014532872B0}"/>
    <cellStyle name="60% - Accent4 7 3 2" xfId="32735" xr:uid="{252BD30B-126E-4E99-9958-BB2F0972B3EF}"/>
    <cellStyle name="60% - Accent4 7 4" xfId="32736" xr:uid="{019A3E68-03EB-4569-B0E3-E5957094420B}"/>
    <cellStyle name="60% - Accent4 8" xfId="13597" xr:uid="{D9DA0032-C61D-4BC0-A77F-2E5A1934EC4B}"/>
    <cellStyle name="60% - Accent4 8 2" xfId="13598" xr:uid="{4C4024A2-106D-400A-A454-B9835BE64D0F}"/>
    <cellStyle name="60% - Accent4 8 2 2" xfId="32737" xr:uid="{A9E78CC1-1432-46ED-9CE8-50D8953E64C2}"/>
    <cellStyle name="60% - Accent4 8 3" xfId="13599" xr:uid="{5C7A15A6-F674-4717-B441-7F08A1C0BBE6}"/>
    <cellStyle name="60% - Accent4 8 3 2" xfId="32738" xr:uid="{2A24209B-9DA7-4971-B0FA-F563FDB8170A}"/>
    <cellStyle name="60% - Accent4 8 4" xfId="32739" xr:uid="{71DAEB62-4406-4235-BA37-6437FCE5654A}"/>
    <cellStyle name="60% - Accent4 9" xfId="13600" xr:uid="{CC804684-4FBF-4B17-B52B-FC47C185AE62}"/>
    <cellStyle name="60% - Accent4 9 2" xfId="32740" xr:uid="{9114B148-9F43-4A3D-BA86-02CA6A9926FE}"/>
    <cellStyle name="60% - Accent5" xfId="187" builtinId="48" customBuiltin="1"/>
    <cellStyle name="60% - Accent5 10" xfId="13601" xr:uid="{E2E5A5EF-20A9-440D-9985-024AEAB3EDAE}"/>
    <cellStyle name="60% - Accent5 10 2" xfId="32741" xr:uid="{DD5E8E0F-5B91-48C0-8960-E1DC89820D1E}"/>
    <cellStyle name="60% - Accent5 11" xfId="13602" xr:uid="{C0944D79-119B-497F-8D61-68B755B3D95A}"/>
    <cellStyle name="60% - Accent5 11 2" xfId="32742" xr:uid="{AB5C47D5-BC5D-4C4A-876D-5DD878D317BE}"/>
    <cellStyle name="60% - Accent5 12" xfId="13603" xr:uid="{595AB350-3EA8-4BF0-A897-CB40932D47D6}"/>
    <cellStyle name="60% - Accent5 12 2" xfId="32743" xr:uid="{B7488F14-0CF0-44F9-89E1-2BDB53EE5BA9}"/>
    <cellStyle name="60% - Accent5 13" xfId="13604" xr:uid="{F231B9B2-75A5-46BF-9B6A-F189933E16BA}"/>
    <cellStyle name="60% - Accent5 13 2" xfId="32744" xr:uid="{64D1C9D0-802A-48BC-BFF3-E504E55D7FF9}"/>
    <cellStyle name="60% - Accent5 14" xfId="13605" xr:uid="{E1AAD7F7-8F2E-4D90-9624-6D83ED5EFDA0}"/>
    <cellStyle name="60% - Accent5 14 2" xfId="32745" xr:uid="{971A09FA-07EB-4A27-9780-941C02933C8F}"/>
    <cellStyle name="60% - Accent5 15" xfId="13606" xr:uid="{EAB59125-F65F-4B61-B8BA-DD88C2EDE52A}"/>
    <cellStyle name="60% - Accent5 15 2" xfId="32746" xr:uid="{D2A436CE-7551-4AF2-B4BD-253DEE46904C}"/>
    <cellStyle name="60% - Accent5 16" xfId="13607" xr:uid="{1AE611B5-7E9F-420A-B786-524D65B2768F}"/>
    <cellStyle name="60% - Accent5 16 2" xfId="32747" xr:uid="{DED621B0-DA56-40B4-8CED-25657A8E3B8A}"/>
    <cellStyle name="60% - Accent5 17" xfId="13608" xr:uid="{F54CB5AC-DD0B-4BEB-97F5-0A0C4BC0BE67}"/>
    <cellStyle name="60% - Accent5 17 2" xfId="32748" xr:uid="{DE422CC5-D3DC-459E-89EF-54038A527CC8}"/>
    <cellStyle name="60% - Accent5 18" xfId="32749" xr:uid="{43F32101-B47A-495C-A255-072E35DA86EF}"/>
    <cellStyle name="60% - Accent5 19" xfId="32750" xr:uid="{DD1C62A4-A868-46CF-A0C2-31FE56A42BAE}"/>
    <cellStyle name="60% - Accent5 2" xfId="255" xr:uid="{C133812C-E802-47A2-B6C0-D706DC517145}"/>
    <cellStyle name="60% - Accent5 2 10" xfId="13610" xr:uid="{C0B73F32-8294-4C98-8410-61664B15486B}"/>
    <cellStyle name="60% - Accent5 2 10 2" xfId="32751" xr:uid="{B44B4C31-8655-4AB6-B4DA-548EEDDB2300}"/>
    <cellStyle name="60% - Accent5 2 11" xfId="13611" xr:uid="{C8C58274-B78D-4579-A58A-0239519A5255}"/>
    <cellStyle name="60% - Accent5 2 11 2" xfId="32752" xr:uid="{AEF6A3F2-4124-49E9-8C4E-DA186469AAE1}"/>
    <cellStyle name="60% - Accent5 2 12" xfId="32753" xr:uid="{91F49160-033A-4374-A380-E9CFB3F11F88}"/>
    <cellStyle name="60% - Accent5 2 13" xfId="32754" xr:uid="{92C15095-3AA7-4DCB-842B-D5F98EF2B377}"/>
    <cellStyle name="60% - Accent5 2 14" xfId="32755" xr:uid="{E590D37F-051A-4102-87C3-642F4070EE03}"/>
    <cellStyle name="60% - Accent5 2 15" xfId="38466" xr:uid="{39481ED1-61ED-4657-8BA0-59DDE5A18532}"/>
    <cellStyle name="60% - Accent5 2 16" xfId="13609" xr:uid="{9FACEFF9-39D2-4A24-ACB9-65F53F807B62}"/>
    <cellStyle name="60% - Accent5 2 17" xfId="39640" xr:uid="{E526801E-EF56-4B3C-87A5-6691E1E4E75F}"/>
    <cellStyle name="60% - Accent5 2 18" xfId="828" xr:uid="{0F0A4296-3329-45BA-99C8-46BAB77DEB70}"/>
    <cellStyle name="60% - Accent5 2 2" xfId="340" xr:uid="{14DF53C4-BA13-4892-ABD9-B062986859D8}"/>
    <cellStyle name="60% - Accent5 2 2 2" xfId="32756" xr:uid="{4235FF2B-C129-462F-BA58-12AA2AA226DC}"/>
    <cellStyle name="60% - Accent5 2 2 2 2" xfId="40712" xr:uid="{5862271A-D4EE-46F2-9FC7-58AF66B3D283}"/>
    <cellStyle name="60% - Accent5 2 2 3" xfId="39952" xr:uid="{5BF93475-871D-49D5-956C-1BCDB2416848}"/>
    <cellStyle name="60% - Accent5 2 2 4" xfId="13612" xr:uid="{ABAA8D4C-4076-4CFC-A8DF-656558E2FDE3}"/>
    <cellStyle name="60% - Accent5 2 3" xfId="13613" xr:uid="{5D6AED50-FDEF-4794-9802-CB31761F9BB1}"/>
    <cellStyle name="60% - Accent5 2 3 2" xfId="32757" xr:uid="{4FA8F0CC-4DE5-4868-A451-8D00CE0F948A}"/>
    <cellStyle name="60% - Accent5 2 3 3" xfId="40649" xr:uid="{38328C56-0AA0-458D-B896-3BD2EB82FCB2}"/>
    <cellStyle name="60% - Accent5 2 4" xfId="13614" xr:uid="{1C01BF04-F8B2-4998-8750-6004EDFC0559}"/>
    <cellStyle name="60% - Accent5 2 4 2" xfId="32758" xr:uid="{7E3D1019-16CE-40A9-9645-3244F6EC3D16}"/>
    <cellStyle name="60% - Accent5 2 5" xfId="13615" xr:uid="{BDA2A1EE-D53B-46AD-90B7-9072280CEB85}"/>
    <cellStyle name="60% - Accent5 2 5 2" xfId="32759" xr:uid="{E1750517-49C2-4286-861E-73C60024D953}"/>
    <cellStyle name="60% - Accent5 2 6" xfId="13616" xr:uid="{5F74E13F-1705-4F39-84DB-98E4389A89D8}"/>
    <cellStyle name="60% - Accent5 2 6 2" xfId="13617" xr:uid="{CA6D7CE0-FEE9-4C9E-9875-0CCEFECFB343}"/>
    <cellStyle name="60% - Accent5 2 6 2 2" xfId="32760" xr:uid="{44AA3E4C-38AC-4A9E-8455-17169FF3FD1D}"/>
    <cellStyle name="60% - Accent5 2 6 3" xfId="13618" xr:uid="{FF65A209-04E9-42DC-AEB8-10854DDC7769}"/>
    <cellStyle name="60% - Accent5 2 6 3 2" xfId="32761" xr:uid="{19FFEED6-DB64-47DA-A388-7E483A7C8F6A}"/>
    <cellStyle name="60% - Accent5 2 6 4" xfId="32762" xr:uid="{31A39A50-EA35-4A88-8082-5A6B1F9A1257}"/>
    <cellStyle name="60% - Accent5 2 7" xfId="13619" xr:uid="{36D0FD57-1006-4EBF-A5BA-EB347B665C5F}"/>
    <cellStyle name="60% - Accent5 2 7 2" xfId="32763" xr:uid="{98A7CE39-890F-4191-8747-F27A9990525B}"/>
    <cellStyle name="60% - Accent5 2 8" xfId="13620" xr:uid="{240A9958-2837-4D2C-B19D-1F4EF2FB56EF}"/>
    <cellStyle name="60% - Accent5 2 8 2" xfId="32764" xr:uid="{8C996C73-3D73-4938-AABD-FB6C6158145E}"/>
    <cellStyle name="60% - Accent5 2 9" xfId="13621" xr:uid="{8974DFE6-1F2E-40A3-92C9-77E4EC38F904}"/>
    <cellStyle name="60% - Accent5 2 9 2" xfId="32765" xr:uid="{F71D3774-4A6E-4F6A-99E0-2DCE6410E7B0}"/>
    <cellStyle name="60% - Accent5 20" xfId="32766" xr:uid="{47654FEA-0902-4657-AED5-CAA01BC85E12}"/>
    <cellStyle name="60% - Accent5 21" xfId="32767" xr:uid="{4F3A610A-3F5B-4C1F-8BB5-23C25E3ED675}"/>
    <cellStyle name="60% - Accent5 22" xfId="32768" xr:uid="{8DF26B07-66C9-4E9A-A7C4-DFB1F7CDC986}"/>
    <cellStyle name="60% - Accent5 23" xfId="32769" xr:uid="{D806311B-5E3A-4589-938E-4D5CF38CC74E}"/>
    <cellStyle name="60% - Accent5 24" xfId="32770" xr:uid="{29DBE47F-1684-4901-AA02-6AD7814ACC9A}"/>
    <cellStyle name="60% - Accent5 25" xfId="32771" xr:uid="{D3A8F030-F5F6-41CF-9ECD-D35F23BB65CB}"/>
    <cellStyle name="60% - Accent5 26" xfId="32772" xr:uid="{FEDD70E6-24AA-4DA8-8CDA-3D58D0AF106A}"/>
    <cellStyle name="60% - Accent5 27" xfId="38305" xr:uid="{8D96161D-3C38-47B7-8E8F-E8C8762DD86E}"/>
    <cellStyle name="60% - Accent5 28" xfId="1111" xr:uid="{F260DA35-B5AB-4C20-BE7B-B0FCC0D52E9F}"/>
    <cellStyle name="60% - Accent5 3" xfId="307" xr:uid="{FFCF89AD-A441-44F1-8502-CC2E5984EC60}"/>
    <cellStyle name="60% - Accent5 3 2" xfId="13623" xr:uid="{61D1BC23-09E0-4CE1-8B5A-25F4A34E637E}"/>
    <cellStyle name="60% - Accent5 3 2 2" xfId="32773" xr:uid="{ABD29E08-475E-4B4D-B0CC-9BFA669784E2}"/>
    <cellStyle name="60% - Accent5 3 2 3" xfId="40682" xr:uid="{61E276AB-EA97-4196-953B-927A1E17F558}"/>
    <cellStyle name="60% - Accent5 3 3" xfId="32774" xr:uid="{CC9D2A96-72CA-4BFE-8CE9-04C8072C9FE9}"/>
    <cellStyle name="60% - Accent5 3 4" xfId="32775" xr:uid="{418D298A-A6AE-4FDC-8166-F437B8BDF2F4}"/>
    <cellStyle name="60% - Accent5 3 5" xfId="32776" xr:uid="{890578B9-4067-4AE7-8656-57EB53FF8A62}"/>
    <cellStyle name="60% - Accent5 3 6" xfId="38368" xr:uid="{F139F492-0820-4887-850C-F4F23DE14492}"/>
    <cellStyle name="60% - Accent5 3 7" xfId="39953" xr:uid="{7CFD74B1-C408-4151-8283-6F6CA610ECE8}"/>
    <cellStyle name="60% - Accent5 3 8" xfId="13622" xr:uid="{912812C6-2E6D-49DB-BDB2-3D26552132A0}"/>
    <cellStyle name="60% - Accent5 4" xfId="13624" xr:uid="{113CAD71-59C1-4363-A0DA-06CFCD205144}"/>
    <cellStyle name="60% - Accent5 4 2" xfId="13625" xr:uid="{11910D1F-8991-428A-AEF3-DCD5D6A7E8F9}"/>
    <cellStyle name="60% - Accent5 4 2 2" xfId="32777" xr:uid="{F4DC0AEC-0DBE-4E3A-892C-4A8952498DE0}"/>
    <cellStyle name="60% - Accent5 4 3" xfId="32778" xr:uid="{85E274E2-9294-492E-BB9D-0D32B01616BF}"/>
    <cellStyle name="60% - Accent5 4 4" xfId="32779" xr:uid="{AED1EE11-F32D-4E97-A3A4-CA18BC46C828}"/>
    <cellStyle name="60% - Accent5 4 5" xfId="32780" xr:uid="{1545FD08-3653-4151-BD78-B3761B3FC9CC}"/>
    <cellStyle name="60% - Accent5 5" xfId="13626" xr:uid="{62FB4CF1-B390-4361-8172-F4C75F53854A}"/>
    <cellStyle name="60% - Accent5 5 10" xfId="32781" xr:uid="{4C0469BC-4B3A-4666-B899-0B169DF7609A}"/>
    <cellStyle name="60% - Accent5 5 11" xfId="32782" xr:uid="{D2D314D6-6BBA-44FD-B72D-8CB2FB0271FA}"/>
    <cellStyle name="60% - Accent5 5 2" xfId="13627" xr:uid="{D54F027D-BDF0-43F2-B21F-B906B91834A8}"/>
    <cellStyle name="60% - Accent5 5 2 2" xfId="13628" xr:uid="{D383CDC4-5298-4104-9FDE-5EA550A8CC82}"/>
    <cellStyle name="60% - Accent5 5 2 2 2" xfId="32783" xr:uid="{3D2CC061-7F7B-4ACC-A790-39FA5F01AE30}"/>
    <cellStyle name="60% - Accent5 5 2 3" xfId="13629" xr:uid="{BBBE686A-7584-4081-8C85-FBD6FF835DFE}"/>
    <cellStyle name="60% - Accent5 5 2 3 2" xfId="32784" xr:uid="{AF76F7FC-B949-4A96-BBE0-636FE9207CE7}"/>
    <cellStyle name="60% - Accent5 5 2 4" xfId="32785" xr:uid="{4350282C-FD5A-418A-9237-D18D85D9FC4E}"/>
    <cellStyle name="60% - Accent5 5 3" xfId="13630" xr:uid="{D0B88A56-1F45-46DA-9885-205FE913EE52}"/>
    <cellStyle name="60% - Accent5 5 3 2" xfId="32786" xr:uid="{F635AE09-0D9D-49D0-811A-560844825EF8}"/>
    <cellStyle name="60% - Accent5 5 4" xfId="32787" xr:uid="{E88F77EF-6A2F-4014-891F-0D66E27612DB}"/>
    <cellStyle name="60% - Accent5 5 5" xfId="32788" xr:uid="{47E190FC-F193-44DA-8FA3-4A607A4F72AE}"/>
    <cellStyle name="60% - Accent5 5 6" xfId="32789" xr:uid="{573003F0-8F3B-4B4C-B3EA-B7C2772995BC}"/>
    <cellStyle name="60% - Accent5 5 7" xfId="32790" xr:uid="{E810F5C3-C7DB-4941-BD5B-BACF6404B4B5}"/>
    <cellStyle name="60% - Accent5 5 8" xfId="32791" xr:uid="{AC1E14F5-34EE-4E2B-86F3-923B7AEE1957}"/>
    <cellStyle name="60% - Accent5 5 9" xfId="32792" xr:uid="{F5A8D794-8E82-4ED2-BB77-D8A8F467B7A8}"/>
    <cellStyle name="60% - Accent5 6" xfId="13631" xr:uid="{6E7B69D0-7FED-4B1A-ABDA-85EC4C709B1A}"/>
    <cellStyle name="60% - Accent5 6 10" xfId="32793" xr:uid="{4EB18340-236C-4D8C-9746-F0BDD9B42119}"/>
    <cellStyle name="60% - Accent5 6 11" xfId="32794" xr:uid="{1E07C309-3393-4A46-8F34-E0AAA5205A3E}"/>
    <cellStyle name="60% - Accent5 6 2" xfId="13632" xr:uid="{B9514F31-24DA-444B-B856-9165F718A162}"/>
    <cellStyle name="60% - Accent5 6 2 2" xfId="13633" xr:uid="{167D6A1D-EAAD-4797-97FE-460B28A28F77}"/>
    <cellStyle name="60% - Accent5 6 2 2 2" xfId="32795" xr:uid="{97BEA37E-8DD9-436E-B90D-D91898B2975C}"/>
    <cellStyle name="60% - Accent5 6 2 3" xfId="13634" xr:uid="{E68170A8-BA48-4E4D-AE00-8D0BB3592D39}"/>
    <cellStyle name="60% - Accent5 6 2 3 2" xfId="32796" xr:uid="{A6E9A20A-8F13-4535-9289-F65B9999FF91}"/>
    <cellStyle name="60% - Accent5 6 2 4" xfId="32797" xr:uid="{6BDD9466-54DB-4DE0-82A6-342C0E5598D4}"/>
    <cellStyle name="60% - Accent5 6 3" xfId="13635" xr:uid="{415B1147-E8D2-4D5F-87EE-674F01CB6DB5}"/>
    <cellStyle name="60% - Accent5 6 3 2" xfId="32798" xr:uid="{511BF8A7-F21C-4679-A19C-89C390548D4F}"/>
    <cellStyle name="60% - Accent5 6 4" xfId="32799" xr:uid="{F3010518-E343-4030-8599-02912B7EA720}"/>
    <cellStyle name="60% - Accent5 6 5" xfId="32800" xr:uid="{EE236551-D416-4D10-831D-F589394601F1}"/>
    <cellStyle name="60% - Accent5 6 6" xfId="32801" xr:uid="{1D3DFA94-B0AE-4117-9123-7B13E5436B39}"/>
    <cellStyle name="60% - Accent5 6 7" xfId="32802" xr:uid="{149EC4D9-9F0B-42A4-950B-A9CA9CD4B639}"/>
    <cellStyle name="60% - Accent5 6 8" xfId="32803" xr:uid="{55BC2EFF-ED15-4D0C-9200-849D7024D788}"/>
    <cellStyle name="60% - Accent5 6 9" xfId="32804" xr:uid="{95F0BC76-A6E9-476D-9299-EC8B6F498451}"/>
    <cellStyle name="60% - Accent5 7" xfId="13636" xr:uid="{A2B8F69E-307A-4F17-BF7C-BC2A32A7251A}"/>
    <cellStyle name="60% - Accent5 7 2" xfId="13637" xr:uid="{E221AD87-E6E2-4DCB-A105-6629A412303D}"/>
    <cellStyle name="60% - Accent5 7 2 2" xfId="32805" xr:uid="{60003612-DB68-4DE6-8460-C269550641FD}"/>
    <cellStyle name="60% - Accent5 7 3" xfId="13638" xr:uid="{20E2EB5D-6668-4807-B71D-DCB26452F7B1}"/>
    <cellStyle name="60% - Accent5 7 3 2" xfId="32806" xr:uid="{06164469-6620-4895-81FA-031517BC8A5A}"/>
    <cellStyle name="60% - Accent5 7 4" xfId="32807" xr:uid="{647EAB78-E532-47BC-BD2F-A248B0F9DCDD}"/>
    <cellStyle name="60% - Accent5 8" xfId="13639" xr:uid="{DA76C8B8-C848-477C-8E49-C46F2C04C36E}"/>
    <cellStyle name="60% - Accent5 8 2" xfId="13640" xr:uid="{66010985-E65D-4273-AE5C-4F7822E86020}"/>
    <cellStyle name="60% - Accent5 8 2 2" xfId="32808" xr:uid="{718ECC97-1E5A-41D4-8235-D017B782BE33}"/>
    <cellStyle name="60% - Accent5 8 3" xfId="13641" xr:uid="{16825A58-CF5A-4396-BC49-484C5A09788F}"/>
    <cellStyle name="60% - Accent5 8 3 2" xfId="32809" xr:uid="{38ABA3A4-80F2-4B31-8E4A-DE1C865F90BB}"/>
    <cellStyle name="60% - Accent5 8 4" xfId="32810" xr:uid="{6A49D5B7-7D6B-4F40-A18D-BD3B2C5E99BA}"/>
    <cellStyle name="60% - Accent5 9" xfId="13642" xr:uid="{98384654-EEDE-4652-879B-7684D28B85C0}"/>
    <cellStyle name="60% - Accent5 9 2" xfId="32811" xr:uid="{45A7A989-A00A-46DE-B9FC-15581A621C89}"/>
    <cellStyle name="60% - Accent6" xfId="191" builtinId="52" customBuiltin="1"/>
    <cellStyle name="60% - Accent6 10" xfId="13643" xr:uid="{8FCA6885-A996-4A4B-8434-CAFA3FE0713F}"/>
    <cellStyle name="60% - Accent6 10 2" xfId="32812" xr:uid="{1EC94577-204B-4F1E-8F84-05A1B04DCB08}"/>
    <cellStyle name="60% - Accent6 11" xfId="13644" xr:uid="{B78793BA-750A-4E12-8190-F5CE690DF61D}"/>
    <cellStyle name="60% - Accent6 11 2" xfId="32813" xr:uid="{EF31F8FD-8808-4349-9E9F-84CEC490BDA5}"/>
    <cellStyle name="60% - Accent6 12" xfId="13645" xr:uid="{AA453447-110B-4A41-8274-237017F83B56}"/>
    <cellStyle name="60% - Accent6 12 2" xfId="32814" xr:uid="{B6434998-4CF5-4C54-8CF8-D0AF25AC1AF7}"/>
    <cellStyle name="60% - Accent6 13" xfId="13646" xr:uid="{2B5608F5-0EE8-4642-9C94-6FACC8ECA299}"/>
    <cellStyle name="60% - Accent6 13 2" xfId="32815" xr:uid="{D53C8641-0B10-4BE0-8B92-0A5B50A43B62}"/>
    <cellStyle name="60% - Accent6 14" xfId="13647" xr:uid="{578A344F-7D11-4E12-9BE6-C62D619B1170}"/>
    <cellStyle name="60% - Accent6 14 2" xfId="32816" xr:uid="{2B2157C8-E64D-4756-9745-5A878C9E90B0}"/>
    <cellStyle name="60% - Accent6 15" xfId="13648" xr:uid="{E1E825D7-8D45-40A9-BE5B-B0F8CC82A4CC}"/>
    <cellStyle name="60% - Accent6 15 2" xfId="32817" xr:uid="{B8AB2909-B2E1-4AC5-95CE-F60E467F6DDF}"/>
    <cellStyle name="60% - Accent6 16" xfId="13649" xr:uid="{136DDE3A-3FBB-466E-92A9-362251BE789A}"/>
    <cellStyle name="60% - Accent6 16 2" xfId="32818" xr:uid="{CC09F339-E227-489F-9518-093A8D851BA9}"/>
    <cellStyle name="60% - Accent6 17" xfId="13650" xr:uid="{913F1D9F-6CE3-420B-B3C3-7BA2A79B1E47}"/>
    <cellStyle name="60% - Accent6 17 2" xfId="32819" xr:uid="{7DA95B6D-A774-4BFA-8280-408BDF52B0AF}"/>
    <cellStyle name="60% - Accent6 18" xfId="32820" xr:uid="{AF13155F-97B3-49FD-9E84-FCCA2F7FA635}"/>
    <cellStyle name="60% - Accent6 19" xfId="32821" xr:uid="{E08A6DD5-325F-4481-894A-09608CAB7260}"/>
    <cellStyle name="60% - Accent6 2" xfId="258" xr:uid="{68C9F422-873E-4F19-9C6D-657E4144C5D2}"/>
    <cellStyle name="60% - Accent6 2 10" xfId="13652" xr:uid="{6AE2BA64-1355-470F-BE9C-57F619F94E9D}"/>
    <cellStyle name="60% - Accent6 2 10 2" xfId="32822" xr:uid="{C66E8A92-22BB-412A-8014-7FBFE0A9767A}"/>
    <cellStyle name="60% - Accent6 2 11" xfId="13653" xr:uid="{7719F7DD-7911-45FE-9092-D761C035A0CE}"/>
    <cellStyle name="60% - Accent6 2 11 2" xfId="32823" xr:uid="{B658023B-39D5-4715-A065-65118ABB8EED}"/>
    <cellStyle name="60% - Accent6 2 12" xfId="32824" xr:uid="{D87409C9-D0D4-413B-8207-45FD81617A2F}"/>
    <cellStyle name="60% - Accent6 2 13" xfId="32825" xr:uid="{B951B276-497C-45D1-9BE3-A452C084B132}"/>
    <cellStyle name="60% - Accent6 2 14" xfId="32826" xr:uid="{FFB539DD-6777-4839-9894-EBB720FBD6CB}"/>
    <cellStyle name="60% - Accent6 2 15" xfId="38470" xr:uid="{2AA34602-FE40-46EA-B4E9-BEAEEF68AA40}"/>
    <cellStyle name="60% - Accent6 2 16" xfId="13651" xr:uid="{76BB2A2A-FD36-4321-8E1C-9C6EA68D8EAD}"/>
    <cellStyle name="60% - Accent6 2 17" xfId="39641" xr:uid="{E6FC6017-0F5F-4480-92A3-A104D5892771}"/>
    <cellStyle name="60% - Accent6 2 18" xfId="832" xr:uid="{3FB0C85F-57C4-4DC5-A9FF-8516FDC12D2A}"/>
    <cellStyle name="60% - Accent6 2 2" xfId="343" xr:uid="{F5CA2C85-7CEF-4AD8-B01E-6EC217CE458B}"/>
    <cellStyle name="60% - Accent6 2 2 2" xfId="32827" xr:uid="{13C61B04-2394-4960-8D11-D06FC9ED8179}"/>
    <cellStyle name="60% - Accent6 2 2 2 2" xfId="40715" xr:uid="{A763BC71-9EE0-415B-A41D-C766F04BE84F}"/>
    <cellStyle name="60% - Accent6 2 2 3" xfId="39954" xr:uid="{EE808FFC-645A-411F-827B-B5A118C9C21F}"/>
    <cellStyle name="60% - Accent6 2 2 4" xfId="13654" xr:uid="{8494E3F7-7823-4B3C-A8E4-BF316F433091}"/>
    <cellStyle name="60% - Accent6 2 3" xfId="13655" xr:uid="{BFF0D481-110A-493E-85C3-67CBBA5D2E3C}"/>
    <cellStyle name="60% - Accent6 2 3 2" xfId="32828" xr:uid="{5B3FAF9A-9A06-4603-A3B7-0AEFACDA3EC1}"/>
    <cellStyle name="60% - Accent6 2 3 3" xfId="40652" xr:uid="{DF636953-5EED-43CF-9204-C1BB7F2D685E}"/>
    <cellStyle name="60% - Accent6 2 4" xfId="13656" xr:uid="{9831C244-1D6A-472A-AC14-F89A75636FB8}"/>
    <cellStyle name="60% - Accent6 2 4 2" xfId="32829" xr:uid="{E147CAA4-39A6-4D8A-B576-13A4A81B0469}"/>
    <cellStyle name="60% - Accent6 2 5" xfId="13657" xr:uid="{DD5B47A5-DE6D-4D6E-80D6-A46A97E94CC1}"/>
    <cellStyle name="60% - Accent6 2 5 2" xfId="32830" xr:uid="{A02ED47F-FBCC-4BDF-9290-B991197F3988}"/>
    <cellStyle name="60% - Accent6 2 6" xfId="13658" xr:uid="{2E501BF8-1FBF-4C35-ADC0-188B7A5DA75D}"/>
    <cellStyle name="60% - Accent6 2 6 2" xfId="13659" xr:uid="{7B6D8679-4CF7-4780-89AE-4ED8B1D24FCE}"/>
    <cellStyle name="60% - Accent6 2 6 2 2" xfId="32831" xr:uid="{5F997618-66B1-4298-9FAE-D78A85128FF6}"/>
    <cellStyle name="60% - Accent6 2 6 3" xfId="13660" xr:uid="{1A87CD30-020C-4664-B524-60B72F9D274A}"/>
    <cellStyle name="60% - Accent6 2 6 3 2" xfId="32832" xr:uid="{149BB876-BB6E-42AE-8401-05638C6C02F8}"/>
    <cellStyle name="60% - Accent6 2 6 4" xfId="32833" xr:uid="{9EAF47ED-72F5-4ABB-8B62-5EF44152A217}"/>
    <cellStyle name="60% - Accent6 2 7" xfId="13661" xr:uid="{27AA23DC-AB96-4752-8ECA-078858663670}"/>
    <cellStyle name="60% - Accent6 2 7 2" xfId="32834" xr:uid="{28876BC0-DDC3-42AA-8A26-4F6F9CDE621C}"/>
    <cellStyle name="60% - Accent6 2 8" xfId="13662" xr:uid="{712BE511-31BD-4694-A504-C2483A77481C}"/>
    <cellStyle name="60% - Accent6 2 8 2" xfId="32835" xr:uid="{FB349FC5-1AE9-4940-A383-3C5B8470AB66}"/>
    <cellStyle name="60% - Accent6 2 9" xfId="13663" xr:uid="{815B76C2-EF12-468F-A6A7-2061B537BC34}"/>
    <cellStyle name="60% - Accent6 2 9 2" xfId="32836" xr:uid="{47ACDDCC-FAE7-4B64-8312-097EE24BAFD0}"/>
    <cellStyle name="60% - Accent6 20" xfId="32837" xr:uid="{DF4A5E4B-19DA-4294-B849-221CD8BD74B8}"/>
    <cellStyle name="60% - Accent6 21" xfId="32838" xr:uid="{0330C17B-E487-42CF-8396-60B4D5420685}"/>
    <cellStyle name="60% - Accent6 22" xfId="32839" xr:uid="{59F70014-D3CB-4D23-AB68-5257421F02FF}"/>
    <cellStyle name="60% - Accent6 23" xfId="32840" xr:uid="{6A998BE4-70C1-4AED-8D00-C86AAB5809A8}"/>
    <cellStyle name="60% - Accent6 24" xfId="32841" xr:uid="{2521552D-A008-4CC0-8DDD-638BFBC4D01B}"/>
    <cellStyle name="60% - Accent6 25" xfId="32842" xr:uid="{D6E83002-2D3A-4F2A-86B4-74C18D14C721}"/>
    <cellStyle name="60% - Accent6 26" xfId="32843" xr:uid="{1B541438-0990-4551-AA2F-9F340988D003}"/>
    <cellStyle name="60% - Accent6 27" xfId="38309" xr:uid="{E6B175F5-B52A-4A3B-A6F0-448493E7F987}"/>
    <cellStyle name="60% - Accent6 28" xfId="1114" xr:uid="{B1C303D0-5E4B-49C0-828F-422D5E5395D8}"/>
    <cellStyle name="60% - Accent6 3" xfId="310" xr:uid="{A94959B8-A8AC-46B4-8036-7816453503D2}"/>
    <cellStyle name="60% - Accent6 3 2" xfId="13665" xr:uid="{42FC5805-B26A-46F9-A79D-0C4861A93F56}"/>
    <cellStyle name="60% - Accent6 3 2 2" xfId="32844" xr:uid="{F39CCA7C-DED3-40FB-B735-D090D70E5271}"/>
    <cellStyle name="60% - Accent6 3 2 3" xfId="40685" xr:uid="{12B01863-2763-4582-A84F-3330FCE7A22D}"/>
    <cellStyle name="60% - Accent6 3 3" xfId="32845" xr:uid="{89019EBC-C046-4464-B127-31B47FCF91D7}"/>
    <cellStyle name="60% - Accent6 3 4" xfId="32846" xr:uid="{D1088D14-92A1-45E3-B98E-67B12A42764F}"/>
    <cellStyle name="60% - Accent6 3 5" xfId="32847" xr:uid="{F823FD5C-A06B-453B-938F-AD24F9150D90}"/>
    <cellStyle name="60% - Accent6 3 6" xfId="38369" xr:uid="{216A6C60-EF6D-417E-9A0D-1753104DA7B2}"/>
    <cellStyle name="60% - Accent6 3 7" xfId="39955" xr:uid="{07745908-7A7B-4577-B442-78EE427F2AB3}"/>
    <cellStyle name="60% - Accent6 3 8" xfId="13664" xr:uid="{FF3DEA0F-3CB6-4CE3-BA3F-F9384A125A7A}"/>
    <cellStyle name="60% - Accent6 4" xfId="13666" xr:uid="{380964C7-EF5F-43F3-B1DC-BA226D8FEA86}"/>
    <cellStyle name="60% - Accent6 4 2" xfId="13667" xr:uid="{3BF4569B-71EA-4C4A-BDEA-433B887F2705}"/>
    <cellStyle name="60% - Accent6 4 2 2" xfId="32848" xr:uid="{689F76DE-ECDA-43C2-9845-CA62A758362C}"/>
    <cellStyle name="60% - Accent6 4 3" xfId="32849" xr:uid="{D5C57480-DF91-4DEC-A0B4-ECA77949BD41}"/>
    <cellStyle name="60% - Accent6 4 4" xfId="32850" xr:uid="{8427154E-742D-4667-940D-60417ACE6D43}"/>
    <cellStyle name="60% - Accent6 4 5" xfId="32851" xr:uid="{B5303989-ADEB-4C65-9716-A4729F0AE628}"/>
    <cellStyle name="60% - Accent6 5" xfId="13668" xr:uid="{303B9D7D-734C-4C26-BFBF-93E8CB71ACB2}"/>
    <cellStyle name="60% - Accent6 5 10" xfId="32852" xr:uid="{CDED6FF0-714D-4EDE-A8E2-0E9BBBC6FD5E}"/>
    <cellStyle name="60% - Accent6 5 11" xfId="32853" xr:uid="{633DE1CE-8CC9-46A5-AE71-CC53F982E903}"/>
    <cellStyle name="60% - Accent6 5 2" xfId="13669" xr:uid="{A5065EF4-C047-46C6-959A-422FE20FAE45}"/>
    <cellStyle name="60% - Accent6 5 2 2" xfId="13670" xr:uid="{525FED30-86E2-41F3-BCF7-166E6D800B27}"/>
    <cellStyle name="60% - Accent6 5 2 2 2" xfId="32854" xr:uid="{84B8C0F0-4FC4-4282-8E81-91B893F3D941}"/>
    <cellStyle name="60% - Accent6 5 2 3" xfId="13671" xr:uid="{D520283F-C496-4103-B465-1CF0086348CA}"/>
    <cellStyle name="60% - Accent6 5 2 3 2" xfId="32855" xr:uid="{2F5B9BAB-0921-4978-8281-FC00EC8FFA85}"/>
    <cellStyle name="60% - Accent6 5 2 4" xfId="32856" xr:uid="{E9723AC7-C885-4D80-A901-002B76B6E509}"/>
    <cellStyle name="60% - Accent6 5 3" xfId="13672" xr:uid="{2034CA95-7904-47DA-A693-3E6EC89B3219}"/>
    <cellStyle name="60% - Accent6 5 3 2" xfId="32857" xr:uid="{A705BB89-5CDD-488F-9967-FFD9AB8A3B87}"/>
    <cellStyle name="60% - Accent6 5 4" xfId="32858" xr:uid="{2081DB5F-4136-4651-A50C-ECFCB009C0C5}"/>
    <cellStyle name="60% - Accent6 5 5" xfId="32859" xr:uid="{4B07A754-E857-40B3-98A3-71D72C082C18}"/>
    <cellStyle name="60% - Accent6 5 6" xfId="32860" xr:uid="{8D3E324E-994B-4AB7-872D-A5DB5A2A54FE}"/>
    <cellStyle name="60% - Accent6 5 7" xfId="32861" xr:uid="{42199364-94E8-41AE-8813-372B9E206BB3}"/>
    <cellStyle name="60% - Accent6 5 8" xfId="32862" xr:uid="{B2ADB27F-5029-47C7-9B3A-C07E38C6F52D}"/>
    <cellStyle name="60% - Accent6 5 9" xfId="32863" xr:uid="{7BEC9117-7183-4436-828D-C3CE55DAB24D}"/>
    <cellStyle name="60% - Accent6 6" xfId="13673" xr:uid="{2C0E3BE3-50AC-4107-ABA4-8E5D29ABFE9C}"/>
    <cellStyle name="60% - Accent6 6 10" xfId="32864" xr:uid="{A0A7F72C-E635-495D-8E69-E16BC995B73F}"/>
    <cellStyle name="60% - Accent6 6 11" xfId="32865" xr:uid="{6E02A7D5-B1DF-45AE-A042-2F0CA1946BD9}"/>
    <cellStyle name="60% - Accent6 6 2" xfId="13674" xr:uid="{0CBF6409-B50A-4511-9255-438BD4C6BE71}"/>
    <cellStyle name="60% - Accent6 6 2 2" xfId="13675" xr:uid="{74DA5436-7481-4E2B-91F2-ECD2B18186BD}"/>
    <cellStyle name="60% - Accent6 6 2 2 2" xfId="32866" xr:uid="{59801964-312A-4541-A091-AD64F9C23454}"/>
    <cellStyle name="60% - Accent6 6 2 3" xfId="13676" xr:uid="{E0BA9489-9BFF-4EFC-BC76-708493F46326}"/>
    <cellStyle name="60% - Accent6 6 2 3 2" xfId="32867" xr:uid="{1684D508-7D7E-4D3F-A259-BD40653E21FE}"/>
    <cellStyle name="60% - Accent6 6 2 4" xfId="32868" xr:uid="{B6D62416-67A9-4A86-B7A5-CB98165FA1C8}"/>
    <cellStyle name="60% - Accent6 6 3" xfId="13677" xr:uid="{F21028CD-C851-4005-BB41-3B6A12C4CF5F}"/>
    <cellStyle name="60% - Accent6 6 3 2" xfId="32869" xr:uid="{C6B0C0F0-EC94-4F50-9820-82F5F46427DE}"/>
    <cellStyle name="60% - Accent6 6 4" xfId="32870" xr:uid="{FEA87A69-D6DC-46E6-BC05-E87603F8BAE6}"/>
    <cellStyle name="60% - Accent6 6 5" xfId="32871" xr:uid="{827F9324-9957-4528-9C81-094CAAE32830}"/>
    <cellStyle name="60% - Accent6 6 6" xfId="32872" xr:uid="{FD6A86FE-D691-492B-9A08-7C366CB06327}"/>
    <cellStyle name="60% - Accent6 6 7" xfId="32873" xr:uid="{E5ADA5A9-7C18-453E-8B62-B78D3BD13C36}"/>
    <cellStyle name="60% - Accent6 6 8" xfId="32874" xr:uid="{38300074-BAF0-4310-9650-6B622F059158}"/>
    <cellStyle name="60% - Accent6 6 9" xfId="32875" xr:uid="{12652305-C59F-4243-A904-DE469234A373}"/>
    <cellStyle name="60% - Accent6 7" xfId="13678" xr:uid="{443EC17A-42C3-4617-B2A8-3695F4BB85D5}"/>
    <cellStyle name="60% - Accent6 7 2" xfId="13679" xr:uid="{BD2A917B-6856-42B8-8A15-3EDFEA408359}"/>
    <cellStyle name="60% - Accent6 7 2 2" xfId="32876" xr:uid="{32D86C0E-F854-4514-B6AA-A0858C44B589}"/>
    <cellStyle name="60% - Accent6 7 3" xfId="13680" xr:uid="{412D1451-1FCE-4B7B-B754-4051A4189029}"/>
    <cellStyle name="60% - Accent6 7 3 2" xfId="32877" xr:uid="{87C2CA2A-E930-4129-9D8E-1CD74B40AD99}"/>
    <cellStyle name="60% - Accent6 7 4" xfId="32878" xr:uid="{605CB9DF-D2D7-4203-837E-170A8DC64873}"/>
    <cellStyle name="60% - Accent6 8" xfId="13681" xr:uid="{B8E135CA-2CF5-4E51-8C7F-EEA039A59F06}"/>
    <cellStyle name="60% - Accent6 8 2" xfId="13682" xr:uid="{54B691B8-94A7-4022-ACE6-A216F1B8E240}"/>
    <cellStyle name="60% - Accent6 8 2 2" xfId="32879" xr:uid="{4F8A9DAF-9D35-485D-8B6E-B2EEF2235B25}"/>
    <cellStyle name="60% - Accent6 8 3" xfId="13683" xr:uid="{C920C583-E6C2-459E-ADBB-93B51096E8E8}"/>
    <cellStyle name="60% - Accent6 8 3 2" xfId="32880" xr:uid="{B8B30524-BC20-441A-9F2D-22D8233E0356}"/>
    <cellStyle name="60% - Accent6 8 4" xfId="32881" xr:uid="{CB64CE57-160C-4626-9426-350B819892D6}"/>
    <cellStyle name="60% - Accent6 9" xfId="13684" xr:uid="{A7779A22-591D-4892-864C-5E7214195C4A}"/>
    <cellStyle name="60% - Accent6 9 2" xfId="32882" xr:uid="{EBE57043-4B65-4018-8A33-29C3006C4EB0}"/>
    <cellStyle name="60% - Énfasis1" xfId="13685" xr:uid="{C46FFCBD-3294-4202-ADDF-F80E88EC8F3A}"/>
    <cellStyle name="60% - Énfasis1 2" xfId="13686" xr:uid="{46661283-ECB8-44C2-8829-895AD7FD828A}"/>
    <cellStyle name="60% - Énfasis1 2 2" xfId="32883" xr:uid="{A2A5803F-0492-4986-BDB1-B75872408909}"/>
    <cellStyle name="60% - Énfasis1 3" xfId="32884" xr:uid="{425F9146-8B0A-4E4E-8DF2-C88C1E0F6F27}"/>
    <cellStyle name="60% - Énfasis1 4" xfId="32885" xr:uid="{534FB502-EA7E-40F2-BA22-49F641BE26BF}"/>
    <cellStyle name="60% - Énfasis1 5" xfId="32886" xr:uid="{BD8F3D4B-D479-4B55-A283-61B1E01FF42A}"/>
    <cellStyle name="60% - Énfasis2" xfId="13687" xr:uid="{7DA56CFD-304F-4D0A-9A64-298E00691B79}"/>
    <cellStyle name="60% - Énfasis2 2" xfId="13688" xr:uid="{FC0BC482-C8CA-4556-9939-61EEE4844E39}"/>
    <cellStyle name="60% - Énfasis2 2 2" xfId="32887" xr:uid="{A89BEAC6-CD2A-4E66-BAD2-BB7D5DE767B3}"/>
    <cellStyle name="60% - Énfasis2 3" xfId="32888" xr:uid="{BA542113-104E-4F44-BD28-DC71C86773ED}"/>
    <cellStyle name="60% - Énfasis2 4" xfId="32889" xr:uid="{B5521076-7C5A-4A3E-A8E0-649B588CE69C}"/>
    <cellStyle name="60% - Énfasis2 5" xfId="32890" xr:uid="{4CD6EE2B-49E2-4A38-B02D-6B7E6D032D28}"/>
    <cellStyle name="60% - Énfasis3" xfId="13689" xr:uid="{6A3D5ED1-EFA2-4327-80FA-4AFEDA01596B}"/>
    <cellStyle name="60% - Énfasis3 2" xfId="13690" xr:uid="{E621B9A4-29E4-4529-AFA4-05E0E26C86CF}"/>
    <cellStyle name="60% - Énfasis3 2 2" xfId="32891" xr:uid="{D137C9F8-01B1-47B3-888D-385CE0E0EA4A}"/>
    <cellStyle name="60% - Énfasis3 3" xfId="32892" xr:uid="{ED1C6A7C-D74A-48C5-BAB1-62565E0F03BC}"/>
    <cellStyle name="60% - Énfasis3 4" xfId="32893" xr:uid="{BC508BE1-2574-460E-8DF9-6D9C44F7F696}"/>
    <cellStyle name="60% - Énfasis3 5" xfId="32894" xr:uid="{C122B95E-B754-4CAA-8B0E-2781B2061EAD}"/>
    <cellStyle name="60% - Énfasis4" xfId="13691" xr:uid="{4C27C0DB-7D90-411D-B98C-9E43481686E2}"/>
    <cellStyle name="60% - Énfasis4 2" xfId="13692" xr:uid="{F0293551-15CE-4BE5-9EBD-71DE49096805}"/>
    <cellStyle name="60% - Énfasis4 2 2" xfId="32895" xr:uid="{675815E8-B23B-4DD6-8229-CECBE5439C71}"/>
    <cellStyle name="60% - Énfasis4 3" xfId="32896" xr:uid="{3B346FA0-1EC1-40E4-AC9A-C21FAEEC8836}"/>
    <cellStyle name="60% - Énfasis4 4" xfId="32897" xr:uid="{E80D49FC-4CA6-4E80-9D27-F7993EA42AB9}"/>
    <cellStyle name="60% - Énfasis4 5" xfId="32898" xr:uid="{C2AEC881-A888-461C-B6AE-B91AE91A10D0}"/>
    <cellStyle name="60% - Énfasis5" xfId="13693" xr:uid="{7CEB3559-E6D6-4A09-B6FE-B5C9B02A39AA}"/>
    <cellStyle name="60% - Énfasis5 2" xfId="13694" xr:uid="{6ABAAE6F-5B3D-4F76-9545-0F43C02E182E}"/>
    <cellStyle name="60% - Énfasis5 2 2" xfId="32899" xr:uid="{EF6D3E6F-22C8-42FE-A463-A78EFA8351B5}"/>
    <cellStyle name="60% - Énfasis5 3" xfId="32900" xr:uid="{1DA0D44C-6C2C-48A5-B6FA-B541637346FA}"/>
    <cellStyle name="60% - Énfasis5 4" xfId="32901" xr:uid="{BC66956B-E8BE-4171-B8B8-570DC0FCB600}"/>
    <cellStyle name="60% - Énfasis5 5" xfId="32902" xr:uid="{72DCD5D5-4AFB-4ABA-927C-862AE630BA94}"/>
    <cellStyle name="60% - Énfasis6" xfId="13695" xr:uid="{72029FED-5A60-412B-B73B-8BECA10FCA5F}"/>
    <cellStyle name="60% - Énfasis6 2" xfId="13696" xr:uid="{A949EE57-9E9F-4393-8B45-501C711960BD}"/>
    <cellStyle name="60% - Énfasis6 2 2" xfId="32903" xr:uid="{2839DD6F-3FAB-4E5F-A1E3-130123C49625}"/>
    <cellStyle name="60% - Énfasis6 3" xfId="32904" xr:uid="{E229E91C-2EBF-41EB-8734-F8F3759FFD24}"/>
    <cellStyle name="60% - Énfasis6 4" xfId="32905" xr:uid="{6822C5E8-7513-477A-8795-729BC9B399FA}"/>
    <cellStyle name="60% - Énfasis6 5" xfId="32906" xr:uid="{39690D75-3F42-4383-8978-2E92AA2C7BE6}"/>
    <cellStyle name="60% - ส่วนที่ถูกเน้น1" xfId="13697" xr:uid="{823F66DD-2032-44E6-99B4-E3635ADF1EE9}"/>
    <cellStyle name="60% - ส่วนที่ถูกเน้น1 2" xfId="32907" xr:uid="{FF9BE7EA-10AE-4561-9E41-960238ED7CFE}"/>
    <cellStyle name="60% - ส่วนที่ถูกเน้น1 3" xfId="39956" xr:uid="{004B61C9-3120-40D9-971B-3D38FDFCF739}"/>
    <cellStyle name="60% - ส่วนที่ถูกเน้น2" xfId="13698" xr:uid="{3DAC11EE-4DA2-40CA-B52B-AAF435CACE6A}"/>
    <cellStyle name="60% - ส่วนที่ถูกเน้น2 2" xfId="32908" xr:uid="{363F31B0-4FE2-4BF9-AC8C-2CF85FCB90E1}"/>
    <cellStyle name="60% - ส่วนที่ถูกเน้น2 3" xfId="39957" xr:uid="{C06CC7FF-17FD-4D44-A023-CD751540BD20}"/>
    <cellStyle name="60% - ส่วนที่ถูกเน้น3" xfId="13699" xr:uid="{BE28D13A-AA9F-4181-A8EA-F3467E3DCA99}"/>
    <cellStyle name="60% - ส่วนที่ถูกเน้น3 2" xfId="32909" xr:uid="{01DC9F6B-D01B-4EBF-9C66-EF5E6547A77E}"/>
    <cellStyle name="60% - ส่วนที่ถูกเน้น3 3" xfId="39958" xr:uid="{1D17F301-307E-4F10-85B2-62D1FB91C7BF}"/>
    <cellStyle name="60% - ส่วนที่ถูกเน้น4" xfId="13700" xr:uid="{911C3EF0-41C9-4E32-9587-4703FE3668A3}"/>
    <cellStyle name="60% - ส่วนที่ถูกเน้น4 2" xfId="32910" xr:uid="{1D847881-090F-425E-AA89-6636A723D641}"/>
    <cellStyle name="60% - ส่วนที่ถูกเน้น4 3" xfId="39959" xr:uid="{50F23A2B-6020-4BC6-9045-D70854FEFEBA}"/>
    <cellStyle name="60% - ส่วนที่ถูกเน้น5" xfId="13701" xr:uid="{C6EF5FFC-1D45-4905-9BA1-9BDEE13FFAD0}"/>
    <cellStyle name="60% - ส่วนที่ถูกเน้น5 2" xfId="32911" xr:uid="{ACC56E0A-6CEE-47F1-8146-FA89C8532058}"/>
    <cellStyle name="60% - ส่วนที่ถูกเน้น5 3" xfId="39960" xr:uid="{EBE67518-9583-46A0-BBFA-1F80C8110392}"/>
    <cellStyle name="60% - ส่วนที่ถูกเน้น6" xfId="13702" xr:uid="{AC191BEC-96BF-4E74-8382-52A7BB0632D5}"/>
    <cellStyle name="60% - ส่วนที่ถูกเน้น6 2" xfId="32912" xr:uid="{0F2605D1-A909-4102-B021-9EB91A1AB5BF}"/>
    <cellStyle name="60% - ส่วนที่ถูกเน้น6 3" xfId="39961" xr:uid="{5DC62A34-7A2B-485D-876B-5898AA7F6E81}"/>
    <cellStyle name="60% - 强调文字颜色 1" xfId="13703" xr:uid="{24E75F8E-1B3C-43B1-86BB-34C2B0BEC92B}"/>
    <cellStyle name="60% - 强调文字颜色 1 2" xfId="32913" xr:uid="{C4C92D57-CBA2-4382-B3FB-D7511286AA45}"/>
    <cellStyle name="60% - 强调文字颜色 2" xfId="13704" xr:uid="{C1281104-EBBF-42B1-A5E1-8A7A059B7255}"/>
    <cellStyle name="60% - 强调文字颜色 2 2" xfId="32914" xr:uid="{328DAD37-9597-404F-90F3-BDB85E9EBDBF}"/>
    <cellStyle name="60% - 强调文字颜色 3" xfId="13705" xr:uid="{517AF3C1-9AF0-4FA5-9B33-9C14000A5402}"/>
    <cellStyle name="60% - 强调文字颜色 3 2" xfId="32915" xr:uid="{16AA55E1-9F34-4CCC-95B6-E537BF135411}"/>
    <cellStyle name="60% - 强调文字颜色 4" xfId="13706" xr:uid="{9F0E7769-09B4-4BD9-8860-B34B9539F7C5}"/>
    <cellStyle name="60% - 强调文字颜色 4 2" xfId="32916" xr:uid="{2FC32F1D-1ECD-4E7A-B988-358AADDE3919}"/>
    <cellStyle name="60% - 强调文字颜色 5" xfId="13707" xr:uid="{01E3C709-FCDC-445A-A95D-E5EBC4F497B9}"/>
    <cellStyle name="60% - 强调文字颜色 5 2" xfId="32917" xr:uid="{8654A4CE-F090-442D-ADDA-384EE38ABCD3}"/>
    <cellStyle name="60% - 强调文字颜色 6" xfId="13708" xr:uid="{C2AEA732-364B-4F97-93D6-2F47290DB0FE}"/>
    <cellStyle name="60% - 强调文字颜色 6 2" xfId="32918" xr:uid="{AF8F2884-E292-49D7-992C-0EEF7EB8587B}"/>
    <cellStyle name="75" xfId="16" xr:uid="{00000000-0005-0000-0000-00000F000000}"/>
    <cellStyle name="Accent1" xfId="168" builtinId="29" customBuiltin="1"/>
    <cellStyle name="Accent1 - 20%" xfId="13709" xr:uid="{70F714CA-03F2-4F51-A0F1-6F51E4D2C8A2}"/>
    <cellStyle name="Accent1 - 20% 2" xfId="32919" xr:uid="{7C519F3A-4F74-41CC-AA13-4F167F812885}"/>
    <cellStyle name="Accent1 - 40%" xfId="13710" xr:uid="{F021620F-7BA6-47A1-B3FE-D93800D62FC3}"/>
    <cellStyle name="Accent1 - 40% 2" xfId="32920" xr:uid="{7CB545B6-3983-4707-8AEC-008847A0953B}"/>
    <cellStyle name="Accent1 - 60%" xfId="13711" xr:uid="{6574A560-B8B3-45ED-B2CD-634797BBAAFF}"/>
    <cellStyle name="Accent1 - 60% 2" xfId="32921" xr:uid="{987DA637-AF02-4FF2-BD90-60014A15C1B8}"/>
    <cellStyle name="Accent1 10" xfId="13712" xr:uid="{0D12233F-1336-46E5-AA9E-2EA612541B37}"/>
    <cellStyle name="Accent1 10 2" xfId="32922" xr:uid="{54D1C055-3BB6-43DA-B866-D161347FBFFF}"/>
    <cellStyle name="Accent1 100" xfId="32923" xr:uid="{ABAFF4BB-567C-4662-B196-FD639CCE469C}"/>
    <cellStyle name="Accent1 101" xfId="32924" xr:uid="{00867F7B-12B3-4BDF-9B03-BFC3A9B82A8C}"/>
    <cellStyle name="Accent1 102" xfId="32925" xr:uid="{94585DF2-7B11-474C-8083-B95092A7ABD0}"/>
    <cellStyle name="Accent1 103" xfId="32926" xr:uid="{2162314B-783B-4603-BB8A-900681B6EB8D}"/>
    <cellStyle name="Accent1 104" xfId="32927" xr:uid="{C60D8FE6-BFBB-4D68-A8E2-A711A21BDBC3}"/>
    <cellStyle name="Accent1 105" xfId="32928" xr:uid="{80B417CC-B316-4192-8B3C-E7FA17CD1513}"/>
    <cellStyle name="Accent1 106" xfId="32929" xr:uid="{704A8906-824A-4749-8475-C23B722785B4}"/>
    <cellStyle name="Accent1 107" xfId="32930" xr:uid="{8A831DD0-E764-4E03-B405-25F1C0D4D7E0}"/>
    <cellStyle name="Accent1 108" xfId="32931" xr:uid="{28BABCCD-C5B0-4046-BFF0-3BE8828E8BAE}"/>
    <cellStyle name="Accent1 109" xfId="32932" xr:uid="{32490588-A191-47EE-B231-98C2DA0E9F82}"/>
    <cellStyle name="Accent1 11" xfId="13713" xr:uid="{77618876-E140-488E-9076-82C852F69D5E}"/>
    <cellStyle name="Accent1 11 2" xfId="32933" xr:uid="{D99A8A00-C3DF-4F56-B17F-30551721C926}"/>
    <cellStyle name="Accent1 110" xfId="32934" xr:uid="{309F9223-C694-4501-8112-6E299F92831D}"/>
    <cellStyle name="Accent1 111" xfId="32935" xr:uid="{AF24ECA9-89BB-4878-8CE5-D295668A17AF}"/>
    <cellStyle name="Accent1 112" xfId="32936" xr:uid="{EE53AE59-5AB3-416B-A5A5-85916AA63868}"/>
    <cellStyle name="Accent1 113" xfId="32937" xr:uid="{6E16E669-B711-4472-BDF3-93CBE6FC6D2C}"/>
    <cellStyle name="Accent1 114" xfId="32938" xr:uid="{0CECD4AC-780A-4CA0-9C47-B09D277E2733}"/>
    <cellStyle name="Accent1 115" xfId="32939" xr:uid="{41D35840-61D6-4DC4-AF3A-8F120B8A6C6C}"/>
    <cellStyle name="Accent1 116" xfId="32940" xr:uid="{22C2A124-D086-45C9-916C-E920DF549FBC}"/>
    <cellStyle name="Accent1 117" xfId="32941" xr:uid="{68922E1D-269F-4551-A934-47C25E80D9FE}"/>
    <cellStyle name="Accent1 118" xfId="32942" xr:uid="{345AC3F9-EF08-401F-821C-DB4BF731BEFF}"/>
    <cellStyle name="Accent1 119" xfId="32943" xr:uid="{443BC918-9344-481F-84D8-9226A57EF8AF}"/>
    <cellStyle name="Accent1 12" xfId="13714" xr:uid="{D2867428-5EF5-4251-B3B6-ABBE4D35B191}"/>
    <cellStyle name="Accent1 12 2" xfId="32944" xr:uid="{F3D39059-0839-404F-8AEC-69916E568DB9}"/>
    <cellStyle name="Accent1 120" xfId="32945" xr:uid="{730535C4-CB0E-4B39-8DB2-E4CFE032C126}"/>
    <cellStyle name="Accent1 121" xfId="32946" xr:uid="{6DB07BEB-D370-41EA-BCB5-6F9D02A8B482}"/>
    <cellStyle name="Accent1 122" xfId="32947" xr:uid="{DF600604-975A-445B-82C3-BA0278B2F28C}"/>
    <cellStyle name="Accent1 123" xfId="32948" xr:uid="{90D98B84-C7D7-4438-83B6-66B481E4211B}"/>
    <cellStyle name="Accent1 124" xfId="32949" xr:uid="{35CC3EC1-97B9-44BE-86D6-11AC110B6CA5}"/>
    <cellStyle name="Accent1 125" xfId="32950" xr:uid="{219B274A-657C-4371-8E21-FEDCBB9B4194}"/>
    <cellStyle name="Accent1 126" xfId="32951" xr:uid="{3207410B-0F25-4FA3-80D2-F0FCE19D2FC8}"/>
    <cellStyle name="Accent1 127" xfId="32952" xr:uid="{8AC01ECD-26A5-48F3-8BF0-1CD0E9ACCA80}"/>
    <cellStyle name="Accent1 128" xfId="32953" xr:uid="{5D882C3F-EFF9-4D93-8208-E2F5C55A3FFB}"/>
    <cellStyle name="Accent1 129" xfId="32954" xr:uid="{45D36A77-AB51-4C8C-998E-5372761A2F72}"/>
    <cellStyle name="Accent1 13" xfId="13715" xr:uid="{41203136-7681-4245-ADE4-C8E7EE38FB66}"/>
    <cellStyle name="Accent1 13 2" xfId="32955" xr:uid="{277FE220-C28E-4385-909F-C427E984FCE2}"/>
    <cellStyle name="Accent1 130" xfId="32956" xr:uid="{C3FD0D9C-F75D-4116-B04B-83BFF412E1DA}"/>
    <cellStyle name="Accent1 131" xfId="32957" xr:uid="{A1A940DC-A463-4158-A76D-376470C21D24}"/>
    <cellStyle name="Accent1 132" xfId="32958" xr:uid="{A740EDA6-F74D-4687-ACF1-354F4E6E6AF6}"/>
    <cellStyle name="Accent1 133" xfId="32959" xr:uid="{BD8D236F-06C8-4FA7-81CA-984BB5D8C258}"/>
    <cellStyle name="Accent1 134" xfId="32960" xr:uid="{D9364F58-A603-4E2F-B2BB-ADCFD9D6EE73}"/>
    <cellStyle name="Accent1 135" xfId="32961" xr:uid="{AFBA65E4-1172-4E97-A1AB-5C06B8F4589F}"/>
    <cellStyle name="Accent1 136" xfId="32962" xr:uid="{C413CCB8-BF18-4B2B-A637-19436FDE6910}"/>
    <cellStyle name="Accent1 137" xfId="32963" xr:uid="{30462EE1-A3B0-4286-8D99-956E774ADDB3}"/>
    <cellStyle name="Accent1 138" xfId="32964" xr:uid="{552DA3AE-562A-49F9-8925-214B9FC0C95D}"/>
    <cellStyle name="Accent1 139" xfId="32965" xr:uid="{EAFE787C-9238-4504-B0FF-4CFFF6EB1D8A}"/>
    <cellStyle name="Accent1 14" xfId="13716" xr:uid="{D6129C60-5C36-4390-B698-FEA66C88662F}"/>
    <cellStyle name="Accent1 14 2" xfId="32966" xr:uid="{F3724DB9-6B81-42BE-81CC-4A8C3F620BD5}"/>
    <cellStyle name="Accent1 140" xfId="32967" xr:uid="{D1387338-569D-48FC-AB55-0B60B0B413A5}"/>
    <cellStyle name="Accent1 141" xfId="32968" xr:uid="{864CA4F6-E6D3-417C-8EF5-EB23478C7351}"/>
    <cellStyle name="Accent1 142" xfId="32969" xr:uid="{C7019182-86B9-4206-949F-EF512B902F01}"/>
    <cellStyle name="Accent1 143" xfId="32970" xr:uid="{84CE5B39-8736-4191-8444-FF5A9916CC05}"/>
    <cellStyle name="Accent1 144" xfId="32971" xr:uid="{A73537FB-B319-45C7-9E32-D87573E5CB74}"/>
    <cellStyle name="Accent1 145" xfId="32972" xr:uid="{4C48FC36-6A02-47C0-8FE7-21DE776F9159}"/>
    <cellStyle name="Accent1 146" xfId="32973" xr:uid="{0329F7FB-04E1-467F-ABD9-A8DD7FFB2B8B}"/>
    <cellStyle name="Accent1 147" xfId="32974" xr:uid="{8AB7EA56-C2E5-437B-921A-1C86D2305C20}"/>
    <cellStyle name="Accent1 148" xfId="32975" xr:uid="{338E9CC6-8FC3-4CC4-B0EB-1AFCEAD54E3A}"/>
    <cellStyle name="Accent1 149" xfId="32976" xr:uid="{14BF0C3D-8FCC-441E-97EA-AAF0F296F181}"/>
    <cellStyle name="Accent1 15" xfId="13717" xr:uid="{45F5FA76-EF6C-4832-843B-7CBD71E65031}"/>
    <cellStyle name="Accent1 15 2" xfId="32977" xr:uid="{F4F869D2-BD8A-40B9-BDB1-F0F32B3D5200}"/>
    <cellStyle name="Accent1 150" xfId="32978" xr:uid="{892A5140-24D5-44D2-9A67-ED7C9E163225}"/>
    <cellStyle name="Accent1 151" xfId="32979" xr:uid="{4A1512F8-44CC-4116-A3E9-969A48B2237A}"/>
    <cellStyle name="Accent1 152" xfId="32980" xr:uid="{F75C3F50-1A04-4E6B-B2B9-36F3883D5304}"/>
    <cellStyle name="Accent1 153" xfId="32981" xr:uid="{06313042-E6FF-48EB-B3A8-81CFCA08F594}"/>
    <cellStyle name="Accent1 154" xfId="32982" xr:uid="{FFF213BF-0EFF-4712-B078-724F60CEFB87}"/>
    <cellStyle name="Accent1 155" xfId="32983" xr:uid="{4D99C1C3-CED7-4766-92DC-418FF24E158E}"/>
    <cellStyle name="Accent1 156" xfId="32984" xr:uid="{6035DD1B-3804-463A-8DB4-8573D95E2AAF}"/>
    <cellStyle name="Accent1 157" xfId="32985" xr:uid="{67832E3A-63D2-4AB1-8568-7534025D70ED}"/>
    <cellStyle name="Accent1 158" xfId="32986" xr:uid="{1A00ECAB-3CB8-4C4F-A0B3-36885986FAFA}"/>
    <cellStyle name="Accent1 159" xfId="32987" xr:uid="{25FDAF4C-6CC2-42E3-A634-A8D354D2D205}"/>
    <cellStyle name="Accent1 16" xfId="13718" xr:uid="{A537293D-71E8-44FE-A5CC-41F2E39964ED}"/>
    <cellStyle name="Accent1 16 2" xfId="32988" xr:uid="{E12BC1C0-6231-42A9-A3E8-97F0B19A4EFA}"/>
    <cellStyle name="Accent1 160" xfId="32989" xr:uid="{13A8F8C9-4257-4FFE-B2BB-FDF3417A9487}"/>
    <cellStyle name="Accent1 161" xfId="32990" xr:uid="{47F57B34-33FE-4DC3-818B-C8716932FD40}"/>
    <cellStyle name="Accent1 162" xfId="32991" xr:uid="{0F08025C-4E03-46EB-84CC-0B03790E8B2F}"/>
    <cellStyle name="Accent1 163" xfId="32992" xr:uid="{8672F29B-274D-485C-B248-2BEFA82D13FE}"/>
    <cellStyle name="Accent1 164" xfId="32993" xr:uid="{0205C6EB-DAA6-4AD3-B244-11AD20495756}"/>
    <cellStyle name="Accent1 165" xfId="32994" xr:uid="{3C044C1E-677F-4F98-8608-C779EE5AA87B}"/>
    <cellStyle name="Accent1 166" xfId="32995" xr:uid="{3440E47C-C69E-47F3-B823-69D8A08A5F9A}"/>
    <cellStyle name="Accent1 167" xfId="32996" xr:uid="{6B4A40E3-8CD3-42E3-8156-7895076ACE75}"/>
    <cellStyle name="Accent1 168" xfId="32997" xr:uid="{4CAE5DD0-07C7-4CE0-A4D0-EB389073E9D7}"/>
    <cellStyle name="Accent1 169" xfId="32998" xr:uid="{16A59855-51B2-479F-9AD6-44B09E6695AA}"/>
    <cellStyle name="Accent1 17" xfId="13719" xr:uid="{4CED6645-952C-4A40-88B0-34C4587F9338}"/>
    <cellStyle name="Accent1 17 2" xfId="32999" xr:uid="{FF4E10BA-097C-43D3-BCCB-DA337595FFE1}"/>
    <cellStyle name="Accent1 170" xfId="33000" xr:uid="{7DFBB79F-1623-4DF4-A47A-134354C930DE}"/>
    <cellStyle name="Accent1 171" xfId="33001" xr:uid="{699E10BE-6937-4BFC-BAEE-4D8333C6BBC6}"/>
    <cellStyle name="Accent1 172" xfId="33002" xr:uid="{AA6FDDB9-6B74-42C9-ACAF-6B48ADFAADF5}"/>
    <cellStyle name="Accent1 173" xfId="33003" xr:uid="{84A55AC4-422A-4B14-8090-ACE7165E61B2}"/>
    <cellStyle name="Accent1 174" xfId="33004" xr:uid="{F703F4B6-0E22-4F9E-AE27-D436DBE66A0E}"/>
    <cellStyle name="Accent1 175" xfId="33005" xr:uid="{9A856263-183F-494D-B266-5449BE45FE20}"/>
    <cellStyle name="Accent1 176" xfId="33006" xr:uid="{6EE82783-FC04-4A40-98C7-2852307BD65E}"/>
    <cellStyle name="Accent1 177" xfId="33007" xr:uid="{C7518B4B-E997-4E15-B5C7-C9302CD23C41}"/>
    <cellStyle name="Accent1 178" xfId="33008" xr:uid="{6C5BEC36-D264-4348-B2B2-6D0219A7C495}"/>
    <cellStyle name="Accent1 179" xfId="33009" xr:uid="{55C8F13F-017C-45AD-B5D2-B1C8FEA351B1}"/>
    <cellStyle name="Accent1 18" xfId="13720" xr:uid="{4262EC42-E36A-46F6-929D-601001101B98}"/>
    <cellStyle name="Accent1 18 2" xfId="33010" xr:uid="{A19E27CA-026F-44F6-B753-BE65B6215579}"/>
    <cellStyle name="Accent1 180" xfId="33011" xr:uid="{FCBE88F6-837A-424E-8401-CDC5D2B66644}"/>
    <cellStyle name="Accent1 181" xfId="33012" xr:uid="{ACF8F601-A682-42CF-8F99-FF0F4CD558BF}"/>
    <cellStyle name="Accent1 182" xfId="33013" xr:uid="{8DD7D084-F1A8-4198-A522-69FD57EF6D93}"/>
    <cellStyle name="Accent1 183" xfId="33014" xr:uid="{B7DE5092-0716-4235-9F7E-A2EE14596055}"/>
    <cellStyle name="Accent1 184" xfId="33015" xr:uid="{DBB189AD-85ED-4B8A-9855-F29F117BD50F}"/>
    <cellStyle name="Accent1 185" xfId="33016" xr:uid="{25565257-CC00-4448-88A0-8A2590283003}"/>
    <cellStyle name="Accent1 186" xfId="33017" xr:uid="{FA123722-3335-44FD-8FD7-34B4E0C29FF3}"/>
    <cellStyle name="Accent1 187" xfId="33018" xr:uid="{D19B9099-0649-4D09-9760-F1DC03AF831E}"/>
    <cellStyle name="Accent1 188" xfId="33019" xr:uid="{44DB5F6E-3EF1-4311-8C76-430F1A7489FD}"/>
    <cellStyle name="Accent1 189" xfId="33020" xr:uid="{22BC403C-7121-4DB5-B012-185929FA932F}"/>
    <cellStyle name="Accent1 19" xfId="13721" xr:uid="{0BA616A7-E770-4688-AFED-28C49F12DAFC}"/>
    <cellStyle name="Accent1 19 2" xfId="33021" xr:uid="{D9C1F0ED-0534-47DB-8A03-7B41E16CB4E7}"/>
    <cellStyle name="Accent1 190" xfId="33022" xr:uid="{9481DE94-7A88-4F6C-881B-6A5FA04B7313}"/>
    <cellStyle name="Accent1 191" xfId="33023" xr:uid="{7EF73464-4B5B-42EE-AB5B-7EFC4679E882}"/>
    <cellStyle name="Accent1 192" xfId="33024" xr:uid="{E1E5BD97-5927-4D5B-9757-7DE225223638}"/>
    <cellStyle name="Accent1 193" xfId="33025" xr:uid="{C04C02FF-39D5-4E10-BBA1-53277854A221}"/>
    <cellStyle name="Accent1 194" xfId="33026" xr:uid="{4223C622-F263-45E4-86C3-BAF31E367953}"/>
    <cellStyle name="Accent1 195" xfId="33027" xr:uid="{DA0C9641-8E69-4603-879C-C423E44CEF54}"/>
    <cellStyle name="Accent1 196" xfId="33028" xr:uid="{BD637CA4-1B4D-4169-ACD3-829AA930590D}"/>
    <cellStyle name="Accent1 197" xfId="33029" xr:uid="{72E152D2-E321-41A6-8E1F-D38908B0F11D}"/>
    <cellStyle name="Accent1 198" xfId="33030" xr:uid="{0D39206C-3221-414C-852B-2CF090B2D4C0}"/>
    <cellStyle name="Accent1 199" xfId="33031" xr:uid="{F8BE00EA-CA0D-4079-9183-A90C35A3E442}"/>
    <cellStyle name="Accent1 2" xfId="809" xr:uid="{8AB0261F-2824-4BDF-86E0-8EDF85620787}"/>
    <cellStyle name="Accent1 2 10" xfId="13723" xr:uid="{ADB1BBB6-0A89-4C88-B0F2-D3AD6B1FBF63}"/>
    <cellStyle name="Accent1 2 10 2" xfId="33032" xr:uid="{0EAACD67-C6B5-4363-8FF0-11DC45EB8BD3}"/>
    <cellStyle name="Accent1 2 11" xfId="13724" xr:uid="{778B11BE-E71E-4C56-8A65-F0BF2C8EF677}"/>
    <cellStyle name="Accent1 2 11 2" xfId="33033" xr:uid="{A5D352F0-C8DF-4910-8F9B-384306F82586}"/>
    <cellStyle name="Accent1 2 12" xfId="33034" xr:uid="{21D429E1-1A7D-4C99-A79D-DE50752579AD}"/>
    <cellStyle name="Accent1 2 13" xfId="33035" xr:uid="{726C151D-27FD-462D-9092-C469ACBCEF93}"/>
    <cellStyle name="Accent1 2 14" xfId="33036" xr:uid="{46D1E95A-7052-4552-A805-F44EAF7C98C4}"/>
    <cellStyle name="Accent1 2 15" xfId="38447" xr:uid="{E189E75B-F9CD-4B32-B63B-543C9B8A4C59}"/>
    <cellStyle name="Accent1 2 16" xfId="13722" xr:uid="{1865EFAC-FB71-4414-B86B-8370FE4C6E37}"/>
    <cellStyle name="Accent1 2 17" xfId="39652" xr:uid="{E019A106-8EA1-469A-8D6E-C91D4A69EC54}"/>
    <cellStyle name="Accent1 2 2" xfId="13725" xr:uid="{A6482B61-550A-49F3-BCB4-8B66E11CE0DB}"/>
    <cellStyle name="Accent1 2 2 2" xfId="33037" xr:uid="{D8BDF91B-9A35-47BE-94F3-B140C83200C4}"/>
    <cellStyle name="Accent1 2 2 3" xfId="39962" xr:uid="{56EE1A95-FD07-4E52-8160-EB793EAD50F3}"/>
    <cellStyle name="Accent1 2 3" xfId="13726" xr:uid="{F8A2DA57-A466-4227-844A-9A4620244936}"/>
    <cellStyle name="Accent1 2 3 2" xfId="33038" xr:uid="{9F6EF576-F9C6-497D-BC97-A69BCE94FFB5}"/>
    <cellStyle name="Accent1 2 4" xfId="13727" xr:uid="{9207A934-9FBA-459A-A6DD-C494047F6FA6}"/>
    <cellStyle name="Accent1 2 4 2" xfId="33039" xr:uid="{6DAC1703-F849-4875-B11B-E15A43C1546D}"/>
    <cellStyle name="Accent1 2 5" xfId="13728" xr:uid="{34EAE5D2-21F5-418D-BBE0-16C1CF4EDD4E}"/>
    <cellStyle name="Accent1 2 5 2" xfId="33040" xr:uid="{05B72215-87B5-4C71-80C7-F264C7FB2C82}"/>
    <cellStyle name="Accent1 2 6" xfId="13729" xr:uid="{0684979F-97AC-4E3F-8D15-201FC8DA2D93}"/>
    <cellStyle name="Accent1 2 6 2" xfId="13730" xr:uid="{11091F07-C225-480D-A297-9784282D5A2E}"/>
    <cellStyle name="Accent1 2 6 2 2" xfId="33041" xr:uid="{36CD84D1-6B14-4B65-A1B0-B36AE310BFDA}"/>
    <cellStyle name="Accent1 2 6 3" xfId="13731" xr:uid="{57B10764-4662-48E3-AA2D-07D29282D81A}"/>
    <cellStyle name="Accent1 2 6 3 2" xfId="33042" xr:uid="{65794905-D49A-4603-872B-5788BFD6A879}"/>
    <cellStyle name="Accent1 2 6 4" xfId="33043" xr:uid="{71273BF0-C846-4163-B78A-548C98A8B789}"/>
    <cellStyle name="Accent1 2 7" xfId="13732" xr:uid="{00808BB6-2A80-4EA7-9E2F-FCA2BAF2A41F}"/>
    <cellStyle name="Accent1 2 7 2" xfId="33044" xr:uid="{4D896FA1-74B1-41FF-92E8-22B269474B79}"/>
    <cellStyle name="Accent1 2 8" xfId="13733" xr:uid="{CD4F48DC-4381-481E-BF7F-C338C7FF68B0}"/>
    <cellStyle name="Accent1 2 8 2" xfId="33045" xr:uid="{B23E3191-C2BA-4226-851E-CA45A2A68915}"/>
    <cellStyle name="Accent1 2 9" xfId="13734" xr:uid="{28D7F837-CC34-4B1B-B733-9003118E6B50}"/>
    <cellStyle name="Accent1 2 9 2" xfId="33046" xr:uid="{B4E79451-96C1-498F-AB03-C73B6DB0F461}"/>
    <cellStyle name="Accent1 20" xfId="13735" xr:uid="{85C68845-591F-4A70-9C29-B1552A80E295}"/>
    <cellStyle name="Accent1 20 2" xfId="33047" xr:uid="{CE4E44B2-9E19-4290-B1A9-11DC7C768165}"/>
    <cellStyle name="Accent1 200" xfId="33048" xr:uid="{BC8BAC97-AA55-4FEC-8E53-BEA67ECAE588}"/>
    <cellStyle name="Accent1 201" xfId="33049" xr:uid="{43D07228-1BE1-4608-8175-F016510F25DE}"/>
    <cellStyle name="Accent1 202" xfId="33050" xr:uid="{EA0F4549-FD14-446F-BA06-4B447BEB94AA}"/>
    <cellStyle name="Accent1 203" xfId="33051" xr:uid="{01D84771-ECCB-4604-AF7E-7FD46A27A354}"/>
    <cellStyle name="Accent1 204" xfId="33052" xr:uid="{CB074E07-F2F5-42E4-A268-63DD12342C29}"/>
    <cellStyle name="Accent1 205" xfId="33053" xr:uid="{0BE45780-C665-45A4-89F1-9939D75674F7}"/>
    <cellStyle name="Accent1 206" xfId="33054" xr:uid="{F69CDBA4-ED53-4440-A849-3C8A977E9E9D}"/>
    <cellStyle name="Accent1 207" xfId="38286" xr:uid="{22654CF7-14CA-4761-AD14-B29A0CED4633}"/>
    <cellStyle name="Accent1 21" xfId="13736" xr:uid="{B630BA12-1985-458B-82B3-48F594333204}"/>
    <cellStyle name="Accent1 21 2" xfId="33055" xr:uid="{70320AE5-8090-49E7-8C4E-0CC3F7AC7735}"/>
    <cellStyle name="Accent1 22" xfId="13737" xr:uid="{8D829907-C5FB-40F3-AFB4-DD84C360985B}"/>
    <cellStyle name="Accent1 22 2" xfId="33056" xr:uid="{37B9EFCC-E0EC-4B30-92CB-5C71159E7FA0}"/>
    <cellStyle name="Accent1 23" xfId="13738" xr:uid="{CC0AC73F-1D2E-46D8-81F2-CE81915957D9}"/>
    <cellStyle name="Accent1 23 2" xfId="33057" xr:uid="{E03B4740-15DD-4056-919E-6B6B779782FE}"/>
    <cellStyle name="Accent1 24" xfId="13739" xr:uid="{4BDA1AF6-6E4B-4435-99F0-DF911D9E2F52}"/>
    <cellStyle name="Accent1 24 2" xfId="33058" xr:uid="{B281D5E2-FEFA-4BEB-B088-C6BA159E810E}"/>
    <cellStyle name="Accent1 25" xfId="13740" xr:uid="{1195C60C-1722-4388-BB9B-C9E58BAF4551}"/>
    <cellStyle name="Accent1 25 2" xfId="33059" xr:uid="{00C0C062-746E-4589-8E47-62EFC5DEC6A6}"/>
    <cellStyle name="Accent1 26" xfId="13741" xr:uid="{EB7E46D0-FFEF-4959-9333-04490EE848B5}"/>
    <cellStyle name="Accent1 26 2" xfId="33060" xr:uid="{A62F4A72-508C-4E41-92F4-D47D88B73314}"/>
    <cellStyle name="Accent1 27" xfId="13742" xr:uid="{918CA3D3-E942-4AF5-A335-5468EDF6EE69}"/>
    <cellStyle name="Accent1 27 2" xfId="33061" xr:uid="{27BF8687-D904-4676-BDAA-74B3424CE03A}"/>
    <cellStyle name="Accent1 28" xfId="13743" xr:uid="{5003F553-C322-462F-9DFA-BE16038F303C}"/>
    <cellStyle name="Accent1 28 2" xfId="33062" xr:uid="{2C6F2A25-216D-4423-910B-ADB35152573F}"/>
    <cellStyle name="Accent1 29" xfId="13744" xr:uid="{6B8BCF8A-67FA-45B0-BDD0-B6F08A85D23C}"/>
    <cellStyle name="Accent1 29 2" xfId="33063" xr:uid="{DF40AAC0-E1B3-413A-99A1-DF104884F99C}"/>
    <cellStyle name="Accent1 3" xfId="13745" xr:uid="{5EB947D0-8466-47B1-8000-95988A6C1960}"/>
    <cellStyle name="Accent1 3 2" xfId="13746" xr:uid="{62590985-E0F7-42DB-8E30-D35D43FEC798}"/>
    <cellStyle name="Accent1 3 2 2" xfId="33064" xr:uid="{6EA0AD2E-672B-478C-82A9-A91977F36EC4}"/>
    <cellStyle name="Accent1 3 3" xfId="33065" xr:uid="{01768D3E-E13A-4B30-85EA-B5F9A224AB2F}"/>
    <cellStyle name="Accent1 3 4" xfId="33066" xr:uid="{026AE8D3-D266-42F0-9242-E8649D889FB2}"/>
    <cellStyle name="Accent1 3 5" xfId="33067" xr:uid="{78459B6E-E41C-45B9-A645-76C517FA2020}"/>
    <cellStyle name="Accent1 3 6" xfId="38370" xr:uid="{2A1E0407-E047-489B-9E71-9191BE530E94}"/>
    <cellStyle name="Accent1 30" xfId="13747" xr:uid="{B1082656-CA91-4101-B7EB-C520AE7857B3}"/>
    <cellStyle name="Accent1 30 2" xfId="33068" xr:uid="{E46976EC-B1BD-4B86-936C-79EF922144A0}"/>
    <cellStyle name="Accent1 31" xfId="13748" xr:uid="{B2A1E3C8-9DD1-4E65-B786-1F15130D65CD}"/>
    <cellStyle name="Accent1 31 2" xfId="33069" xr:uid="{C343875C-69A8-4A97-8C11-006739A30958}"/>
    <cellStyle name="Accent1 32" xfId="13749" xr:uid="{BEFD2B63-3110-47DA-9BAD-FD9D3FFC3013}"/>
    <cellStyle name="Accent1 32 2" xfId="33070" xr:uid="{2178DB68-E1B3-4076-BD21-31825D283394}"/>
    <cellStyle name="Accent1 33" xfId="13750" xr:uid="{624DF317-2198-4008-9EF3-38A3951E72C4}"/>
    <cellStyle name="Accent1 33 2" xfId="33071" xr:uid="{B7ADCC98-340D-41D5-AC4D-0134D833E2CF}"/>
    <cellStyle name="Accent1 34" xfId="13751" xr:uid="{E2789ECE-EA0A-4FC3-8AEF-69C0E877A4B0}"/>
    <cellStyle name="Accent1 34 2" xfId="33072" xr:uid="{DDE9967D-186C-4E4D-9ABB-28C2371E82FC}"/>
    <cellStyle name="Accent1 35" xfId="13752" xr:uid="{FFF89F0B-D11A-4D65-9540-AFE23C36D85D}"/>
    <cellStyle name="Accent1 35 2" xfId="33073" xr:uid="{C2B999AC-088B-4AA4-9506-20B28F72ED7C}"/>
    <cellStyle name="Accent1 36" xfId="13753" xr:uid="{5CEA5EB2-6B1B-47EA-8ACA-4AAAF100E9D3}"/>
    <cellStyle name="Accent1 36 2" xfId="33074" xr:uid="{AC393021-B0A2-4FA1-AB06-300DCEFA8997}"/>
    <cellStyle name="Accent1 37" xfId="13754" xr:uid="{E31275ED-7306-4280-AC96-BAAD799DA681}"/>
    <cellStyle name="Accent1 37 2" xfId="33075" xr:uid="{BF42E617-0F41-4421-9C0E-CE7C88B01669}"/>
    <cellStyle name="Accent1 38" xfId="13755" xr:uid="{63CDBAE5-B46D-4306-9AE7-0E0B3E317A01}"/>
    <cellStyle name="Accent1 38 2" xfId="33076" xr:uid="{3C923B9A-D608-44A6-B1CE-8F98C87ABCFB}"/>
    <cellStyle name="Accent1 39" xfId="13756" xr:uid="{A6A705B8-B2FC-4FEA-B5AC-C003F5A4208A}"/>
    <cellStyle name="Accent1 39 2" xfId="33077" xr:uid="{9B8CC32C-B7C7-4218-82BB-9FA8FAAA8EAE}"/>
    <cellStyle name="Accent1 4" xfId="13757" xr:uid="{B9127F7A-2EF8-4386-A9B3-45F84DB68805}"/>
    <cellStyle name="Accent1 4 2" xfId="13758" xr:uid="{DEF71C09-D342-4CB8-84C4-C1828183E7C2}"/>
    <cellStyle name="Accent1 4 2 2" xfId="33078" xr:uid="{EBDF0CF0-0BDB-41EF-A9B0-984F41CAE736}"/>
    <cellStyle name="Accent1 4 3" xfId="33079" xr:uid="{2DD7D8D6-D4A1-4C0D-9237-B602D2B3FF98}"/>
    <cellStyle name="Accent1 4 4" xfId="33080" xr:uid="{68A91192-A026-4779-B5D2-65049D8642BA}"/>
    <cellStyle name="Accent1 4 5" xfId="33081" xr:uid="{8B796D7A-B71C-47A0-B932-7BB54346266C}"/>
    <cellStyle name="Accent1 40" xfId="13759" xr:uid="{D9CFC713-83B9-4B4D-8E54-F4722B166C32}"/>
    <cellStyle name="Accent1 40 2" xfId="33082" xr:uid="{6DFED0C5-160D-4524-BE9C-6E6E22380D28}"/>
    <cellStyle name="Accent1 41" xfId="13760" xr:uid="{0130769A-0DF7-423C-873A-1282E857D513}"/>
    <cellStyle name="Accent1 41 2" xfId="33083" xr:uid="{653B3564-53DA-45E0-AA56-922323947582}"/>
    <cellStyle name="Accent1 42" xfId="13761" xr:uid="{73E0C030-76CB-40FE-8AA4-39E5D796F3D9}"/>
    <cellStyle name="Accent1 42 2" xfId="33084" xr:uid="{8EB1A914-2DC9-4FB2-8CD4-5452C86D2C5C}"/>
    <cellStyle name="Accent1 43" xfId="13762" xr:uid="{EE303FC7-FD4A-4622-AC13-2FE67613E406}"/>
    <cellStyle name="Accent1 43 2" xfId="33085" xr:uid="{30BBB7C2-1897-4786-AC0B-5E4B966BD0A6}"/>
    <cellStyle name="Accent1 44" xfId="13763" xr:uid="{E75BFB22-5F65-4663-B4A3-B70612A6B563}"/>
    <cellStyle name="Accent1 44 2" xfId="33086" xr:uid="{144B09B4-D790-4341-880D-5C550F033A64}"/>
    <cellStyle name="Accent1 45" xfId="13764" xr:uid="{BF5AAB4A-371B-45E6-8F13-B0F1BF4CE2E7}"/>
    <cellStyle name="Accent1 45 2" xfId="33087" xr:uid="{1D526C51-3488-48E5-A09E-619AE3AA62DA}"/>
    <cellStyle name="Accent1 46" xfId="13765" xr:uid="{ACE3BF66-41E2-488B-8F1F-91A9F2295754}"/>
    <cellStyle name="Accent1 46 2" xfId="33088" xr:uid="{5AB53133-87CC-4E63-BC2E-434BD054EA12}"/>
    <cellStyle name="Accent1 47" xfId="13766" xr:uid="{7C7339EF-4022-486F-99BD-61AD13B5E092}"/>
    <cellStyle name="Accent1 47 2" xfId="33089" xr:uid="{A838F7B2-323F-4E97-9423-429AF793E86F}"/>
    <cellStyle name="Accent1 48" xfId="13767" xr:uid="{FA789C63-8973-48A8-B3AB-F983AAD20D7A}"/>
    <cellStyle name="Accent1 48 2" xfId="33090" xr:uid="{8D843C50-5430-4BE9-9F2C-57699DD7B485}"/>
    <cellStyle name="Accent1 49" xfId="13768" xr:uid="{E40BF41E-86B3-4F83-B7B1-FC1ED050A1A1}"/>
    <cellStyle name="Accent1 49 2" xfId="33091" xr:uid="{592F1F74-0D82-43A8-94B9-D9ACD719D7B8}"/>
    <cellStyle name="Accent1 5" xfId="13769" xr:uid="{E8B19105-82DC-412F-B307-F9AE65C81FB9}"/>
    <cellStyle name="Accent1 5 10" xfId="33092" xr:uid="{5252AA88-B7E6-429D-8F4D-B5FE8C70818B}"/>
    <cellStyle name="Accent1 5 11" xfId="33093" xr:uid="{646B4686-231E-4700-84C2-098EC837E4F7}"/>
    <cellStyle name="Accent1 5 2" xfId="13770" xr:uid="{40EE191A-CC93-4C6B-9259-E6D5D0A1025E}"/>
    <cellStyle name="Accent1 5 2 2" xfId="13771" xr:uid="{F9E88093-17F8-45EE-8F5E-5342CDFB9300}"/>
    <cellStyle name="Accent1 5 2 2 2" xfId="33094" xr:uid="{860F7E3D-098B-4B08-913D-829DDF335577}"/>
    <cellStyle name="Accent1 5 2 3" xfId="13772" xr:uid="{6F48866D-5029-4292-88B2-A2985E01C8AC}"/>
    <cellStyle name="Accent1 5 2 3 2" xfId="33095" xr:uid="{39488222-97B0-46C7-BA35-21C1D314E8F2}"/>
    <cellStyle name="Accent1 5 2 4" xfId="33096" xr:uid="{E0A0EC39-CE99-4B47-B738-E27CCE6B9802}"/>
    <cellStyle name="Accent1 5 3" xfId="13773" xr:uid="{1920EF43-2E12-4034-AE0E-8C486C14D392}"/>
    <cellStyle name="Accent1 5 3 2" xfId="33097" xr:uid="{B0725850-6F1F-4D33-B38D-0A5ECA5DA011}"/>
    <cellStyle name="Accent1 5 4" xfId="33098" xr:uid="{C1815600-CAA1-4ABF-B4D5-76F95F392F16}"/>
    <cellStyle name="Accent1 5 5" xfId="33099" xr:uid="{16CA2257-5D1B-423B-AC2E-4377295571B6}"/>
    <cellStyle name="Accent1 5 6" xfId="33100" xr:uid="{358364CD-21DD-4A65-9592-7F6685CC7163}"/>
    <cellStyle name="Accent1 5 7" xfId="33101" xr:uid="{80C892D8-0754-4016-A381-0CF05B65FD75}"/>
    <cellStyle name="Accent1 5 8" xfId="33102" xr:uid="{DD63C90E-8035-4E5B-AE68-4581F938A5F0}"/>
    <cellStyle name="Accent1 5 9" xfId="33103" xr:uid="{590C76F0-2F41-4B1D-87F6-EEF7469A96D9}"/>
    <cellStyle name="Accent1 50" xfId="13774" xr:uid="{56746A0E-73E5-42A8-A00D-36AF6083B450}"/>
    <cellStyle name="Accent1 50 2" xfId="33104" xr:uid="{6121753C-06A9-47D6-B2BA-920E87909B62}"/>
    <cellStyle name="Accent1 51" xfId="13775" xr:uid="{74CAC47C-5FD7-4333-B228-D891E276D50D}"/>
    <cellStyle name="Accent1 51 2" xfId="33105" xr:uid="{3CFF9BD1-70A8-400B-9F5A-0FEE372A6123}"/>
    <cellStyle name="Accent1 52" xfId="13776" xr:uid="{0F07B62D-31F0-4404-8CC3-43018CD25B79}"/>
    <cellStyle name="Accent1 52 2" xfId="33106" xr:uid="{E1160AE4-58E7-4588-A4E3-FAC5B2540B19}"/>
    <cellStyle name="Accent1 53" xfId="13777" xr:uid="{676FB891-D1BA-4508-BF0A-3F70105E7332}"/>
    <cellStyle name="Accent1 53 2" xfId="33107" xr:uid="{4603560E-2820-4639-BA58-604AC147DD36}"/>
    <cellStyle name="Accent1 54" xfId="13778" xr:uid="{EA88DB5D-779B-447A-8D67-97058E4EDD33}"/>
    <cellStyle name="Accent1 54 2" xfId="33108" xr:uid="{FDB3B513-AAA5-442C-ABA9-844BA0E0ADDF}"/>
    <cellStyle name="Accent1 55" xfId="13779" xr:uid="{3EA68723-A05E-4F05-B4C5-9F2A1F1E690B}"/>
    <cellStyle name="Accent1 55 2" xfId="33109" xr:uid="{6317496E-0EE6-480D-BCCF-56333D235893}"/>
    <cellStyle name="Accent1 56" xfId="13780" xr:uid="{EEE08DDF-B8B0-429C-841C-10926B69ACE8}"/>
    <cellStyle name="Accent1 56 2" xfId="33110" xr:uid="{7595788A-E1B5-496D-AB20-1B0493D103C5}"/>
    <cellStyle name="Accent1 57" xfId="13781" xr:uid="{C5CF9BBD-6FE2-470F-9FE4-66A7E7D9EE12}"/>
    <cellStyle name="Accent1 57 2" xfId="33111" xr:uid="{5BCC1469-53D0-4428-A550-99927EFE8132}"/>
    <cellStyle name="Accent1 58" xfId="13782" xr:uid="{3122BE64-0D46-4860-ABFC-5560013218E9}"/>
    <cellStyle name="Accent1 58 2" xfId="33112" xr:uid="{F5E205C7-822E-42B6-AF8F-D04B5A39EFB5}"/>
    <cellStyle name="Accent1 59" xfId="13783" xr:uid="{49450D93-73E8-498C-A296-7674A3B56DDA}"/>
    <cellStyle name="Accent1 59 2" xfId="33113" xr:uid="{DD542860-D29A-45D2-B41F-8578BED19F1E}"/>
    <cellStyle name="Accent1 6" xfId="13784" xr:uid="{C3BBC02B-AD4A-49B1-A53D-9189239D3238}"/>
    <cellStyle name="Accent1 6 10" xfId="33114" xr:uid="{A8558ECC-1EA6-4887-83F5-11F13C24CCD1}"/>
    <cellStyle name="Accent1 6 11" xfId="33115" xr:uid="{0C53859A-E411-4238-85F3-3F20B0808338}"/>
    <cellStyle name="Accent1 6 2" xfId="13785" xr:uid="{531C1892-A3DF-487B-9E3A-D6B3ACB77486}"/>
    <cellStyle name="Accent1 6 2 2" xfId="13786" xr:uid="{DF00C8E2-A3D8-438F-A80B-D2E9251B1044}"/>
    <cellStyle name="Accent1 6 2 2 2" xfId="33116" xr:uid="{4172D193-978B-4375-BA61-8E01BA0DCE07}"/>
    <cellStyle name="Accent1 6 2 3" xfId="13787" xr:uid="{E8C70292-9CA6-4FF7-9D28-7112B2C25462}"/>
    <cellStyle name="Accent1 6 2 3 2" xfId="33117" xr:uid="{1058E76C-0B24-40FB-9E4E-839C10065450}"/>
    <cellStyle name="Accent1 6 2 4" xfId="33118" xr:uid="{B17F51DF-E1B7-43AD-BE01-78F01151E9FC}"/>
    <cellStyle name="Accent1 6 3" xfId="13788" xr:uid="{0DEEA300-FE6C-43BC-9E26-9A4A2B6969EF}"/>
    <cellStyle name="Accent1 6 3 2" xfId="33119" xr:uid="{76B13473-48B5-4363-BFDE-461D2297094E}"/>
    <cellStyle name="Accent1 6 4" xfId="33120" xr:uid="{DBB91A73-6E5D-4E54-B214-91D19DA6E5BA}"/>
    <cellStyle name="Accent1 6 5" xfId="33121" xr:uid="{92FF2CD5-E566-4327-92EB-2BDE6FE9FEED}"/>
    <cellStyle name="Accent1 6 6" xfId="33122" xr:uid="{5D391E74-BCBB-468C-AE15-D9C5C9A52A43}"/>
    <cellStyle name="Accent1 6 7" xfId="33123" xr:uid="{5DDE0D60-F000-4527-AC80-D06EE67491BA}"/>
    <cellStyle name="Accent1 6 8" xfId="33124" xr:uid="{401C1AF0-2D96-4FD3-A3EF-3B0A51C60E47}"/>
    <cellStyle name="Accent1 6 9" xfId="33125" xr:uid="{3BACAE1A-F9DA-4C62-B1BF-E995431193C3}"/>
    <cellStyle name="Accent1 60" xfId="13789" xr:uid="{85901794-9450-4E85-A591-7266A397A428}"/>
    <cellStyle name="Accent1 60 2" xfId="33126" xr:uid="{B566FCF0-678C-42E6-A960-FAFB5A81DF17}"/>
    <cellStyle name="Accent1 61" xfId="13790" xr:uid="{80F22339-0C56-47DE-8530-796D4E13BA44}"/>
    <cellStyle name="Accent1 61 2" xfId="33127" xr:uid="{6A6A1287-9CC9-4AB3-81E0-AFC57051E266}"/>
    <cellStyle name="Accent1 62" xfId="13791" xr:uid="{C6577154-83E6-479D-8C96-9FDB56DEC46B}"/>
    <cellStyle name="Accent1 62 2" xfId="33128" xr:uid="{EF7DEB25-5FD1-4A72-8CD9-F92B9F686633}"/>
    <cellStyle name="Accent1 63" xfId="13792" xr:uid="{253D95C5-E0C3-46C5-8269-98FA51E761DF}"/>
    <cellStyle name="Accent1 63 2" xfId="33129" xr:uid="{7D9A8696-F357-44E3-BAB6-BFDE6549DFC7}"/>
    <cellStyle name="Accent1 64" xfId="13793" xr:uid="{B1FC4A23-AEFF-4C76-9E00-0722BABCAE86}"/>
    <cellStyle name="Accent1 64 2" xfId="33130" xr:uid="{AC06F7B9-8350-46A4-BD94-0C35865B8AA4}"/>
    <cellStyle name="Accent1 65" xfId="13794" xr:uid="{D6B82F56-5CE2-43DA-A02B-AF99F734E294}"/>
    <cellStyle name="Accent1 65 2" xfId="33131" xr:uid="{8CFD5B79-C782-4EBA-9584-999B76EFA382}"/>
    <cellStyle name="Accent1 66" xfId="13795" xr:uid="{501C1B24-600F-44C3-B783-EAC7D452AA60}"/>
    <cellStyle name="Accent1 66 2" xfId="33132" xr:uid="{518AA9C3-37B5-4CF1-BCD6-B098C4D3F8BE}"/>
    <cellStyle name="Accent1 67" xfId="13796" xr:uid="{BB3B66B1-DDC5-446E-B4D5-635DA58BBC02}"/>
    <cellStyle name="Accent1 67 2" xfId="33133" xr:uid="{EBB0244D-9876-4677-B1EB-426B48A256A3}"/>
    <cellStyle name="Accent1 68" xfId="13797" xr:uid="{3E62FF8B-5012-474B-9B2A-5129ECF360CC}"/>
    <cellStyle name="Accent1 68 2" xfId="33134" xr:uid="{F8E9471F-380C-4FFD-83D5-EAD995E08AF8}"/>
    <cellStyle name="Accent1 69" xfId="13798" xr:uid="{98DFDA1B-5258-4EDB-A185-CC65DFC68681}"/>
    <cellStyle name="Accent1 69 2" xfId="33135" xr:uid="{2FE7C311-AB37-4F6A-AB1C-E2132A128EE0}"/>
    <cellStyle name="Accent1 7" xfId="13799" xr:uid="{AC327FF3-D955-4259-B6D0-6CF943A086ED}"/>
    <cellStyle name="Accent1 7 2" xfId="13800" xr:uid="{840F1691-6498-435E-9823-86B5403C50FD}"/>
    <cellStyle name="Accent1 7 2 2" xfId="33136" xr:uid="{8838187E-C0C0-4A5B-B350-9BBCC05183E3}"/>
    <cellStyle name="Accent1 7 3" xfId="13801" xr:uid="{8E004BC4-1C61-4B9A-9DF9-1BDDFAC26B41}"/>
    <cellStyle name="Accent1 7 3 2" xfId="33137" xr:uid="{C8A7F34B-1694-41D3-A98E-64C033EBAB37}"/>
    <cellStyle name="Accent1 7 4" xfId="33138" xr:uid="{4A7BC182-3A21-498E-8D83-FB932FD61675}"/>
    <cellStyle name="Accent1 70" xfId="13802" xr:uid="{20ACE92A-03A8-42CC-844E-9C046E6C2A14}"/>
    <cellStyle name="Accent1 70 2" xfId="33139" xr:uid="{E1A92DF5-4E27-4C6F-9BA6-EBC77CC702F0}"/>
    <cellStyle name="Accent1 71" xfId="13803" xr:uid="{389338E6-2A0F-4800-A4D1-6DA09AC20B64}"/>
    <cellStyle name="Accent1 71 2" xfId="33140" xr:uid="{B5F31FBD-17A2-42EB-87E1-AE88E6799036}"/>
    <cellStyle name="Accent1 72" xfId="13804" xr:uid="{EDEFBC63-6408-4C4A-AB54-C2EEDBC42811}"/>
    <cellStyle name="Accent1 72 2" xfId="33141" xr:uid="{791BA470-E9AC-4A76-B127-9FDBA5BA4ED5}"/>
    <cellStyle name="Accent1 73" xfId="13805" xr:uid="{A7F1BA0A-E2A7-415A-9F7E-EAE2DDE43E04}"/>
    <cellStyle name="Accent1 73 2" xfId="33142" xr:uid="{93849CAE-E5E3-4FE2-8B66-F91F0DBE382D}"/>
    <cellStyle name="Accent1 74" xfId="13806" xr:uid="{83C315AC-2075-48D3-8E94-A7066915CC02}"/>
    <cellStyle name="Accent1 74 2" xfId="33143" xr:uid="{A3B49A04-0632-43B0-B657-C1197AA7A7FB}"/>
    <cellStyle name="Accent1 75" xfId="13807" xr:uid="{BD1CEC08-2686-45E9-9209-C302C5FD93C9}"/>
    <cellStyle name="Accent1 75 2" xfId="33144" xr:uid="{6C2713FD-25E7-452E-B738-5DAE08AE23B9}"/>
    <cellStyle name="Accent1 76" xfId="13808" xr:uid="{2E3D98B8-6D48-4387-AB1C-6D2614BE250F}"/>
    <cellStyle name="Accent1 76 2" xfId="33145" xr:uid="{A0345B5C-5AEB-46C2-A12B-5A849E082FD1}"/>
    <cellStyle name="Accent1 77" xfId="13809" xr:uid="{621D5F52-76E9-4D15-8CFE-AAB04C9711D2}"/>
    <cellStyle name="Accent1 77 2" xfId="33146" xr:uid="{DD8DD489-A156-4888-9F0B-E738700E9D61}"/>
    <cellStyle name="Accent1 78" xfId="13810" xr:uid="{E1A35993-FA52-4458-8768-EEC88735DD72}"/>
    <cellStyle name="Accent1 78 2" xfId="33147" xr:uid="{E2721BD0-01C9-424E-A078-970A49725BA1}"/>
    <cellStyle name="Accent1 79" xfId="13811" xr:uid="{6A549E71-02A4-492A-A6BB-73544CDF1551}"/>
    <cellStyle name="Accent1 79 2" xfId="33148" xr:uid="{D5023071-7CF9-427E-AAC3-2B4CFED5BBEB}"/>
    <cellStyle name="Accent1 8" xfId="13812" xr:uid="{7ED064F6-0533-4DED-A817-88C4704F1AB8}"/>
    <cellStyle name="Accent1 8 2" xfId="13813" xr:uid="{67C048F1-EBDA-4C11-BFE1-B718E40293DB}"/>
    <cellStyle name="Accent1 8 2 2" xfId="33149" xr:uid="{5EB3BC12-BC81-4649-89CC-CD95E0FB6E8E}"/>
    <cellStyle name="Accent1 8 3" xfId="13814" xr:uid="{71A2B863-4620-4DCF-A24D-7B4E54531DB8}"/>
    <cellStyle name="Accent1 8 3 2" xfId="33150" xr:uid="{2A033051-7ADA-46D3-A7CC-6A6C51865B6D}"/>
    <cellStyle name="Accent1 8 4" xfId="33151" xr:uid="{408DFD6D-BE91-42FC-97EC-409C2318E950}"/>
    <cellStyle name="Accent1 80" xfId="13815" xr:uid="{E6554F18-B0AA-4C21-8A13-D31B96605AF4}"/>
    <cellStyle name="Accent1 80 2" xfId="33152" xr:uid="{3730888A-183A-49E9-94C0-035FB886439D}"/>
    <cellStyle name="Accent1 81" xfId="13816" xr:uid="{1C01A5BF-3549-440C-BD30-4010EED68E2C}"/>
    <cellStyle name="Accent1 81 2" xfId="33153" xr:uid="{82545DF7-1012-4E1F-9778-5984FE938F0D}"/>
    <cellStyle name="Accent1 82" xfId="13817" xr:uid="{088A8AAF-4F61-4813-833A-BCC88F619CD3}"/>
    <cellStyle name="Accent1 82 2" xfId="33154" xr:uid="{1E1B1869-3953-483A-8D25-7340B14EC65F}"/>
    <cellStyle name="Accent1 83" xfId="13818" xr:uid="{8C493416-2916-4143-BBA2-1F7D865C7198}"/>
    <cellStyle name="Accent1 83 2" xfId="33155" xr:uid="{73A2F181-9AB4-4694-93FF-805A043463AE}"/>
    <cellStyle name="Accent1 84" xfId="13819" xr:uid="{0BFCC94E-B535-4FE9-AE6B-A17F0E26E62D}"/>
    <cellStyle name="Accent1 84 2" xfId="33156" xr:uid="{00F91FF1-6FBF-497F-8E06-D3D2DE0AA4A8}"/>
    <cellStyle name="Accent1 85" xfId="13820" xr:uid="{112B3988-1BE1-4AF2-8433-A0919467406E}"/>
    <cellStyle name="Accent1 85 2" xfId="33157" xr:uid="{CA1AE9CA-CF9B-411A-914E-3D7A5ED5CA2E}"/>
    <cellStyle name="Accent1 86" xfId="13821" xr:uid="{80250D17-5236-47F2-B9D3-ECD2D84321D7}"/>
    <cellStyle name="Accent1 86 2" xfId="33158" xr:uid="{74113460-AEEA-4FEB-B9A4-B463B9BACDC4}"/>
    <cellStyle name="Accent1 87" xfId="13822" xr:uid="{7864E9D2-CE23-48C3-BDD4-C2700F0FE35E}"/>
    <cellStyle name="Accent1 87 2" xfId="33159" xr:uid="{73CEE23A-0915-4270-A2FD-C8B2A5949C89}"/>
    <cellStyle name="Accent1 88" xfId="13823" xr:uid="{7B5B839D-0E4D-47A8-B99F-7B03F58FC0CD}"/>
    <cellStyle name="Accent1 89" xfId="13824" xr:uid="{77FDA5C1-B3CF-4E07-9EA2-FA0551FA9F9F}"/>
    <cellStyle name="Accent1 9" xfId="13825" xr:uid="{E43FDF32-82C9-4E5F-B9FA-21A5DACCBF4C}"/>
    <cellStyle name="Accent1 9 2" xfId="33160" xr:uid="{EA92C7DE-57C8-4AA2-8071-75AF8C13933A}"/>
    <cellStyle name="Accent1 90" xfId="33161" xr:uid="{D3B5981D-D8CF-4F58-BF08-6FC53436FC81}"/>
    <cellStyle name="Accent1 91" xfId="33162" xr:uid="{D33B252E-3BF6-4A86-976E-6A9CE6463AC6}"/>
    <cellStyle name="Accent1 92" xfId="33163" xr:uid="{2AACEA07-CFFA-482C-8DFF-723065C969FE}"/>
    <cellStyle name="Accent1 93" xfId="33164" xr:uid="{898CBBD0-B050-473D-8961-892B1109465A}"/>
    <cellStyle name="Accent1 94" xfId="33165" xr:uid="{0B6E14E7-5CB1-46A7-81D7-3F13C22988FE}"/>
    <cellStyle name="Accent1 95" xfId="33166" xr:uid="{7436A59B-A2C7-4CA1-935A-32EAD352D33C}"/>
    <cellStyle name="Accent1 96" xfId="33167" xr:uid="{E3D2350E-2E98-4BA5-A4F5-39996BF7E688}"/>
    <cellStyle name="Accent1 97" xfId="33168" xr:uid="{04E7481C-2EBE-47BA-93D7-9851F8D81F19}"/>
    <cellStyle name="Accent1 98" xfId="33169" xr:uid="{3645DAAA-C8DD-4998-8513-389B5D8D043C}"/>
    <cellStyle name="Accent1 99" xfId="33170" xr:uid="{A49FEC67-52D6-4A3D-8A25-9A499378104D}"/>
    <cellStyle name="Accent2" xfId="172" builtinId="33" customBuiltin="1"/>
    <cellStyle name="Accent2 - 20%" xfId="13826" xr:uid="{A3A9AA28-387D-4C34-9E20-9064706FD7B8}"/>
    <cellStyle name="Accent2 - 20% 2" xfId="33171" xr:uid="{09E7DAE0-0828-4199-9B3F-65A1E8D846F9}"/>
    <cellStyle name="Accent2 - 40%" xfId="13827" xr:uid="{43B2B3C0-39B9-496F-811E-B8447DB586F1}"/>
    <cellStyle name="Accent2 - 40% 2" xfId="33172" xr:uid="{D8B4CB20-8454-4C73-95AE-D2AACD9C50A6}"/>
    <cellStyle name="Accent2 - 60%" xfId="13828" xr:uid="{A204CFA8-8F46-4BBD-B762-7F22C1E26AC7}"/>
    <cellStyle name="Accent2 - 60% 2" xfId="33173" xr:uid="{B3AB85C5-3A39-4D49-9801-103293B925F7}"/>
    <cellStyle name="Accent2 10" xfId="13829" xr:uid="{B51589F5-0DF7-4EDE-8801-2A4668640672}"/>
    <cellStyle name="Accent2 10 2" xfId="33174" xr:uid="{17EB034D-7817-4BD5-B971-01245F756F14}"/>
    <cellStyle name="Accent2 100" xfId="33175" xr:uid="{9CF3AB64-B1B9-4DF8-BEE5-09E4E3CCE42D}"/>
    <cellStyle name="Accent2 101" xfId="33176" xr:uid="{2984B86E-61AC-4646-B917-15FB251A571D}"/>
    <cellStyle name="Accent2 102" xfId="33177" xr:uid="{B5640518-BE92-491B-967D-C3B5FA91958F}"/>
    <cellStyle name="Accent2 103" xfId="33178" xr:uid="{D68A9759-CD49-4F0A-A45C-736E3582CAF1}"/>
    <cellStyle name="Accent2 104" xfId="33179" xr:uid="{8CEB4C27-BB7F-4281-93FF-E4B4E5F7F98A}"/>
    <cellStyle name="Accent2 105" xfId="33180" xr:uid="{E7F658CD-A262-45DC-B251-C18CAD245474}"/>
    <cellStyle name="Accent2 106" xfId="33181" xr:uid="{147A96EC-B2CF-4765-8D6C-3C3B9B11D910}"/>
    <cellStyle name="Accent2 107" xfId="33182" xr:uid="{0F9002FB-9267-46B8-9AC2-ABBEDABAF17F}"/>
    <cellStyle name="Accent2 108" xfId="33183" xr:uid="{9338C2AA-E5E6-47B3-9892-07D0C110F2A1}"/>
    <cellStyle name="Accent2 109" xfId="33184" xr:uid="{6884AB02-629B-46C8-9AD5-08134206B6C8}"/>
    <cellStyle name="Accent2 11" xfId="13830" xr:uid="{EE488C2D-FC41-4B92-A748-AC0509603F20}"/>
    <cellStyle name="Accent2 11 2" xfId="33185" xr:uid="{F31B7002-5243-49EA-9272-D7B1682E1BA8}"/>
    <cellStyle name="Accent2 110" xfId="33186" xr:uid="{D6B57244-C3DA-44F5-881D-1B3B8905A0FB}"/>
    <cellStyle name="Accent2 111" xfId="33187" xr:uid="{D45C7D57-E73C-4746-BEE1-5CC218555CCF}"/>
    <cellStyle name="Accent2 112" xfId="33188" xr:uid="{DF61D07A-583A-4888-98E5-A58B04B8EB53}"/>
    <cellStyle name="Accent2 113" xfId="33189" xr:uid="{0662EEA8-32DF-4208-85AD-67A15E9B55C9}"/>
    <cellStyle name="Accent2 114" xfId="33190" xr:uid="{F3AA295E-6ACA-4B6D-B95E-4DE3AEC6C939}"/>
    <cellStyle name="Accent2 115" xfId="33191" xr:uid="{470F1EED-7583-4EE7-BFBD-F64584AF38E7}"/>
    <cellStyle name="Accent2 116" xfId="33192" xr:uid="{1CF25785-0EC2-4183-862A-32BE9F3EE5B9}"/>
    <cellStyle name="Accent2 117" xfId="33193" xr:uid="{71CE9BD3-EB7C-487F-84EE-D1D0DD9F2938}"/>
    <cellStyle name="Accent2 118" xfId="33194" xr:uid="{0DF120B2-D13B-48C2-8013-4E99E1234725}"/>
    <cellStyle name="Accent2 119" xfId="33195" xr:uid="{10C13BF7-6685-4F77-91F8-70200A5DBB05}"/>
    <cellStyle name="Accent2 12" xfId="13831" xr:uid="{3662E6A2-9169-4B88-8D69-71DD30ADB330}"/>
    <cellStyle name="Accent2 12 2" xfId="33196" xr:uid="{9756A033-CA87-4651-8BFC-B4A65C4D80A5}"/>
    <cellStyle name="Accent2 120" xfId="33197" xr:uid="{D3E9643C-86E3-4256-8351-429B9E85EE80}"/>
    <cellStyle name="Accent2 121" xfId="33198" xr:uid="{07E2DC38-3104-4B73-8A1B-190869E520CE}"/>
    <cellStyle name="Accent2 122" xfId="33199" xr:uid="{E7A96C23-215F-4429-BF65-B0AF57F1A068}"/>
    <cellStyle name="Accent2 123" xfId="33200" xr:uid="{5C1DCB37-D2C2-4EEC-99D6-52FBED3DC85E}"/>
    <cellStyle name="Accent2 124" xfId="33201" xr:uid="{87B7E8A8-BC88-4216-8673-6DA62A192D91}"/>
    <cellStyle name="Accent2 125" xfId="33202" xr:uid="{90C91155-D5AA-4327-AD03-936FED973E42}"/>
    <cellStyle name="Accent2 126" xfId="33203" xr:uid="{6D423769-C056-4012-BB44-864F20013181}"/>
    <cellStyle name="Accent2 127" xfId="33204" xr:uid="{2B52E563-5F7D-4CAE-AC0A-02B83919405A}"/>
    <cellStyle name="Accent2 128" xfId="33205" xr:uid="{56F02D4D-9517-4BA1-92C7-FDC531606879}"/>
    <cellStyle name="Accent2 129" xfId="33206" xr:uid="{1FA3CCEF-8E48-48E3-AFA6-56EE10FA07C8}"/>
    <cellStyle name="Accent2 13" xfId="13832" xr:uid="{7D1EE790-F965-486B-B677-519A18C4CEF4}"/>
    <cellStyle name="Accent2 13 2" xfId="33207" xr:uid="{4B4159EF-0E00-4192-B060-9FBCBE8FF5D5}"/>
    <cellStyle name="Accent2 130" xfId="33208" xr:uid="{81A619D7-76BD-4CDE-B208-AD6A15202F87}"/>
    <cellStyle name="Accent2 131" xfId="33209" xr:uid="{ECECD588-B972-43FD-B941-EB920FEFE23B}"/>
    <cellStyle name="Accent2 132" xfId="33210" xr:uid="{E4D784E8-AB5C-4EAE-A3B3-EC45AEAD7C09}"/>
    <cellStyle name="Accent2 133" xfId="33211" xr:uid="{014901C9-FA25-433D-A919-3994FEF21209}"/>
    <cellStyle name="Accent2 134" xfId="33212" xr:uid="{9A65BE72-4A4E-4222-A16D-BE5D4CDFD0F1}"/>
    <cellStyle name="Accent2 135" xfId="33213" xr:uid="{A1295E5F-7734-42FC-A401-ABF6C923FF74}"/>
    <cellStyle name="Accent2 136" xfId="33214" xr:uid="{CDA0DFC1-1FE2-4076-8929-274B57CC5558}"/>
    <cellStyle name="Accent2 137" xfId="33215" xr:uid="{ACECC4FC-3432-4D1C-859F-69C8CA1D1555}"/>
    <cellStyle name="Accent2 138" xfId="33216" xr:uid="{F75EE990-E89D-4E20-B982-ACCFEA390C89}"/>
    <cellStyle name="Accent2 139" xfId="33217" xr:uid="{41A98060-A594-4E62-84C2-ACA386D4DB57}"/>
    <cellStyle name="Accent2 14" xfId="13833" xr:uid="{1A3B5833-5C2E-4E91-8D57-F0ABFCDE6788}"/>
    <cellStyle name="Accent2 14 2" xfId="33218" xr:uid="{02EAC6AB-F70D-4A6D-9219-5FA50FEAD5CA}"/>
    <cellStyle name="Accent2 140" xfId="33219" xr:uid="{2A96D3C0-4032-4FF6-B5BB-D3E76C8D6151}"/>
    <cellStyle name="Accent2 141" xfId="33220" xr:uid="{7530AA40-3B1E-4DA4-8831-D9C55DD19A40}"/>
    <cellStyle name="Accent2 142" xfId="33221" xr:uid="{57D7F7C2-9041-49A9-A7A2-457F471FD474}"/>
    <cellStyle name="Accent2 143" xfId="33222" xr:uid="{E5089C25-807C-4D8C-84FF-BF6C2EE8569B}"/>
    <cellStyle name="Accent2 144" xfId="33223" xr:uid="{D7A402E0-7F7C-40A0-91DC-E8754FD52DEB}"/>
    <cellStyle name="Accent2 145" xfId="33224" xr:uid="{80BF4A1C-65DA-46EE-B348-94E77FA32B5E}"/>
    <cellStyle name="Accent2 146" xfId="33225" xr:uid="{376FC2C8-CEB4-432B-A231-E28EB0D97DB9}"/>
    <cellStyle name="Accent2 147" xfId="33226" xr:uid="{1990ACC4-6CD5-4DA2-B88E-6FDF8C7A405E}"/>
    <cellStyle name="Accent2 148" xfId="33227" xr:uid="{5F41FB13-D49C-4FCA-A22D-C584BBE97EA6}"/>
    <cellStyle name="Accent2 149" xfId="33228" xr:uid="{39C2781C-698B-4F7C-8D03-10E4F968A441}"/>
    <cellStyle name="Accent2 15" xfId="13834" xr:uid="{49418706-910C-4FB3-B33A-1BA6E1DA8E5D}"/>
    <cellStyle name="Accent2 15 2" xfId="33229" xr:uid="{8101F15D-92F7-4230-8C8E-2768583BA1A5}"/>
    <cellStyle name="Accent2 150" xfId="33230" xr:uid="{09F529DA-088D-4F08-AD8B-E27FEAA85E6C}"/>
    <cellStyle name="Accent2 151" xfId="33231" xr:uid="{99402363-596F-4232-A1E4-EE4971C89B04}"/>
    <cellStyle name="Accent2 152" xfId="33232" xr:uid="{EFCE034E-2B3E-458C-9992-B81315F984B8}"/>
    <cellStyle name="Accent2 153" xfId="33233" xr:uid="{87DF4A69-5EB2-419B-A9C7-CD7584416EF1}"/>
    <cellStyle name="Accent2 154" xfId="33234" xr:uid="{F89503D5-74BC-4C1B-8DA4-1CBCD23E31A2}"/>
    <cellStyle name="Accent2 155" xfId="33235" xr:uid="{A7F789EC-EBCE-40A7-837A-961E09839705}"/>
    <cellStyle name="Accent2 156" xfId="33236" xr:uid="{605A57A9-3C12-4B9C-92B3-FFA9BA56D22F}"/>
    <cellStyle name="Accent2 157" xfId="33237" xr:uid="{AE4F03B5-E78D-4E6D-BE48-FD73F4AC6180}"/>
    <cellStyle name="Accent2 158" xfId="33238" xr:uid="{C732DCD1-E24A-4AD7-977A-FC8CF9BD03CF}"/>
    <cellStyle name="Accent2 159" xfId="33239" xr:uid="{A710B64F-DE05-4580-BF96-2DF1C28655B5}"/>
    <cellStyle name="Accent2 16" xfId="13835" xr:uid="{256F5925-4F48-405C-A266-4500CEA66C8F}"/>
    <cellStyle name="Accent2 16 2" xfId="33240" xr:uid="{9D6F599B-7931-4FA4-8B23-5BF275320EDE}"/>
    <cellStyle name="Accent2 160" xfId="33241" xr:uid="{99DB41BD-9B62-421E-998D-5344BE87B84C}"/>
    <cellStyle name="Accent2 161" xfId="33242" xr:uid="{FE0C29F3-70BE-4B0B-A80B-4BC666FB4EF7}"/>
    <cellStyle name="Accent2 162" xfId="33243" xr:uid="{F297FB73-E687-4574-BCEE-987146D8C3F8}"/>
    <cellStyle name="Accent2 163" xfId="33244" xr:uid="{20C2161A-548E-497C-8885-BFC06277E91A}"/>
    <cellStyle name="Accent2 164" xfId="33245" xr:uid="{2262D090-756F-4A60-AA40-56508B98AB02}"/>
    <cellStyle name="Accent2 165" xfId="33246" xr:uid="{CE293692-348B-4E08-8DEE-F974C879F72F}"/>
    <cellStyle name="Accent2 166" xfId="33247" xr:uid="{905F11E9-2803-402C-AE84-BEE4F580A043}"/>
    <cellStyle name="Accent2 167" xfId="33248" xr:uid="{3414E021-38F8-488A-89DE-940EE4075A8C}"/>
    <cellStyle name="Accent2 168" xfId="33249" xr:uid="{D6C470ED-74D3-4088-85E9-48DDB1D40CBD}"/>
    <cellStyle name="Accent2 169" xfId="33250" xr:uid="{67ED214F-0304-43BF-A4CC-3800FA8DDBF9}"/>
    <cellStyle name="Accent2 17" xfId="13836" xr:uid="{3B61A81A-16AE-4A09-AFD0-1F1F256173A9}"/>
    <cellStyle name="Accent2 17 2" xfId="33251" xr:uid="{1341E00A-843F-43D3-834A-9A58CF30F026}"/>
    <cellStyle name="Accent2 170" xfId="33252" xr:uid="{98466534-4D69-48FD-91B8-5A0E9F00DBDD}"/>
    <cellStyle name="Accent2 171" xfId="33253" xr:uid="{A7DCABC6-D703-4E83-9533-C21CEF7C15B9}"/>
    <cellStyle name="Accent2 172" xfId="33254" xr:uid="{C3EAEB31-62AE-4660-BC0D-470807AD9BD8}"/>
    <cellStyle name="Accent2 173" xfId="33255" xr:uid="{875BEE91-7D30-4519-9043-C62859E20F0C}"/>
    <cellStyle name="Accent2 174" xfId="33256" xr:uid="{8A985649-F251-4CFF-9473-C02032AA88D3}"/>
    <cellStyle name="Accent2 175" xfId="33257" xr:uid="{2161D5D8-7020-4FB2-B2D4-321D1A068CF3}"/>
    <cellStyle name="Accent2 176" xfId="33258" xr:uid="{6E784163-0E1B-4347-9DB3-1FA56E0164FB}"/>
    <cellStyle name="Accent2 177" xfId="33259" xr:uid="{889EDB0D-DEC1-4CBF-A2F3-3059171125A2}"/>
    <cellStyle name="Accent2 178" xfId="33260" xr:uid="{D316BA61-B5A2-4898-8513-F76FB3E8ACEF}"/>
    <cellStyle name="Accent2 179" xfId="33261" xr:uid="{690B4730-FFD2-43B6-B244-5D6B531C00EA}"/>
    <cellStyle name="Accent2 18" xfId="13837" xr:uid="{A86DEBFE-AA76-452F-8DC5-8287B54BC7D5}"/>
    <cellStyle name="Accent2 18 2" xfId="33262" xr:uid="{C5DD8A56-CDB1-4916-AA99-D26F9FAC2CF1}"/>
    <cellStyle name="Accent2 180" xfId="33263" xr:uid="{6C875E8A-AD52-4435-9483-820E1BBF9330}"/>
    <cellStyle name="Accent2 181" xfId="33264" xr:uid="{274C73FC-42CE-43B8-8FDD-998530E2BBF0}"/>
    <cellStyle name="Accent2 182" xfId="33265" xr:uid="{1597A020-74DD-4DF4-B2BD-0C0F57E8DE96}"/>
    <cellStyle name="Accent2 183" xfId="33266" xr:uid="{E3BB3BE4-7BE4-407B-96C2-6F2C71A9D8D3}"/>
    <cellStyle name="Accent2 184" xfId="33267" xr:uid="{E5BEB32F-A530-454A-A36C-445C7A4D6A7D}"/>
    <cellStyle name="Accent2 185" xfId="33268" xr:uid="{AFD99808-DEF4-461F-A7FF-698EEF12E9B7}"/>
    <cellStyle name="Accent2 186" xfId="33269" xr:uid="{CB7A1179-3955-4875-9E77-405A2E503ADA}"/>
    <cellStyle name="Accent2 187" xfId="33270" xr:uid="{00449E99-C154-4FF4-A693-1DF373417C07}"/>
    <cellStyle name="Accent2 188" xfId="33271" xr:uid="{83DE15D6-74D9-4DDB-AF88-C6372F583273}"/>
    <cellStyle name="Accent2 189" xfId="33272" xr:uid="{E8F399EE-BDB3-4C68-AE40-45CE164E3A43}"/>
    <cellStyle name="Accent2 19" xfId="13838" xr:uid="{BFE270FA-A74E-49DD-A534-07B985409B1D}"/>
    <cellStyle name="Accent2 19 2" xfId="33273" xr:uid="{AFBE160A-D915-4B96-A644-2E90BDA176BF}"/>
    <cellStyle name="Accent2 190" xfId="33274" xr:uid="{EF36FB5A-9978-403D-9E94-B1109BBA289C}"/>
    <cellStyle name="Accent2 191" xfId="33275" xr:uid="{9D4FDAD8-1EC5-493F-B889-BB8647DCF3EE}"/>
    <cellStyle name="Accent2 192" xfId="33276" xr:uid="{8919513D-C246-416A-82EF-0892B101FE20}"/>
    <cellStyle name="Accent2 193" xfId="33277" xr:uid="{0BF6E110-230E-4F48-B343-AA3941702D27}"/>
    <cellStyle name="Accent2 194" xfId="33278" xr:uid="{21E47930-AC85-4751-A1D1-8F72084E400B}"/>
    <cellStyle name="Accent2 195" xfId="33279" xr:uid="{1BA79A72-AADD-4F31-9F17-F9D48F937962}"/>
    <cellStyle name="Accent2 196" xfId="33280" xr:uid="{9B3E1965-2087-42F0-BCDC-8A7986C21C85}"/>
    <cellStyle name="Accent2 197" xfId="33281" xr:uid="{4E7C0A1E-DE95-4682-91E8-3D8903A9BAB6}"/>
    <cellStyle name="Accent2 198" xfId="33282" xr:uid="{AA0FF104-5240-44A1-B2D9-1D2918E510CC}"/>
    <cellStyle name="Accent2 199" xfId="33283" xr:uid="{4F3084CF-335B-490B-987D-3BE9C58F5878}"/>
    <cellStyle name="Accent2 2" xfId="813" xr:uid="{9691025C-7BC5-4331-8E85-835C3F405C81}"/>
    <cellStyle name="Accent2 2 10" xfId="13840" xr:uid="{AD24F746-1694-4673-AB76-1E34F5E3BB10}"/>
    <cellStyle name="Accent2 2 10 2" xfId="33284" xr:uid="{2B99A551-2E12-4DF1-801D-0A7EAD94762C}"/>
    <cellStyle name="Accent2 2 11" xfId="13841" xr:uid="{5BF936C3-CA80-472E-A81A-9A71D5B2CDED}"/>
    <cellStyle name="Accent2 2 11 2" xfId="33285" xr:uid="{2D450326-18B3-4F75-B3CB-EBA540A8FFCD}"/>
    <cellStyle name="Accent2 2 12" xfId="13842" xr:uid="{741D6744-367B-467E-BE3F-49E4BBD72B32}"/>
    <cellStyle name="Accent2 2 12 2" xfId="33286" xr:uid="{1093F64C-7760-4D9B-A3B6-DE75AC448F6F}"/>
    <cellStyle name="Accent2 2 13" xfId="33287" xr:uid="{9C61A1DF-B100-43B9-96FA-6BC7C9F8A392}"/>
    <cellStyle name="Accent2 2 14" xfId="33288" xr:uid="{22B8A7B1-F5B5-4FAC-89F9-DDD6A39C2179}"/>
    <cellStyle name="Accent2 2 15" xfId="33289" xr:uid="{880993F4-BCB4-4E28-91AE-4D161AD76C0A}"/>
    <cellStyle name="Accent2 2 16" xfId="38451" xr:uid="{A3916DB7-BDC6-46D7-873D-E17DBF1BC887}"/>
    <cellStyle name="Accent2 2 17" xfId="13839" xr:uid="{2334A2FC-A44E-4C56-A31B-34273FA69F70}"/>
    <cellStyle name="Accent2 2 18" xfId="39660" xr:uid="{B1D7CBA9-CDF0-4549-83EF-944E8C602C57}"/>
    <cellStyle name="Accent2 2 2" xfId="13843" xr:uid="{FBF9938A-BEF6-4A90-A2C7-84E798F6D737}"/>
    <cellStyle name="Accent2 2 2 2" xfId="33290" xr:uid="{C9C7958E-01CF-474B-ABD3-1A3781E79775}"/>
    <cellStyle name="Accent2 2 2 3" xfId="39963" xr:uid="{C0578D07-0A8B-405F-8816-492F2EE2FB41}"/>
    <cellStyle name="Accent2 2 3" xfId="13844" xr:uid="{6C8E8EC8-AC4B-407D-90A3-0C2120D82EC4}"/>
    <cellStyle name="Accent2 2 3 2" xfId="33291" xr:uid="{53B6EB23-42D2-4F9B-A134-6B691D78D6B9}"/>
    <cellStyle name="Accent2 2 4" xfId="13845" xr:uid="{CE097841-6D70-400A-819B-99D28360C26D}"/>
    <cellStyle name="Accent2 2 4 2" xfId="33292" xr:uid="{01BC5FBE-05FC-4031-9D30-BCBD7308567E}"/>
    <cellStyle name="Accent2 2 5" xfId="13846" xr:uid="{7B40EFEB-729B-4AE5-B1A4-ACCD19EB4D63}"/>
    <cellStyle name="Accent2 2 5 2" xfId="33293" xr:uid="{4F5A1CA2-C979-42A6-9003-A212EF59979C}"/>
    <cellStyle name="Accent2 2 6" xfId="13847" xr:uid="{8FCCBD3C-0264-438D-9FB8-3C2BB675031C}"/>
    <cellStyle name="Accent2 2 6 2" xfId="13848" xr:uid="{148E4AA2-FB56-4893-8A16-1A9A063A26BD}"/>
    <cellStyle name="Accent2 2 6 2 2" xfId="33294" xr:uid="{FC3F8C84-70E9-477B-8954-85AC3A9B9E53}"/>
    <cellStyle name="Accent2 2 6 3" xfId="13849" xr:uid="{A29AF31D-7F66-497F-9C7D-7E0872A16BE9}"/>
    <cellStyle name="Accent2 2 6 3 2" xfId="33295" xr:uid="{164A9BA4-6443-4645-8040-ADA8F151FE23}"/>
    <cellStyle name="Accent2 2 6 4" xfId="33296" xr:uid="{49A83280-38D9-4559-A45A-A7C5F5BF5377}"/>
    <cellStyle name="Accent2 2 7" xfId="13850" xr:uid="{557393E0-D0BE-4986-ADA7-06AF3AFEBDAF}"/>
    <cellStyle name="Accent2 2 7 2" xfId="33297" xr:uid="{103AD644-6A9A-4CB0-AF47-CD32C558F9FB}"/>
    <cellStyle name="Accent2 2 8" xfId="13851" xr:uid="{F22C604A-85BD-4E12-8D51-D78039A38372}"/>
    <cellStyle name="Accent2 2 8 2" xfId="33298" xr:uid="{B0523386-03BC-41CB-B1F1-CFF8D8043460}"/>
    <cellStyle name="Accent2 2 9" xfId="13852" xr:uid="{6270D421-F205-462F-BE94-82EC2E20DE35}"/>
    <cellStyle name="Accent2 2 9 2" xfId="33299" xr:uid="{A3D75BC7-7CBF-4D11-9D22-16DAB325DD69}"/>
    <cellStyle name="Accent2 20" xfId="13853" xr:uid="{DAA989BC-97D2-4052-B4C4-5B27E6040067}"/>
    <cellStyle name="Accent2 20 2" xfId="33300" xr:uid="{A4F6CB96-F7C8-4EDD-A782-DE25FAEE6226}"/>
    <cellStyle name="Accent2 200" xfId="33301" xr:uid="{E89F33D4-E76E-4358-822A-5C7BBC4A6B1D}"/>
    <cellStyle name="Accent2 201" xfId="33302" xr:uid="{61C6C42F-972D-45ED-9EA6-D3CC4BE43617}"/>
    <cellStyle name="Accent2 202" xfId="33303" xr:uid="{4ACBFCDE-A29D-4626-9F08-42EF3FE0168C}"/>
    <cellStyle name="Accent2 203" xfId="33304" xr:uid="{43D11CCA-CD28-4B0C-82AC-CC69FE289FF5}"/>
    <cellStyle name="Accent2 204" xfId="33305" xr:uid="{B9C22350-EDA0-49E1-8C41-FF126BA0B8F9}"/>
    <cellStyle name="Accent2 205" xfId="33306" xr:uid="{203C1BB1-92BF-4776-80C2-476FDB2230E0}"/>
    <cellStyle name="Accent2 206" xfId="33307" xr:uid="{D1D4C746-FE65-40CF-83CE-643ABB7B51CD}"/>
    <cellStyle name="Accent2 207" xfId="38290" xr:uid="{80E9A849-D861-4936-9193-C23B34AF2E58}"/>
    <cellStyle name="Accent2 21" xfId="13854" xr:uid="{A8A36EEC-8921-409A-BEF0-C91D441EF7D2}"/>
    <cellStyle name="Accent2 21 2" xfId="33308" xr:uid="{04545748-FCDA-4023-A83D-E901D0C1BE27}"/>
    <cellStyle name="Accent2 22" xfId="13855" xr:uid="{7B48B1F6-111E-4A4D-BB1D-2B89AD400BCD}"/>
    <cellStyle name="Accent2 22 2" xfId="33309" xr:uid="{58987E85-B208-4C33-9868-42428B4942C8}"/>
    <cellStyle name="Accent2 23" xfId="13856" xr:uid="{476FCFF3-3092-4488-B5BE-2CF1D4055262}"/>
    <cellStyle name="Accent2 23 2" xfId="33310" xr:uid="{3C7169F1-A88D-4311-B164-C3ED1902DB2F}"/>
    <cellStyle name="Accent2 24" xfId="13857" xr:uid="{2FC18D53-5722-4B89-A4EE-B61D47040F07}"/>
    <cellStyle name="Accent2 24 2" xfId="33311" xr:uid="{63778175-EFCA-49B2-B82F-D2A4A542EFC3}"/>
    <cellStyle name="Accent2 25" xfId="13858" xr:uid="{F4F10A58-08ED-44B0-B76F-480C821A51E6}"/>
    <cellStyle name="Accent2 25 2" xfId="33312" xr:uid="{ADCF5DE8-3AEC-4003-8B9F-9B78C15323C4}"/>
    <cellStyle name="Accent2 26" xfId="13859" xr:uid="{F4B2805C-9EC0-4ADB-A960-BE103CE586A3}"/>
    <cellStyle name="Accent2 26 2" xfId="33313" xr:uid="{3649D6E2-F856-49EE-BCF0-B81796D56563}"/>
    <cellStyle name="Accent2 27" xfId="13860" xr:uid="{9FD9B501-1161-4D30-A139-504F4FC47AA4}"/>
    <cellStyle name="Accent2 27 2" xfId="33314" xr:uid="{9E870F17-6700-4CBD-B031-9254CBF55588}"/>
    <cellStyle name="Accent2 28" xfId="13861" xr:uid="{F4C50AD1-AEB1-4F5F-A14F-314C8D23357A}"/>
    <cellStyle name="Accent2 28 2" xfId="33315" xr:uid="{9DFF7768-A5CE-4C9A-801F-FAE7A9B4B5AD}"/>
    <cellStyle name="Accent2 29" xfId="13862" xr:uid="{27AEFE67-42B9-4503-A93F-B0542724411C}"/>
    <cellStyle name="Accent2 29 2" xfId="33316" xr:uid="{7A2389E6-A7C5-4024-8C30-E353B60833C9}"/>
    <cellStyle name="Accent2 3" xfId="13863" xr:uid="{455C97F6-3573-42FE-8F94-25DE8D12C903}"/>
    <cellStyle name="Accent2 3 2" xfId="13864" xr:uid="{09C712E3-24F2-43D9-A12E-B85F02FBBAEA}"/>
    <cellStyle name="Accent2 3 2 2" xfId="33317" xr:uid="{3A5F38C0-133F-492E-821B-1AFC66B35583}"/>
    <cellStyle name="Accent2 3 3" xfId="13865" xr:uid="{A1D0605C-417E-4AFA-BC1B-437563161AF0}"/>
    <cellStyle name="Accent2 3 3 2" xfId="33318" xr:uid="{1C6AACC6-5C02-42A9-A179-9B10055CBC41}"/>
    <cellStyle name="Accent2 3 4" xfId="13866" xr:uid="{466CAB3C-B598-4156-AFDC-244664B57F31}"/>
    <cellStyle name="Accent2 3 4 2" xfId="33319" xr:uid="{12F4E71A-6336-49F0-BD6F-8A3ED0CB60EB}"/>
    <cellStyle name="Accent2 3 5" xfId="33320" xr:uid="{4D3D3424-31B9-4245-A886-04917DAF9336}"/>
    <cellStyle name="Accent2 3 6" xfId="33321" xr:uid="{15E3BA7C-F470-4F26-8E85-A010F1560F00}"/>
    <cellStyle name="Accent2 3 7" xfId="33322" xr:uid="{3CB11697-1F02-4030-8BE7-A66F3385BF60}"/>
    <cellStyle name="Accent2 3 8" xfId="38371" xr:uid="{1E14ACF4-5239-4A36-BE60-42509C152DA1}"/>
    <cellStyle name="Accent2 30" xfId="13867" xr:uid="{E8C9695C-3364-4323-BD40-846EE0E2DE96}"/>
    <cellStyle name="Accent2 30 2" xfId="33323" xr:uid="{AAF579F1-DD89-4B49-BE5A-6B81E53B1C70}"/>
    <cellStyle name="Accent2 31" xfId="13868" xr:uid="{2EEEEE22-A6DE-47E9-8EC7-5DF123707A2B}"/>
    <cellStyle name="Accent2 31 2" xfId="33324" xr:uid="{8627827E-1E17-49A6-848A-6136A62BB53E}"/>
    <cellStyle name="Accent2 32" xfId="13869" xr:uid="{DDC28D99-A06F-4D50-BEBA-057F23557AD1}"/>
    <cellStyle name="Accent2 32 2" xfId="33325" xr:uid="{61F8478E-D454-47AD-B36F-E0E316FD289D}"/>
    <cellStyle name="Accent2 33" xfId="13870" xr:uid="{11304BB5-EF2E-488C-AEC5-FB73E55A5FCD}"/>
    <cellStyle name="Accent2 33 2" xfId="33326" xr:uid="{179DD64A-E36F-427A-966B-7133D864CFE5}"/>
    <cellStyle name="Accent2 34" xfId="13871" xr:uid="{C8B14B28-A2F2-4118-8FFD-8A2CC0DFA9D4}"/>
    <cellStyle name="Accent2 34 2" xfId="33327" xr:uid="{43ACD4EE-B818-4C91-B962-13E14318EA69}"/>
    <cellStyle name="Accent2 35" xfId="13872" xr:uid="{0DB44BD0-6779-461C-928C-61B9012A4F6B}"/>
    <cellStyle name="Accent2 35 2" xfId="33328" xr:uid="{6C440F5F-32C9-4E69-9BAB-E8CF3F21C2B6}"/>
    <cellStyle name="Accent2 36" xfId="13873" xr:uid="{6909157E-7CB1-4BC4-BC36-D3F039F5455B}"/>
    <cellStyle name="Accent2 36 2" xfId="33329" xr:uid="{07F9A10A-FBD0-4AC0-9134-776DAFF1D71C}"/>
    <cellStyle name="Accent2 37" xfId="13874" xr:uid="{753848F4-A4D6-450D-BFF1-525A663D5D79}"/>
    <cellStyle name="Accent2 37 2" xfId="33330" xr:uid="{D2695D68-95D1-4A7F-9F67-272123874A97}"/>
    <cellStyle name="Accent2 38" xfId="13875" xr:uid="{79725FE6-C090-441A-9B28-46DAEA1397F9}"/>
    <cellStyle name="Accent2 38 2" xfId="33331" xr:uid="{C9DFB1A3-7CEC-4DB8-9E76-6B048151FCAA}"/>
    <cellStyle name="Accent2 39" xfId="13876" xr:uid="{97E47808-83EA-40B4-9223-5E8AF4E9309B}"/>
    <cellStyle name="Accent2 39 2" xfId="33332" xr:uid="{3204984F-A733-4198-9DFE-0D0DE2CED027}"/>
    <cellStyle name="Accent2 4" xfId="13877" xr:uid="{6179EE12-90EA-4887-B83C-3681636463D8}"/>
    <cellStyle name="Accent2 4 2" xfId="13878" xr:uid="{896DA892-0585-4DF2-BAFF-F68B1098E4BE}"/>
    <cellStyle name="Accent2 4 2 2" xfId="33333" xr:uid="{B3C8C80B-D371-4564-BCE4-6514ADC24E4D}"/>
    <cellStyle name="Accent2 4 3" xfId="13879" xr:uid="{ED7456EE-1126-4878-9E92-E4DF1BC11B35}"/>
    <cellStyle name="Accent2 4 3 2" xfId="33334" xr:uid="{FB02D5B7-4799-4CD9-8C32-61D3E37842CC}"/>
    <cellStyle name="Accent2 4 4" xfId="13880" xr:uid="{02ABACE1-CE25-43F8-9267-B4266200AFE9}"/>
    <cellStyle name="Accent2 4 4 2" xfId="33335" xr:uid="{9D5E5D93-59EC-4149-AE14-61488460398F}"/>
    <cellStyle name="Accent2 4 5" xfId="33336" xr:uid="{78BC8B0C-AC89-4C07-B036-6B7224CD895D}"/>
    <cellStyle name="Accent2 4 6" xfId="33337" xr:uid="{9D74880E-021F-473D-962A-1B95B6DF51DC}"/>
    <cellStyle name="Accent2 4 7" xfId="33338" xr:uid="{8D69DD0C-00E2-419A-B3C5-4D3376F0C1F6}"/>
    <cellStyle name="Accent2 40" xfId="13881" xr:uid="{7EF855D2-B1F1-4B5A-A001-4D2D6D5C721C}"/>
    <cellStyle name="Accent2 40 2" xfId="33339" xr:uid="{916B0E15-49CB-4C3F-916A-3B25D70AEE74}"/>
    <cellStyle name="Accent2 41" xfId="13882" xr:uid="{DE7FBCFC-7959-4559-975A-D3E6C4B7010D}"/>
    <cellStyle name="Accent2 41 2" xfId="33340" xr:uid="{36AC6AC1-40BD-4F49-89DC-142583B8D321}"/>
    <cellStyle name="Accent2 42" xfId="13883" xr:uid="{8BFDC753-F294-4393-B26E-1D5D2C3BEEA9}"/>
    <cellStyle name="Accent2 42 2" xfId="33341" xr:uid="{2B22232D-DE42-47AB-9641-04AEF2565F0E}"/>
    <cellStyle name="Accent2 43" xfId="13884" xr:uid="{A90B9D8D-EB93-46A4-92A4-69B58D740683}"/>
    <cellStyle name="Accent2 43 2" xfId="33342" xr:uid="{C056FEE0-F059-44B7-852C-71B662E6461F}"/>
    <cellStyle name="Accent2 44" xfId="13885" xr:uid="{0CDD7C66-583B-4878-B5E0-3C30DF9DC5BB}"/>
    <cellStyle name="Accent2 44 2" xfId="33343" xr:uid="{E322641E-0992-4388-AC49-92B81024077B}"/>
    <cellStyle name="Accent2 45" xfId="13886" xr:uid="{36AABD2C-E5CA-4CBF-8229-650F0FB80EB5}"/>
    <cellStyle name="Accent2 45 2" xfId="33344" xr:uid="{FC64F39D-585E-43DD-8486-E34553556926}"/>
    <cellStyle name="Accent2 46" xfId="13887" xr:uid="{8A4D4FAB-7E79-4ACC-B753-46EA3F3E895D}"/>
    <cellStyle name="Accent2 46 2" xfId="33345" xr:uid="{81C4B87D-B855-48EB-A48A-415A9764F94F}"/>
    <cellStyle name="Accent2 47" xfId="13888" xr:uid="{13FE6274-2434-4F83-808F-5D059806FADB}"/>
    <cellStyle name="Accent2 47 2" xfId="33346" xr:uid="{77BBEAAD-599C-4B49-9BA7-E9A80366D5EC}"/>
    <cellStyle name="Accent2 48" xfId="13889" xr:uid="{FE455E68-CBFA-4375-B737-C1C10B9E9024}"/>
    <cellStyle name="Accent2 48 2" xfId="33347" xr:uid="{359F62CE-F6AA-4C57-B8E9-E21DEEBD9F69}"/>
    <cellStyle name="Accent2 49" xfId="13890" xr:uid="{BE6AE658-BF6A-4968-B40F-F92857925641}"/>
    <cellStyle name="Accent2 49 2" xfId="33348" xr:uid="{0348878B-FFF8-439C-B199-9EFF6048CD57}"/>
    <cellStyle name="Accent2 5" xfId="13891" xr:uid="{3C817F99-46F0-4290-ADEA-37C6856209A0}"/>
    <cellStyle name="Accent2 5 10" xfId="33349" xr:uid="{8EFA00D0-DF69-4D2A-A34A-7D3DCD3092C1}"/>
    <cellStyle name="Accent2 5 11" xfId="33350" xr:uid="{B2CB565D-BD51-453F-B97B-4F4185E9B733}"/>
    <cellStyle name="Accent2 5 12" xfId="33351" xr:uid="{A04CAF0C-7534-4AE1-9237-AA01722AC1E9}"/>
    <cellStyle name="Accent2 5 2" xfId="13892" xr:uid="{8F9412F7-D753-4478-AA10-CF427EEAD9B9}"/>
    <cellStyle name="Accent2 5 2 2" xfId="13893" xr:uid="{706A6435-6177-4328-961F-76BF317EC5CD}"/>
    <cellStyle name="Accent2 5 2 2 2" xfId="33352" xr:uid="{B1495CCB-9447-436F-83D5-CA085D2BCFF4}"/>
    <cellStyle name="Accent2 5 2 3" xfId="13894" xr:uid="{DF350AF1-1B77-49F9-80BA-CDF1E7C726D6}"/>
    <cellStyle name="Accent2 5 2 3 2" xfId="33353" xr:uid="{A4D07B55-7567-4B90-92FB-CB715EAA27FB}"/>
    <cellStyle name="Accent2 5 2 4" xfId="33354" xr:uid="{B9A7F113-E931-46B0-954B-3ED07AB572E9}"/>
    <cellStyle name="Accent2 5 3" xfId="13895" xr:uid="{15FD7FDB-931D-4001-B732-97FDACB6B9BD}"/>
    <cellStyle name="Accent2 5 3 2" xfId="33355" xr:uid="{6A77FC73-C716-467E-B28C-0FB39C48C0C9}"/>
    <cellStyle name="Accent2 5 4" xfId="13896" xr:uid="{1697E6EB-B2F8-4C61-A59D-7FD9E4486C0C}"/>
    <cellStyle name="Accent2 5 4 2" xfId="33356" xr:uid="{5C875771-E107-4D08-9029-9A6E95DA5971}"/>
    <cellStyle name="Accent2 5 5" xfId="33357" xr:uid="{036FF366-D12D-487C-8CE0-BC6D5E00CD58}"/>
    <cellStyle name="Accent2 5 6" xfId="33358" xr:uid="{F30A7391-62F1-4FA2-A88C-E3E59F0E2260}"/>
    <cellStyle name="Accent2 5 7" xfId="33359" xr:uid="{E57E3338-32F7-438D-97C9-BB192BDA62F2}"/>
    <cellStyle name="Accent2 5 8" xfId="33360" xr:uid="{58BCD2CF-A49D-4C28-86FD-FB42B3048241}"/>
    <cellStyle name="Accent2 5 9" xfId="33361" xr:uid="{D3CEED7F-95B5-48E8-805E-5E1282043F10}"/>
    <cellStyle name="Accent2 50" xfId="13897" xr:uid="{A03D1F81-83A4-4044-B608-A3FFA1D93FD9}"/>
    <cellStyle name="Accent2 50 2" xfId="33362" xr:uid="{2447E08A-9F34-42BC-85C2-B2528EED3503}"/>
    <cellStyle name="Accent2 51" xfId="13898" xr:uid="{B873365B-DF1C-4240-A43B-856B8219C30E}"/>
    <cellStyle name="Accent2 51 2" xfId="33363" xr:uid="{F1687673-CE70-4CE3-95A1-C73568828221}"/>
    <cellStyle name="Accent2 52" xfId="13899" xr:uid="{F968FDF3-76DB-4B38-87D0-165D813F562F}"/>
    <cellStyle name="Accent2 52 2" xfId="33364" xr:uid="{B141CCA4-8711-423D-914D-11C29AC8B7B2}"/>
    <cellStyle name="Accent2 53" xfId="13900" xr:uid="{C5FE94DB-8672-4C52-935D-29B825BA5C39}"/>
    <cellStyle name="Accent2 53 2" xfId="33365" xr:uid="{086A552D-C29A-43A9-803D-8D9B0650D151}"/>
    <cellStyle name="Accent2 54" xfId="13901" xr:uid="{B561A6FB-4260-4293-B173-7410911E37EE}"/>
    <cellStyle name="Accent2 54 2" xfId="33366" xr:uid="{0052A26D-1B07-4DD6-9D1C-992327D1359C}"/>
    <cellStyle name="Accent2 55" xfId="13902" xr:uid="{FD46E3BC-A244-40A6-936D-F6565F557ABB}"/>
    <cellStyle name="Accent2 55 2" xfId="33367" xr:uid="{FE4B84A4-3421-4597-8DB8-F1EF910CFBC7}"/>
    <cellStyle name="Accent2 56" xfId="13903" xr:uid="{EAACD3F7-6409-4A31-9B5E-EF1C00D1E7AB}"/>
    <cellStyle name="Accent2 56 2" xfId="33368" xr:uid="{E05990EB-3D98-4673-BD91-6EA786483E0A}"/>
    <cellStyle name="Accent2 57" xfId="13904" xr:uid="{34A3051F-F840-4A56-9B44-9221ECB83991}"/>
    <cellStyle name="Accent2 57 2" xfId="33369" xr:uid="{59E6BBFC-8261-4058-9C21-6325F687E935}"/>
    <cellStyle name="Accent2 58" xfId="13905" xr:uid="{4540CCBD-4B68-4008-9B9B-D49D4E1D8BA6}"/>
    <cellStyle name="Accent2 58 2" xfId="33370" xr:uid="{486EABBE-D3D1-4539-A90B-F454DE8D202F}"/>
    <cellStyle name="Accent2 59" xfId="13906" xr:uid="{7234B64C-7728-4FD2-8011-43D592E7D62E}"/>
    <cellStyle name="Accent2 59 2" xfId="33371" xr:uid="{A5AAD03B-A7BF-4B2F-B61A-5FE54A9074EF}"/>
    <cellStyle name="Accent2 6" xfId="13907" xr:uid="{63DB40A1-B68D-4821-9A26-AB89AC7E2468}"/>
    <cellStyle name="Accent2 6 10" xfId="33372" xr:uid="{96BE4C7A-9319-4E97-A46F-AC3388974337}"/>
    <cellStyle name="Accent2 6 11" xfId="33373" xr:uid="{C5C459D2-3A74-4802-BF4B-84957D55A576}"/>
    <cellStyle name="Accent2 6 2" xfId="13908" xr:uid="{B435D238-08C5-44CA-835A-CE77120C94D8}"/>
    <cellStyle name="Accent2 6 2 2" xfId="13909" xr:uid="{C78C5BA7-A823-442B-97C3-FC98AB4BA17A}"/>
    <cellStyle name="Accent2 6 2 2 2" xfId="33374" xr:uid="{1352E3B0-F396-478B-8D23-7BA130119BCD}"/>
    <cellStyle name="Accent2 6 2 3" xfId="13910" xr:uid="{F1C649F7-6E4A-4A17-88DA-899E5B1ACDA4}"/>
    <cellStyle name="Accent2 6 2 3 2" xfId="33375" xr:uid="{E428A8CD-B875-413D-9C9B-B40EE851B264}"/>
    <cellStyle name="Accent2 6 2 4" xfId="33376" xr:uid="{03809400-7BC2-45CC-A1B8-22E829155493}"/>
    <cellStyle name="Accent2 6 3" xfId="13911" xr:uid="{AA2DC2E4-78F8-4C29-8BBA-ACDBC5CAF7FE}"/>
    <cellStyle name="Accent2 6 3 2" xfId="33377" xr:uid="{B23F5E0C-7E4B-4C2B-9167-D2673D7F60A8}"/>
    <cellStyle name="Accent2 6 4" xfId="33378" xr:uid="{48A1029E-7056-4695-A145-ACE9A239C446}"/>
    <cellStyle name="Accent2 6 5" xfId="33379" xr:uid="{8B7A98DD-9624-4397-8E3F-5A9FEF28F80F}"/>
    <cellStyle name="Accent2 6 6" xfId="33380" xr:uid="{6E565217-6F62-4260-9FD6-496FD3DEDA6F}"/>
    <cellStyle name="Accent2 6 7" xfId="33381" xr:uid="{0348BF74-1364-4874-9565-0B854089BA7D}"/>
    <cellStyle name="Accent2 6 8" xfId="33382" xr:uid="{D2DB1B4C-DD7E-4A09-B659-3C2DB3B6F42B}"/>
    <cellStyle name="Accent2 6 9" xfId="33383" xr:uid="{515F30BE-0206-4C67-ADA5-23333C1DB7CB}"/>
    <cellStyle name="Accent2 60" xfId="13912" xr:uid="{D614B935-EEE1-4A86-80E3-93AAFD53127D}"/>
    <cellStyle name="Accent2 60 2" xfId="33384" xr:uid="{FF771861-7E7D-4F51-88C8-66307C0092C8}"/>
    <cellStyle name="Accent2 61" xfId="13913" xr:uid="{11634106-4C38-43E1-B244-CF7D2991F53D}"/>
    <cellStyle name="Accent2 61 2" xfId="33385" xr:uid="{D870AFEF-D08E-4A54-B71F-E24C1C589051}"/>
    <cellStyle name="Accent2 62" xfId="13914" xr:uid="{FB102C2C-B298-41D0-8DC3-FDFAB25BC880}"/>
    <cellStyle name="Accent2 62 2" xfId="33386" xr:uid="{E851C82F-F99C-41D1-AA0A-BB8B8554FAF8}"/>
    <cellStyle name="Accent2 63" xfId="13915" xr:uid="{64FE8C89-36D3-4394-919C-F68539CB0B48}"/>
    <cellStyle name="Accent2 63 2" xfId="33387" xr:uid="{CF61E5CE-BF47-457D-8429-50E63EB545E2}"/>
    <cellStyle name="Accent2 64" xfId="13916" xr:uid="{D2D2AF35-6F4A-4931-AFCF-8370A49FCE02}"/>
    <cellStyle name="Accent2 64 2" xfId="33388" xr:uid="{972BAD51-188E-468B-8985-C0CCB42866E0}"/>
    <cellStyle name="Accent2 65" xfId="13917" xr:uid="{DB61290E-B2BA-4900-9CA4-DD9EC206ECBE}"/>
    <cellStyle name="Accent2 65 2" xfId="33389" xr:uid="{BB747E62-DF6A-4486-82C7-DDA663CD698C}"/>
    <cellStyle name="Accent2 66" xfId="13918" xr:uid="{0870E346-A8D1-4EEE-8E20-BB4D34F716A8}"/>
    <cellStyle name="Accent2 66 2" xfId="33390" xr:uid="{42355EF4-7127-4B99-9755-B8BAAC53A847}"/>
    <cellStyle name="Accent2 67" xfId="13919" xr:uid="{7679AE80-C450-4150-8350-3FF43C90773F}"/>
    <cellStyle name="Accent2 67 2" xfId="33391" xr:uid="{20BFFAD3-9030-41B5-81C9-4CF139F3CF24}"/>
    <cellStyle name="Accent2 68" xfId="13920" xr:uid="{08807550-4415-4834-979A-8ECF958CA188}"/>
    <cellStyle name="Accent2 68 2" xfId="33392" xr:uid="{AD350B90-5824-4E6A-B0CB-4CEAEFAA4A5D}"/>
    <cellStyle name="Accent2 69" xfId="13921" xr:uid="{715F31F9-7872-4B7B-832E-5541ECD0A286}"/>
    <cellStyle name="Accent2 69 2" xfId="33393" xr:uid="{9B3F131B-5DC7-4F2D-BA5A-9DA2A78ED824}"/>
    <cellStyle name="Accent2 7" xfId="13922" xr:uid="{9F2BB430-840F-4693-8E18-FB7AD5408CCF}"/>
    <cellStyle name="Accent2 7 2" xfId="13923" xr:uid="{B9B1493B-5DFA-477B-A16C-54EE5D7F70BC}"/>
    <cellStyle name="Accent2 7 2 2" xfId="33394" xr:uid="{F7CF987D-6A49-4571-BEBE-FB7893A5E759}"/>
    <cellStyle name="Accent2 7 3" xfId="13924" xr:uid="{BC568D2C-42E6-4454-B4C3-DC5A96007515}"/>
    <cellStyle name="Accent2 7 3 2" xfId="33395" xr:uid="{AFCCC169-C248-4308-A896-622D0C97E742}"/>
    <cellStyle name="Accent2 7 4" xfId="33396" xr:uid="{8D08C25C-8045-4512-B320-180D393577B5}"/>
    <cellStyle name="Accent2 70" xfId="13925" xr:uid="{E60D6BF3-B56F-4AF1-A370-6D92F557F2A9}"/>
    <cellStyle name="Accent2 70 2" xfId="33397" xr:uid="{0BE8AFC3-F6A2-48BA-932C-64AD110AF3FF}"/>
    <cellStyle name="Accent2 71" xfId="13926" xr:uid="{11D235AC-5EB4-4650-9D76-666A1F5AF069}"/>
    <cellStyle name="Accent2 71 2" xfId="33398" xr:uid="{3228A196-6E5D-43D5-9F3B-859834836546}"/>
    <cellStyle name="Accent2 72" xfId="13927" xr:uid="{811AAD30-B437-413E-B4D0-9A44BBCCD536}"/>
    <cellStyle name="Accent2 72 2" xfId="33399" xr:uid="{11000FD6-1794-4E76-BD44-510CA4BA862F}"/>
    <cellStyle name="Accent2 73" xfId="13928" xr:uid="{A346C4D6-5119-47F6-A9B5-583F8CD15413}"/>
    <cellStyle name="Accent2 73 2" xfId="33400" xr:uid="{060C5378-320A-4341-97DA-673EEA550E55}"/>
    <cellStyle name="Accent2 74" xfId="13929" xr:uid="{662EF44C-25A0-49A3-9488-6B828340083E}"/>
    <cellStyle name="Accent2 74 2" xfId="33401" xr:uid="{656B59E6-34CF-40CE-B5E7-DA1CB32EC620}"/>
    <cellStyle name="Accent2 75" xfId="13930" xr:uid="{68D3071D-9AA2-4115-BB71-7876F92AB7AC}"/>
    <cellStyle name="Accent2 75 2" xfId="33402" xr:uid="{CEB65682-97BD-4005-9550-F5138CBC046C}"/>
    <cellStyle name="Accent2 76" xfId="13931" xr:uid="{F02E68DD-7C5C-482A-B926-954C2F555CA6}"/>
    <cellStyle name="Accent2 76 2" xfId="33403" xr:uid="{482ADF63-8421-4890-AB42-8AED5486F8F8}"/>
    <cellStyle name="Accent2 77" xfId="13932" xr:uid="{8065A8B3-D73B-40BC-BA0C-0A1AED7232AB}"/>
    <cellStyle name="Accent2 77 2" xfId="33404" xr:uid="{B92A190B-368F-4DF6-8A7D-E9C7E9EBA06C}"/>
    <cellStyle name="Accent2 78" xfId="13933" xr:uid="{8F11006A-5607-419B-B830-F6F230248007}"/>
    <cellStyle name="Accent2 78 2" xfId="33405" xr:uid="{87122F1A-C549-4018-9738-A542D63B6B3B}"/>
    <cellStyle name="Accent2 79" xfId="13934" xr:uid="{6CBDB981-8D61-4D7D-BFED-5F36CAB75A8F}"/>
    <cellStyle name="Accent2 79 2" xfId="33406" xr:uid="{5A573E0F-D2DF-4F82-9B19-AA877F32CEC0}"/>
    <cellStyle name="Accent2 8" xfId="13935" xr:uid="{A32D983C-B394-4AA2-AF8E-2902BEEB47CE}"/>
    <cellStyle name="Accent2 8 2" xfId="13936" xr:uid="{47D659EF-F9B3-48A7-9B80-63E33502B0A9}"/>
    <cellStyle name="Accent2 8 2 2" xfId="33407" xr:uid="{7FF53D39-8613-40B0-ACBB-8A14BAE011A9}"/>
    <cellStyle name="Accent2 8 3" xfId="13937" xr:uid="{47D20A1B-CD34-44ED-ACB7-BE80493D3DF3}"/>
    <cellStyle name="Accent2 8 3 2" xfId="33408" xr:uid="{3050969E-BF98-4262-9EE7-5A00C10D5BE8}"/>
    <cellStyle name="Accent2 8 4" xfId="33409" xr:uid="{F9C7338A-5686-473D-9A5F-7C1AA20A384E}"/>
    <cellStyle name="Accent2 80" xfId="13938" xr:uid="{C93DEF8E-4A4F-4C66-A779-34280C17321D}"/>
    <cellStyle name="Accent2 80 2" xfId="33410" xr:uid="{17D287A4-6880-4926-9542-11754F2E5434}"/>
    <cellStyle name="Accent2 81" xfId="13939" xr:uid="{4580C847-B75A-4568-8D2C-5567EF01B0DC}"/>
    <cellStyle name="Accent2 81 2" xfId="33411" xr:uid="{F2ADFCF1-263F-42A1-AF77-0DC242B4576A}"/>
    <cellStyle name="Accent2 82" xfId="13940" xr:uid="{BB9CBEEA-0571-4F14-8007-4529300EFBC3}"/>
    <cellStyle name="Accent2 82 2" xfId="33412" xr:uid="{7EA9960A-EF19-4203-8D0C-47CAF1429DC6}"/>
    <cellStyle name="Accent2 83" xfId="13941" xr:uid="{D08B6AE4-C4DD-4566-B76F-294307FD2C9A}"/>
    <cellStyle name="Accent2 83 2" xfId="33413" xr:uid="{8B272B26-7B2B-4FA3-A2E8-FBC75B0DA2FD}"/>
    <cellStyle name="Accent2 84" xfId="13942" xr:uid="{9B67690E-9418-45FE-8552-F9158F926096}"/>
    <cellStyle name="Accent2 84 2" xfId="33414" xr:uid="{8F781E9F-30D5-4948-B607-1E6F4CF1430B}"/>
    <cellStyle name="Accent2 85" xfId="13943" xr:uid="{A51C1D33-5464-4056-90DC-66F1C1AD3F53}"/>
    <cellStyle name="Accent2 85 2" xfId="33415" xr:uid="{86183EFB-6269-4CBE-B674-6F703D42F4C1}"/>
    <cellStyle name="Accent2 86" xfId="13944" xr:uid="{813E0C5C-4641-4A3C-A6C3-1A81BB9C1EB0}"/>
    <cellStyle name="Accent2 86 2" xfId="33416" xr:uid="{ED166FCB-848D-47A1-AA79-89F9497BA2E4}"/>
    <cellStyle name="Accent2 87" xfId="13945" xr:uid="{9E925D3C-D6E6-4487-A96F-908053BC7C3C}"/>
    <cellStyle name="Accent2 87 2" xfId="33417" xr:uid="{9F364D88-F77A-412D-AC6F-9A3457DBE6AC}"/>
    <cellStyle name="Accent2 88" xfId="13946" xr:uid="{F5B19DAA-73C5-4F85-B349-77E845DC8624}"/>
    <cellStyle name="Accent2 89" xfId="13947" xr:uid="{2E6712F9-789C-4BA1-A35E-4A9C9A30607F}"/>
    <cellStyle name="Accent2 9" xfId="13948" xr:uid="{7DA07F0F-9F03-4A8F-B730-4BCED177B723}"/>
    <cellStyle name="Accent2 9 2" xfId="33418" xr:uid="{ADFAC23F-2C7B-42AC-A826-AD8A0F60476E}"/>
    <cellStyle name="Accent2 90" xfId="33419" xr:uid="{F9235DE7-B1CA-496F-8FA3-E9D1995EA462}"/>
    <cellStyle name="Accent2 91" xfId="33420" xr:uid="{3C370439-39AD-4BA1-B10A-4DB5657EE733}"/>
    <cellStyle name="Accent2 92" xfId="33421" xr:uid="{16754830-A291-417E-9174-FE6AC1099D5A}"/>
    <cellStyle name="Accent2 93" xfId="33422" xr:uid="{021F2EA8-E1AB-4A7B-9707-6AF1D76EB95C}"/>
    <cellStyle name="Accent2 94" xfId="33423" xr:uid="{09941CB7-6E5E-416A-9C89-C0C51EFD9804}"/>
    <cellStyle name="Accent2 95" xfId="33424" xr:uid="{2402705E-9127-43AF-9437-9507093426D8}"/>
    <cellStyle name="Accent2 96" xfId="33425" xr:uid="{BF3FE116-8EFA-4C9F-995F-0D30F98817BF}"/>
    <cellStyle name="Accent2 97" xfId="33426" xr:uid="{90220F09-4890-469F-9874-BCD34C9C8BF8}"/>
    <cellStyle name="Accent2 98" xfId="33427" xr:uid="{482561D1-3FE4-444B-AA96-AC24BD889CA7}"/>
    <cellStyle name="Accent2 99" xfId="33428" xr:uid="{11151FA7-39AC-4C0D-9058-0F96D9FF5082}"/>
    <cellStyle name="Accent3" xfId="176" builtinId="37" customBuiltin="1"/>
    <cellStyle name="Accent3 - 20%" xfId="13949" xr:uid="{8C8E5E2A-B0F0-4E77-BC7C-4B5EC6CFEC3D}"/>
    <cellStyle name="Accent3 - 20% 2" xfId="33429" xr:uid="{A11D94CD-59CE-4B09-9516-2735125A004E}"/>
    <cellStyle name="Accent3 - 40%" xfId="13950" xr:uid="{DCBA9EA0-6CA6-4B53-8466-E045B93C863F}"/>
    <cellStyle name="Accent3 - 40% 2" xfId="33430" xr:uid="{0EB58AAB-C175-4CE9-8218-44C932D525E9}"/>
    <cellStyle name="Accent3 - 60%" xfId="13951" xr:uid="{CD32D8C7-4DCA-4676-8F99-EBAAB2134D24}"/>
    <cellStyle name="Accent3 - 60% 2" xfId="33431" xr:uid="{C78ACFEC-B746-4851-9347-2F38D40AC09C}"/>
    <cellStyle name="Accent3 10" xfId="13952" xr:uid="{9C1B05B7-B7E7-49AE-A3BA-3D357BA1BAB6}"/>
    <cellStyle name="Accent3 10 2" xfId="33432" xr:uid="{9967B610-E2D0-41E1-8636-5E91B46EFE16}"/>
    <cellStyle name="Accent3 100" xfId="33433" xr:uid="{4C95EB69-D9CC-44A5-9ED1-0DD273BDBB42}"/>
    <cellStyle name="Accent3 101" xfId="33434" xr:uid="{B317FAA0-AE81-4136-98B8-C2C81B5879FA}"/>
    <cellStyle name="Accent3 102" xfId="33435" xr:uid="{4267373B-6B45-4A46-8E1D-8AD8A10BBC99}"/>
    <cellStyle name="Accent3 103" xfId="33436" xr:uid="{24B36563-88C1-4842-A78E-FCB1B1B2FD2D}"/>
    <cellStyle name="Accent3 104" xfId="33437" xr:uid="{C54B9262-398D-4F27-82D2-E7A4E1F5F1B9}"/>
    <cellStyle name="Accent3 105" xfId="33438" xr:uid="{16F71070-9326-4A6C-962B-05CE2E9172C3}"/>
    <cellStyle name="Accent3 106" xfId="33439" xr:uid="{66F6154F-3720-4802-94C7-7F42C599A716}"/>
    <cellStyle name="Accent3 107" xfId="33440" xr:uid="{0669EBD2-48B0-402D-A6E4-DFC585F77F29}"/>
    <cellStyle name="Accent3 108" xfId="33441" xr:uid="{F7B256DE-7174-4BF5-97FE-D97603ECF4AE}"/>
    <cellStyle name="Accent3 109" xfId="33442" xr:uid="{C825F1DB-1B7C-4E29-8A4E-9108EF9CBAD3}"/>
    <cellStyle name="Accent3 11" xfId="13953" xr:uid="{5F165038-FC10-4573-A3B9-AE3CB484DF4B}"/>
    <cellStyle name="Accent3 11 2" xfId="33443" xr:uid="{F3A61715-768D-4F89-A309-6C1755EDD223}"/>
    <cellStyle name="Accent3 110" xfId="33444" xr:uid="{6F0D6034-9B86-42D8-AAA5-A35C8A09D68C}"/>
    <cellStyle name="Accent3 111" xfId="33445" xr:uid="{10B6D200-4442-4523-A5F3-7BFC81D21E23}"/>
    <cellStyle name="Accent3 112" xfId="33446" xr:uid="{BADD2241-EABD-42A8-9DFC-231F9266FD63}"/>
    <cellStyle name="Accent3 113" xfId="33447" xr:uid="{9CD22E4D-4D69-465B-B545-3EA9ED715133}"/>
    <cellStyle name="Accent3 114" xfId="33448" xr:uid="{804F2B04-8CC7-4BAA-8D7B-C96F540F97DD}"/>
    <cellStyle name="Accent3 115" xfId="33449" xr:uid="{74311274-3563-4165-A237-AF96447EBB9B}"/>
    <cellStyle name="Accent3 116" xfId="33450" xr:uid="{539A5061-6A82-4BD4-BF64-C589887F1253}"/>
    <cellStyle name="Accent3 117" xfId="33451" xr:uid="{821F3158-59E5-4C23-913B-AB9A74693D85}"/>
    <cellStyle name="Accent3 118" xfId="33452" xr:uid="{8300E3F8-7E30-4976-A3D1-F6966AB23E51}"/>
    <cellStyle name="Accent3 119" xfId="33453" xr:uid="{1DB95C2E-A1DD-4B5E-8D56-8BF0828A052B}"/>
    <cellStyle name="Accent3 12" xfId="13954" xr:uid="{1C6FD7DE-5EB0-48BA-93BF-E7E0AF2D402B}"/>
    <cellStyle name="Accent3 12 2" xfId="33454" xr:uid="{2FA6961E-F229-46BD-B70B-AF0D43680CCE}"/>
    <cellStyle name="Accent3 120" xfId="33455" xr:uid="{17AB26E0-80DA-4E40-A360-427AC72468D7}"/>
    <cellStyle name="Accent3 121" xfId="33456" xr:uid="{88C2D527-BD01-4CEF-8973-B2D01DEC8B51}"/>
    <cellStyle name="Accent3 122" xfId="33457" xr:uid="{464FFEC9-800A-41E0-859B-377914B65222}"/>
    <cellStyle name="Accent3 123" xfId="33458" xr:uid="{4B0C5E80-601F-463E-A652-C8B35B77FA8D}"/>
    <cellStyle name="Accent3 124" xfId="33459" xr:uid="{F57BDD31-37AB-4A1D-A08F-965AC9D51061}"/>
    <cellStyle name="Accent3 125" xfId="33460" xr:uid="{5F4141E8-6B7B-44CC-B41A-44602601E929}"/>
    <cellStyle name="Accent3 126" xfId="33461" xr:uid="{ED9B243C-161F-4856-A80F-8AFDF67A19A8}"/>
    <cellStyle name="Accent3 127" xfId="33462" xr:uid="{8CF47BA9-41D0-4D21-AF0A-E7C7F3C04B88}"/>
    <cellStyle name="Accent3 128" xfId="33463" xr:uid="{9880E013-79E7-4F51-BA4A-1DA4A27A2D22}"/>
    <cellStyle name="Accent3 129" xfId="33464" xr:uid="{45DB458F-5BA6-4DF7-B3C6-E2D7C5613113}"/>
    <cellStyle name="Accent3 13" xfId="13955" xr:uid="{B8E91C56-ED17-4C00-A346-2C854408533E}"/>
    <cellStyle name="Accent3 13 2" xfId="33465" xr:uid="{0C3F67E8-CC4F-4724-B092-ACA0682FE6E5}"/>
    <cellStyle name="Accent3 130" xfId="33466" xr:uid="{4E81C336-892D-49AE-BFB7-1961255D9247}"/>
    <cellStyle name="Accent3 131" xfId="33467" xr:uid="{5D8E5A97-0EFC-486C-B53E-A38013BAFD2A}"/>
    <cellStyle name="Accent3 132" xfId="33468" xr:uid="{382657E6-77BC-4728-B7FE-C6AF6C1D5E2B}"/>
    <cellStyle name="Accent3 133" xfId="33469" xr:uid="{50B22D92-294F-4EB9-920C-E23531EFCBA5}"/>
    <cellStyle name="Accent3 134" xfId="33470" xr:uid="{EEB4BC0F-2A39-4F03-81F5-FEADEA1D34EA}"/>
    <cellStyle name="Accent3 135" xfId="33471" xr:uid="{75B17384-F61A-4709-BF00-79116BCBCB9D}"/>
    <cellStyle name="Accent3 136" xfId="33472" xr:uid="{A4560AFD-CF45-4CEA-BED7-69055E34AED4}"/>
    <cellStyle name="Accent3 137" xfId="33473" xr:uid="{1CA4748D-E121-4E18-9C70-F8B9227818F5}"/>
    <cellStyle name="Accent3 138" xfId="33474" xr:uid="{7E56361C-BC8E-4396-AA80-A0979D1E5C31}"/>
    <cellStyle name="Accent3 139" xfId="33475" xr:uid="{3CCC2F72-E3B7-4CE3-8243-BFB9A65F620A}"/>
    <cellStyle name="Accent3 14" xfId="13956" xr:uid="{EFDA3F8C-68A2-42E0-9CDD-3E9A76FCC920}"/>
    <cellStyle name="Accent3 14 2" xfId="33476" xr:uid="{68D30BEA-9818-4F06-961C-3052BD48414C}"/>
    <cellStyle name="Accent3 140" xfId="33477" xr:uid="{3EFD86A3-ED57-45DA-B195-4C07961281DC}"/>
    <cellStyle name="Accent3 141" xfId="33478" xr:uid="{B8F39B40-9980-4A46-AA4F-F25B7E24B43C}"/>
    <cellStyle name="Accent3 142" xfId="33479" xr:uid="{A4BCA1C5-7196-43A5-A7D6-86F48F606F2F}"/>
    <cellStyle name="Accent3 143" xfId="33480" xr:uid="{A626F469-DC2F-417E-A6A1-51715A830CA6}"/>
    <cellStyle name="Accent3 144" xfId="33481" xr:uid="{604F15F2-E1F4-43D2-ABDB-B49F5A087181}"/>
    <cellStyle name="Accent3 145" xfId="33482" xr:uid="{B63E8B1F-FD22-4C57-BCF9-27A7829C3D0A}"/>
    <cellStyle name="Accent3 146" xfId="33483" xr:uid="{756E4466-9B1D-4692-9688-64BAAED93318}"/>
    <cellStyle name="Accent3 147" xfId="33484" xr:uid="{1795477E-C169-45BC-B173-7C8845C3B442}"/>
    <cellStyle name="Accent3 148" xfId="33485" xr:uid="{6B600A75-75A1-490C-82D8-905CB030F51A}"/>
    <cellStyle name="Accent3 149" xfId="33486" xr:uid="{1141D119-2524-47F4-93F1-9765B2668DDC}"/>
    <cellStyle name="Accent3 15" xfId="13957" xr:uid="{6211282F-DEF2-478B-B9D0-1CD1ABD7D9B8}"/>
    <cellStyle name="Accent3 15 2" xfId="33487" xr:uid="{601D54C0-9CE1-4B2B-8134-6316E1948D4D}"/>
    <cellStyle name="Accent3 150" xfId="33488" xr:uid="{02D90D4C-31D9-4D79-AF12-517293A637C1}"/>
    <cellStyle name="Accent3 151" xfId="33489" xr:uid="{5F2C4F40-21DF-4170-9B34-E9D0193C5E4F}"/>
    <cellStyle name="Accent3 152" xfId="33490" xr:uid="{6FE38370-6A91-4C4A-99B2-471AA687250A}"/>
    <cellStyle name="Accent3 153" xfId="33491" xr:uid="{E296389C-8B6A-4640-8A0D-105CC6E66B50}"/>
    <cellStyle name="Accent3 154" xfId="33492" xr:uid="{3CF80C5D-E431-4DA8-9AF5-9F14A73E98AB}"/>
    <cellStyle name="Accent3 155" xfId="33493" xr:uid="{DA6D5594-AD65-4B65-B067-40258456DD20}"/>
    <cellStyle name="Accent3 156" xfId="33494" xr:uid="{89880E8B-B0FB-416C-9A61-90CFE1031101}"/>
    <cellStyle name="Accent3 157" xfId="33495" xr:uid="{811EDCC2-4664-4D32-A577-BFE847F4AB7F}"/>
    <cellStyle name="Accent3 158" xfId="33496" xr:uid="{A04B0AC4-35AE-4093-BD71-D384D8798A24}"/>
    <cellStyle name="Accent3 159" xfId="33497" xr:uid="{D9308485-EC0C-418D-B527-018CBEBC28E1}"/>
    <cellStyle name="Accent3 16" xfId="13958" xr:uid="{2E812352-8DAC-49F8-8D30-A1EC3957480B}"/>
    <cellStyle name="Accent3 16 2" xfId="33498" xr:uid="{7AF83050-D58F-4AF2-8684-8260C797ADBD}"/>
    <cellStyle name="Accent3 160" xfId="33499" xr:uid="{EC9EFA70-6E79-4F3E-9E17-E2C0B3DA2AFE}"/>
    <cellStyle name="Accent3 161" xfId="33500" xr:uid="{60FD8836-5E68-4851-B2DD-B55EC52C7FEE}"/>
    <cellStyle name="Accent3 162" xfId="33501" xr:uid="{A7A2D152-AD9B-4580-B26B-8B5F9B786F50}"/>
    <cellStyle name="Accent3 163" xfId="33502" xr:uid="{ABA4D345-3C92-4E0B-BA91-C5184FE19011}"/>
    <cellStyle name="Accent3 164" xfId="33503" xr:uid="{C21A7310-7BBE-46EA-8858-3B6ABDCD08C4}"/>
    <cellStyle name="Accent3 165" xfId="33504" xr:uid="{73D7AFE9-6633-4A1C-9285-5997A234BE9E}"/>
    <cellStyle name="Accent3 166" xfId="33505" xr:uid="{8DF5E65C-A72B-42AA-8801-75BF4A1DF3D6}"/>
    <cellStyle name="Accent3 167" xfId="33506" xr:uid="{59CF60F6-3CAB-4DB4-B7DD-C72ECC64F861}"/>
    <cellStyle name="Accent3 168" xfId="33507" xr:uid="{8F6A4EDD-F3F8-495B-9290-A98A526E0C21}"/>
    <cellStyle name="Accent3 169" xfId="33508" xr:uid="{DDAA48A8-6026-410A-AED1-15C9B70A0798}"/>
    <cellStyle name="Accent3 17" xfId="13959" xr:uid="{D6842157-4AA9-46BE-A20B-028FD2EAA70D}"/>
    <cellStyle name="Accent3 17 2" xfId="33509" xr:uid="{B2E97774-0EA2-4273-AF87-34DDA3538FB7}"/>
    <cellStyle name="Accent3 170" xfId="33510" xr:uid="{D39B33D3-F137-4CD8-95D3-DC737F4FD8DB}"/>
    <cellStyle name="Accent3 171" xfId="33511" xr:uid="{F20156F1-E51F-4DEE-834E-0466432B1E75}"/>
    <cellStyle name="Accent3 172" xfId="33512" xr:uid="{DE82B2E2-B7F6-44DA-88C1-9D6F3559F5D8}"/>
    <cellStyle name="Accent3 173" xfId="33513" xr:uid="{E374AAAF-2E4F-4C1E-A01D-C81C7F8CAC85}"/>
    <cellStyle name="Accent3 174" xfId="33514" xr:uid="{20473B65-A601-4AA2-8B60-339FEFFAC293}"/>
    <cellStyle name="Accent3 175" xfId="33515" xr:uid="{1DB663CC-DE09-4541-ADD6-BF2098815C95}"/>
    <cellStyle name="Accent3 176" xfId="33516" xr:uid="{B2FDA204-693B-429D-BAE1-2A295D9C4305}"/>
    <cellStyle name="Accent3 177" xfId="33517" xr:uid="{F15A86BC-B514-4DC0-A3BC-EA68E8B988B1}"/>
    <cellStyle name="Accent3 178" xfId="33518" xr:uid="{2D77F82F-8F6F-429E-8D27-4D95C6A221F4}"/>
    <cellStyle name="Accent3 179" xfId="33519" xr:uid="{4C7FBAE5-D042-4ED3-A65F-21A3940CAE69}"/>
    <cellStyle name="Accent3 18" xfId="13960" xr:uid="{8CAB6F31-E089-40B6-B96D-7603CC15D7D7}"/>
    <cellStyle name="Accent3 18 2" xfId="33520" xr:uid="{2B297E4F-94A9-4E2A-9A2A-680FC391C094}"/>
    <cellStyle name="Accent3 180" xfId="33521" xr:uid="{6D83C76E-6758-4A6F-A224-D5E3C8CE5558}"/>
    <cellStyle name="Accent3 181" xfId="33522" xr:uid="{07F7DA4C-0428-4F64-A56C-B5C929BB5615}"/>
    <cellStyle name="Accent3 182" xfId="33523" xr:uid="{B5173E2E-539B-43B3-A43E-C47328691A9C}"/>
    <cellStyle name="Accent3 183" xfId="33524" xr:uid="{D46F834C-C342-45CB-9291-A12E3F37B8E0}"/>
    <cellStyle name="Accent3 184" xfId="33525" xr:uid="{D9A2195A-00C2-444D-9919-75E1794DA99B}"/>
    <cellStyle name="Accent3 185" xfId="33526" xr:uid="{98D37EE2-31D1-4F4D-9286-BC50CE064343}"/>
    <cellStyle name="Accent3 186" xfId="33527" xr:uid="{E017DA39-AE38-4C77-BEA2-A73B2BB2C5C5}"/>
    <cellStyle name="Accent3 187" xfId="33528" xr:uid="{6C3E3CF1-0162-49A3-A2E0-93C7CF6340C5}"/>
    <cellStyle name="Accent3 188" xfId="33529" xr:uid="{BC6E0D74-352C-4519-A107-9CFF3B42A8BF}"/>
    <cellStyle name="Accent3 189" xfId="33530" xr:uid="{C5F4EB92-A93F-499E-BFB3-8B4762DD8586}"/>
    <cellStyle name="Accent3 19" xfId="13961" xr:uid="{2EAB3065-738E-43EA-8CAA-8579193DC6E1}"/>
    <cellStyle name="Accent3 19 2" xfId="33531" xr:uid="{02FE322C-C5A8-4183-AE9E-72B236092E11}"/>
    <cellStyle name="Accent3 190" xfId="33532" xr:uid="{A87967EB-34DB-4BE8-9475-9E1E0D2DFDC3}"/>
    <cellStyle name="Accent3 191" xfId="33533" xr:uid="{75460F65-05EB-457D-BDD4-6287561DE4BC}"/>
    <cellStyle name="Accent3 192" xfId="33534" xr:uid="{DE2FAB95-9298-4867-A134-76E22D39DDF9}"/>
    <cellStyle name="Accent3 193" xfId="33535" xr:uid="{22B56D0A-6697-4D93-B8C8-596FCFE1505B}"/>
    <cellStyle name="Accent3 194" xfId="33536" xr:uid="{14DEC89C-4869-41A5-B756-F822F23F8FA9}"/>
    <cellStyle name="Accent3 195" xfId="33537" xr:uid="{1994E971-6A16-4D22-8C05-E17FC44CFA08}"/>
    <cellStyle name="Accent3 196" xfId="33538" xr:uid="{82AA4FB1-8B80-419E-AE2E-03EF86C11D46}"/>
    <cellStyle name="Accent3 197" xfId="33539" xr:uid="{32C6ACCA-C219-4F57-96E3-327744B4A321}"/>
    <cellStyle name="Accent3 198" xfId="33540" xr:uid="{D595F78B-24FC-46E5-86AF-F1BB043DB0DD}"/>
    <cellStyle name="Accent3 199" xfId="33541" xr:uid="{6AB22D16-4FE2-4B1F-9FD1-3C5BF466D017}"/>
    <cellStyle name="Accent3 2" xfId="817" xr:uid="{F0F38BDE-F50F-428D-9B1B-4E461AEF7276}"/>
    <cellStyle name="Accent3 2 10" xfId="13963" xr:uid="{74A2A669-F072-4C46-8454-A694EC2A1BA6}"/>
    <cellStyle name="Accent3 2 10 2" xfId="33542" xr:uid="{A7FA5554-668A-4980-9F9D-5ED787270259}"/>
    <cellStyle name="Accent3 2 11" xfId="13964" xr:uid="{F30227E6-0912-44EC-BD9D-44AA73C2FB81}"/>
    <cellStyle name="Accent3 2 11 2" xfId="33543" xr:uid="{88A1A693-D32D-415A-8491-9271EAD907FE}"/>
    <cellStyle name="Accent3 2 12" xfId="13965" xr:uid="{EB4E37D4-636E-41FA-95A7-62F5C5136DE5}"/>
    <cellStyle name="Accent3 2 12 2" xfId="33544" xr:uid="{B3BCCCA3-4D1C-458A-A027-6426927B068C}"/>
    <cellStyle name="Accent3 2 13" xfId="33545" xr:uid="{CDF9F5D9-A7ED-498E-BEF6-29ED722E9A2C}"/>
    <cellStyle name="Accent3 2 14" xfId="33546" xr:uid="{4D491B7A-2E85-4A76-A828-883B1B35960A}"/>
    <cellStyle name="Accent3 2 15" xfId="33547" xr:uid="{0345F47F-0AC4-40FE-B3A8-2AB8A16628EA}"/>
    <cellStyle name="Accent3 2 16" xfId="38455" xr:uid="{B78F48E6-8339-494A-B16C-A9FCFD5DAAE8}"/>
    <cellStyle name="Accent3 2 17" xfId="13962" xr:uid="{C1D085BB-5D4E-43B9-9C97-F5A6B1C7E597}"/>
    <cellStyle name="Accent3 2 18" xfId="39642" xr:uid="{619BEBFA-888F-4969-AEDE-9A37D19A2C9D}"/>
    <cellStyle name="Accent3 2 2" xfId="13966" xr:uid="{DA94B74E-3406-4AB4-BF9B-F2CEA4DB3244}"/>
    <cellStyle name="Accent3 2 2 2" xfId="33548" xr:uid="{4B29A230-156F-4C60-8601-5C744AD2A57A}"/>
    <cellStyle name="Accent3 2 2 3" xfId="39964" xr:uid="{5C9EB49A-8CD8-4B11-BA79-8468D17FE96B}"/>
    <cellStyle name="Accent3 2 3" xfId="13967" xr:uid="{4CE5693D-35AA-4E22-889A-392E5522F162}"/>
    <cellStyle name="Accent3 2 3 2" xfId="33549" xr:uid="{3FE9715B-B635-49E8-9E7D-E24698F7BFF8}"/>
    <cellStyle name="Accent3 2 4" xfId="13968" xr:uid="{F0148D18-633B-4C32-B4BA-1EC7F8E04294}"/>
    <cellStyle name="Accent3 2 4 2" xfId="33550" xr:uid="{B997C062-EAFC-476B-9FE1-987311968186}"/>
    <cellStyle name="Accent3 2 5" xfId="13969" xr:uid="{E2BA0F04-1DAE-4D19-921F-1FFB08FAE233}"/>
    <cellStyle name="Accent3 2 5 2" xfId="33551" xr:uid="{F3B6F98F-3C23-4AD9-B7DE-F25DC2165BB5}"/>
    <cellStyle name="Accent3 2 6" xfId="13970" xr:uid="{E3A4547B-9F98-4174-9B74-B61360FFA494}"/>
    <cellStyle name="Accent3 2 6 2" xfId="13971" xr:uid="{862FCA07-62BC-45A9-ADC9-8BAB8D4C0591}"/>
    <cellStyle name="Accent3 2 6 2 2" xfId="33552" xr:uid="{08A620CC-20F6-4157-90BA-81B1CF53D3C5}"/>
    <cellStyle name="Accent3 2 6 3" xfId="13972" xr:uid="{BB93E714-3A89-4618-8A41-572907FD9FA3}"/>
    <cellStyle name="Accent3 2 6 3 2" xfId="33553" xr:uid="{E89A01B1-96EF-465F-862E-55BA7881F16D}"/>
    <cellStyle name="Accent3 2 6 4" xfId="33554" xr:uid="{319CEAE2-B82D-4B51-8508-483642840A0F}"/>
    <cellStyle name="Accent3 2 7" xfId="13973" xr:uid="{7635C198-158D-44C1-88BA-0D67611B7DFD}"/>
    <cellStyle name="Accent3 2 7 2" xfId="33555" xr:uid="{114456F1-5BAE-4D0D-83B2-FDB51673633C}"/>
    <cellStyle name="Accent3 2 8" xfId="13974" xr:uid="{5516D6EA-B802-47FD-8D4F-902D1757AFB1}"/>
    <cellStyle name="Accent3 2 8 2" xfId="33556" xr:uid="{74A3FE63-8F6A-4652-8AFB-3AC9A696FC7C}"/>
    <cellStyle name="Accent3 2 9" xfId="13975" xr:uid="{7E08358C-8719-49FF-BF00-3F45D952C3FA}"/>
    <cellStyle name="Accent3 2 9 2" xfId="33557" xr:uid="{AE9495C5-F6AE-46B4-8B76-87B66211631C}"/>
    <cellStyle name="Accent3 20" xfId="13976" xr:uid="{86948ED5-DC64-4FD9-A2EB-E79338A4A138}"/>
    <cellStyle name="Accent3 20 2" xfId="33558" xr:uid="{7EBB9E8B-B2DE-4892-A8B4-83E410CA0714}"/>
    <cellStyle name="Accent3 200" xfId="33559" xr:uid="{B8BC471B-F22F-428E-8F5C-3C74768F9DE6}"/>
    <cellStyle name="Accent3 201" xfId="33560" xr:uid="{29724D2C-2690-4F0B-90D9-FD518472FCA1}"/>
    <cellStyle name="Accent3 202" xfId="33561" xr:uid="{D79AF64C-CDD7-4DFA-88F3-F129FE4A1587}"/>
    <cellStyle name="Accent3 203" xfId="33562" xr:uid="{48772F58-E322-477D-877E-4F5FF30A1156}"/>
    <cellStyle name="Accent3 204" xfId="33563" xr:uid="{A5D40C88-0FF9-4107-83BA-D19BBB4E92DF}"/>
    <cellStyle name="Accent3 205" xfId="33564" xr:uid="{8DCFF4FB-6DB7-4D8E-8391-995F53E8A52C}"/>
    <cellStyle name="Accent3 206" xfId="33565" xr:uid="{7BAB28A6-D182-420F-B16D-5B9C7465A4C0}"/>
    <cellStyle name="Accent3 207" xfId="38294" xr:uid="{DE61AC1C-165F-40DE-BCCF-483CEE35B2A2}"/>
    <cellStyle name="Accent3 21" xfId="13977" xr:uid="{7F3C4E06-4331-4967-A054-A55A998014ED}"/>
    <cellStyle name="Accent3 21 2" xfId="33566" xr:uid="{F464EBD6-DE78-4579-95B4-3E9597878DBE}"/>
    <cellStyle name="Accent3 22" xfId="13978" xr:uid="{67F4A89E-8591-4BE3-BC57-17EFBBA9E6E7}"/>
    <cellStyle name="Accent3 22 2" xfId="33567" xr:uid="{F6DCEE2D-BAAE-4E66-819B-47C68AACC9C8}"/>
    <cellStyle name="Accent3 23" xfId="13979" xr:uid="{2BECFEAA-692F-4852-B795-93F5CF0F10F1}"/>
    <cellStyle name="Accent3 23 2" xfId="33568" xr:uid="{FC2A33AF-A292-416E-BAE7-FDCB64F56888}"/>
    <cellStyle name="Accent3 24" xfId="13980" xr:uid="{64FB200D-E658-4799-B340-DCFFE7CFB400}"/>
    <cellStyle name="Accent3 24 2" xfId="33569" xr:uid="{4DBFBFC2-53BD-4847-9BE0-68036840248A}"/>
    <cellStyle name="Accent3 25" xfId="13981" xr:uid="{75A8CA9F-5BBE-42B9-A351-CBDAEB5839D4}"/>
    <cellStyle name="Accent3 25 2" xfId="33570" xr:uid="{D8174741-28EA-47E0-9BC8-323238ED9725}"/>
    <cellStyle name="Accent3 26" xfId="13982" xr:uid="{636D314E-C977-4E98-A811-501330F640ED}"/>
    <cellStyle name="Accent3 26 2" xfId="33571" xr:uid="{5EA4B48A-8384-48D3-96E3-9265238E9F29}"/>
    <cellStyle name="Accent3 27" xfId="13983" xr:uid="{8527B904-CA05-421A-82B3-1B5F797F8EF4}"/>
    <cellStyle name="Accent3 27 2" xfId="33572" xr:uid="{94570F26-5DB2-4849-BFBA-8BD2858B12D1}"/>
    <cellStyle name="Accent3 28" xfId="13984" xr:uid="{E2352970-6AD4-4448-AF31-F1FBDF8DB313}"/>
    <cellStyle name="Accent3 28 2" xfId="33573" xr:uid="{63CFAB55-8CEE-4D95-9049-4515EB2563F2}"/>
    <cellStyle name="Accent3 29" xfId="13985" xr:uid="{1850C929-0928-458F-AD49-65D7FC523415}"/>
    <cellStyle name="Accent3 29 2" xfId="33574" xr:uid="{E27B24CD-1A1F-4753-8B63-EE24DA6F7F87}"/>
    <cellStyle name="Accent3 3" xfId="13986" xr:uid="{1F87FB28-8C78-4C44-9EFE-D7624BA74D60}"/>
    <cellStyle name="Accent3 3 2" xfId="13987" xr:uid="{EA13ABA6-24AF-461F-84B9-B74175DBE6B6}"/>
    <cellStyle name="Accent3 3 2 2" xfId="33575" xr:uid="{D2C04687-3BF1-425A-B16E-EB9F6833662E}"/>
    <cellStyle name="Accent3 3 3" xfId="13988" xr:uid="{B0C509AC-EB8D-4BAA-9F3A-FBF8C26A2A9B}"/>
    <cellStyle name="Accent3 3 3 2" xfId="33576" xr:uid="{48D64315-0D46-460E-8D5C-B4BBF2DFD8E9}"/>
    <cellStyle name="Accent3 3 4" xfId="13989" xr:uid="{6D710B33-0E8A-46AC-8D81-8B04C888DD90}"/>
    <cellStyle name="Accent3 3 4 2" xfId="33577" xr:uid="{AE486FE6-FC83-4CE9-A544-0AAC39C9777D}"/>
    <cellStyle name="Accent3 3 5" xfId="33578" xr:uid="{4E7462D4-5548-47D1-90EF-48B4F626F682}"/>
    <cellStyle name="Accent3 3 6" xfId="33579" xr:uid="{1AAE84F0-F9C8-4973-BD1C-9799D52AA959}"/>
    <cellStyle name="Accent3 3 7" xfId="33580" xr:uid="{A47564CC-A26C-4926-AB1C-75FACF66D5DD}"/>
    <cellStyle name="Accent3 3 8" xfId="38372" xr:uid="{EEEFA703-6025-4201-B9EA-472E4AD57F82}"/>
    <cellStyle name="Accent3 30" xfId="13990" xr:uid="{100C10F0-B176-4EB1-B6E7-7C08554F1CC5}"/>
    <cellStyle name="Accent3 30 2" xfId="33581" xr:uid="{BA437BF4-160B-441F-977A-D836FD8BA143}"/>
    <cellStyle name="Accent3 31" xfId="13991" xr:uid="{D06635DC-75EA-457A-AC45-E6F79EC31C86}"/>
    <cellStyle name="Accent3 31 2" xfId="33582" xr:uid="{082E47F0-D673-4D62-99D9-DC42754B203E}"/>
    <cellStyle name="Accent3 32" xfId="13992" xr:uid="{92DCDF25-A416-49B0-B1ED-593471934D6C}"/>
    <cellStyle name="Accent3 32 2" xfId="33583" xr:uid="{C6C67F39-4C10-4E5F-ACB1-FA923B30FC9B}"/>
    <cellStyle name="Accent3 33" xfId="13993" xr:uid="{1DC75FAF-59EB-4D0C-A35A-A4128F512ADD}"/>
    <cellStyle name="Accent3 33 2" xfId="33584" xr:uid="{C0743579-3E64-451C-91F4-3228D2CB9314}"/>
    <cellStyle name="Accent3 34" xfId="13994" xr:uid="{9A237FF2-C0B7-47C7-A25F-39A1214AAEB4}"/>
    <cellStyle name="Accent3 34 2" xfId="33585" xr:uid="{F04A6D57-FCD6-4E7F-A200-68897678BE27}"/>
    <cellStyle name="Accent3 35" xfId="13995" xr:uid="{8C1B0D5D-C271-486D-9683-0E3DCB8008AC}"/>
    <cellStyle name="Accent3 35 2" xfId="33586" xr:uid="{6AFFC242-8850-47DC-A4EC-BCF9C1D4727E}"/>
    <cellStyle name="Accent3 36" xfId="13996" xr:uid="{F11B4C3B-A57D-4F26-BD23-F5A4882A388C}"/>
    <cellStyle name="Accent3 36 2" xfId="33587" xr:uid="{F19715E6-4B3B-4CDF-8E97-2D8AB5448F85}"/>
    <cellStyle name="Accent3 37" xfId="13997" xr:uid="{90511B43-D88B-49DB-BE81-E3C1C0EDAD00}"/>
    <cellStyle name="Accent3 37 2" xfId="33588" xr:uid="{35EEF47A-54DE-4BF5-BD8E-91F799FED324}"/>
    <cellStyle name="Accent3 38" xfId="13998" xr:uid="{CA74BCD9-6293-4F30-ADA2-73AAF7419248}"/>
    <cellStyle name="Accent3 38 2" xfId="33589" xr:uid="{46BD091B-95F1-4AA8-B149-1E943FBC387B}"/>
    <cellStyle name="Accent3 39" xfId="13999" xr:uid="{525485C0-8595-4436-85F4-3DC98E82F04D}"/>
    <cellStyle name="Accent3 39 2" xfId="33590" xr:uid="{839FA05B-84C7-4400-96A1-855F45DD8D8F}"/>
    <cellStyle name="Accent3 4" xfId="14000" xr:uid="{CC4A3EE5-8623-428C-9E5E-8FB2E885DE7E}"/>
    <cellStyle name="Accent3 4 2" xfId="14001" xr:uid="{47FFB080-F945-4471-8064-6E1542F81223}"/>
    <cellStyle name="Accent3 4 2 2" xfId="33591" xr:uid="{BEA2C3A9-6B5C-4540-9F67-26B5A23F136B}"/>
    <cellStyle name="Accent3 4 3" xfId="14002" xr:uid="{0A7C4780-1A4B-43C7-9E58-9A3034CEC50D}"/>
    <cellStyle name="Accent3 4 3 2" xfId="33592" xr:uid="{635370BE-8761-4EE4-B807-D45061AB192D}"/>
    <cellStyle name="Accent3 4 4" xfId="14003" xr:uid="{01E4C7B8-ED5E-4672-9B92-1DD44943F1BD}"/>
    <cellStyle name="Accent3 4 4 2" xfId="33593" xr:uid="{7F332F1C-C139-4062-B036-2B058B37BA65}"/>
    <cellStyle name="Accent3 4 5" xfId="33594" xr:uid="{9CDDA8F5-7F39-428E-A6E4-5E1CF4FA996F}"/>
    <cellStyle name="Accent3 4 6" xfId="33595" xr:uid="{B3E1A369-9E52-43A9-947E-8E7F45DB9DC9}"/>
    <cellStyle name="Accent3 4 7" xfId="33596" xr:uid="{E8D12596-B057-41E4-BFB8-A0971218A7A1}"/>
    <cellStyle name="Accent3 40" xfId="14004" xr:uid="{6375C780-815E-4B0C-8CC1-5F584343F030}"/>
    <cellStyle name="Accent3 40 2" xfId="33597" xr:uid="{BE71B250-4A18-41C5-A8FD-69F7FB9C0C8F}"/>
    <cellStyle name="Accent3 41" xfId="14005" xr:uid="{F08968EA-2100-48A9-920C-76A8C785E73D}"/>
    <cellStyle name="Accent3 41 2" xfId="33598" xr:uid="{295FE33D-08BD-426E-BF3D-5F5C7B223EC4}"/>
    <cellStyle name="Accent3 42" xfId="14006" xr:uid="{D2F490C7-85F7-4C7D-A874-F7C6A682F4F7}"/>
    <cellStyle name="Accent3 42 2" xfId="33599" xr:uid="{3AB33CE8-AAC4-44F1-A0F6-98228749280F}"/>
    <cellStyle name="Accent3 43" xfId="14007" xr:uid="{9A5C70CC-9195-4D5F-B9FC-C2C5BBE772C5}"/>
    <cellStyle name="Accent3 43 2" xfId="33600" xr:uid="{8B36B4F7-72D0-4E80-ADEE-B9529947447A}"/>
    <cellStyle name="Accent3 44" xfId="14008" xr:uid="{00A41BB6-934C-4DE9-8D9E-16BEEDC7A19B}"/>
    <cellStyle name="Accent3 44 2" xfId="33601" xr:uid="{200DCFE8-EB3F-4B98-9DD0-42E46A91277A}"/>
    <cellStyle name="Accent3 45" xfId="14009" xr:uid="{478888FE-9D9C-42C7-B5FD-E67D218240F9}"/>
    <cellStyle name="Accent3 45 2" xfId="33602" xr:uid="{1831F800-4FAB-46FE-B2FB-46A3A2DE86C3}"/>
    <cellStyle name="Accent3 46" xfId="14010" xr:uid="{EF3F33EF-E1E8-4190-89B1-766C46387458}"/>
    <cellStyle name="Accent3 46 2" xfId="33603" xr:uid="{6B53004E-6A61-4991-A421-17E7A91E5F95}"/>
    <cellStyle name="Accent3 47" xfId="14011" xr:uid="{54A2B68A-738F-4E82-AEC7-449920B28AEA}"/>
    <cellStyle name="Accent3 47 2" xfId="33604" xr:uid="{2BB8870B-FA07-410A-97CD-227A5416BAA5}"/>
    <cellStyle name="Accent3 48" xfId="14012" xr:uid="{AFBE868D-7B04-48EE-9DBB-47206CC481EF}"/>
    <cellStyle name="Accent3 48 2" xfId="33605" xr:uid="{C5B9E4BD-67EE-4FCC-81A5-D7DBFF4E3556}"/>
    <cellStyle name="Accent3 49" xfId="14013" xr:uid="{06A08BE8-1AA7-4DC6-AE76-B648D244C5E4}"/>
    <cellStyle name="Accent3 49 2" xfId="33606" xr:uid="{61582CAF-9831-44AD-9C4B-52D1FAFED1FF}"/>
    <cellStyle name="Accent3 5" xfId="14014" xr:uid="{239DC7D6-6D4F-47A5-ACF5-236BE59A6ED0}"/>
    <cellStyle name="Accent3 5 10" xfId="33607" xr:uid="{B02536FF-359F-4F95-91CF-8A958208FA8C}"/>
    <cellStyle name="Accent3 5 11" xfId="33608" xr:uid="{70C84092-8716-4345-B47E-71026A499969}"/>
    <cellStyle name="Accent3 5 12" xfId="33609" xr:uid="{AF9F6CFF-2B37-4978-B4BF-F19E77E02525}"/>
    <cellStyle name="Accent3 5 2" xfId="14015" xr:uid="{A9976774-53AA-412B-9858-972F7B48384D}"/>
    <cellStyle name="Accent3 5 2 2" xfId="14016" xr:uid="{D33F6E71-A906-4E06-8253-34D6684A0A60}"/>
    <cellStyle name="Accent3 5 2 2 2" xfId="33610" xr:uid="{12B474C8-E962-428F-A59D-9B7568455C6C}"/>
    <cellStyle name="Accent3 5 2 3" xfId="14017" xr:uid="{C668B333-88CB-4245-A5A2-2E76C16A6EAA}"/>
    <cellStyle name="Accent3 5 2 3 2" xfId="33611" xr:uid="{45FD66E4-7954-4236-BC36-89B40CA3224D}"/>
    <cellStyle name="Accent3 5 2 4" xfId="33612" xr:uid="{523F2A56-E81A-447B-909D-D743E9453AC5}"/>
    <cellStyle name="Accent3 5 3" xfId="14018" xr:uid="{FDA08E7C-B2D6-48F2-9A1A-094A55CAFE93}"/>
    <cellStyle name="Accent3 5 3 2" xfId="33613" xr:uid="{321C12D4-CBC5-44F4-A9D7-460653A76948}"/>
    <cellStyle name="Accent3 5 4" xfId="14019" xr:uid="{C8CEAC5A-2844-4828-9C2F-5FE287E94130}"/>
    <cellStyle name="Accent3 5 4 2" xfId="33614" xr:uid="{AE437503-D865-4C3C-8274-07B84B37CF24}"/>
    <cellStyle name="Accent3 5 5" xfId="33615" xr:uid="{74250F7E-68F9-4693-882A-B4BB3F5B67F9}"/>
    <cellStyle name="Accent3 5 6" xfId="33616" xr:uid="{58A7C0F6-9ED7-4805-A89A-F4A7498826F7}"/>
    <cellStyle name="Accent3 5 7" xfId="33617" xr:uid="{7DB448E2-88BC-4990-AD16-5CB48B6ABEC8}"/>
    <cellStyle name="Accent3 5 8" xfId="33618" xr:uid="{D31E2E81-F0E5-4949-ABA9-834D42C00E07}"/>
    <cellStyle name="Accent3 5 9" xfId="33619" xr:uid="{8FFFE735-BBDC-4E80-9E1A-F3E349B53D78}"/>
    <cellStyle name="Accent3 50" xfId="14020" xr:uid="{AACAFC64-D7EF-406E-8F26-18978E9ADAEB}"/>
    <cellStyle name="Accent3 50 2" xfId="33620" xr:uid="{09B20B9E-599C-4C59-B5F9-E22728D1F84E}"/>
    <cellStyle name="Accent3 51" xfId="14021" xr:uid="{7EB7B099-6449-4610-B8FC-A0BA103DC7CD}"/>
    <cellStyle name="Accent3 51 2" xfId="33621" xr:uid="{99C3E231-14CC-4B93-B785-246B93E41806}"/>
    <cellStyle name="Accent3 52" xfId="14022" xr:uid="{F232484F-6C18-46BC-AA6A-49B947AFEBAC}"/>
    <cellStyle name="Accent3 52 2" xfId="33622" xr:uid="{AED7DCF1-3956-4FD6-915B-2AC10BBBEB29}"/>
    <cellStyle name="Accent3 53" xfId="14023" xr:uid="{826A4658-8BBD-4E1D-9F50-1D79F44ECC7B}"/>
    <cellStyle name="Accent3 53 2" xfId="33623" xr:uid="{142EC77B-6640-43A8-87D1-5AA2683B03EE}"/>
    <cellStyle name="Accent3 54" xfId="14024" xr:uid="{451A9ED1-CFA8-4B37-9B5A-492656279410}"/>
    <cellStyle name="Accent3 54 2" xfId="33624" xr:uid="{7A52A376-8F31-408E-91B2-DF298A91CFF0}"/>
    <cellStyle name="Accent3 55" xfId="14025" xr:uid="{27A38F46-2BC0-490D-86F4-95C7323F75B1}"/>
    <cellStyle name="Accent3 55 2" xfId="33625" xr:uid="{3B83D260-14E8-4421-8667-2A33CCFBF5FC}"/>
    <cellStyle name="Accent3 56" xfId="14026" xr:uid="{4C165181-4F3E-4180-8208-11F9EDF1E02C}"/>
    <cellStyle name="Accent3 56 2" xfId="33626" xr:uid="{0F509D24-A055-4BB3-9237-07A440DBC49D}"/>
    <cellStyle name="Accent3 57" xfId="14027" xr:uid="{8394CFF5-F564-4BFF-B714-4C6AD58ABE06}"/>
    <cellStyle name="Accent3 57 2" xfId="33627" xr:uid="{59CDFDB6-2AA9-4751-A5DE-C0A6A72434B3}"/>
    <cellStyle name="Accent3 58" xfId="14028" xr:uid="{70BD5AD7-B548-4CD7-9799-2435FB40C088}"/>
    <cellStyle name="Accent3 58 2" xfId="33628" xr:uid="{812F71BE-D0D6-48D3-840B-492ED905381D}"/>
    <cellStyle name="Accent3 59" xfId="14029" xr:uid="{AF5E5E4F-47F3-4D9A-AD96-95236FDC8CC8}"/>
    <cellStyle name="Accent3 59 2" xfId="33629" xr:uid="{581D0969-F688-46D9-8DE8-B3088B3C5A9B}"/>
    <cellStyle name="Accent3 6" xfId="14030" xr:uid="{52BB8F77-FD09-47A1-97D4-9807C59E14D2}"/>
    <cellStyle name="Accent3 6 10" xfId="33630" xr:uid="{2AE0CACC-47FC-44B2-B544-26799ACBD026}"/>
    <cellStyle name="Accent3 6 11" xfId="33631" xr:uid="{BA949BCC-57EC-40FD-A091-14BD222EC00B}"/>
    <cellStyle name="Accent3 6 2" xfId="14031" xr:uid="{11A1F2CE-89A4-4B6A-946E-0A7EF8B13A29}"/>
    <cellStyle name="Accent3 6 2 2" xfId="14032" xr:uid="{F7A6D6DF-488A-4466-96B9-B314FCA3F64C}"/>
    <cellStyle name="Accent3 6 2 2 2" xfId="33632" xr:uid="{8B4DD352-DC09-49EB-B135-FA6936A9CE57}"/>
    <cellStyle name="Accent3 6 2 3" xfId="14033" xr:uid="{ECD2DF14-4480-4055-B17F-35A2029D44CE}"/>
    <cellStyle name="Accent3 6 2 3 2" xfId="33633" xr:uid="{2B6C01FD-51F1-4FB3-A2D5-DFC9A80FF1A0}"/>
    <cellStyle name="Accent3 6 2 4" xfId="33634" xr:uid="{D822F779-6421-47EC-A680-A5A107BC5EE6}"/>
    <cellStyle name="Accent3 6 3" xfId="14034" xr:uid="{A3AF9B47-C8E8-41CF-AB0B-C5CB1BEAE635}"/>
    <cellStyle name="Accent3 6 3 2" xfId="33635" xr:uid="{F8736627-F0DF-4FE2-A1B9-80E33B109D96}"/>
    <cellStyle name="Accent3 6 4" xfId="33636" xr:uid="{4C05A6C8-ED28-41E2-9668-94F65D7B498D}"/>
    <cellStyle name="Accent3 6 5" xfId="33637" xr:uid="{9EF5F530-C6A1-43A3-BDAA-CA52532B521C}"/>
    <cellStyle name="Accent3 6 6" xfId="33638" xr:uid="{830F97FF-044C-47B8-8249-78C9C18CECB7}"/>
    <cellStyle name="Accent3 6 7" xfId="33639" xr:uid="{AF8D6487-BA7D-4B96-A1B3-A92C3F76236F}"/>
    <cellStyle name="Accent3 6 8" xfId="33640" xr:uid="{412CD6E8-F5DB-4547-9C08-784EE533CB35}"/>
    <cellStyle name="Accent3 6 9" xfId="33641" xr:uid="{5B73E1C8-115C-4898-A1EB-A56866784E70}"/>
    <cellStyle name="Accent3 60" xfId="14035" xr:uid="{36CE1A84-AAB5-47C6-9585-376EDDFB91CD}"/>
    <cellStyle name="Accent3 60 2" xfId="33642" xr:uid="{D582CD4D-C345-405C-83B5-4C23DD7E5D2C}"/>
    <cellStyle name="Accent3 61" xfId="14036" xr:uid="{83F27D88-D7A3-4796-B2C0-2A220C11B281}"/>
    <cellStyle name="Accent3 61 2" xfId="33643" xr:uid="{F5DCF81C-574D-40C0-8714-ACD8B5F28E7D}"/>
    <cellStyle name="Accent3 62" xfId="14037" xr:uid="{9CD2DD9A-BC53-4647-8D78-E867CAE0EA9F}"/>
    <cellStyle name="Accent3 62 2" xfId="33644" xr:uid="{535D40D6-2C8C-45FD-BB64-DA01D1E3D0E9}"/>
    <cellStyle name="Accent3 63" xfId="14038" xr:uid="{42986624-620F-4513-A48F-E78E32446E2F}"/>
    <cellStyle name="Accent3 63 2" xfId="33645" xr:uid="{B472D414-D17B-4C94-9CDD-F1F4C4973FE2}"/>
    <cellStyle name="Accent3 64" xfId="14039" xr:uid="{93F3970D-9B92-4040-B3F3-EFE4708A4CE5}"/>
    <cellStyle name="Accent3 64 2" xfId="33646" xr:uid="{3366579E-C315-4DF2-8BE5-23B5E67A7D82}"/>
    <cellStyle name="Accent3 65" xfId="14040" xr:uid="{B30B156B-47F0-42F9-8C54-D18D0B1016DA}"/>
    <cellStyle name="Accent3 65 2" xfId="33647" xr:uid="{D83E937B-DF41-411F-BD47-6C8CEE1E20C2}"/>
    <cellStyle name="Accent3 66" xfId="14041" xr:uid="{CB537925-6A62-4B9E-9E7A-E87927CEEB91}"/>
    <cellStyle name="Accent3 66 2" xfId="33648" xr:uid="{EA18F65C-3F73-4B77-84DF-BF80AAB99E44}"/>
    <cellStyle name="Accent3 67" xfId="14042" xr:uid="{13EA6547-F44E-4968-A7FC-DB90AA719188}"/>
    <cellStyle name="Accent3 67 2" xfId="33649" xr:uid="{8CAD37C2-3BF7-405A-91D7-26FC99E2AC9A}"/>
    <cellStyle name="Accent3 68" xfId="14043" xr:uid="{01029BCC-A8AD-4157-A002-F4FD9862C001}"/>
    <cellStyle name="Accent3 68 2" xfId="33650" xr:uid="{D09FCF2D-CCD7-4333-B360-A7B9E4284AB6}"/>
    <cellStyle name="Accent3 69" xfId="14044" xr:uid="{74B20FD4-26EE-47AF-B4FC-CAD5171B2B8B}"/>
    <cellStyle name="Accent3 69 2" xfId="33651" xr:uid="{665FA908-301E-40A0-85D3-056868D3A2A8}"/>
    <cellStyle name="Accent3 7" xfId="14045" xr:uid="{080DF040-3291-416C-95A5-9FB147FEAF9D}"/>
    <cellStyle name="Accent3 7 2" xfId="14046" xr:uid="{1261E916-AEF4-41B9-A052-661EDA1E331D}"/>
    <cellStyle name="Accent3 7 2 2" xfId="33652" xr:uid="{18458AD1-A01A-4CE6-BA5D-D51A6D959C5E}"/>
    <cellStyle name="Accent3 7 3" xfId="14047" xr:uid="{27B0594A-512E-4055-9E51-8E105E346F4D}"/>
    <cellStyle name="Accent3 7 3 2" xfId="33653" xr:uid="{AF5FB1FA-D0FA-4323-950F-894F8D98F842}"/>
    <cellStyle name="Accent3 7 4" xfId="33654" xr:uid="{CBDD1BC3-B2B5-4665-8788-BA130E78EC8B}"/>
    <cellStyle name="Accent3 70" xfId="14048" xr:uid="{E4F6BB4A-0BB0-4869-B487-D5C5732E4567}"/>
    <cellStyle name="Accent3 70 2" xfId="33655" xr:uid="{D209AE53-5095-4788-AAA8-EF842C880DDF}"/>
    <cellStyle name="Accent3 71" xfId="14049" xr:uid="{EB64FEFC-BF93-497F-8931-B4058B4FAB13}"/>
    <cellStyle name="Accent3 71 2" xfId="33656" xr:uid="{F899C090-E8A3-4DC7-98C9-36573683AABF}"/>
    <cellStyle name="Accent3 72" xfId="14050" xr:uid="{CCF6239C-79A8-4C3A-9192-D0D9480CEC7A}"/>
    <cellStyle name="Accent3 72 2" xfId="33657" xr:uid="{7FB2CDD3-3A64-4F37-9C89-8562880B78DA}"/>
    <cellStyle name="Accent3 73" xfId="14051" xr:uid="{3F69363A-C3A9-4425-8EE3-FA1D30767867}"/>
    <cellStyle name="Accent3 73 2" xfId="33658" xr:uid="{995245C0-5BA8-46FC-9434-2EF1D1F25E1F}"/>
    <cellStyle name="Accent3 74" xfId="14052" xr:uid="{37903BDE-87A9-4C13-9207-4C3885E9AB0A}"/>
    <cellStyle name="Accent3 74 2" xfId="33659" xr:uid="{E0F8AB48-2130-44A4-A08F-E798FB565393}"/>
    <cellStyle name="Accent3 75" xfId="14053" xr:uid="{9980B056-6F6E-4734-9250-BB97FD2204F9}"/>
    <cellStyle name="Accent3 75 2" xfId="33660" xr:uid="{A104E71D-B349-474C-B861-7054ECE48658}"/>
    <cellStyle name="Accent3 76" xfId="14054" xr:uid="{6D7554C2-9F91-4828-9C66-161B6B75FB02}"/>
    <cellStyle name="Accent3 76 2" xfId="33661" xr:uid="{05C1C15A-6E30-473F-BCDE-7FF79EDCB040}"/>
    <cellStyle name="Accent3 77" xfId="14055" xr:uid="{C5C361AA-ADF9-4B69-8D53-4191C7BAC2CA}"/>
    <cellStyle name="Accent3 77 2" xfId="33662" xr:uid="{6B198D76-92AE-4E57-A940-C912785AE5B2}"/>
    <cellStyle name="Accent3 78" xfId="14056" xr:uid="{40CA6034-CA96-4524-8D5E-417F39A35FFE}"/>
    <cellStyle name="Accent3 78 2" xfId="33663" xr:uid="{F9ADB924-D95E-4B25-892F-5941E13B0C5D}"/>
    <cellStyle name="Accent3 79" xfId="14057" xr:uid="{05F3ED94-DAF6-418A-8546-3DDAF2DF642D}"/>
    <cellStyle name="Accent3 79 2" xfId="33664" xr:uid="{999E0C47-A0F0-4D15-B8F4-41E072D13148}"/>
    <cellStyle name="Accent3 8" xfId="14058" xr:uid="{E3F1C4AE-4969-45A9-B797-BCC6248D05E5}"/>
    <cellStyle name="Accent3 8 2" xfId="14059" xr:uid="{B40CD20C-7715-4B70-977F-BA9CE92B0FCD}"/>
    <cellStyle name="Accent3 8 2 2" xfId="33665" xr:uid="{93477AC7-0EF9-4381-9D89-058C243D7C5B}"/>
    <cellStyle name="Accent3 8 3" xfId="14060" xr:uid="{BF04A2CC-420D-4095-8FDD-43F49EEBB558}"/>
    <cellStyle name="Accent3 8 3 2" xfId="33666" xr:uid="{035E44B2-69E4-463A-B998-ACD196899A5C}"/>
    <cellStyle name="Accent3 8 4" xfId="33667" xr:uid="{66EDC292-6ABC-4419-9AD6-FD4DC83CF3A8}"/>
    <cellStyle name="Accent3 80" xfId="14061" xr:uid="{838357DD-3EF7-425E-A847-871B25B81F51}"/>
    <cellStyle name="Accent3 80 2" xfId="33668" xr:uid="{C8999E92-A948-4FC5-A037-A9FDC41F1320}"/>
    <cellStyle name="Accent3 81" xfId="14062" xr:uid="{280D1742-5C21-43A3-9319-CB797951EE48}"/>
    <cellStyle name="Accent3 81 2" xfId="33669" xr:uid="{8C856C83-8827-4622-A8AC-2D24932D54CB}"/>
    <cellStyle name="Accent3 82" xfId="14063" xr:uid="{8E159E5C-BB47-4CB2-8F80-1048BC552B1A}"/>
    <cellStyle name="Accent3 82 2" xfId="33670" xr:uid="{81EC8346-58DE-4EC6-BB72-D2B9777A0AB9}"/>
    <cellStyle name="Accent3 83" xfId="14064" xr:uid="{967040D7-3BF1-4CE0-8086-70C41E0256C9}"/>
    <cellStyle name="Accent3 83 2" xfId="33671" xr:uid="{EDC2CF23-E3DE-47CF-A828-BF8A5A033F98}"/>
    <cellStyle name="Accent3 84" xfId="14065" xr:uid="{0DECB2B0-C020-40BE-9D4B-B5FFFF086B1C}"/>
    <cellStyle name="Accent3 84 2" xfId="33672" xr:uid="{2E7F885F-0AFD-42E5-9A14-9496FD31ADAF}"/>
    <cellStyle name="Accent3 85" xfId="14066" xr:uid="{6CA7FB82-7AEB-45F1-98A7-469F12A49C30}"/>
    <cellStyle name="Accent3 85 2" xfId="33673" xr:uid="{F70677A9-654D-4A39-A643-B48FC8C65BA5}"/>
    <cellStyle name="Accent3 86" xfId="14067" xr:uid="{1C01013F-482C-4714-825E-F2C5A527705B}"/>
    <cellStyle name="Accent3 86 2" xfId="33674" xr:uid="{1672881A-DAF8-4553-BC85-98C36012CB77}"/>
    <cellStyle name="Accent3 87" xfId="14068" xr:uid="{55AD5B91-B2E0-40BE-AD2C-3BF1FAAC1BF3}"/>
    <cellStyle name="Accent3 87 2" xfId="33675" xr:uid="{6805B138-DFEB-4AED-B13B-F0E2CB676C51}"/>
    <cellStyle name="Accent3 88" xfId="14069" xr:uid="{060B6769-E36A-4B61-8273-82BFDA368414}"/>
    <cellStyle name="Accent3 89" xfId="14070" xr:uid="{BADBB8C0-2249-4340-B2C5-0BCF26377369}"/>
    <cellStyle name="Accent3 9" xfId="14071" xr:uid="{56E5401E-DCC8-4168-9D57-B6321F63AFB4}"/>
    <cellStyle name="Accent3 9 2" xfId="33676" xr:uid="{AF365570-C2E2-41DE-B6B8-EFD15D21D1A2}"/>
    <cellStyle name="Accent3 90" xfId="33677" xr:uid="{0A8886BB-EB55-4560-816E-67E3FEBB201B}"/>
    <cellStyle name="Accent3 91" xfId="33678" xr:uid="{83BF98B0-E9C0-4397-97B2-466DC84F41D8}"/>
    <cellStyle name="Accent3 92" xfId="33679" xr:uid="{08FB3E8C-58BA-4EA1-8C05-B0F7362FBE85}"/>
    <cellStyle name="Accent3 93" xfId="33680" xr:uid="{7746D3BE-30D7-4EAC-8D0D-0A1A2580E995}"/>
    <cellStyle name="Accent3 94" xfId="33681" xr:uid="{98DA20DF-E880-4AC0-9251-AB3EE05A122E}"/>
    <cellStyle name="Accent3 95" xfId="33682" xr:uid="{16704157-EB2E-4D8A-B86C-7D56FE0E3679}"/>
    <cellStyle name="Accent3 96" xfId="33683" xr:uid="{54B8BE77-9DEA-4DA1-9D94-3B40098D7C0F}"/>
    <cellStyle name="Accent3 97" xfId="33684" xr:uid="{4AE34E94-8591-4C16-B232-3959F86AAE19}"/>
    <cellStyle name="Accent3 98" xfId="33685" xr:uid="{E5B11F83-8E8F-4690-B913-490CF0E5E810}"/>
    <cellStyle name="Accent3 99" xfId="33686" xr:uid="{2E5FBAD3-9C05-4E78-8182-0EC0B964656E}"/>
    <cellStyle name="Accent4" xfId="180" builtinId="41" customBuiltin="1"/>
    <cellStyle name="Accent4 - 20%" xfId="14072" xr:uid="{1E48B83C-35BB-48D4-9C4C-1F55AE703E29}"/>
    <cellStyle name="Accent4 - 20% 2" xfId="33687" xr:uid="{FCEA58A4-CEC1-4ED7-BB70-E65130D0DC47}"/>
    <cellStyle name="Accent4 - 40%" xfId="14073" xr:uid="{30476281-3C6F-40A3-AD05-DD28ED9C9475}"/>
    <cellStyle name="Accent4 - 40% 2" xfId="33688" xr:uid="{BBC69400-A893-4475-B3FB-7039BFDD0E4D}"/>
    <cellStyle name="Accent4 - 60%" xfId="14074" xr:uid="{D86C32FF-059B-4505-A266-DB601C61B21B}"/>
    <cellStyle name="Accent4 - 60% 2" xfId="33689" xr:uid="{D1F69399-336A-439F-BD28-49B039E8A63D}"/>
    <cellStyle name="Accent4 10" xfId="14075" xr:uid="{6B8F3F2E-192E-4F87-85B4-D66736FF1D84}"/>
    <cellStyle name="Accent4 10 2" xfId="33690" xr:uid="{78B6C843-238F-44C9-98C0-55A107190F95}"/>
    <cellStyle name="Accent4 100" xfId="33691" xr:uid="{07144C32-C867-4118-A41F-11CF9AE559DF}"/>
    <cellStyle name="Accent4 101" xfId="33692" xr:uid="{23C92C37-F233-4870-A820-AE05CDF7796E}"/>
    <cellStyle name="Accent4 102" xfId="33693" xr:uid="{0FCFDE5F-99E3-4B17-AD1C-617B0E0100F6}"/>
    <cellStyle name="Accent4 103" xfId="33694" xr:uid="{F461A9A8-164F-4E99-829A-4805CC274BBC}"/>
    <cellStyle name="Accent4 104" xfId="33695" xr:uid="{9F15FAEA-53E0-4967-BF4A-679565B6223D}"/>
    <cellStyle name="Accent4 105" xfId="33696" xr:uid="{5AF1FFB1-7E26-4B36-BDEC-BDE72E840D1F}"/>
    <cellStyle name="Accent4 106" xfId="33697" xr:uid="{4308DE37-A102-41FC-A630-6A3C13F0D3CB}"/>
    <cellStyle name="Accent4 107" xfId="33698" xr:uid="{072432C8-3ECE-4042-9BF3-48AC7F01F9B9}"/>
    <cellStyle name="Accent4 108" xfId="33699" xr:uid="{C6FCC586-8749-4855-8470-8D1C875C8D0D}"/>
    <cellStyle name="Accent4 109" xfId="33700" xr:uid="{6B33CA83-F129-4CEE-8D30-50F0CD5420F0}"/>
    <cellStyle name="Accent4 11" xfId="14076" xr:uid="{F8FD1C74-D537-41B2-8EA1-6399F9959334}"/>
    <cellStyle name="Accent4 11 2" xfId="33701" xr:uid="{092692EC-68BB-4E54-9417-8BABBF5C1752}"/>
    <cellStyle name="Accent4 110" xfId="33702" xr:uid="{21C6C8E8-2421-4B1D-8D71-1C6DC85C74B4}"/>
    <cellStyle name="Accent4 111" xfId="33703" xr:uid="{509169A9-0FE7-4D8B-BC70-478ADEA1D119}"/>
    <cellStyle name="Accent4 112" xfId="33704" xr:uid="{47001606-646B-4F3F-8084-4464FBCDE0E0}"/>
    <cellStyle name="Accent4 113" xfId="33705" xr:uid="{BEA4C810-1DD8-4770-AFFE-CE0294CC41FA}"/>
    <cellStyle name="Accent4 114" xfId="33706" xr:uid="{7551B821-40CE-48DD-8339-56F199CD54C7}"/>
    <cellStyle name="Accent4 115" xfId="33707" xr:uid="{9203B471-0C20-4E29-868D-58FCBDA4FE4E}"/>
    <cellStyle name="Accent4 116" xfId="33708" xr:uid="{E357641B-D10E-425D-A9DC-B99FC11000CB}"/>
    <cellStyle name="Accent4 117" xfId="33709" xr:uid="{BC90AE4B-D6CD-44B2-A455-3E5F9992FD39}"/>
    <cellStyle name="Accent4 118" xfId="33710" xr:uid="{456D6C0D-9085-4F3E-9C64-09F2A1FFE7A4}"/>
    <cellStyle name="Accent4 119" xfId="33711" xr:uid="{2D778467-2F9D-4CC3-B3A7-E6EC9F3F53BE}"/>
    <cellStyle name="Accent4 12" xfId="14077" xr:uid="{7AB45488-ED78-4D39-9370-B394AD1F038D}"/>
    <cellStyle name="Accent4 12 2" xfId="33712" xr:uid="{BAC244A9-183E-41D2-AF87-CB6FBD66115C}"/>
    <cellStyle name="Accent4 120" xfId="33713" xr:uid="{95F4BAAC-CE41-408C-BB42-4A39F11F3E94}"/>
    <cellStyle name="Accent4 121" xfId="33714" xr:uid="{DD5C83C9-6CC8-43CA-B757-A8F6300AFA70}"/>
    <cellStyle name="Accent4 122" xfId="33715" xr:uid="{E051FE4E-EA3C-4322-82BA-762CA6024248}"/>
    <cellStyle name="Accent4 123" xfId="33716" xr:uid="{DA65D221-0545-4A10-B180-9E3EFE8E32D3}"/>
    <cellStyle name="Accent4 124" xfId="33717" xr:uid="{8A05E240-6F52-460C-B4A3-13ADB338EAF6}"/>
    <cellStyle name="Accent4 125" xfId="33718" xr:uid="{436CFFB8-9180-4A00-A7A2-C5B81BAEED1E}"/>
    <cellStyle name="Accent4 126" xfId="33719" xr:uid="{2B52F317-125F-475D-B7F4-D15767C619E0}"/>
    <cellStyle name="Accent4 127" xfId="33720" xr:uid="{A7A40AA1-5BF7-4D65-BEE3-1E776024E249}"/>
    <cellStyle name="Accent4 128" xfId="33721" xr:uid="{B43CE63B-F1C7-4753-8FAB-BE486CB92A67}"/>
    <cellStyle name="Accent4 129" xfId="33722" xr:uid="{D21DAB56-4172-4A99-9AD5-AB7373F36753}"/>
    <cellStyle name="Accent4 13" xfId="14078" xr:uid="{B0C818CD-9880-44F4-AC33-20C5E4827B29}"/>
    <cellStyle name="Accent4 13 2" xfId="33723" xr:uid="{0D1EB84F-186F-4E58-9873-02412B661A75}"/>
    <cellStyle name="Accent4 130" xfId="33724" xr:uid="{E149A6A0-8E5F-47BC-BA35-15FA040B5D87}"/>
    <cellStyle name="Accent4 131" xfId="33725" xr:uid="{D72E16ED-EF46-4B7B-A227-303485A356AA}"/>
    <cellStyle name="Accent4 132" xfId="33726" xr:uid="{9726306B-DD07-4EB9-9388-68DCD858CC49}"/>
    <cellStyle name="Accent4 133" xfId="33727" xr:uid="{8453936B-8563-4A95-89DD-6FA8F6A7A4B7}"/>
    <cellStyle name="Accent4 134" xfId="33728" xr:uid="{FC2D8D0F-CEEB-4836-890D-A90D3A99D499}"/>
    <cellStyle name="Accent4 135" xfId="33729" xr:uid="{E334BC78-2CE0-44B4-B3A6-E8EC8E673CB9}"/>
    <cellStyle name="Accent4 136" xfId="33730" xr:uid="{A42EFE46-4142-42CA-80BC-E87E279D203D}"/>
    <cellStyle name="Accent4 137" xfId="33731" xr:uid="{7446C903-DA5E-4AF2-AF21-4C17660A426D}"/>
    <cellStyle name="Accent4 138" xfId="33732" xr:uid="{06B32A8E-4DD0-4FE5-A8B1-706322DEFC19}"/>
    <cellStyle name="Accent4 139" xfId="33733" xr:uid="{704BC77A-29A3-45AA-BA6D-06CC45F06F30}"/>
    <cellStyle name="Accent4 14" xfId="14079" xr:uid="{04DF6C15-3B47-4B56-B23C-2F188101A439}"/>
    <cellStyle name="Accent4 14 2" xfId="33734" xr:uid="{D30300AE-18E0-4AF8-BC8A-C1279A921304}"/>
    <cellStyle name="Accent4 140" xfId="33735" xr:uid="{7503142C-077B-4017-A676-2EDA08A59D60}"/>
    <cellStyle name="Accent4 141" xfId="33736" xr:uid="{EF417BB4-4255-48E0-AF61-9208921D5033}"/>
    <cellStyle name="Accent4 142" xfId="33737" xr:uid="{4CD10BB8-23ED-46BD-BB48-B88B9C9AEADF}"/>
    <cellStyle name="Accent4 143" xfId="33738" xr:uid="{3F730FBD-2602-4745-AAE5-E6089A9DC5B9}"/>
    <cellStyle name="Accent4 144" xfId="33739" xr:uid="{EC780F8E-5882-4736-8FD0-BF3ECCF975C5}"/>
    <cellStyle name="Accent4 145" xfId="33740" xr:uid="{4CD9CDEA-8A2F-4615-848E-0A562824632B}"/>
    <cellStyle name="Accent4 146" xfId="33741" xr:uid="{8C2A9E3E-3411-4F3F-B5AB-C32947A8D5AA}"/>
    <cellStyle name="Accent4 147" xfId="33742" xr:uid="{665DDFFA-35E7-4132-AAE0-DC28DACCEA04}"/>
    <cellStyle name="Accent4 148" xfId="33743" xr:uid="{14DFE978-4E5B-420F-863B-D5A8D59B4376}"/>
    <cellStyle name="Accent4 149" xfId="33744" xr:uid="{246C3ABB-79A7-4E6A-B4E6-754835E60063}"/>
    <cellStyle name="Accent4 15" xfId="14080" xr:uid="{D3D2B5EF-87A5-4AFE-9476-26E3224706DF}"/>
    <cellStyle name="Accent4 15 2" xfId="33745" xr:uid="{CCCCB01F-DE49-4F81-A749-FBB50D6F4BF1}"/>
    <cellStyle name="Accent4 150" xfId="33746" xr:uid="{4DBBF002-47AF-4A7D-BE6C-850D12A67A1C}"/>
    <cellStyle name="Accent4 151" xfId="33747" xr:uid="{144445E1-C579-4DD0-A279-E0B866159EC1}"/>
    <cellStyle name="Accent4 152" xfId="33748" xr:uid="{EFADB32C-EDFF-41B4-A4D3-037E9DEFF2D1}"/>
    <cellStyle name="Accent4 153" xfId="33749" xr:uid="{EEC616D5-4D35-4B5D-AB2D-0B455886667D}"/>
    <cellStyle name="Accent4 154" xfId="33750" xr:uid="{F6270FA6-39DB-412B-911D-632AB1A101E4}"/>
    <cellStyle name="Accent4 155" xfId="33751" xr:uid="{10FD5967-FB29-458D-9E1C-288D8F45AD82}"/>
    <cellStyle name="Accent4 156" xfId="33752" xr:uid="{C0934495-F39E-4630-B2F8-B8FECF6C558D}"/>
    <cellStyle name="Accent4 157" xfId="33753" xr:uid="{D05E39F5-E5FA-4D14-892A-6CA9739FF042}"/>
    <cellStyle name="Accent4 158" xfId="33754" xr:uid="{E85D4D4B-3ABE-41AF-AE4A-702BF6B97A6C}"/>
    <cellStyle name="Accent4 159" xfId="33755" xr:uid="{756F6653-A2D0-4725-8E64-BF8E0299E593}"/>
    <cellStyle name="Accent4 16" xfId="14081" xr:uid="{F0460D36-A93D-4FB2-9C7A-E16270F00E11}"/>
    <cellStyle name="Accent4 16 2" xfId="33756" xr:uid="{B01AEC1A-3774-474A-877C-1E10BDD654EC}"/>
    <cellStyle name="Accent4 160" xfId="33757" xr:uid="{27FBC82C-D3D9-4665-90BC-3CA796B36C18}"/>
    <cellStyle name="Accent4 161" xfId="33758" xr:uid="{DF8A6E6D-7AF2-4BF4-BAAD-E6E6D8942770}"/>
    <cellStyle name="Accent4 162" xfId="33759" xr:uid="{3929E332-3AD5-43A3-880E-D730ED4084BC}"/>
    <cellStyle name="Accent4 163" xfId="33760" xr:uid="{10A18ABD-31BC-4FAB-BA6C-AEE70D2EF271}"/>
    <cellStyle name="Accent4 164" xfId="33761" xr:uid="{B9B88A57-FBF7-4BD6-95BB-7C3B5C7B6663}"/>
    <cellStyle name="Accent4 165" xfId="33762" xr:uid="{255B2483-0C47-4473-BBAB-225D661FAA1C}"/>
    <cellStyle name="Accent4 166" xfId="33763" xr:uid="{719AB9D5-3AF1-40CD-B64B-0226E236F64A}"/>
    <cellStyle name="Accent4 167" xfId="33764" xr:uid="{644CFF6E-D609-4AAE-A40F-8F27BD42ECAD}"/>
    <cellStyle name="Accent4 168" xfId="33765" xr:uid="{BC3B400B-A164-46F4-ACA5-B592F543EC5A}"/>
    <cellStyle name="Accent4 169" xfId="33766" xr:uid="{7491A865-B8FF-4AF8-B047-F4E54295A7D7}"/>
    <cellStyle name="Accent4 17" xfId="14082" xr:uid="{513DAE5D-8A9C-4265-8A0E-59C2747F2C1E}"/>
    <cellStyle name="Accent4 17 2" xfId="33767" xr:uid="{E4A0E764-781A-4DBD-9361-E177755E1C73}"/>
    <cellStyle name="Accent4 170" xfId="33768" xr:uid="{E5950D1C-260A-4E70-88B7-6C797F1DBE82}"/>
    <cellStyle name="Accent4 171" xfId="33769" xr:uid="{CACD0464-6624-446F-98B8-65877B1DAC2A}"/>
    <cellStyle name="Accent4 172" xfId="33770" xr:uid="{AE83E211-CAA6-4695-B4EE-E1857CD9F5F1}"/>
    <cellStyle name="Accent4 173" xfId="33771" xr:uid="{39B2471F-B679-45CA-A8EE-69429C76A2D1}"/>
    <cellStyle name="Accent4 174" xfId="33772" xr:uid="{8118FCED-3AA4-4540-92F3-69B22D82EB07}"/>
    <cellStyle name="Accent4 175" xfId="33773" xr:uid="{F3AD4BA7-89C3-4185-B3F3-28F3CF05F006}"/>
    <cellStyle name="Accent4 176" xfId="33774" xr:uid="{BE2CAB1C-A990-4E7A-B8EA-A02356CC96DE}"/>
    <cellStyle name="Accent4 177" xfId="33775" xr:uid="{16F919F3-83BA-4592-A226-45743CAC553D}"/>
    <cellStyle name="Accent4 178" xfId="33776" xr:uid="{87506A8D-AA22-4507-8895-5267E96B98B3}"/>
    <cellStyle name="Accent4 179" xfId="33777" xr:uid="{D9836012-39E1-4777-91F1-D184711CA6C8}"/>
    <cellStyle name="Accent4 18" xfId="14083" xr:uid="{BB288AF2-6D71-4183-953A-5CAA47B6F297}"/>
    <cellStyle name="Accent4 18 2" xfId="33778" xr:uid="{400C7673-F687-487C-B638-B866034ABBD8}"/>
    <cellStyle name="Accent4 180" xfId="33779" xr:uid="{32AC820E-02FB-4D24-8816-F9F5055E841E}"/>
    <cellStyle name="Accent4 181" xfId="33780" xr:uid="{3887FDEA-34B2-4DC5-BA8C-6CC7C110EC89}"/>
    <cellStyle name="Accent4 182" xfId="33781" xr:uid="{3081CA35-430E-432D-97F9-AEA22A36AAAE}"/>
    <cellStyle name="Accent4 183" xfId="33782" xr:uid="{0D55BD8E-2191-4835-B7E8-41369260D4D7}"/>
    <cellStyle name="Accent4 184" xfId="33783" xr:uid="{DF775FFC-8D7E-42D0-9BE2-C718F97B6264}"/>
    <cellStyle name="Accent4 185" xfId="33784" xr:uid="{F0DDE52F-671E-47EB-AA19-F65602203D7D}"/>
    <cellStyle name="Accent4 186" xfId="33785" xr:uid="{C549CFBA-8729-4534-89F9-E8D859878BAC}"/>
    <cellStyle name="Accent4 187" xfId="33786" xr:uid="{FEE4F594-AF54-4D58-99D1-6580A5B6B1E2}"/>
    <cellStyle name="Accent4 188" xfId="33787" xr:uid="{AD40699E-FCBE-47AE-BEC0-3CB222CE4DEC}"/>
    <cellStyle name="Accent4 189" xfId="33788" xr:uid="{AE07C411-B949-46BE-9C67-3E1615FAC0AB}"/>
    <cellStyle name="Accent4 19" xfId="14084" xr:uid="{F1437DFA-6AD1-4559-B0E5-FB5620C362BF}"/>
    <cellStyle name="Accent4 19 2" xfId="33789" xr:uid="{EA8213E4-3C95-42C7-BD2B-BFC808B506AD}"/>
    <cellStyle name="Accent4 190" xfId="33790" xr:uid="{E9E639B3-4CE4-496E-B06B-D6F8CB965CC6}"/>
    <cellStyle name="Accent4 191" xfId="33791" xr:uid="{5B375BE0-0F52-4BE8-9C47-C90F4D7B98C6}"/>
    <cellStyle name="Accent4 192" xfId="33792" xr:uid="{99756AED-9938-4A24-A9CF-A2C5549D12D6}"/>
    <cellStyle name="Accent4 193" xfId="33793" xr:uid="{770F9133-512D-41FE-B92E-40081CDB88C5}"/>
    <cellStyle name="Accent4 194" xfId="33794" xr:uid="{11830272-539C-4094-A549-B0819B6357E9}"/>
    <cellStyle name="Accent4 195" xfId="33795" xr:uid="{0E6CE715-1B40-482E-BDD2-06B89D49784C}"/>
    <cellStyle name="Accent4 196" xfId="33796" xr:uid="{6170D0C1-E1EE-4798-9509-C24A9BCE943F}"/>
    <cellStyle name="Accent4 197" xfId="33797" xr:uid="{807E6F00-96DE-4CD7-A718-8C854ABA2C5E}"/>
    <cellStyle name="Accent4 198" xfId="33798" xr:uid="{6B60C5D1-BA65-47D2-BE41-D7B40B73215E}"/>
    <cellStyle name="Accent4 199" xfId="33799" xr:uid="{9B9DF2FB-03C5-48F8-8444-F452FEC1836C}"/>
    <cellStyle name="Accent4 2" xfId="821" xr:uid="{22168DCD-D9F2-414B-9B4F-133CA0A86E45}"/>
    <cellStyle name="Accent4 2 10" xfId="14086" xr:uid="{071D2DDB-3C4B-45D5-8861-BE57EB7FCAC0}"/>
    <cellStyle name="Accent4 2 10 2" xfId="33800" xr:uid="{75B0EAA7-943F-4497-B1D2-E987573B5ACB}"/>
    <cellStyle name="Accent4 2 11" xfId="14087" xr:uid="{70441671-8650-49C2-86DC-4B3237E35F64}"/>
    <cellStyle name="Accent4 2 11 2" xfId="33801" xr:uid="{5E31F48B-E22C-4D1D-AF58-AC3F838C234E}"/>
    <cellStyle name="Accent4 2 12" xfId="14088" xr:uid="{3F9D6487-58C4-4939-9683-BCF9C11A11FE}"/>
    <cellStyle name="Accent4 2 12 2" xfId="33802" xr:uid="{14165AC4-C10D-4D2D-8C4E-B1D64F1C2308}"/>
    <cellStyle name="Accent4 2 13" xfId="33803" xr:uid="{4FF3AA5A-E0C4-40D0-A846-5DD7580FCE9F}"/>
    <cellStyle name="Accent4 2 14" xfId="33804" xr:uid="{309EF755-485C-4FE7-81E6-4C108491C36C}"/>
    <cellStyle name="Accent4 2 15" xfId="33805" xr:uid="{112BC6DC-C92F-4C6F-BF3E-7D243A2C7C74}"/>
    <cellStyle name="Accent4 2 16" xfId="38459" xr:uid="{9E6C4C48-F83A-4FA0-8222-46AC43D9CF58}"/>
    <cellStyle name="Accent4 2 17" xfId="14085" xr:uid="{3BE4DF57-D0B3-488F-8CE5-C63730ADA68E}"/>
    <cellStyle name="Accent4 2 18" xfId="39649" xr:uid="{AB2AEEF0-25BC-47BB-A20B-5EB06C6FABD0}"/>
    <cellStyle name="Accent4 2 2" xfId="14089" xr:uid="{C8DDE5D9-70DB-4BCF-812B-BAB1F9CF4DF2}"/>
    <cellStyle name="Accent4 2 2 2" xfId="33806" xr:uid="{C01C171E-D5CD-4FA4-995C-E2D7611A1EAB}"/>
    <cellStyle name="Accent4 2 2 3" xfId="39965" xr:uid="{02D6EA18-513B-4EF8-BF3F-6CC5477F76EB}"/>
    <cellStyle name="Accent4 2 3" xfId="14090" xr:uid="{2F593120-C2CF-4FDD-A412-A38C9384D12A}"/>
    <cellStyle name="Accent4 2 3 2" xfId="33807" xr:uid="{7A9BC7AD-D87F-4072-A985-CA3DC4E5E573}"/>
    <cellStyle name="Accent4 2 4" xfId="14091" xr:uid="{A96A7405-39F4-4FDE-9103-C33E613CF63D}"/>
    <cellStyle name="Accent4 2 4 2" xfId="33808" xr:uid="{99F4AAD0-C0D2-4703-B7FF-55C40D8E5709}"/>
    <cellStyle name="Accent4 2 5" xfId="14092" xr:uid="{758ABF3E-EC5C-4A34-A1AC-80894009290D}"/>
    <cellStyle name="Accent4 2 5 2" xfId="33809" xr:uid="{8CC5D1AF-E892-4118-867A-3806C81C5725}"/>
    <cellStyle name="Accent4 2 6" xfId="14093" xr:uid="{9C210D54-42A4-4E94-9AD0-549FA3815019}"/>
    <cellStyle name="Accent4 2 6 2" xfId="14094" xr:uid="{D333295F-D2A8-40D8-8D91-313558D0C645}"/>
    <cellStyle name="Accent4 2 6 2 2" xfId="33810" xr:uid="{F6BF9D2E-C12F-49D6-B27F-DC84317C13B7}"/>
    <cellStyle name="Accent4 2 6 3" xfId="14095" xr:uid="{00F6ABAE-C914-4059-971E-E706D2956531}"/>
    <cellStyle name="Accent4 2 6 3 2" xfId="33811" xr:uid="{172421CB-F4B7-48F8-81DC-78CCEAEC1420}"/>
    <cellStyle name="Accent4 2 6 4" xfId="33812" xr:uid="{9C304312-EA9C-4C73-915B-9D3EFB2677B3}"/>
    <cellStyle name="Accent4 2 7" xfId="14096" xr:uid="{6CB46648-EA87-4EF1-B074-4D53E37269B2}"/>
    <cellStyle name="Accent4 2 7 2" xfId="33813" xr:uid="{1F2170B4-32C3-4A40-9B57-ED2018670FEA}"/>
    <cellStyle name="Accent4 2 8" xfId="14097" xr:uid="{4C212535-3FCA-483F-B655-9F2FAB7C49D1}"/>
    <cellStyle name="Accent4 2 8 2" xfId="33814" xr:uid="{A0B32F69-17B5-4EB7-9F6A-438532BE3107}"/>
    <cellStyle name="Accent4 2 9" xfId="14098" xr:uid="{30EEBC3D-FBAC-4AE2-BDF3-697B5A7FE146}"/>
    <cellStyle name="Accent4 2 9 2" xfId="33815" xr:uid="{09FB1586-8E10-4F05-8F62-A0648D9CD301}"/>
    <cellStyle name="Accent4 20" xfId="14099" xr:uid="{3F781E2C-62DF-431F-9E41-F319952775F1}"/>
    <cellStyle name="Accent4 20 2" xfId="33816" xr:uid="{7824D807-D0EB-4A04-858A-B8D85F2352CB}"/>
    <cellStyle name="Accent4 200" xfId="33817" xr:uid="{02CFED12-D82A-463D-8912-19B1917639E8}"/>
    <cellStyle name="Accent4 201" xfId="33818" xr:uid="{D10D9AAB-3377-4F42-A5F2-4EA1BC234D7F}"/>
    <cellStyle name="Accent4 202" xfId="33819" xr:uid="{4841EC69-5EDB-4FD7-AD4B-E530776120D5}"/>
    <cellStyle name="Accent4 203" xfId="33820" xr:uid="{7B58AC76-804E-4929-9E63-AD0450E32AE4}"/>
    <cellStyle name="Accent4 204" xfId="33821" xr:uid="{69F4505C-F9C6-4F75-BA6C-8CEAE80BF97F}"/>
    <cellStyle name="Accent4 205" xfId="33822" xr:uid="{76E3FB77-77C4-4437-ADBD-0F7CBD6C6B1C}"/>
    <cellStyle name="Accent4 206" xfId="33823" xr:uid="{110EF6DB-061E-4CEC-BA1E-A0FB959CC63A}"/>
    <cellStyle name="Accent4 207" xfId="38298" xr:uid="{293B7BCD-074C-416B-91BB-55740C037397}"/>
    <cellStyle name="Accent4 21" xfId="14100" xr:uid="{868B8B72-E1D3-411C-A6E0-7B222629617A}"/>
    <cellStyle name="Accent4 21 2" xfId="33824" xr:uid="{4CC76974-F3E4-4849-BFAC-423CF51E5F13}"/>
    <cellStyle name="Accent4 22" xfId="14101" xr:uid="{0D0E3B11-094D-4E21-894D-BA367811D507}"/>
    <cellStyle name="Accent4 22 2" xfId="33825" xr:uid="{22582B23-A964-423E-90B6-2589E3DBA1FE}"/>
    <cellStyle name="Accent4 23" xfId="14102" xr:uid="{41E89092-E80B-4703-9FBD-D1927027F5CC}"/>
    <cellStyle name="Accent4 23 2" xfId="33826" xr:uid="{2195B7CF-89EF-4431-A3EF-982DFDE622B1}"/>
    <cellStyle name="Accent4 24" xfId="14103" xr:uid="{B81DEC3F-2C6A-45F0-A2AA-EB3FA9C102DC}"/>
    <cellStyle name="Accent4 24 2" xfId="33827" xr:uid="{DD9499E7-6D5B-4DFD-8FCA-C1BE9D1BECDB}"/>
    <cellStyle name="Accent4 25" xfId="14104" xr:uid="{0F2D1536-FE25-465D-97E1-6326360B9839}"/>
    <cellStyle name="Accent4 25 2" xfId="33828" xr:uid="{89B1D335-C81A-4FC0-862B-6801C4DEF6E0}"/>
    <cellStyle name="Accent4 26" xfId="14105" xr:uid="{BCB8FA21-980D-496A-BF35-1D5B460E00E0}"/>
    <cellStyle name="Accent4 26 2" xfId="33829" xr:uid="{883FAAB1-53E9-4F8A-9F11-E59DCFD080AC}"/>
    <cellStyle name="Accent4 27" xfId="14106" xr:uid="{D15676B6-C013-4E40-927B-CF09A0B8C561}"/>
    <cellStyle name="Accent4 27 2" xfId="33830" xr:uid="{8E197F87-435A-45CC-928B-AF7BAD6B536A}"/>
    <cellStyle name="Accent4 28" xfId="14107" xr:uid="{DD310118-002F-4957-9D85-26EF95FF0B3E}"/>
    <cellStyle name="Accent4 28 2" xfId="33831" xr:uid="{1691F0CF-1858-42D1-8825-DA7F35A62DE5}"/>
    <cellStyle name="Accent4 29" xfId="14108" xr:uid="{382C9F29-0B4B-487B-86A4-513584A7CD5A}"/>
    <cellStyle name="Accent4 29 2" xfId="33832" xr:uid="{591491A1-6331-4160-99AE-1EEF1A38D06C}"/>
    <cellStyle name="Accent4 3" xfId="14109" xr:uid="{D94244D7-7A3B-455C-86FD-9BE2959C1A20}"/>
    <cellStyle name="Accent4 3 2" xfId="14110" xr:uid="{496DDFF9-AEAC-4FF4-8A60-7133F5FBBFF7}"/>
    <cellStyle name="Accent4 3 2 2" xfId="33833" xr:uid="{088DB9F9-ACBB-4D93-B018-33A5DE413A45}"/>
    <cellStyle name="Accent4 3 3" xfId="14111" xr:uid="{B85D6FCC-6DBA-4ACD-A2AD-40EB973BC152}"/>
    <cellStyle name="Accent4 3 3 2" xfId="33834" xr:uid="{27C48BE7-25C2-4455-8F46-B5BDEF6B40D2}"/>
    <cellStyle name="Accent4 3 4" xfId="14112" xr:uid="{BBA6F100-20AE-45F3-A082-D5BCB541AB57}"/>
    <cellStyle name="Accent4 3 4 2" xfId="33835" xr:uid="{2E6A2383-B3A3-4AA0-986D-37E8B500E671}"/>
    <cellStyle name="Accent4 3 5" xfId="33836" xr:uid="{1B80A886-36B0-45A1-AF40-0D7808BF18AF}"/>
    <cellStyle name="Accent4 3 6" xfId="33837" xr:uid="{9AEC9DFE-E36C-4478-91FD-28C0E7210630}"/>
    <cellStyle name="Accent4 3 7" xfId="33838" xr:uid="{38976F3B-9460-4C4A-9241-AF051516449F}"/>
    <cellStyle name="Accent4 3 8" xfId="38373" xr:uid="{1CAD16A3-8162-475A-81AC-8127EE47801A}"/>
    <cellStyle name="Accent4 30" xfId="14113" xr:uid="{7A7FD03C-167E-458A-9472-B24BB309258C}"/>
    <cellStyle name="Accent4 30 2" xfId="33839" xr:uid="{95624D00-B403-4095-8D02-9E78A074230B}"/>
    <cellStyle name="Accent4 31" xfId="14114" xr:uid="{9261DBF5-7216-4B0F-A9E9-3334E3903BF3}"/>
    <cellStyle name="Accent4 31 2" xfId="33840" xr:uid="{107A581E-AB80-4B8A-A324-A48985D5C1C0}"/>
    <cellStyle name="Accent4 32" xfId="14115" xr:uid="{5D505B24-F787-4694-8D05-1045317840AA}"/>
    <cellStyle name="Accent4 32 2" xfId="33841" xr:uid="{86E8224E-2FC2-4532-BD59-185385D47EC5}"/>
    <cellStyle name="Accent4 33" xfId="14116" xr:uid="{462162A0-B81D-4795-918C-0CA31E8E0AA7}"/>
    <cellStyle name="Accent4 33 2" xfId="33842" xr:uid="{14D07D02-B324-4099-91E9-62EE5432F4C9}"/>
    <cellStyle name="Accent4 34" xfId="14117" xr:uid="{B2CEECE1-4B17-40D1-8A4D-8AB8CABAD243}"/>
    <cellStyle name="Accent4 34 2" xfId="33843" xr:uid="{AAD25615-EEEC-448D-8A21-5CF5223B2B2E}"/>
    <cellStyle name="Accent4 35" xfId="14118" xr:uid="{764FAF17-A4C5-45A8-84E6-8EC314EFD1C9}"/>
    <cellStyle name="Accent4 35 2" xfId="33844" xr:uid="{F73B0A15-4752-4998-B52A-DAAAE2103810}"/>
    <cellStyle name="Accent4 36" xfId="14119" xr:uid="{544393F1-8183-443B-8085-7F7884BEEFC9}"/>
    <cellStyle name="Accent4 36 2" xfId="33845" xr:uid="{FB6600A5-ACB8-4CB6-9D1F-E98A67A5D8CE}"/>
    <cellStyle name="Accent4 37" xfId="14120" xr:uid="{9132D43D-C7E5-44A6-AA80-FB7D1187CA62}"/>
    <cellStyle name="Accent4 37 2" xfId="33846" xr:uid="{E253E258-7324-4762-A2C1-A6E10733F1A4}"/>
    <cellStyle name="Accent4 38" xfId="14121" xr:uid="{F2DECBFE-A9C4-4131-BDC3-CDA48B07175F}"/>
    <cellStyle name="Accent4 38 2" xfId="33847" xr:uid="{ED0F549A-10C0-4B50-AF85-D1D011113861}"/>
    <cellStyle name="Accent4 39" xfId="14122" xr:uid="{FAE1EDDD-C896-4F05-AF8E-82139886C98B}"/>
    <cellStyle name="Accent4 39 2" xfId="33848" xr:uid="{11345D3C-E742-4C53-A4E4-EB9DB7C3AE0A}"/>
    <cellStyle name="Accent4 4" xfId="14123" xr:uid="{BA92C69D-4CF6-4589-88E9-8B3A2D4D04C3}"/>
    <cellStyle name="Accent4 4 2" xfId="14124" xr:uid="{9330E175-434A-4E91-B766-A23F714B757C}"/>
    <cellStyle name="Accent4 4 2 2" xfId="33849" xr:uid="{4A30CFA4-0B71-476E-8177-CCEA48A0BE65}"/>
    <cellStyle name="Accent4 4 3" xfId="14125" xr:uid="{0EA4AD9E-305D-4948-886D-F446BCA16EA4}"/>
    <cellStyle name="Accent4 4 3 2" xfId="33850" xr:uid="{4E638E52-D65A-4E2E-8CE8-F637C7777E8D}"/>
    <cellStyle name="Accent4 4 4" xfId="14126" xr:uid="{18A85F6E-8B16-4671-B163-95D073897730}"/>
    <cellStyle name="Accent4 4 4 2" xfId="33851" xr:uid="{05276DDF-A158-4A95-9837-A57BF35A1B19}"/>
    <cellStyle name="Accent4 4 5" xfId="33852" xr:uid="{73A3ECBD-EFD8-4D9C-9B85-6081CD0F67A0}"/>
    <cellStyle name="Accent4 4 6" xfId="33853" xr:uid="{7330A262-66B3-4E3F-9001-5FEDE4ABAF66}"/>
    <cellStyle name="Accent4 4 7" xfId="33854" xr:uid="{E88390A3-F53D-49B4-A84C-BA15A652ADDB}"/>
    <cellStyle name="Accent4 40" xfId="14127" xr:uid="{CA444A54-0033-44C3-B441-55173ED805F9}"/>
    <cellStyle name="Accent4 40 2" xfId="33855" xr:uid="{6B5C5E58-26BB-497E-9BD0-13E916019156}"/>
    <cellStyle name="Accent4 41" xfId="14128" xr:uid="{B10D3744-2322-4A43-BBAA-2BC93B1BD7EA}"/>
    <cellStyle name="Accent4 41 2" xfId="33856" xr:uid="{C03167FE-C9DB-4564-9240-FF9890CF46B6}"/>
    <cellStyle name="Accent4 42" xfId="14129" xr:uid="{9D1D6D20-0B06-4242-B796-472A054E6AE3}"/>
    <cellStyle name="Accent4 42 2" xfId="33857" xr:uid="{A38FFCC9-6D89-4DC5-BD3E-DD56DF3A248F}"/>
    <cellStyle name="Accent4 43" xfId="14130" xr:uid="{1E4FAEDF-38CC-4332-A811-D940001BD673}"/>
    <cellStyle name="Accent4 43 2" xfId="33858" xr:uid="{DD88AE79-481D-4E50-9833-309F236F3BE2}"/>
    <cellStyle name="Accent4 44" xfId="14131" xr:uid="{2F00357E-4A94-4027-AE8E-9477CDF9ECB5}"/>
    <cellStyle name="Accent4 44 2" xfId="33859" xr:uid="{B9EBC518-5564-4644-9710-2860886CE585}"/>
    <cellStyle name="Accent4 45" xfId="14132" xr:uid="{0A01190D-9A30-46FC-A069-A625A68A3367}"/>
    <cellStyle name="Accent4 45 2" xfId="33860" xr:uid="{20A66793-E8A4-4A6A-B8CE-4E4568AE35DB}"/>
    <cellStyle name="Accent4 46" xfId="14133" xr:uid="{03694752-1539-4EA3-AC20-E634C97BB3DA}"/>
    <cellStyle name="Accent4 46 2" xfId="33861" xr:uid="{39C54CDB-F8ED-43D5-86D5-51AFD6A44C49}"/>
    <cellStyle name="Accent4 47" xfId="14134" xr:uid="{8E1B3BAB-1CF2-45DB-93B9-A4243B20AADE}"/>
    <cellStyle name="Accent4 47 2" xfId="33862" xr:uid="{242704EF-417A-4CD5-8D51-B25BEB87F6A2}"/>
    <cellStyle name="Accent4 48" xfId="14135" xr:uid="{61583240-BB40-449C-9038-3E191A3632A4}"/>
    <cellStyle name="Accent4 48 2" xfId="33863" xr:uid="{F6CFDB80-6743-4630-BE4E-F79DAC5D7C9E}"/>
    <cellStyle name="Accent4 49" xfId="14136" xr:uid="{BED9D267-1B42-4207-9F9F-4F08015BEA35}"/>
    <cellStyle name="Accent4 49 2" xfId="33864" xr:uid="{02A0A71B-CE73-4B61-AD3C-9CAFE755A7AE}"/>
    <cellStyle name="Accent4 5" xfId="14137" xr:uid="{4C2B6EEF-5868-42CF-88E3-34FC35EB6098}"/>
    <cellStyle name="Accent4 5 10" xfId="33865" xr:uid="{6907041F-2681-4335-BA59-59F5A3446615}"/>
    <cellStyle name="Accent4 5 11" xfId="33866" xr:uid="{F77B8C35-371E-4F6A-951B-16AA7C7522A9}"/>
    <cellStyle name="Accent4 5 12" xfId="33867" xr:uid="{20FB2D3A-F447-4D18-BFD3-24DB36DBC608}"/>
    <cellStyle name="Accent4 5 2" xfId="14138" xr:uid="{C77B20F5-321E-4D52-83C1-ACD3218E8943}"/>
    <cellStyle name="Accent4 5 2 2" xfId="14139" xr:uid="{F0C63812-338C-45C8-8629-7EF1D9CA5AAA}"/>
    <cellStyle name="Accent4 5 2 2 2" xfId="33868" xr:uid="{6A917450-FBE4-4093-9085-3FDC19EB639C}"/>
    <cellStyle name="Accent4 5 2 3" xfId="14140" xr:uid="{4C941238-2651-422F-BE49-5F28FAF6F4BD}"/>
    <cellStyle name="Accent4 5 2 3 2" xfId="33869" xr:uid="{98CF1B31-57DB-44B8-99A4-17889EED64F8}"/>
    <cellStyle name="Accent4 5 2 4" xfId="33870" xr:uid="{0057D1D6-F4C8-422D-B91B-EFFC09F7B54E}"/>
    <cellStyle name="Accent4 5 3" xfId="14141" xr:uid="{1A7181F8-F39E-4136-9E99-A4F1931F2A2E}"/>
    <cellStyle name="Accent4 5 3 2" xfId="33871" xr:uid="{683AF318-F907-4ECA-8F3D-0977806D8B65}"/>
    <cellStyle name="Accent4 5 4" xfId="14142" xr:uid="{71AFE6E2-36CD-4236-AD86-4AA9C3DFA3D6}"/>
    <cellStyle name="Accent4 5 4 2" xfId="33872" xr:uid="{169E9266-4700-4D84-AABD-F9D290A81F24}"/>
    <cellStyle name="Accent4 5 5" xfId="33873" xr:uid="{712AFC79-095F-47C2-8A49-351189F43DB1}"/>
    <cellStyle name="Accent4 5 6" xfId="33874" xr:uid="{D060FAAE-0E9E-4060-9A5D-2392023CD5CA}"/>
    <cellStyle name="Accent4 5 7" xfId="33875" xr:uid="{96EA1E4F-CC21-4D2F-9EA1-3C5E7A97935C}"/>
    <cellStyle name="Accent4 5 8" xfId="33876" xr:uid="{91CD9115-4F29-4C42-98E7-017A453E4FD3}"/>
    <cellStyle name="Accent4 5 9" xfId="33877" xr:uid="{DF63C01C-9868-4E03-BBC6-BA65B120530A}"/>
    <cellStyle name="Accent4 50" xfId="14143" xr:uid="{5D5281F6-E3DF-4BEE-A1C5-31A0278EDD86}"/>
    <cellStyle name="Accent4 50 2" xfId="33878" xr:uid="{2E94D7F2-8A4E-4019-B5B2-6A7372E48761}"/>
    <cellStyle name="Accent4 51" xfId="14144" xr:uid="{401AD0D6-5C09-4BEC-9988-44B01D9055E6}"/>
    <cellStyle name="Accent4 51 2" xfId="33879" xr:uid="{DA8B5F47-4E37-4C58-AC04-395F8C02EA7B}"/>
    <cellStyle name="Accent4 52" xfId="14145" xr:uid="{DA49E51A-F374-4AE8-9295-378BF3FBD737}"/>
    <cellStyle name="Accent4 52 2" xfId="33880" xr:uid="{994E9231-7022-4891-8EFC-0A59AC1C92A1}"/>
    <cellStyle name="Accent4 53" xfId="14146" xr:uid="{2EFCD001-5FFE-4AAE-B6C8-FD70721F324E}"/>
    <cellStyle name="Accent4 53 2" xfId="33881" xr:uid="{8E787675-7511-4528-B6B3-1F0252ADA8C4}"/>
    <cellStyle name="Accent4 54" xfId="14147" xr:uid="{C0FC2D4A-1C30-4800-9089-EAF993810C8F}"/>
    <cellStyle name="Accent4 54 2" xfId="33882" xr:uid="{BB5FA0BA-BCA6-425A-9538-DE4F7F34FBE1}"/>
    <cellStyle name="Accent4 55" xfId="14148" xr:uid="{0E3DAADE-D73D-4739-9904-B4BA99F2ED78}"/>
    <cellStyle name="Accent4 55 2" xfId="33883" xr:uid="{D4011D65-3330-4B4D-9573-3C64FC654B5E}"/>
    <cellStyle name="Accent4 56" xfId="14149" xr:uid="{0C85E40D-4D7E-457E-A8E2-D00142232963}"/>
    <cellStyle name="Accent4 56 2" xfId="33884" xr:uid="{0BD2F82E-10C5-4F19-89F9-F05AFFF95503}"/>
    <cellStyle name="Accent4 57" xfId="14150" xr:uid="{4F070B58-2977-451F-8EF4-11C64ABCCA18}"/>
    <cellStyle name="Accent4 57 2" xfId="33885" xr:uid="{E3753251-F56F-4F21-BDEA-1A27D1ED636D}"/>
    <cellStyle name="Accent4 58" xfId="14151" xr:uid="{35BFF42F-02A4-4A81-A4B1-230439605299}"/>
    <cellStyle name="Accent4 58 2" xfId="33886" xr:uid="{F5BD4DAA-3B13-46BC-A9D0-F6CA71604FC4}"/>
    <cellStyle name="Accent4 59" xfId="14152" xr:uid="{2E16818C-7720-4DE4-8F90-8798DC355025}"/>
    <cellStyle name="Accent4 59 2" xfId="33887" xr:uid="{5FF32CBD-4A58-435F-B2F8-623345F4A7CD}"/>
    <cellStyle name="Accent4 6" xfId="14153" xr:uid="{C8DFA472-CD24-449D-BD26-0091468C8933}"/>
    <cellStyle name="Accent4 6 10" xfId="33888" xr:uid="{B5A290B9-72D7-432A-8A18-88CA4DF88136}"/>
    <cellStyle name="Accent4 6 11" xfId="33889" xr:uid="{3D6BA993-E429-454C-93C9-86CEB9C752FB}"/>
    <cellStyle name="Accent4 6 2" xfId="14154" xr:uid="{BD08539A-FEF2-4924-81E1-1F7C4E4A4C43}"/>
    <cellStyle name="Accent4 6 2 2" xfId="14155" xr:uid="{7A6BB2AF-3F39-4377-AF24-28EAE65FF0F8}"/>
    <cellStyle name="Accent4 6 2 2 2" xfId="33890" xr:uid="{0E695DA5-2C89-4C24-AD48-33123F2A3FFD}"/>
    <cellStyle name="Accent4 6 2 3" xfId="14156" xr:uid="{AA066C48-2A4D-4FC6-8A11-1EF9110D9D30}"/>
    <cellStyle name="Accent4 6 2 3 2" xfId="33891" xr:uid="{9F379601-781E-41FF-A05E-CF7CEA1BEE90}"/>
    <cellStyle name="Accent4 6 2 4" xfId="33892" xr:uid="{C8D699D0-2DD9-49B2-AF45-C69913A1CCF2}"/>
    <cellStyle name="Accent4 6 3" xfId="14157" xr:uid="{A6383FE8-5BF6-433D-B5EF-DDD3FBB52726}"/>
    <cellStyle name="Accent4 6 3 2" xfId="33893" xr:uid="{C0C04B6E-5379-4CDA-A119-A9D62DD46808}"/>
    <cellStyle name="Accent4 6 4" xfId="33894" xr:uid="{554B8239-B338-4470-AA04-A673725A8DDF}"/>
    <cellStyle name="Accent4 6 5" xfId="33895" xr:uid="{BC9BFBE0-1A9E-42CE-AE78-39ED9B855DF8}"/>
    <cellStyle name="Accent4 6 6" xfId="33896" xr:uid="{3607FB51-3774-480F-9659-BF978214A411}"/>
    <cellStyle name="Accent4 6 7" xfId="33897" xr:uid="{39264464-3240-4047-961E-81B4657E58E5}"/>
    <cellStyle name="Accent4 6 8" xfId="33898" xr:uid="{C565E78E-EB36-4855-AFA6-2C0D7A7E9966}"/>
    <cellStyle name="Accent4 6 9" xfId="33899" xr:uid="{7A65C331-32BC-43DB-887E-340970C15746}"/>
    <cellStyle name="Accent4 60" xfId="14158" xr:uid="{0F78C859-5300-42D2-BD4A-7E5E28D58EB3}"/>
    <cellStyle name="Accent4 60 2" xfId="33900" xr:uid="{D374C0CD-8918-4AD3-9623-A0E6F9040F87}"/>
    <cellStyle name="Accent4 61" xfId="14159" xr:uid="{CD558724-3D8D-44F5-B3A0-65D5F7879BD7}"/>
    <cellStyle name="Accent4 61 2" xfId="33901" xr:uid="{43656774-2F4D-4F32-AEFD-664133852181}"/>
    <cellStyle name="Accent4 62" xfId="14160" xr:uid="{254B6010-7323-4809-B676-C8390A72CCA3}"/>
    <cellStyle name="Accent4 62 2" xfId="33902" xr:uid="{1DD4BCE8-8FB7-4C7C-8B9A-C507DE4DE700}"/>
    <cellStyle name="Accent4 63" xfId="14161" xr:uid="{08F9235A-6A0D-4AFB-AB3C-61DFBCC4557D}"/>
    <cellStyle name="Accent4 63 2" xfId="33903" xr:uid="{D04B714B-FA8F-4592-85DB-A1D5A41B8F61}"/>
    <cellStyle name="Accent4 64" xfId="14162" xr:uid="{823B9472-F394-4236-BDA9-E06965D5D696}"/>
    <cellStyle name="Accent4 64 2" xfId="33904" xr:uid="{C269ABD2-A096-49C3-A7B5-C493E7898107}"/>
    <cellStyle name="Accent4 65" xfId="14163" xr:uid="{858703A1-6D51-44A6-A65F-E3D7BC19FB0F}"/>
    <cellStyle name="Accent4 65 2" xfId="33905" xr:uid="{B8AFE481-05D7-4A02-A1D8-EDC642B77526}"/>
    <cellStyle name="Accent4 66" xfId="14164" xr:uid="{16405783-9978-436E-AAF7-71BB63244F36}"/>
    <cellStyle name="Accent4 66 2" xfId="33906" xr:uid="{73AC037D-2359-46A9-93CF-2863EF784C3F}"/>
    <cellStyle name="Accent4 67" xfId="14165" xr:uid="{A1DEC951-C560-4935-B0BA-E9178CB3A7F4}"/>
    <cellStyle name="Accent4 67 2" xfId="33907" xr:uid="{C30067D1-56C3-4982-AF3E-EED2271352D6}"/>
    <cellStyle name="Accent4 68" xfId="14166" xr:uid="{DCE0EFC3-3E4D-4022-AE4B-74D7E9801350}"/>
    <cellStyle name="Accent4 68 2" xfId="33908" xr:uid="{68CF0F6A-DFAB-4950-99EB-3F07A5CB194F}"/>
    <cellStyle name="Accent4 69" xfId="14167" xr:uid="{5E0C50E5-C1ED-4B2F-8773-ABBE34E8D8C1}"/>
    <cellStyle name="Accent4 69 2" xfId="33909" xr:uid="{39B8E7F0-BC48-4DDA-984F-40D9166131AD}"/>
    <cellStyle name="Accent4 7" xfId="14168" xr:uid="{18C18F5B-C09D-4FFA-AC35-6AA315588E65}"/>
    <cellStyle name="Accent4 7 2" xfId="14169" xr:uid="{EAB79CBD-6347-4879-AB53-00196650B400}"/>
    <cellStyle name="Accent4 7 2 2" xfId="33910" xr:uid="{D6E7EF3C-62D8-4040-B824-7515C4BFB43D}"/>
    <cellStyle name="Accent4 7 3" xfId="14170" xr:uid="{260DE611-8BE6-4F90-9AD1-EE821347AEC7}"/>
    <cellStyle name="Accent4 7 3 2" xfId="33911" xr:uid="{FAEE5E50-FA1E-46E3-9741-419F3C782306}"/>
    <cellStyle name="Accent4 7 4" xfId="33912" xr:uid="{F110F65C-7867-43C6-BAC9-DD4032141FCE}"/>
    <cellStyle name="Accent4 70" xfId="14171" xr:uid="{EB3BC63A-689D-41F0-B337-CD8FE9B3DE11}"/>
    <cellStyle name="Accent4 70 2" xfId="33913" xr:uid="{1E6D1B1F-7679-4059-908A-784E12F5453D}"/>
    <cellStyle name="Accent4 71" xfId="14172" xr:uid="{46234BC9-F90B-4CB8-A226-28CDA8AAD5B4}"/>
    <cellStyle name="Accent4 71 2" xfId="33914" xr:uid="{51A2CF16-A340-446E-B5E0-3F19E8085777}"/>
    <cellStyle name="Accent4 72" xfId="14173" xr:uid="{6DFCB043-E1A8-4FA3-885B-9751055BDD70}"/>
    <cellStyle name="Accent4 72 2" xfId="33915" xr:uid="{7277EC59-FAA8-44EE-AE4C-BCBC1EC244F6}"/>
    <cellStyle name="Accent4 73" xfId="14174" xr:uid="{2822557B-AE6D-4B5A-BA56-F5A72E5F12B6}"/>
    <cellStyle name="Accent4 73 2" xfId="33916" xr:uid="{20705043-CBEA-4E44-86AF-9A4CB7C457FF}"/>
    <cellStyle name="Accent4 74" xfId="14175" xr:uid="{3D86C03A-F3A7-484A-9E07-B1562E5A5007}"/>
    <cellStyle name="Accent4 74 2" xfId="33917" xr:uid="{95716637-AC29-4AAD-AA8B-63EB9EEE9DA3}"/>
    <cellStyle name="Accent4 75" xfId="14176" xr:uid="{F1CBFC1D-18E4-425F-BDD4-37CBCED3F7ED}"/>
    <cellStyle name="Accent4 75 2" xfId="33918" xr:uid="{41827E95-5D9C-4583-AE56-805B72CD95A2}"/>
    <cellStyle name="Accent4 76" xfId="14177" xr:uid="{4F3180E2-ECA1-4D62-8930-AE1DFDC0AB98}"/>
    <cellStyle name="Accent4 76 2" xfId="33919" xr:uid="{DB88C116-BBA6-413F-BC07-E452BE4EE971}"/>
    <cellStyle name="Accent4 77" xfId="14178" xr:uid="{276763FD-A52A-4817-B4BD-0505F352B2AB}"/>
    <cellStyle name="Accent4 77 2" xfId="33920" xr:uid="{719442C3-4CAE-4DF8-BEDB-8D4CE556AC43}"/>
    <cellStyle name="Accent4 78" xfId="14179" xr:uid="{3B9311E0-9604-4A42-B3A2-69ADCA62FEA7}"/>
    <cellStyle name="Accent4 78 2" xfId="33921" xr:uid="{8DCE32B9-8D13-420B-B4E6-9D57BFCA4BD5}"/>
    <cellStyle name="Accent4 79" xfId="14180" xr:uid="{E2BD97ED-A120-4BFB-9EF6-21DA04214F5C}"/>
    <cellStyle name="Accent4 79 2" xfId="33922" xr:uid="{07B5AA60-D341-41DB-9CC5-074A9C8BFAB3}"/>
    <cellStyle name="Accent4 8" xfId="14181" xr:uid="{0D9567F9-6917-4FED-8530-0E0F1E1567BB}"/>
    <cellStyle name="Accent4 8 2" xfId="14182" xr:uid="{4D5EEC34-6B42-4C48-A749-D968276302E1}"/>
    <cellStyle name="Accent4 8 2 2" xfId="33923" xr:uid="{3940642E-CE99-4039-B865-4720D59FEE39}"/>
    <cellStyle name="Accent4 8 3" xfId="14183" xr:uid="{4BA63FA1-16CE-47D6-AA45-67DCA267B0CE}"/>
    <cellStyle name="Accent4 8 3 2" xfId="33924" xr:uid="{6B32E4E4-4EE3-45F3-8C5B-296A001B517C}"/>
    <cellStyle name="Accent4 8 4" xfId="33925" xr:uid="{AA13AFB9-365D-4042-9237-B752B8BA04B1}"/>
    <cellStyle name="Accent4 80" xfId="14184" xr:uid="{DD7CB38D-5D1C-4FDA-B090-99DB729C67E7}"/>
    <cellStyle name="Accent4 80 2" xfId="33926" xr:uid="{20D074CB-2288-4230-B9B0-D68C421E2AA8}"/>
    <cellStyle name="Accent4 81" xfId="14185" xr:uid="{1E864F4F-1F76-4179-8FF5-10EF7B05108E}"/>
    <cellStyle name="Accent4 81 2" xfId="33927" xr:uid="{CC21F7FD-1B73-4191-AA94-794D077A4ECD}"/>
    <cellStyle name="Accent4 82" xfId="14186" xr:uid="{A5CFFA96-36D1-4FDF-8715-1C240C6B51FD}"/>
    <cellStyle name="Accent4 82 2" xfId="33928" xr:uid="{5A3243B1-7410-4862-8EF7-1AE08B34B969}"/>
    <cellStyle name="Accent4 83" xfId="14187" xr:uid="{C1592F4A-D33D-47D2-B05E-2C1B8CE0AB54}"/>
    <cellStyle name="Accent4 83 2" xfId="33929" xr:uid="{DA4A0FB6-9846-451E-B2D6-7A63334E0DC4}"/>
    <cellStyle name="Accent4 84" xfId="14188" xr:uid="{3F99862B-BC30-4527-A127-E7B897563C10}"/>
    <cellStyle name="Accent4 84 2" xfId="33930" xr:uid="{6529E3C4-70BA-4D2E-BDCF-BF0DB419C959}"/>
    <cellStyle name="Accent4 85" xfId="14189" xr:uid="{65A97E87-F32A-4DCF-AFA8-4A8C8221C812}"/>
    <cellStyle name="Accent4 85 2" xfId="33931" xr:uid="{32B3B801-331C-4D6E-9B6E-6A92EEBF0725}"/>
    <cellStyle name="Accent4 86" xfId="14190" xr:uid="{41EE407A-D719-43AB-86EC-B7F406D8E91C}"/>
    <cellStyle name="Accent4 86 2" xfId="33932" xr:uid="{56C71A28-A1F1-42E0-9F75-766DDE73D01C}"/>
    <cellStyle name="Accent4 87" xfId="14191" xr:uid="{84E4F9CF-A45A-47F8-8D27-67C2DF8B0453}"/>
    <cellStyle name="Accent4 87 2" xfId="33933" xr:uid="{5CE89004-F186-4FD6-895A-862560B24156}"/>
    <cellStyle name="Accent4 88" xfId="14192" xr:uid="{DA1C0F8D-0B27-480C-A1AC-E70216EF1D74}"/>
    <cellStyle name="Accent4 89" xfId="14193" xr:uid="{2C291EC5-7965-4291-AACE-99E7588A0CB9}"/>
    <cellStyle name="Accent4 9" xfId="14194" xr:uid="{C26476CC-E88B-4306-9924-7ED08EA1E853}"/>
    <cellStyle name="Accent4 9 2" xfId="33934" xr:uid="{197B4772-DF57-4599-B6C4-5E4405C3D33A}"/>
    <cellStyle name="Accent4 90" xfId="33935" xr:uid="{CD7973D7-747B-4085-BFC2-93D839593A84}"/>
    <cellStyle name="Accent4 91" xfId="33936" xr:uid="{9BACFF84-3851-46DF-851E-B7399723C9AB}"/>
    <cellStyle name="Accent4 92" xfId="33937" xr:uid="{AD2404B9-7F0A-4607-B833-ECFAA856B03F}"/>
    <cellStyle name="Accent4 93" xfId="33938" xr:uid="{89811D38-E1B0-4834-B85B-BCAEB0DE8473}"/>
    <cellStyle name="Accent4 94" xfId="33939" xr:uid="{249F8C57-DB81-4EA0-95E7-8CAA79842081}"/>
    <cellStyle name="Accent4 95" xfId="33940" xr:uid="{F0589FB5-8F94-41B4-B3BD-4E2312846824}"/>
    <cellStyle name="Accent4 96" xfId="33941" xr:uid="{76E12A3C-3695-437A-A808-DBA7D7111956}"/>
    <cellStyle name="Accent4 97" xfId="33942" xr:uid="{F03F8931-D936-4FA6-B402-9BB8BD2D04E0}"/>
    <cellStyle name="Accent4 98" xfId="33943" xr:uid="{955B9C4E-F56D-454C-91D6-089E93184D63}"/>
    <cellStyle name="Accent4 99" xfId="33944" xr:uid="{FC5E9627-6862-4E9C-B569-F80DC6640799}"/>
    <cellStyle name="Accent5" xfId="184" builtinId="45" customBuiltin="1"/>
    <cellStyle name="Accent5 - 20%" xfId="14195" xr:uid="{639E3D4E-9C1C-4866-95D4-5C3E5FEB1019}"/>
    <cellStyle name="Accent5 - 20% 2" xfId="33945" xr:uid="{B39894B2-2AA0-47D3-9FD7-732071982658}"/>
    <cellStyle name="Accent5 - 40%" xfId="14196" xr:uid="{3C35EED1-24A6-4AD8-95D8-7C887B1C3298}"/>
    <cellStyle name="Accent5 - 40% 2" xfId="33946" xr:uid="{6DBFA2F2-EA13-4A71-B6F9-581B232718CF}"/>
    <cellStyle name="Accent5 - 60%" xfId="14197" xr:uid="{1428AD6B-F6BF-498A-9A53-051C4686FF39}"/>
    <cellStyle name="Accent5 - 60% 2" xfId="33947" xr:uid="{0BA76CD1-3C85-470D-9752-4B3045D7EBBD}"/>
    <cellStyle name="Accent5 10" xfId="14198" xr:uid="{B5EE3E0D-0424-40BB-91D6-98DB01228B21}"/>
    <cellStyle name="Accent5 10 2" xfId="33948" xr:uid="{8F4AFE01-586B-4AD4-A035-E4664894FA79}"/>
    <cellStyle name="Accent5 100" xfId="33949" xr:uid="{A8F7A5DA-A9AC-42BE-9A5B-234012B80543}"/>
    <cellStyle name="Accent5 101" xfId="33950" xr:uid="{B5C9AD94-E33D-4737-8A40-FB891A5408AC}"/>
    <cellStyle name="Accent5 102" xfId="33951" xr:uid="{92EE7AD4-8DAA-4F55-B290-48F054E19962}"/>
    <cellStyle name="Accent5 103" xfId="33952" xr:uid="{83CDA69D-43F6-4CD0-A99B-F39F10A77C5C}"/>
    <cellStyle name="Accent5 104" xfId="33953" xr:uid="{F27E4643-E419-4439-98F8-24E6CBE305B0}"/>
    <cellStyle name="Accent5 105" xfId="33954" xr:uid="{B172F4CF-282B-4D38-B1DF-16F86B0C9B1B}"/>
    <cellStyle name="Accent5 106" xfId="33955" xr:uid="{2832C712-AD26-463E-B806-E9B258985774}"/>
    <cellStyle name="Accent5 107" xfId="33956" xr:uid="{0DE89D7E-C138-4C25-9900-230EB7CE0F52}"/>
    <cellStyle name="Accent5 108" xfId="33957" xr:uid="{C558C026-2570-40AA-B37B-30503E2ED064}"/>
    <cellStyle name="Accent5 109" xfId="33958" xr:uid="{671F7BBD-F287-4AE7-B77A-9B8A273915A4}"/>
    <cellStyle name="Accent5 11" xfId="14199" xr:uid="{9CD9DD27-1FA4-410D-9EA9-6DA0CE9AD33A}"/>
    <cellStyle name="Accent5 11 2" xfId="33959" xr:uid="{63430DD7-F1FF-41B7-BCB6-DD24EB4D0771}"/>
    <cellStyle name="Accent5 110" xfId="33960" xr:uid="{0366A291-A4E8-4529-89F5-332554D9F354}"/>
    <cellStyle name="Accent5 111" xfId="33961" xr:uid="{05BF4FC4-91B0-4553-94DA-1880C04AB914}"/>
    <cellStyle name="Accent5 112" xfId="33962" xr:uid="{F83F69DD-CE5A-47D5-8113-FEDCF6B395F9}"/>
    <cellStyle name="Accent5 113" xfId="33963" xr:uid="{F3EC9DDF-E7C4-4A9D-B192-CE5DEBA90999}"/>
    <cellStyle name="Accent5 114" xfId="33964" xr:uid="{0770BA3C-BDA7-4B1D-96D2-8100FBFBACCC}"/>
    <cellStyle name="Accent5 115" xfId="33965" xr:uid="{34E04DAD-9FB2-4736-9A89-EC4D7C7FFA6B}"/>
    <cellStyle name="Accent5 116" xfId="33966" xr:uid="{BC6A7B46-DDCC-4B21-BBF6-CF85DDEF0744}"/>
    <cellStyle name="Accent5 117" xfId="33967" xr:uid="{F5BDD061-B984-4B44-9DFC-F07A5567DD20}"/>
    <cellStyle name="Accent5 118" xfId="33968" xr:uid="{FF106CC5-F670-41AD-B891-2A5B133639B1}"/>
    <cellStyle name="Accent5 119" xfId="33969" xr:uid="{02F9B90E-4D53-4212-85B4-05DEA5F2C2C7}"/>
    <cellStyle name="Accent5 12" xfId="14200" xr:uid="{5DEF88E4-D8E5-484F-B514-59ADB14394D2}"/>
    <cellStyle name="Accent5 12 2" xfId="33970" xr:uid="{B6EBBB7E-805E-4E93-B995-DF30AEE0000E}"/>
    <cellStyle name="Accent5 120" xfId="33971" xr:uid="{FF0D1179-8D0E-4478-A394-D6F0B0865FD9}"/>
    <cellStyle name="Accent5 121" xfId="33972" xr:uid="{3DBED405-67EF-47F2-8CE9-4F7838C3C5EF}"/>
    <cellStyle name="Accent5 122" xfId="33973" xr:uid="{633C3504-A869-4D10-A546-271E0DAC358D}"/>
    <cellStyle name="Accent5 123" xfId="33974" xr:uid="{4D03A363-DA0C-4424-83C1-7621072BFE65}"/>
    <cellStyle name="Accent5 124" xfId="33975" xr:uid="{1243AC55-44DE-42E2-A782-B439E60848DB}"/>
    <cellStyle name="Accent5 125" xfId="33976" xr:uid="{FE3A2EFC-579D-48D8-871E-D1FF374EDE75}"/>
    <cellStyle name="Accent5 126" xfId="33977" xr:uid="{1C0C859F-9306-4574-894E-E0EE6D86D580}"/>
    <cellStyle name="Accent5 127" xfId="33978" xr:uid="{79C6C21F-3DBF-45DF-8415-7A2AC2BE0CE4}"/>
    <cellStyle name="Accent5 128" xfId="33979" xr:uid="{1FE72D82-CBD1-4502-A099-F41BA8D92374}"/>
    <cellStyle name="Accent5 129" xfId="33980" xr:uid="{4BC33B64-9419-4775-827E-BFB8164DC063}"/>
    <cellStyle name="Accent5 13" xfId="14201" xr:uid="{965AAE17-6549-4BFF-875F-4D06A82BCE10}"/>
    <cellStyle name="Accent5 13 2" xfId="33981" xr:uid="{D03F6EFD-A7CA-40A7-91D7-E0D1B2200815}"/>
    <cellStyle name="Accent5 130" xfId="33982" xr:uid="{BBB3250E-A06D-4314-8DCB-738004899E01}"/>
    <cellStyle name="Accent5 131" xfId="33983" xr:uid="{D84DBBDD-EB32-4E6B-898E-3A33E65973CD}"/>
    <cellStyle name="Accent5 132" xfId="33984" xr:uid="{92B38DDB-37C5-4DAD-BCA6-D8BE83B8CD36}"/>
    <cellStyle name="Accent5 133" xfId="33985" xr:uid="{03115CDE-E26D-4B6E-BC00-8F0687C5E0DA}"/>
    <cellStyle name="Accent5 134" xfId="33986" xr:uid="{FA073E30-90DF-476A-A5DC-2854FD0B7A8E}"/>
    <cellStyle name="Accent5 135" xfId="33987" xr:uid="{0E8AB024-F290-499B-B557-8BF2AD7B47F9}"/>
    <cellStyle name="Accent5 136" xfId="33988" xr:uid="{16592DB4-4F03-46F5-83B8-C2322EB39D7A}"/>
    <cellStyle name="Accent5 137" xfId="33989" xr:uid="{B0307519-35C9-43FA-B374-E0C520C40D6C}"/>
    <cellStyle name="Accent5 138" xfId="33990" xr:uid="{B84C3313-49D5-4FF1-96D3-7449F2BEE427}"/>
    <cellStyle name="Accent5 139" xfId="33991" xr:uid="{BCD1AB35-DC0E-41B6-AC3C-F5C1E93F0210}"/>
    <cellStyle name="Accent5 14" xfId="14202" xr:uid="{4A76C9EE-9665-458C-8542-2C9803A6F124}"/>
    <cellStyle name="Accent5 14 2" xfId="33992" xr:uid="{6374972F-0A38-474B-898C-B4BE5CF2F1ED}"/>
    <cellStyle name="Accent5 140" xfId="33993" xr:uid="{B767949A-D8B3-47DA-B358-ECCFFC762E42}"/>
    <cellStyle name="Accent5 141" xfId="33994" xr:uid="{B859CCF0-1FBB-4A0B-A65D-B48889928C58}"/>
    <cellStyle name="Accent5 142" xfId="33995" xr:uid="{B2E538B0-20E0-44CC-8B69-BAC7304E0BD0}"/>
    <cellStyle name="Accent5 143" xfId="33996" xr:uid="{0B5A4363-9665-483B-88BB-87E2A139A232}"/>
    <cellStyle name="Accent5 144" xfId="33997" xr:uid="{41474E65-01F9-44CD-AE86-CC666ABC6E12}"/>
    <cellStyle name="Accent5 145" xfId="33998" xr:uid="{A3411C49-58D3-4EF8-85F4-5B8FDDA4CFCA}"/>
    <cellStyle name="Accent5 146" xfId="33999" xr:uid="{A1ED9ADD-83DA-4540-A27D-3BB4D5477EC6}"/>
    <cellStyle name="Accent5 147" xfId="34000" xr:uid="{D318B4D2-CF30-4628-97AE-522347E17CA0}"/>
    <cellStyle name="Accent5 148" xfId="34001" xr:uid="{9417D610-DAC1-4C3D-9B65-B9DC0C3F2CF3}"/>
    <cellStyle name="Accent5 149" xfId="34002" xr:uid="{EB9224A3-3D82-4E61-8575-E058C17FE00F}"/>
    <cellStyle name="Accent5 15" xfId="14203" xr:uid="{4196A1E4-B614-49C6-831D-5ACC240A2211}"/>
    <cellStyle name="Accent5 15 2" xfId="34003" xr:uid="{0E7D1354-ADF4-4DC5-AE5E-A16910582A06}"/>
    <cellStyle name="Accent5 150" xfId="34004" xr:uid="{E34ADF4C-01A7-41D0-9BDB-AAD1C3596048}"/>
    <cellStyle name="Accent5 151" xfId="34005" xr:uid="{3597FBB1-5A56-4FC9-AF2A-66D3558B05FF}"/>
    <cellStyle name="Accent5 152" xfId="34006" xr:uid="{D1B1FADC-943F-4151-A245-1C5C65EEA5A0}"/>
    <cellStyle name="Accent5 153" xfId="34007" xr:uid="{20E79292-2C87-4BDD-AC00-576402B0AE6A}"/>
    <cellStyle name="Accent5 154" xfId="34008" xr:uid="{D57754AE-A29D-4BFD-8CF0-F83970E48291}"/>
    <cellStyle name="Accent5 155" xfId="34009" xr:uid="{1A77F09B-D692-4EB7-A783-1B7BD7EA4196}"/>
    <cellStyle name="Accent5 156" xfId="34010" xr:uid="{1620A6DD-F9B4-4BB6-A0CC-11109B23052A}"/>
    <cellStyle name="Accent5 157" xfId="34011" xr:uid="{A6DDEBC2-1138-4126-AF63-8BEDC7F7E611}"/>
    <cellStyle name="Accent5 158" xfId="34012" xr:uid="{79B81E5D-1675-44CA-A6A5-6147215C8E90}"/>
    <cellStyle name="Accent5 159" xfId="34013" xr:uid="{98574537-F3DE-4B8D-B927-21E5C476FACE}"/>
    <cellStyle name="Accent5 16" xfId="14204" xr:uid="{EA5764AE-0A62-48FB-95E2-1075B9AD4C00}"/>
    <cellStyle name="Accent5 16 2" xfId="34014" xr:uid="{1EE4E24B-CE75-49CE-9340-4B7AE14D1171}"/>
    <cellStyle name="Accent5 160" xfId="34015" xr:uid="{E3965907-0BA3-420B-930B-6CA690CC2B10}"/>
    <cellStyle name="Accent5 161" xfId="34016" xr:uid="{488755FE-1AE2-4938-B21B-7B3A870D4862}"/>
    <cellStyle name="Accent5 162" xfId="34017" xr:uid="{3FFC14F6-E3B7-4AD8-BF12-A47E568E86EA}"/>
    <cellStyle name="Accent5 163" xfId="34018" xr:uid="{A4A27CF9-FB20-47CD-9A56-041AA4571996}"/>
    <cellStyle name="Accent5 164" xfId="34019" xr:uid="{56A65A3C-87A7-4C9F-B0A6-9EF554B16E35}"/>
    <cellStyle name="Accent5 165" xfId="34020" xr:uid="{A6D315AF-F404-4943-88E9-3CAB1D6663EC}"/>
    <cellStyle name="Accent5 166" xfId="34021" xr:uid="{83E18BBF-3262-4F77-8D03-A2666B9CCB15}"/>
    <cellStyle name="Accent5 167" xfId="34022" xr:uid="{683DB9DD-254F-494A-836C-FF0A12ED596E}"/>
    <cellStyle name="Accent5 168" xfId="34023" xr:uid="{77EC52AD-A3F5-4026-BD1F-B17472FA2480}"/>
    <cellStyle name="Accent5 169" xfId="34024" xr:uid="{472EEE41-22F6-4788-9B25-5AD5840C141A}"/>
    <cellStyle name="Accent5 17" xfId="14205" xr:uid="{A30807FE-4E70-4633-984A-D0F97518744A}"/>
    <cellStyle name="Accent5 17 2" xfId="34025" xr:uid="{1DFA821E-5065-4371-BCAB-9FE2EEEA0A90}"/>
    <cellStyle name="Accent5 170" xfId="34026" xr:uid="{EA3FF102-05EA-4BB3-98B9-D4E869E8A5AE}"/>
    <cellStyle name="Accent5 171" xfId="34027" xr:uid="{A62D18DC-FA16-4AE7-B406-0F3229EDA0E2}"/>
    <cellStyle name="Accent5 172" xfId="34028" xr:uid="{B388878B-6064-45AE-A910-179C68A21CAE}"/>
    <cellStyle name="Accent5 173" xfId="34029" xr:uid="{303A5DB9-5C6F-4AFA-90FA-A5E0D13DF181}"/>
    <cellStyle name="Accent5 174" xfId="34030" xr:uid="{7707BD6F-9305-43C7-A858-595F8FEA7BA2}"/>
    <cellStyle name="Accent5 175" xfId="34031" xr:uid="{9BBFC004-CAE4-410C-9900-F7661D8BE68B}"/>
    <cellStyle name="Accent5 176" xfId="34032" xr:uid="{7172FD32-7A20-41F1-AE1F-43EC4C623114}"/>
    <cellStyle name="Accent5 177" xfId="34033" xr:uid="{D821636D-0143-4A05-B6F1-093B03E9BBA1}"/>
    <cellStyle name="Accent5 178" xfId="34034" xr:uid="{A0420941-5D25-4888-8413-FC29D26D376A}"/>
    <cellStyle name="Accent5 179" xfId="34035" xr:uid="{A157AEAD-DE26-48E8-97FD-A505144C5D35}"/>
    <cellStyle name="Accent5 18" xfId="14206" xr:uid="{08161919-9036-4FFD-84AC-9AF1C4C5F683}"/>
    <cellStyle name="Accent5 18 2" xfId="34036" xr:uid="{E5546618-A2FD-4756-9D75-8821A13DB6D4}"/>
    <cellStyle name="Accent5 180" xfId="34037" xr:uid="{1A44303E-8231-4CB7-8F30-508AD27AAB91}"/>
    <cellStyle name="Accent5 181" xfId="34038" xr:uid="{0B2DD158-ED93-4437-BB7F-2DA894A07284}"/>
    <cellStyle name="Accent5 182" xfId="34039" xr:uid="{45B7FEA9-DE12-467D-8675-E407F7721F0F}"/>
    <cellStyle name="Accent5 183" xfId="34040" xr:uid="{5F71D0B8-3FBE-41D3-800F-57522D226796}"/>
    <cellStyle name="Accent5 184" xfId="34041" xr:uid="{29DB65F7-AB3C-498A-9CA3-622E82DEC8DB}"/>
    <cellStyle name="Accent5 185" xfId="34042" xr:uid="{241645B1-915E-426C-8EA1-2DAE92D15A8F}"/>
    <cellStyle name="Accent5 186" xfId="34043" xr:uid="{B7EE4F69-7D7D-43AE-8303-9297D0325F66}"/>
    <cellStyle name="Accent5 187" xfId="34044" xr:uid="{A64F4FB6-DEE7-42C0-8EA7-1C51D17E2157}"/>
    <cellStyle name="Accent5 188" xfId="34045" xr:uid="{9CD09267-D908-4AEA-AB2D-8AF575625383}"/>
    <cellStyle name="Accent5 189" xfId="34046" xr:uid="{F288ADE5-6C48-44B4-B7F8-2C9FBD1C94E4}"/>
    <cellStyle name="Accent5 19" xfId="14207" xr:uid="{71882C07-2A55-4257-B21F-7CD87416D9BA}"/>
    <cellStyle name="Accent5 19 2" xfId="34047" xr:uid="{7B966368-D157-4CAE-97B9-15F3EADD00D9}"/>
    <cellStyle name="Accent5 190" xfId="34048" xr:uid="{5E5A7BF0-DDCA-4C34-BFC6-FCEA11F47E77}"/>
    <cellStyle name="Accent5 191" xfId="34049" xr:uid="{5593FF89-FEEC-4358-BE59-3F5BA1AACB3D}"/>
    <cellStyle name="Accent5 192" xfId="34050" xr:uid="{83D94CA8-AF73-474A-B8D3-47010992F475}"/>
    <cellStyle name="Accent5 193" xfId="34051" xr:uid="{212718A9-6910-44D7-ACDD-8530AFCCACD3}"/>
    <cellStyle name="Accent5 194" xfId="34052" xr:uid="{E87AFEE2-A25F-4569-9C73-A27F61C9527F}"/>
    <cellStyle name="Accent5 195" xfId="34053" xr:uid="{C4A6E7F3-0C92-4B8D-840C-9E39B18A3A3D}"/>
    <cellStyle name="Accent5 196" xfId="34054" xr:uid="{5E2C3616-BBEE-4485-83EE-DF1B92D03CEB}"/>
    <cellStyle name="Accent5 197" xfId="34055" xr:uid="{2A7A56C7-D250-4B5D-AE33-FE393BD2E968}"/>
    <cellStyle name="Accent5 198" xfId="34056" xr:uid="{E54E1932-05C6-4248-8B52-CEFC995F802D}"/>
    <cellStyle name="Accent5 199" xfId="34057" xr:uid="{7C81CB83-C7EC-4824-8986-75622B597381}"/>
    <cellStyle name="Accent5 2" xfId="825" xr:uid="{7C04B8B5-08F7-418B-858C-491A0768DD3A}"/>
    <cellStyle name="Accent5 2 10" xfId="14209" xr:uid="{A64F31EF-8871-4C23-9D4D-9806C4EEACF2}"/>
    <cellStyle name="Accent5 2 10 2" xfId="34058" xr:uid="{85FE26BE-F52E-4D42-9246-8C7174211E9E}"/>
    <cellStyle name="Accent5 2 11" xfId="14210" xr:uid="{DF5051FE-A675-4EBD-B358-8E9D55B75A77}"/>
    <cellStyle name="Accent5 2 11 2" xfId="34059" xr:uid="{B6F055E1-CC38-4725-87DD-F6EDE3830FA6}"/>
    <cellStyle name="Accent5 2 12" xfId="14211" xr:uid="{3296277A-CC6A-453E-8262-215BBCB862ED}"/>
    <cellStyle name="Accent5 2 12 2" xfId="34060" xr:uid="{C24BB210-46DB-4C2D-86D8-073E8C619D2B}"/>
    <cellStyle name="Accent5 2 13" xfId="34061" xr:uid="{C70DD300-0121-4450-84AB-BD39B1F6B0D7}"/>
    <cellStyle name="Accent5 2 14" xfId="34062" xr:uid="{8C3EF56C-929D-4B5E-9A7E-4C772C4B5689}"/>
    <cellStyle name="Accent5 2 15" xfId="34063" xr:uid="{BF55EF1F-0C24-4773-9D04-122F388305D5}"/>
    <cellStyle name="Accent5 2 16" xfId="38463" xr:uid="{DC0BA4AC-8AB1-4701-B161-67DA9643B299}"/>
    <cellStyle name="Accent5 2 17" xfId="14208" xr:uid="{42FACD40-9F1C-495B-89C5-E334E77BC687}"/>
    <cellStyle name="Accent5 2 18" xfId="39399" xr:uid="{C72B3C44-B632-47EB-8A4E-13C12EF17D83}"/>
    <cellStyle name="Accent5 2 2" xfId="14212" xr:uid="{6D4A9B14-BDEA-439E-88EA-C4A1124437E3}"/>
    <cellStyle name="Accent5 2 2 2" xfId="34064" xr:uid="{C1431CBB-510E-44B9-B8EC-F6AD47846248}"/>
    <cellStyle name="Accent5 2 2 3" xfId="39966" xr:uid="{D8A52313-40B2-4EF5-A079-4028CE09EB7B}"/>
    <cellStyle name="Accent5 2 3" xfId="14213" xr:uid="{5F5A2B09-0912-44DB-996E-90437A6954BB}"/>
    <cellStyle name="Accent5 2 3 2" xfId="34065" xr:uid="{E38C6F3B-843E-4B10-812F-B72CC1970CAF}"/>
    <cellStyle name="Accent5 2 4" xfId="14214" xr:uid="{BE524357-8348-487D-8266-12A56A204460}"/>
    <cellStyle name="Accent5 2 4 2" xfId="34066" xr:uid="{0D56583B-44A3-4B73-A854-95F9D22D5216}"/>
    <cellStyle name="Accent5 2 5" xfId="14215" xr:uid="{54216EAA-7480-4809-BE65-7B2B174CC004}"/>
    <cellStyle name="Accent5 2 5 2" xfId="34067" xr:uid="{49FF35D2-8762-44E6-9D95-97723EDAFBAA}"/>
    <cellStyle name="Accent5 2 6" xfId="14216" xr:uid="{FD510A92-63AD-4812-89BF-C6F90490449F}"/>
    <cellStyle name="Accent5 2 6 2" xfId="14217" xr:uid="{17CC0FD5-4952-4713-845D-6D7994C5DF40}"/>
    <cellStyle name="Accent5 2 6 2 2" xfId="34068" xr:uid="{72B02359-B58B-48E8-9C25-EAF783935F7A}"/>
    <cellStyle name="Accent5 2 6 3" xfId="14218" xr:uid="{9CDC9045-2DCF-45D5-9C08-C0BE4E61EC8F}"/>
    <cellStyle name="Accent5 2 6 3 2" xfId="34069" xr:uid="{94A71BF2-93C4-4388-8FA5-195A9E3325A9}"/>
    <cellStyle name="Accent5 2 6 4" xfId="34070" xr:uid="{28D1C115-DD60-412A-B0D7-9D50F5380338}"/>
    <cellStyle name="Accent5 2 7" xfId="14219" xr:uid="{5172909F-A4F1-45C3-83C7-978EE229DD9B}"/>
    <cellStyle name="Accent5 2 7 2" xfId="34071" xr:uid="{7AAC7A14-F7FC-49E1-A16E-8CD568053A12}"/>
    <cellStyle name="Accent5 2 8" xfId="14220" xr:uid="{2A1937CB-8301-47E3-81C2-A2AEF621391E}"/>
    <cellStyle name="Accent5 2 8 2" xfId="34072" xr:uid="{71C08BB0-E535-46D6-89A1-01F5683DEA4E}"/>
    <cellStyle name="Accent5 2 9" xfId="14221" xr:uid="{8B845CA1-3D67-4B9F-A6C6-167C9F9BBD8B}"/>
    <cellStyle name="Accent5 2 9 2" xfId="34073" xr:uid="{B6A2E42B-8488-4072-9D81-AB9E3E72FCCB}"/>
    <cellStyle name="Accent5 20" xfId="14222" xr:uid="{31E44FDA-CBB7-4DEB-B85E-53136A5BA56F}"/>
    <cellStyle name="Accent5 20 2" xfId="34074" xr:uid="{1C41147E-AC71-4BA9-988F-C9A955FFB596}"/>
    <cellStyle name="Accent5 200" xfId="34075" xr:uid="{0572146F-B0CC-454A-87F7-DAEEFC29262B}"/>
    <cellStyle name="Accent5 201" xfId="34076" xr:uid="{84FCCEB7-470A-4840-827B-59DC6E504738}"/>
    <cellStyle name="Accent5 202" xfId="34077" xr:uid="{E1F18D25-3AF9-4E54-B08C-2152AA36BFD3}"/>
    <cellStyle name="Accent5 203" xfId="34078" xr:uid="{E6E86FD7-5396-445E-BF1B-219F011C3368}"/>
    <cellStyle name="Accent5 204" xfId="34079" xr:uid="{4DFA2EEC-FCB8-4F37-B37D-6657ED3AE0FF}"/>
    <cellStyle name="Accent5 205" xfId="34080" xr:uid="{B3CB5852-63D7-45E4-9734-1EC856D3A81C}"/>
    <cellStyle name="Accent5 206" xfId="34081" xr:uid="{76549CAD-4CDE-472E-B245-066D9D11E8FA}"/>
    <cellStyle name="Accent5 207" xfId="38302" xr:uid="{8E4E52AC-80B7-4237-8976-F8A806F957CF}"/>
    <cellStyle name="Accent5 21" xfId="14223" xr:uid="{4B94D60E-BCFF-4BE5-82B4-A7833FB20CDF}"/>
    <cellStyle name="Accent5 21 2" xfId="34082" xr:uid="{C940A47B-0F83-4DD0-A9D4-A165B81DB755}"/>
    <cellStyle name="Accent5 22" xfId="14224" xr:uid="{88A66EED-EF18-43ED-AD51-A511ADFEDC41}"/>
    <cellStyle name="Accent5 22 2" xfId="34083" xr:uid="{A5B139CD-6E19-4A86-B3A0-C908F57749CD}"/>
    <cellStyle name="Accent5 23" xfId="14225" xr:uid="{CC99FBC0-415C-4FDF-9742-24FCA3E21974}"/>
    <cellStyle name="Accent5 23 2" xfId="34084" xr:uid="{58A57B5E-2A0D-4F31-B77B-D8EAAE749970}"/>
    <cellStyle name="Accent5 24" xfId="14226" xr:uid="{E0490EEB-822F-4170-BCDA-808FC9A91038}"/>
    <cellStyle name="Accent5 24 2" xfId="34085" xr:uid="{A64F15CC-68A8-422A-A733-6F21727C908D}"/>
    <cellStyle name="Accent5 25" xfId="14227" xr:uid="{E2086AD6-EFE8-47B1-B6D2-399980C21BBE}"/>
    <cellStyle name="Accent5 25 2" xfId="34086" xr:uid="{EF131EA6-837E-4A7C-BEB0-F1EFA5DF1AB8}"/>
    <cellStyle name="Accent5 26" xfId="14228" xr:uid="{E5223F33-503C-4E56-913E-8A17FD81161D}"/>
    <cellStyle name="Accent5 26 2" xfId="34087" xr:uid="{D49E2C0D-781E-4380-9C80-5FED86346248}"/>
    <cellStyle name="Accent5 27" xfId="14229" xr:uid="{3DEA8672-4DF2-4FC5-8D78-898F868DD325}"/>
    <cellStyle name="Accent5 27 2" xfId="34088" xr:uid="{DDC30FE0-3092-40E6-9668-71A51B2E74A1}"/>
    <cellStyle name="Accent5 28" xfId="14230" xr:uid="{F7BE429C-DB89-4EEA-9B07-336DFDB4D7FA}"/>
    <cellStyle name="Accent5 28 2" xfId="34089" xr:uid="{CE4B5023-2B20-415F-B504-18C04862287B}"/>
    <cellStyle name="Accent5 29" xfId="14231" xr:uid="{48641553-6D26-4FB1-85C8-F327C6C0D457}"/>
    <cellStyle name="Accent5 29 2" xfId="34090" xr:uid="{011180BA-B2AF-4286-98CC-3082091515CA}"/>
    <cellStyle name="Accent5 3" xfId="14232" xr:uid="{AC0BE662-F3AA-4273-B147-F1001D4C1E31}"/>
    <cellStyle name="Accent5 3 2" xfId="14233" xr:uid="{6F9E5044-4D64-4C1C-A654-D44D825BA800}"/>
    <cellStyle name="Accent5 3 2 2" xfId="34091" xr:uid="{277C67D8-481F-433F-89C2-6F2D7C2E4A03}"/>
    <cellStyle name="Accent5 3 3" xfId="14234" xr:uid="{20621115-4AB3-4F3E-949C-F7375D988AD6}"/>
    <cellStyle name="Accent5 3 3 2" xfId="34092" xr:uid="{8180DC7D-0C2F-4A08-AE31-CAF451092D99}"/>
    <cellStyle name="Accent5 3 4" xfId="14235" xr:uid="{3D01CEB2-2DD1-471C-B42C-D7E4B1F3022A}"/>
    <cellStyle name="Accent5 3 4 2" xfId="34093" xr:uid="{26143940-6D06-4C41-BBD7-C8472D055BC6}"/>
    <cellStyle name="Accent5 3 5" xfId="34094" xr:uid="{12760232-2C31-4645-B848-1F371D1743F2}"/>
    <cellStyle name="Accent5 3 6" xfId="34095" xr:uid="{CC628641-3CB9-4354-B80D-E7B717E18159}"/>
    <cellStyle name="Accent5 3 7" xfId="34096" xr:uid="{69514653-013B-475B-A648-3534291C41DE}"/>
    <cellStyle name="Accent5 3 8" xfId="38374" xr:uid="{29FB008F-6CA3-406A-AB20-B8DB389F3F1E}"/>
    <cellStyle name="Accent5 30" xfId="14236" xr:uid="{36920546-03B8-4498-9A14-FF486495E2D3}"/>
    <cellStyle name="Accent5 30 2" xfId="34097" xr:uid="{B6B27121-61CD-43CD-9748-88EC218CA3E3}"/>
    <cellStyle name="Accent5 31" xfId="14237" xr:uid="{76002037-6E02-4112-9029-6913418FAB03}"/>
    <cellStyle name="Accent5 31 2" xfId="34098" xr:uid="{31E67AC4-3BA4-4F70-B0AD-34B4DE41201B}"/>
    <cellStyle name="Accent5 32" xfId="14238" xr:uid="{910CF44F-2969-41E4-9FB9-9C11BB3E5037}"/>
    <cellStyle name="Accent5 32 2" xfId="34099" xr:uid="{C8909881-1C82-4FBE-ADCE-2712473217E1}"/>
    <cellStyle name="Accent5 33" xfId="14239" xr:uid="{C4FC2571-C78C-42BB-B162-FB76420142DB}"/>
    <cellStyle name="Accent5 33 2" xfId="34100" xr:uid="{B3D9CA06-41AB-4E00-B3A4-833EAB38E853}"/>
    <cellStyle name="Accent5 34" xfId="14240" xr:uid="{C2FE761D-DD41-488A-AEE3-EDF68E3C6E51}"/>
    <cellStyle name="Accent5 34 2" xfId="34101" xr:uid="{62C4CBB0-7AD2-4E79-8485-9B787F5AD029}"/>
    <cellStyle name="Accent5 35" xfId="14241" xr:uid="{BD609D36-DB7B-4586-9C5E-918AF0EBF531}"/>
    <cellStyle name="Accent5 35 2" xfId="34102" xr:uid="{4C2E07C4-5F93-4C48-9556-571DEC85907B}"/>
    <cellStyle name="Accent5 36" xfId="14242" xr:uid="{809DCA3C-64D2-4173-8806-840D3267D1B1}"/>
    <cellStyle name="Accent5 36 2" xfId="34103" xr:uid="{2B335C98-B89E-4714-978C-DCA8757B3DC3}"/>
    <cellStyle name="Accent5 37" xfId="14243" xr:uid="{025CDF63-D353-4CEA-A8DA-162BC3C1D377}"/>
    <cellStyle name="Accent5 37 2" xfId="34104" xr:uid="{AA080B7B-DBA6-4D71-9281-35CD51580353}"/>
    <cellStyle name="Accent5 38" xfId="14244" xr:uid="{FB6455E0-EB4F-43CB-A842-FC35D930642C}"/>
    <cellStyle name="Accent5 38 2" xfId="34105" xr:uid="{6D904010-1D47-4B9E-BEEE-A85FE2B84E6A}"/>
    <cellStyle name="Accent5 39" xfId="14245" xr:uid="{CF8B4BF6-835F-4059-B8E0-5043FE34977A}"/>
    <cellStyle name="Accent5 39 2" xfId="34106" xr:uid="{7B5AA114-9303-4269-89BD-7EEEA3DCA8DE}"/>
    <cellStyle name="Accent5 4" xfId="14246" xr:uid="{FBE1AC35-DD64-4CCB-906B-9E360388ADE8}"/>
    <cellStyle name="Accent5 4 2" xfId="14247" xr:uid="{8AC7EF41-BA10-4DF4-B73E-7D543C9BAFFD}"/>
    <cellStyle name="Accent5 4 2 2" xfId="34107" xr:uid="{B0F580E9-1A39-4E01-AE3A-48264C913205}"/>
    <cellStyle name="Accent5 4 3" xfId="14248" xr:uid="{8237BBC3-BC49-4639-8098-98892CD670D2}"/>
    <cellStyle name="Accent5 4 3 2" xfId="34108" xr:uid="{9EFC8292-EA61-4658-AB1C-EBF8C9D98EE1}"/>
    <cellStyle name="Accent5 4 4" xfId="14249" xr:uid="{D35897DD-D8AC-4C65-85F4-41A0CADA35BA}"/>
    <cellStyle name="Accent5 4 4 2" xfId="34109" xr:uid="{E5476D9B-214A-43CE-8161-1FFF4BFD2DA0}"/>
    <cellStyle name="Accent5 4 5" xfId="34110" xr:uid="{F3A7069C-61C4-4EA3-932D-16FF838415CD}"/>
    <cellStyle name="Accent5 4 6" xfId="34111" xr:uid="{255F674F-F0F7-4B42-882A-E24CED975347}"/>
    <cellStyle name="Accent5 4 7" xfId="34112" xr:uid="{F1FBAF57-7BE7-444D-AC77-D67574BF145A}"/>
    <cellStyle name="Accent5 40" xfId="14250" xr:uid="{DA8EFBD8-AE71-4DC2-90C3-2C065A7FE098}"/>
    <cellStyle name="Accent5 40 2" xfId="34113" xr:uid="{CAE397C0-CBCF-4F7A-83EE-C13B99610A45}"/>
    <cellStyle name="Accent5 41" xfId="14251" xr:uid="{F9DC49E2-7777-48F4-A1FA-884886491FAC}"/>
    <cellStyle name="Accent5 41 2" xfId="34114" xr:uid="{D3E0A900-5B1A-470C-A7C5-4D2F5661605A}"/>
    <cellStyle name="Accent5 42" xfId="14252" xr:uid="{252A88E7-956B-431B-AEBB-34B5918C8257}"/>
    <cellStyle name="Accent5 42 2" xfId="34115" xr:uid="{D995DB2E-403E-4EF0-9F0D-45DF8162CCB6}"/>
    <cellStyle name="Accent5 43" xfId="14253" xr:uid="{42A96203-7B2C-4623-B31C-7207B02AF8AE}"/>
    <cellStyle name="Accent5 43 2" xfId="34116" xr:uid="{17E2A3BA-CA97-4164-AAF2-300E2041D6FC}"/>
    <cellStyle name="Accent5 44" xfId="14254" xr:uid="{8E2FD11C-D14E-42A9-B97B-EAD97CB8D717}"/>
    <cellStyle name="Accent5 44 2" xfId="34117" xr:uid="{7AD93F8F-355F-4D4F-8C4C-28513809BA3D}"/>
    <cellStyle name="Accent5 45" xfId="14255" xr:uid="{327EB9F8-89DB-40AB-8364-21DF487DFFAD}"/>
    <cellStyle name="Accent5 45 2" xfId="34118" xr:uid="{CD93B0A0-D21F-45FE-86E7-B380B07318BC}"/>
    <cellStyle name="Accent5 46" xfId="14256" xr:uid="{9F790792-9F01-4575-B501-C06806A8C0E6}"/>
    <cellStyle name="Accent5 46 2" xfId="34119" xr:uid="{17AC80E8-4D6F-4765-B56C-1392B0938C81}"/>
    <cellStyle name="Accent5 47" xfId="14257" xr:uid="{14017F9C-9BDC-4F34-B35D-5CCD794B1AEE}"/>
    <cellStyle name="Accent5 47 2" xfId="34120" xr:uid="{3BEA54B3-6600-4F49-B75D-6BD6E9228890}"/>
    <cellStyle name="Accent5 48" xfId="14258" xr:uid="{EEC9D2C8-8420-4799-8D67-BF0613169067}"/>
    <cellStyle name="Accent5 48 2" xfId="34121" xr:uid="{DEC7AF29-21F8-40C4-A9A9-51AF6DEB9842}"/>
    <cellStyle name="Accent5 49" xfId="14259" xr:uid="{5F765114-ACEA-46EF-A2AC-6430D73850FD}"/>
    <cellStyle name="Accent5 49 2" xfId="34122" xr:uid="{4705F289-B870-4662-AAF2-9C648FFDFFC9}"/>
    <cellStyle name="Accent5 5" xfId="14260" xr:uid="{D9E10EC9-BD8A-40E1-96C0-8BB775690734}"/>
    <cellStyle name="Accent5 5 10" xfId="34123" xr:uid="{5CC2D8D1-81E4-4833-A532-2B733E417786}"/>
    <cellStyle name="Accent5 5 11" xfId="34124" xr:uid="{3856FDE3-DB2D-4819-AE69-7DB55E980F23}"/>
    <cellStyle name="Accent5 5 12" xfId="34125" xr:uid="{C98E7C11-E0AD-400A-A969-116B4388C05F}"/>
    <cellStyle name="Accent5 5 2" xfId="14261" xr:uid="{7E7BA745-F310-4B06-AB09-541ECD0BB654}"/>
    <cellStyle name="Accent5 5 2 2" xfId="14262" xr:uid="{570AD010-8269-4320-AAA0-147AA642AE12}"/>
    <cellStyle name="Accent5 5 2 2 2" xfId="34126" xr:uid="{5703ECA1-41B5-4535-A1F5-EA599EB4326D}"/>
    <cellStyle name="Accent5 5 2 3" xfId="14263" xr:uid="{AE561879-34E3-4ACD-A077-2D18AEEF8B11}"/>
    <cellStyle name="Accent5 5 2 3 2" xfId="34127" xr:uid="{0464F02A-3A0B-4777-B4C3-43F0E5712C32}"/>
    <cellStyle name="Accent5 5 2 4" xfId="34128" xr:uid="{50FAD4E1-2329-40A0-892F-6D6C43B4FBD2}"/>
    <cellStyle name="Accent5 5 3" xfId="14264" xr:uid="{90016981-EBE2-44BD-94C1-892963597CAE}"/>
    <cellStyle name="Accent5 5 3 2" xfId="34129" xr:uid="{BB2A2E94-6D48-46C2-AF25-E4AE0861533C}"/>
    <cellStyle name="Accent5 5 4" xfId="14265" xr:uid="{D8D5A47A-DCC4-466C-9CD2-CFE55C4357C4}"/>
    <cellStyle name="Accent5 5 4 2" xfId="34130" xr:uid="{940D74D5-7358-4FD5-8760-81C0CD6C951C}"/>
    <cellStyle name="Accent5 5 5" xfId="34131" xr:uid="{0D5C386A-A369-4D25-93E4-A4602DB93503}"/>
    <cellStyle name="Accent5 5 6" xfId="34132" xr:uid="{C4AA2659-05B4-4D1C-9379-95040E33B7AE}"/>
    <cellStyle name="Accent5 5 7" xfId="34133" xr:uid="{47A59DEA-D951-40C0-B3DE-38F141FBC231}"/>
    <cellStyle name="Accent5 5 8" xfId="34134" xr:uid="{9564AE02-1364-4422-A563-8092F7EE8E68}"/>
    <cellStyle name="Accent5 5 9" xfId="34135" xr:uid="{502DC62C-990C-4CAD-8262-28D40A6E6615}"/>
    <cellStyle name="Accent5 50" xfId="14266" xr:uid="{A3CCEA63-3DF6-44E7-99A8-90CFE2ECD8A7}"/>
    <cellStyle name="Accent5 50 2" xfId="34136" xr:uid="{1500C9CE-0798-4F0D-B4C9-49A5E0510842}"/>
    <cellStyle name="Accent5 51" xfId="14267" xr:uid="{BB84D55B-A166-4C25-BE93-26DDE5BD46E9}"/>
    <cellStyle name="Accent5 51 2" xfId="34137" xr:uid="{AE10ECDE-BF08-44DE-B5DD-3992DB2D7E69}"/>
    <cellStyle name="Accent5 52" xfId="14268" xr:uid="{51B88769-EA6A-42B1-AC9D-0FCD4C4272BD}"/>
    <cellStyle name="Accent5 52 2" xfId="34138" xr:uid="{C487C863-F4EC-4BD5-9197-197031F1D217}"/>
    <cellStyle name="Accent5 53" xfId="14269" xr:uid="{56398DC5-2DCA-4534-AF97-7DDBEF4D6226}"/>
    <cellStyle name="Accent5 53 2" xfId="34139" xr:uid="{C3CEFE98-AF34-4A26-ABF0-AB203B8B0E42}"/>
    <cellStyle name="Accent5 54" xfId="14270" xr:uid="{534A7FD6-DEE7-4CE7-8814-EB19F3CFE416}"/>
    <cellStyle name="Accent5 54 2" xfId="34140" xr:uid="{1E700D97-7128-4699-A887-54FED236608B}"/>
    <cellStyle name="Accent5 55" xfId="14271" xr:uid="{52EC46E3-8AAB-4E80-9450-D744BB6959C4}"/>
    <cellStyle name="Accent5 55 2" xfId="34141" xr:uid="{B8D25A62-C198-4F5A-95C6-541A906B6B80}"/>
    <cellStyle name="Accent5 56" xfId="14272" xr:uid="{BF7F4F3B-65A2-4462-9350-6DD954D16679}"/>
    <cellStyle name="Accent5 56 2" xfId="34142" xr:uid="{0545DDFA-23F8-4FBB-AEB1-6176900D5482}"/>
    <cellStyle name="Accent5 57" xfId="14273" xr:uid="{CD96381C-1374-4B7C-9A9F-6035D3E4BEF0}"/>
    <cellStyle name="Accent5 57 2" xfId="34143" xr:uid="{1286A9AB-971A-46FE-B6A6-970F02090CD3}"/>
    <cellStyle name="Accent5 58" xfId="14274" xr:uid="{F2BDC513-D77F-4687-A5F0-FF6D420A78B3}"/>
    <cellStyle name="Accent5 58 2" xfId="34144" xr:uid="{02BE232E-DCBB-4164-A1FD-C02CA8656F6A}"/>
    <cellStyle name="Accent5 59" xfId="14275" xr:uid="{12D3A9F2-CBE1-4128-B1B9-A6C685AEAA98}"/>
    <cellStyle name="Accent5 59 2" xfId="34145" xr:uid="{2BBAC320-9AF0-4315-9BCB-B0DE6C18A0F3}"/>
    <cellStyle name="Accent5 6" xfId="14276" xr:uid="{DB70CAE0-B450-435A-91C8-F90C248C8E54}"/>
    <cellStyle name="Accent5 6 10" xfId="34146" xr:uid="{CAFEB46F-8816-4C1E-B885-A527C869EA61}"/>
    <cellStyle name="Accent5 6 11" xfId="34147" xr:uid="{158E8651-11B2-43D7-B1B8-AC8CD6179941}"/>
    <cellStyle name="Accent5 6 2" xfId="14277" xr:uid="{7461D796-5D1F-4EBC-AD44-FB6F2CBA1936}"/>
    <cellStyle name="Accent5 6 2 2" xfId="14278" xr:uid="{2368A916-9A97-4E71-86D3-55180F90A5D0}"/>
    <cellStyle name="Accent5 6 2 2 2" xfId="34148" xr:uid="{26A28A01-2F24-451C-A9A6-75A7EAC727B6}"/>
    <cellStyle name="Accent5 6 2 3" xfId="14279" xr:uid="{A140468F-4F03-4115-9EC6-E6942EA2D73D}"/>
    <cellStyle name="Accent5 6 2 3 2" xfId="34149" xr:uid="{51CC7091-CB7C-40A4-B6AC-32EEA269A988}"/>
    <cellStyle name="Accent5 6 2 4" xfId="34150" xr:uid="{08514D85-9993-460E-B238-8EAFD17D7E64}"/>
    <cellStyle name="Accent5 6 3" xfId="14280" xr:uid="{36D88893-8778-463E-9955-A15F83D7B1DB}"/>
    <cellStyle name="Accent5 6 3 2" xfId="34151" xr:uid="{88A4D529-1839-468E-8377-A41EB270D5B7}"/>
    <cellStyle name="Accent5 6 4" xfId="34152" xr:uid="{0935731A-A3DC-4BCB-801F-814A3FC9C60A}"/>
    <cellStyle name="Accent5 6 5" xfId="34153" xr:uid="{D127EFB3-EE96-476C-A971-0F4FB68E174B}"/>
    <cellStyle name="Accent5 6 6" xfId="34154" xr:uid="{1FBA01C6-A456-49D9-93CA-9FF7B7ACCAC4}"/>
    <cellStyle name="Accent5 6 7" xfId="34155" xr:uid="{376FE3DE-CEDA-48D3-B097-03862847977E}"/>
    <cellStyle name="Accent5 6 8" xfId="34156" xr:uid="{829B440B-7267-4FA3-90DF-3E7B52CA5344}"/>
    <cellStyle name="Accent5 6 9" xfId="34157" xr:uid="{A127AF50-A5FE-4A82-BF1B-27B5E227F8C8}"/>
    <cellStyle name="Accent5 60" xfId="14281" xr:uid="{8DF36458-15A1-47C7-831E-76DE2540B1CB}"/>
    <cellStyle name="Accent5 60 2" xfId="34158" xr:uid="{49E92BA5-D905-49DB-B304-AF79FB9E4CB9}"/>
    <cellStyle name="Accent5 61" xfId="14282" xr:uid="{1DAE15C8-F9DE-4514-9860-039BF665FF03}"/>
    <cellStyle name="Accent5 61 2" xfId="34159" xr:uid="{5E4D2867-872F-4B70-90E3-314AE3551C87}"/>
    <cellStyle name="Accent5 62" xfId="14283" xr:uid="{E8F02DDB-2865-49AC-ABCA-BB9A9DC695FD}"/>
    <cellStyle name="Accent5 62 2" xfId="34160" xr:uid="{15184A75-F5A3-487C-B039-9DD2A1821F35}"/>
    <cellStyle name="Accent5 63" xfId="14284" xr:uid="{D23B2138-1212-42D0-8C82-78C10571CA08}"/>
    <cellStyle name="Accent5 63 2" xfId="34161" xr:uid="{E38F7338-21A4-44DC-8FBB-5E8D2C404AFF}"/>
    <cellStyle name="Accent5 64" xfId="14285" xr:uid="{D769DEE1-8332-46A4-B649-09CF1E056DA8}"/>
    <cellStyle name="Accent5 64 2" xfId="34162" xr:uid="{E1147AFE-33F6-4399-A25D-F58CCD244D52}"/>
    <cellStyle name="Accent5 65" xfId="14286" xr:uid="{320EEE2D-8067-42C9-81C8-9ED22F3992F6}"/>
    <cellStyle name="Accent5 65 2" xfId="34163" xr:uid="{A939C571-4E14-43AC-A7DB-38DAA5A663D5}"/>
    <cellStyle name="Accent5 66" xfId="14287" xr:uid="{922559A4-8E38-490A-8C57-4248FC8D5B14}"/>
    <cellStyle name="Accent5 66 2" xfId="34164" xr:uid="{A46AB7C0-990F-41F4-8452-46F1B8B94EFE}"/>
    <cellStyle name="Accent5 67" xfId="14288" xr:uid="{7AE281D6-FDCF-4726-A7F2-04BDA071E982}"/>
    <cellStyle name="Accent5 67 2" xfId="34165" xr:uid="{2FD4A5AD-D879-4409-9BBA-0A39B0DFA886}"/>
    <cellStyle name="Accent5 68" xfId="14289" xr:uid="{D2D197A9-AFEC-4220-AAA5-ECD571284BC5}"/>
    <cellStyle name="Accent5 68 2" xfId="34166" xr:uid="{34F19287-76CF-4941-BA9F-D4D08CC414D8}"/>
    <cellStyle name="Accent5 69" xfId="14290" xr:uid="{835766A2-94EF-4654-9BAB-260E9095AA67}"/>
    <cellStyle name="Accent5 69 2" xfId="34167" xr:uid="{F7EEF8DF-D48B-40F2-9BD2-E9E3EC8848F0}"/>
    <cellStyle name="Accent5 7" xfId="14291" xr:uid="{BB4E3E0C-C7E2-4EE3-AAA0-5B61D9F8D1DF}"/>
    <cellStyle name="Accent5 7 2" xfId="14292" xr:uid="{511F3A92-32EA-41C0-93D6-FD3748865388}"/>
    <cellStyle name="Accent5 7 2 2" xfId="34168" xr:uid="{2FCA84E8-E05E-4992-90DF-4C43C3D2CA50}"/>
    <cellStyle name="Accent5 7 3" xfId="14293" xr:uid="{18D25B39-51A9-40E3-972A-DA0172FA342B}"/>
    <cellStyle name="Accent5 7 3 2" xfId="34169" xr:uid="{1D4519BB-6B40-47BC-8E6E-FFB106629070}"/>
    <cellStyle name="Accent5 7 4" xfId="34170" xr:uid="{D6EC28D1-8767-4E2D-9725-1BA43BA6F895}"/>
    <cellStyle name="Accent5 70" xfId="14294" xr:uid="{214A7574-952C-49DB-88CC-44E8471E6A4C}"/>
    <cellStyle name="Accent5 70 2" xfId="34171" xr:uid="{375BDB2A-A355-4FD9-926C-4E07BD1C2905}"/>
    <cellStyle name="Accent5 71" xfId="14295" xr:uid="{11EB9B81-2F43-4DA4-B56C-7219D1238B2A}"/>
    <cellStyle name="Accent5 71 2" xfId="34172" xr:uid="{4A9705D6-A670-44A9-BAA1-99E21336F2FA}"/>
    <cellStyle name="Accent5 72" xfId="14296" xr:uid="{7E244DD8-561B-4FD9-940F-A9D43C37E5CA}"/>
    <cellStyle name="Accent5 72 2" xfId="34173" xr:uid="{9C664AE1-2AE6-42A9-B9DD-AB9C267FE841}"/>
    <cellStyle name="Accent5 73" xfId="14297" xr:uid="{AB670D04-FFB2-498A-97A2-C4807A0495F2}"/>
    <cellStyle name="Accent5 73 2" xfId="34174" xr:uid="{9EE62323-7E90-4C0D-94F7-70B1231D7955}"/>
    <cellStyle name="Accent5 74" xfId="14298" xr:uid="{0573441C-015B-4FE2-8A31-526DB0B6FC36}"/>
    <cellStyle name="Accent5 74 2" xfId="34175" xr:uid="{910C869E-6DFE-4E37-98A8-A3D872FCE59C}"/>
    <cellStyle name="Accent5 75" xfId="14299" xr:uid="{ECA7B9B7-5EA7-419F-8DEA-253B1F19A336}"/>
    <cellStyle name="Accent5 75 2" xfId="34176" xr:uid="{D9C88163-A328-4150-AFA0-1C4B553A0390}"/>
    <cellStyle name="Accent5 76" xfId="14300" xr:uid="{C5634428-2B41-4618-997A-5624BC59214A}"/>
    <cellStyle name="Accent5 76 2" xfId="34177" xr:uid="{17EB40A9-AF30-420A-9579-81ADF6328778}"/>
    <cellStyle name="Accent5 77" xfId="14301" xr:uid="{2D05EA37-1A1C-4155-8664-DD3DF9AB2895}"/>
    <cellStyle name="Accent5 77 2" xfId="34178" xr:uid="{0E2AC49A-6410-4C47-96CC-EC1351242534}"/>
    <cellStyle name="Accent5 78" xfId="14302" xr:uid="{B87B6751-EFC9-480C-9E22-88343BF1DAD6}"/>
    <cellStyle name="Accent5 78 2" xfId="34179" xr:uid="{B5AB04AE-F226-4D20-A27D-DACB7308872C}"/>
    <cellStyle name="Accent5 79" xfId="14303" xr:uid="{30A19603-019A-4AE6-AEAA-BA46408E7A12}"/>
    <cellStyle name="Accent5 79 2" xfId="34180" xr:uid="{4C66B24F-B475-4366-98C0-5B2CA3A678E6}"/>
    <cellStyle name="Accent5 8" xfId="14304" xr:uid="{175AD34A-D1DB-49A1-9CC7-96C5AB2EF6B6}"/>
    <cellStyle name="Accent5 8 2" xfId="14305" xr:uid="{8BAFEA5A-33DC-495E-89AC-0576EC55A501}"/>
    <cellStyle name="Accent5 8 2 2" xfId="34181" xr:uid="{344C52FA-DE9E-404F-B9E1-F8674CFD97AC}"/>
    <cellStyle name="Accent5 8 3" xfId="14306" xr:uid="{94596DA6-661B-4130-ACD8-5434AA7911DF}"/>
    <cellStyle name="Accent5 8 3 2" xfId="34182" xr:uid="{42D1CE60-CE58-4F58-9BC3-5A1E0E47078F}"/>
    <cellStyle name="Accent5 8 4" xfId="34183" xr:uid="{E73D3E07-A4A1-4526-B8FE-44B561F4C050}"/>
    <cellStyle name="Accent5 80" xfId="14307" xr:uid="{B0470238-96CB-4DA1-ADCC-E764CA48F524}"/>
    <cellStyle name="Accent5 80 2" xfId="34184" xr:uid="{918B71F6-6394-4639-BDAF-EDF0305C98B5}"/>
    <cellStyle name="Accent5 81" xfId="14308" xr:uid="{CB901F0F-A57A-43BF-9288-E0E173A5E60B}"/>
    <cellStyle name="Accent5 81 2" xfId="34185" xr:uid="{916BEB7B-5238-4384-91AE-33B05FB8E4AF}"/>
    <cellStyle name="Accent5 82" xfId="14309" xr:uid="{BD3E1807-F332-47FB-819E-E4EE9B2E0A52}"/>
    <cellStyle name="Accent5 82 2" xfId="34186" xr:uid="{04C551D7-A633-4409-8E0E-6432766AFAFC}"/>
    <cellStyle name="Accent5 83" xfId="14310" xr:uid="{C1688582-C285-4A79-84D7-AF7A0FFE2FB3}"/>
    <cellStyle name="Accent5 83 2" xfId="34187" xr:uid="{D97750B0-839D-44B6-B878-2F3062CCC544}"/>
    <cellStyle name="Accent5 84" xfId="14311" xr:uid="{C23EA4C9-D619-4E9E-B805-88416DE989F3}"/>
    <cellStyle name="Accent5 84 2" xfId="34188" xr:uid="{7FE74CBA-E16D-4B53-A993-4ED3D3EADA49}"/>
    <cellStyle name="Accent5 85" xfId="14312" xr:uid="{6CACE13D-7ED4-448B-827B-8D7D1F56AD33}"/>
    <cellStyle name="Accent5 85 2" xfId="34189" xr:uid="{D62D41F9-2684-4BF1-8F86-6832B1F0BD2C}"/>
    <cellStyle name="Accent5 86" xfId="14313" xr:uid="{A644BB39-EBD0-40FB-8DD5-6A97A73B58DF}"/>
    <cellStyle name="Accent5 86 2" xfId="34190" xr:uid="{46F6B247-46F9-48CF-95B4-FDD8F5F0243B}"/>
    <cellStyle name="Accent5 87" xfId="14314" xr:uid="{29730699-0B01-4ED6-A8D1-4BC3F3E814BA}"/>
    <cellStyle name="Accent5 87 2" xfId="34191" xr:uid="{F800AEB7-84BB-4DA3-8213-28FF7627B5A3}"/>
    <cellStyle name="Accent5 88" xfId="14315" xr:uid="{B1723244-4857-453F-A2E5-A280D4A88195}"/>
    <cellStyle name="Accent5 89" xfId="14316" xr:uid="{5626AC16-3071-49EC-969C-634648528024}"/>
    <cellStyle name="Accent5 9" xfId="14317" xr:uid="{BDA2CFD7-EB88-4984-A1E7-6EC300E32400}"/>
    <cellStyle name="Accent5 9 2" xfId="34192" xr:uid="{98851400-B12F-47F0-9229-0E4AA0341F13}"/>
    <cellStyle name="Accent5 90" xfId="34193" xr:uid="{7E29F0CA-50F6-4170-AD0F-3DF6C70898FB}"/>
    <cellStyle name="Accent5 91" xfId="34194" xr:uid="{52696701-F9D7-4B09-90F2-B3087356E78A}"/>
    <cellStyle name="Accent5 92" xfId="34195" xr:uid="{EEF6EB49-39F5-4E42-9337-A729F32A3613}"/>
    <cellStyle name="Accent5 93" xfId="34196" xr:uid="{185217D8-0151-4A88-94F7-4582FD3139D7}"/>
    <cellStyle name="Accent5 94" xfId="34197" xr:uid="{B0388466-13E9-4316-A3D0-0147E6404A77}"/>
    <cellStyle name="Accent5 95" xfId="34198" xr:uid="{A040AC99-6A9E-404E-81FA-8AA1C3D6650F}"/>
    <cellStyle name="Accent5 96" xfId="34199" xr:uid="{1E315CAA-1786-4B87-8D8E-1302F81B0E94}"/>
    <cellStyle name="Accent5 97" xfId="34200" xr:uid="{36088FFF-D8CE-4531-BCBD-5890DEA742FF}"/>
    <cellStyle name="Accent5 98" xfId="34201" xr:uid="{402A580B-024C-425A-8578-D0C82B8A05D3}"/>
    <cellStyle name="Accent5 99" xfId="34202" xr:uid="{A0EF239F-D676-45DD-8757-69F227CFEDE4}"/>
    <cellStyle name="Accent6" xfId="188" builtinId="49" customBuiltin="1"/>
    <cellStyle name="Accent6 - 20%" xfId="14318" xr:uid="{5EB1D6BB-D28F-4BCE-9D6F-521B8B5928FA}"/>
    <cellStyle name="Accent6 - 20% 2" xfId="34203" xr:uid="{D99B8727-0105-49B5-A3CE-699CADB5330C}"/>
    <cellStyle name="Accent6 - 40%" xfId="14319" xr:uid="{86EA8FC4-2CCC-45DF-9935-70A897DB01E8}"/>
    <cellStyle name="Accent6 - 40% 2" xfId="34204" xr:uid="{3A7BD0B2-F196-4F2F-A567-F2EF03169B85}"/>
    <cellStyle name="Accent6 - 60%" xfId="14320" xr:uid="{03E9DAEA-10DB-4BE5-8D76-A968DBB21E14}"/>
    <cellStyle name="Accent6 - 60% 2" xfId="34205" xr:uid="{F69E8A40-5F12-4C4D-9506-483B3C133A37}"/>
    <cellStyle name="Accent6 10" xfId="14321" xr:uid="{3897627E-4A86-4C48-990E-894318796BAC}"/>
    <cellStyle name="Accent6 10 2" xfId="34206" xr:uid="{533DEC79-A310-4430-8B92-672FA88FE264}"/>
    <cellStyle name="Accent6 100" xfId="34207" xr:uid="{12BC2855-C303-4604-B9E5-26F9CE39B0D9}"/>
    <cellStyle name="Accent6 101" xfId="34208" xr:uid="{FD877D71-12AF-45F4-BD3A-F466B6B2D3C0}"/>
    <cellStyle name="Accent6 102" xfId="34209" xr:uid="{BB57440B-46BE-4C4E-B5C6-1301F2BE118E}"/>
    <cellStyle name="Accent6 103" xfId="34210" xr:uid="{2729F13B-DA3A-4F42-A621-A7039FA77A99}"/>
    <cellStyle name="Accent6 104" xfId="34211" xr:uid="{07677800-794D-4049-8C58-3DFD90731A62}"/>
    <cellStyle name="Accent6 105" xfId="34212" xr:uid="{134E126A-0511-487F-B388-E5876D8B0A1F}"/>
    <cellStyle name="Accent6 106" xfId="34213" xr:uid="{4D99E2EB-EF09-4C31-9EBC-15B098BC69F8}"/>
    <cellStyle name="Accent6 107" xfId="34214" xr:uid="{4559B93E-75CC-48F1-BF6D-AE093545E785}"/>
    <cellStyle name="Accent6 108" xfId="34215" xr:uid="{12930FB3-3DE7-4473-A508-1E1DE90E68BD}"/>
    <cellStyle name="Accent6 109" xfId="34216" xr:uid="{8CA25455-1385-4968-8AF9-CAF50C5E5B23}"/>
    <cellStyle name="Accent6 11" xfId="14322" xr:uid="{8355FEC1-3149-4B56-ACFD-9D22EA2546EB}"/>
    <cellStyle name="Accent6 11 2" xfId="34217" xr:uid="{B0A045B2-3F56-4503-9F2A-7036E928A1AD}"/>
    <cellStyle name="Accent6 110" xfId="34218" xr:uid="{AC332327-9FD3-4C95-93E6-148A90063DFA}"/>
    <cellStyle name="Accent6 111" xfId="34219" xr:uid="{0DBFB229-AAFA-4D71-99FE-DB478F6B0DB5}"/>
    <cellStyle name="Accent6 112" xfId="34220" xr:uid="{73BDEA1B-67B0-417A-9D3F-D1DC5F546811}"/>
    <cellStyle name="Accent6 113" xfId="34221" xr:uid="{6812F796-048B-4990-9628-80B509B4C1B1}"/>
    <cellStyle name="Accent6 114" xfId="34222" xr:uid="{A80A19A6-C28C-4BA1-B4E8-327F5AA497F9}"/>
    <cellStyle name="Accent6 115" xfId="34223" xr:uid="{BA7D12E6-E723-4EB9-9524-5F7BD68D33FF}"/>
    <cellStyle name="Accent6 116" xfId="34224" xr:uid="{C1F381E9-E059-4308-961F-37ED2668E741}"/>
    <cellStyle name="Accent6 117" xfId="34225" xr:uid="{FA59CB8A-27D1-47C6-A900-EB0558D1AE29}"/>
    <cellStyle name="Accent6 118" xfId="34226" xr:uid="{72F7010F-3CB7-4564-ADAD-E7D39AE87628}"/>
    <cellStyle name="Accent6 119" xfId="34227" xr:uid="{7F43A0B6-10BB-4DA7-B50D-1F55BF6478F4}"/>
    <cellStyle name="Accent6 12" xfId="14323" xr:uid="{98CC89BC-F66F-4048-A0B8-B1CADD4FB156}"/>
    <cellStyle name="Accent6 12 2" xfId="34228" xr:uid="{7F2FC8ED-AA90-4849-9E3A-3C4FB8FCA78A}"/>
    <cellStyle name="Accent6 120" xfId="34229" xr:uid="{88230899-62EF-4D2B-B1DF-F6CFBE9DAB72}"/>
    <cellStyle name="Accent6 121" xfId="34230" xr:uid="{6AF43857-EA90-4147-90B7-51FC3F7B2FC6}"/>
    <cellStyle name="Accent6 122" xfId="34231" xr:uid="{F6C619DE-58CE-4F6E-9CDB-5F89AF057E9F}"/>
    <cellStyle name="Accent6 123" xfId="34232" xr:uid="{18CBA15F-BFB0-4C7C-8C94-53E3C1E48CE9}"/>
    <cellStyle name="Accent6 124" xfId="34233" xr:uid="{3ADD5A6B-9C6F-4BA5-A421-A2566FCFBBAB}"/>
    <cellStyle name="Accent6 125" xfId="34234" xr:uid="{FF0BEF5C-E42E-45E9-9B52-2115EB5FFB15}"/>
    <cellStyle name="Accent6 126" xfId="34235" xr:uid="{5D08BE94-B7B4-4AF9-AA3A-DFDC26F84289}"/>
    <cellStyle name="Accent6 127" xfId="34236" xr:uid="{E4D793D3-0EBE-47BE-B342-A5AEB1E914A6}"/>
    <cellStyle name="Accent6 128" xfId="34237" xr:uid="{6CD87475-CAC9-4760-8C1F-33668A04CC1A}"/>
    <cellStyle name="Accent6 129" xfId="34238" xr:uid="{8C11140C-0AF4-472E-98B5-FB1636B3E28A}"/>
    <cellStyle name="Accent6 13" xfId="14324" xr:uid="{52B561BE-D782-4218-BBA7-BA080A9EEE5C}"/>
    <cellStyle name="Accent6 13 2" xfId="34239" xr:uid="{934934B7-21FB-4D7C-BC1E-E3DC0CFAF67A}"/>
    <cellStyle name="Accent6 130" xfId="34240" xr:uid="{B2E993C7-99D0-4170-8030-5251FA87E878}"/>
    <cellStyle name="Accent6 131" xfId="34241" xr:uid="{89137340-5DC7-48CC-9D34-71534F7BFC4E}"/>
    <cellStyle name="Accent6 132" xfId="34242" xr:uid="{24F637AA-14FD-423C-91DB-159B4626D8C9}"/>
    <cellStyle name="Accent6 133" xfId="34243" xr:uid="{96FB0B69-129C-428B-B0BA-33F9D498D3CF}"/>
    <cellStyle name="Accent6 134" xfId="34244" xr:uid="{69AEF029-1961-4016-8B7F-65B20AD4B464}"/>
    <cellStyle name="Accent6 135" xfId="34245" xr:uid="{A23E762A-3F36-4DB9-82E3-05A16FC2DAA3}"/>
    <cellStyle name="Accent6 136" xfId="34246" xr:uid="{CA0FD321-84BA-4E6B-8523-4DDF1433DD73}"/>
    <cellStyle name="Accent6 137" xfId="34247" xr:uid="{980AE190-17A4-4A90-A60A-F8AD5D52DA92}"/>
    <cellStyle name="Accent6 138" xfId="34248" xr:uid="{0D21F1F1-D8B9-437C-906B-F96DF84707DE}"/>
    <cellStyle name="Accent6 139" xfId="34249" xr:uid="{0AF8FA15-BCDA-4506-B7CB-4D56FEB69FD3}"/>
    <cellStyle name="Accent6 14" xfId="14325" xr:uid="{F0B556EC-2D86-47A4-899C-4F7435BE6BF1}"/>
    <cellStyle name="Accent6 14 2" xfId="34250" xr:uid="{72FB4E09-B023-47C7-B918-DC46960C6E78}"/>
    <cellStyle name="Accent6 140" xfId="34251" xr:uid="{8BA93A1A-4B2F-4265-BE35-5B843AFC9EA3}"/>
    <cellStyle name="Accent6 141" xfId="34252" xr:uid="{54DED20F-F9D0-4693-8DBE-AA603CF173A5}"/>
    <cellStyle name="Accent6 142" xfId="34253" xr:uid="{1E20260E-E776-4C09-BCC2-3FE8B118EB20}"/>
    <cellStyle name="Accent6 143" xfId="34254" xr:uid="{4633A5B5-0278-4646-BB4B-142CC432DEE1}"/>
    <cellStyle name="Accent6 144" xfId="34255" xr:uid="{88160572-D0C4-43B0-975B-FD35092C2EC5}"/>
    <cellStyle name="Accent6 145" xfId="34256" xr:uid="{E9E750C9-B47A-4CE5-B2B2-A307CA5A3544}"/>
    <cellStyle name="Accent6 146" xfId="34257" xr:uid="{0580BF69-F6AB-46EE-9875-6799BCB67A6C}"/>
    <cellStyle name="Accent6 147" xfId="34258" xr:uid="{3A02BD65-41A0-4BF4-BD65-A21CA13E1BE8}"/>
    <cellStyle name="Accent6 148" xfId="34259" xr:uid="{3C54C216-A4BC-460A-A42C-21E84727390D}"/>
    <cellStyle name="Accent6 149" xfId="34260" xr:uid="{7552596D-C39A-4B81-9C9F-6D245B4679ED}"/>
    <cellStyle name="Accent6 15" xfId="14326" xr:uid="{6159B2DC-231D-4C96-B5D0-3C78D806AD0B}"/>
    <cellStyle name="Accent6 15 2" xfId="34261" xr:uid="{F6653B72-935A-4897-981E-BF7068C68D28}"/>
    <cellStyle name="Accent6 150" xfId="34262" xr:uid="{66B8A85D-F8E6-40D1-86F6-F8008F79C01E}"/>
    <cellStyle name="Accent6 151" xfId="34263" xr:uid="{DD20DA3B-18C2-412B-AF3B-77826736C1F9}"/>
    <cellStyle name="Accent6 152" xfId="34264" xr:uid="{5DCA516B-EE82-43BC-9478-29EA49BDA53E}"/>
    <cellStyle name="Accent6 153" xfId="34265" xr:uid="{4790FAA7-E36F-404E-9F97-13A23CF2C639}"/>
    <cellStyle name="Accent6 154" xfId="34266" xr:uid="{844D3870-22C1-48C3-BE88-FACCF41B13D5}"/>
    <cellStyle name="Accent6 155" xfId="34267" xr:uid="{A66C8B16-505A-40DF-AA7B-3D22CBCF265B}"/>
    <cellStyle name="Accent6 156" xfId="34268" xr:uid="{77A871E6-ACDC-4592-A95B-14BBE8C7D826}"/>
    <cellStyle name="Accent6 157" xfId="34269" xr:uid="{2196E0AA-6BE0-4A45-914A-F370EC95DF77}"/>
    <cellStyle name="Accent6 158" xfId="34270" xr:uid="{2B681AC5-FE4C-44E7-A758-43ACAFC92C3E}"/>
    <cellStyle name="Accent6 159" xfId="34271" xr:uid="{4B304D18-0381-4415-8DCA-EE0E07DBEBE2}"/>
    <cellStyle name="Accent6 16" xfId="14327" xr:uid="{3441256A-78C5-48D6-A8CB-02AE4308379E}"/>
    <cellStyle name="Accent6 16 2" xfId="34272" xr:uid="{8FA12CF0-D8DB-4BEF-92B6-3E79C51B9A07}"/>
    <cellStyle name="Accent6 160" xfId="34273" xr:uid="{55B9C24C-1B9E-4D19-B0D1-33CFDCB3C335}"/>
    <cellStyle name="Accent6 161" xfId="34274" xr:uid="{C12B3377-B314-4290-B123-956925ECD3DC}"/>
    <cellStyle name="Accent6 162" xfId="34275" xr:uid="{F817D020-6A76-445A-BDE2-FB77050C72BD}"/>
    <cellStyle name="Accent6 163" xfId="34276" xr:uid="{8B8124E1-EE1A-47E5-B54F-02845B065794}"/>
    <cellStyle name="Accent6 164" xfId="34277" xr:uid="{F224E5BB-E9D8-4247-A975-10679E9091C3}"/>
    <cellStyle name="Accent6 165" xfId="34278" xr:uid="{5B0A8BAA-AB1A-4FA3-AB07-793611A6C505}"/>
    <cellStyle name="Accent6 166" xfId="34279" xr:uid="{D51986A8-8A2E-4611-99DE-FCA8C0515ED4}"/>
    <cellStyle name="Accent6 167" xfId="34280" xr:uid="{0FC0333D-9CFD-4452-94B5-95DFB5D62081}"/>
    <cellStyle name="Accent6 168" xfId="34281" xr:uid="{5C4E344A-60B2-46FC-BCD5-038710F28CCB}"/>
    <cellStyle name="Accent6 169" xfId="34282" xr:uid="{DFF22E9A-FE2B-4D02-86B5-2B1C7B8F0F4C}"/>
    <cellStyle name="Accent6 17" xfId="14328" xr:uid="{65A5763D-422E-49FB-A4C7-9C8D102EABD4}"/>
    <cellStyle name="Accent6 17 2" xfId="34283" xr:uid="{563C0ADE-04EA-4341-8464-8EB68AF875D7}"/>
    <cellStyle name="Accent6 170" xfId="34284" xr:uid="{9B008CCC-F54F-4E78-872F-33912C67824E}"/>
    <cellStyle name="Accent6 171" xfId="34285" xr:uid="{50A0CABE-665C-4929-AFD2-D27F1744EE84}"/>
    <cellStyle name="Accent6 172" xfId="34286" xr:uid="{CB64D5F5-4B39-4788-A8A5-D91F414EDBC8}"/>
    <cellStyle name="Accent6 173" xfId="34287" xr:uid="{63146A49-151B-4E72-A55E-B8AE088D0397}"/>
    <cellStyle name="Accent6 174" xfId="34288" xr:uid="{A8E68EC7-8D93-4E94-8E17-10C9B8E18F41}"/>
    <cellStyle name="Accent6 175" xfId="34289" xr:uid="{1686A92E-138C-4065-90C3-252A5CF1DF08}"/>
    <cellStyle name="Accent6 176" xfId="34290" xr:uid="{5B5A1DB5-6944-44B4-BDB3-438A408B800B}"/>
    <cellStyle name="Accent6 177" xfId="34291" xr:uid="{95F59B0D-3C25-4DA6-B92E-20856BDAAB49}"/>
    <cellStyle name="Accent6 178" xfId="34292" xr:uid="{F3EB57AB-D1A8-4372-999F-F4F5631F8572}"/>
    <cellStyle name="Accent6 179" xfId="34293" xr:uid="{1D0385DB-EF41-4061-AEAF-3062E894198B}"/>
    <cellStyle name="Accent6 18" xfId="14329" xr:uid="{84E997F5-1D82-4CBF-A322-DCF3FDFF655C}"/>
    <cellStyle name="Accent6 18 2" xfId="34294" xr:uid="{2FEF61A7-EE3C-43C6-9048-1563152E52BC}"/>
    <cellStyle name="Accent6 180" xfId="34295" xr:uid="{CF401E58-6E22-423F-B503-6F158AE3820E}"/>
    <cellStyle name="Accent6 181" xfId="34296" xr:uid="{E87721D8-6C5D-4810-88E3-89258776F161}"/>
    <cellStyle name="Accent6 182" xfId="34297" xr:uid="{16E283D0-205F-49FF-A598-9F4AD4740AF1}"/>
    <cellStyle name="Accent6 183" xfId="34298" xr:uid="{A5DFCAA6-4A59-4BDF-BF1B-FED2F09B4741}"/>
    <cellStyle name="Accent6 184" xfId="34299" xr:uid="{3CA31AAA-DCB9-42B7-9E62-E1925E1DFA52}"/>
    <cellStyle name="Accent6 185" xfId="34300" xr:uid="{24B35827-88DD-4689-B28C-F1DF71CA4ED4}"/>
    <cellStyle name="Accent6 186" xfId="34301" xr:uid="{F2223A80-0F1E-4687-870F-2B6863619B71}"/>
    <cellStyle name="Accent6 187" xfId="34302" xr:uid="{C3919939-77B0-4781-B7F2-26E24B294810}"/>
    <cellStyle name="Accent6 188" xfId="34303" xr:uid="{F850D7DC-E3A2-464D-A754-C382C0980A40}"/>
    <cellStyle name="Accent6 189" xfId="34304" xr:uid="{6F1D65A2-E4FA-4DB2-A85B-8BEBC50AD29F}"/>
    <cellStyle name="Accent6 19" xfId="14330" xr:uid="{FFCD68C5-E4F2-4F20-B2AF-136D2F81E988}"/>
    <cellStyle name="Accent6 19 2" xfId="34305" xr:uid="{B346681B-2F12-486F-9239-BFF4286E5C89}"/>
    <cellStyle name="Accent6 190" xfId="34306" xr:uid="{107B860F-95C8-48CB-AA32-9BB05DB6F22B}"/>
    <cellStyle name="Accent6 191" xfId="34307" xr:uid="{1475861B-1EF6-4280-A060-48BA588FD6ED}"/>
    <cellStyle name="Accent6 192" xfId="34308" xr:uid="{8A4551A4-352F-4A27-AEBB-A6FECEE70D25}"/>
    <cellStyle name="Accent6 193" xfId="34309" xr:uid="{24B535DD-FFFE-4DE4-AE42-57D974572B28}"/>
    <cellStyle name="Accent6 194" xfId="34310" xr:uid="{F8256046-20AD-48A1-B9F0-6EB26B1052EA}"/>
    <cellStyle name="Accent6 195" xfId="34311" xr:uid="{5B40FD9C-7AA9-40A1-9A6D-85B6B7C88C24}"/>
    <cellStyle name="Accent6 196" xfId="34312" xr:uid="{0A35E26D-2C42-4B3F-ABD0-B0C7D7AF8BEF}"/>
    <cellStyle name="Accent6 197" xfId="34313" xr:uid="{82AD95BE-8243-4931-97BE-AE52ADB9783F}"/>
    <cellStyle name="Accent6 198" xfId="34314" xr:uid="{5C006A7B-FF95-447D-88D0-C3DCE51F2343}"/>
    <cellStyle name="Accent6 199" xfId="34315" xr:uid="{A5F036CE-A7C1-42AA-AB6D-F10AE436AA18}"/>
    <cellStyle name="Accent6 2" xfId="829" xr:uid="{B8398AC6-036F-4BCD-BB4D-D946D192A3FA}"/>
    <cellStyle name="Accent6 2 10" xfId="14332" xr:uid="{1D38234A-A749-4555-8BA4-8EF2B629230A}"/>
    <cellStyle name="Accent6 2 10 2" xfId="34316" xr:uid="{6860D417-7FBA-4CA8-879A-3D91A30CC826}"/>
    <cellStyle name="Accent6 2 11" xfId="14333" xr:uid="{04E961F2-3A9F-47A9-ACD5-6062636CB5F1}"/>
    <cellStyle name="Accent6 2 11 2" xfId="34317" xr:uid="{CBC7F092-0DA1-4DFE-89D7-53F876791B30}"/>
    <cellStyle name="Accent6 2 12" xfId="14334" xr:uid="{2A38719C-5FB5-4DA5-BF63-70E5B74CC6FD}"/>
    <cellStyle name="Accent6 2 12 2" xfId="34318" xr:uid="{BDF542A1-E7C1-4037-9AC6-1F1B21F15B29}"/>
    <cellStyle name="Accent6 2 13" xfId="34319" xr:uid="{3D4480B8-D107-480B-97DD-E0C6E2C7D12C}"/>
    <cellStyle name="Accent6 2 14" xfId="34320" xr:uid="{C475718A-ABDB-4872-90A0-39B923652CE5}"/>
    <cellStyle name="Accent6 2 15" xfId="34321" xr:uid="{939DB5D1-67BB-48FB-ACA3-30C5D6BB2A6E}"/>
    <cellStyle name="Accent6 2 16" xfId="38467" xr:uid="{14A6A68B-A9B9-4760-B875-AA26583E4277}"/>
    <cellStyle name="Accent6 2 17" xfId="14331" xr:uid="{B7AEEABA-ECE4-4341-A79C-3D8B1DB73F9A}"/>
    <cellStyle name="Accent6 2 18" xfId="39403" xr:uid="{3C1FA0AD-6DBD-4E71-ABD7-B6735646E475}"/>
    <cellStyle name="Accent6 2 2" xfId="14335" xr:uid="{7E981E0F-D47A-4670-ABCE-75633C2FB1C1}"/>
    <cellStyle name="Accent6 2 2 2" xfId="34322" xr:uid="{531C0006-F3C3-4325-802F-E776BBD829FE}"/>
    <cellStyle name="Accent6 2 2 3" xfId="39967" xr:uid="{2263634F-DE39-4B1B-A1D9-90F5CA3E2CEC}"/>
    <cellStyle name="Accent6 2 3" xfId="14336" xr:uid="{9FAD9A0B-F8E2-4C6E-9197-D4D59C76CB63}"/>
    <cellStyle name="Accent6 2 3 2" xfId="34323" xr:uid="{640EFA74-E9C9-4C43-9C2F-E888205C9796}"/>
    <cellStyle name="Accent6 2 4" xfId="14337" xr:uid="{96A29475-08F2-4B24-8465-D61A5E9BAB08}"/>
    <cellStyle name="Accent6 2 4 2" xfId="34324" xr:uid="{6FF0F22D-7EA7-4F9F-93C7-9DA7E69AFD76}"/>
    <cellStyle name="Accent6 2 5" xfId="14338" xr:uid="{B083996C-E4F4-4A5E-8C96-6C35D24EB31A}"/>
    <cellStyle name="Accent6 2 5 2" xfId="34325" xr:uid="{E10FB92B-6132-4831-8926-C969285E761D}"/>
    <cellStyle name="Accent6 2 6" xfId="14339" xr:uid="{F8C85861-0702-48BE-B360-EB5996729F29}"/>
    <cellStyle name="Accent6 2 6 2" xfId="14340" xr:uid="{23888E55-FF55-493A-9681-E42ACD338C47}"/>
    <cellStyle name="Accent6 2 6 2 2" xfId="34326" xr:uid="{508971B8-ED03-40EE-AB67-C5F6C13068FD}"/>
    <cellStyle name="Accent6 2 6 3" xfId="14341" xr:uid="{458C629D-44DB-4950-B762-0E0A6C3DD36A}"/>
    <cellStyle name="Accent6 2 6 3 2" xfId="34327" xr:uid="{04EE1C00-13C1-4D6E-B03F-02D8A9C6319A}"/>
    <cellStyle name="Accent6 2 6 4" xfId="34328" xr:uid="{770C607D-3AB7-4966-98A2-15E72C817958}"/>
    <cellStyle name="Accent6 2 7" xfId="14342" xr:uid="{39E43B7B-6B03-4004-A97D-320411C09C40}"/>
    <cellStyle name="Accent6 2 7 2" xfId="34329" xr:uid="{99855A6A-1F1C-414C-8879-3A09EEDA2ED0}"/>
    <cellStyle name="Accent6 2 8" xfId="14343" xr:uid="{3CF73FF7-216E-4A66-982E-09DD62624DCE}"/>
    <cellStyle name="Accent6 2 8 2" xfId="34330" xr:uid="{CACE7991-F39D-4813-B9EC-55470DC6F492}"/>
    <cellStyle name="Accent6 2 9" xfId="14344" xr:uid="{B892549B-A9F4-4F11-9EF6-A870C0B7D9C7}"/>
    <cellStyle name="Accent6 2 9 2" xfId="34331" xr:uid="{50BAAC75-9392-4341-B226-10EE5B2A442A}"/>
    <cellStyle name="Accent6 20" xfId="14345" xr:uid="{E4A523E5-86D8-441C-8406-937AEE39C154}"/>
    <cellStyle name="Accent6 20 2" xfId="34332" xr:uid="{D36D285F-4207-47C7-8430-7DED4ACD3C10}"/>
    <cellStyle name="Accent6 200" xfId="34333" xr:uid="{CEC74B15-2DDB-44C8-AC62-1B9A9FC40505}"/>
    <cellStyle name="Accent6 201" xfId="34334" xr:uid="{9D5F9D47-C66B-4867-B3AD-5018ADFFEAB8}"/>
    <cellStyle name="Accent6 202" xfId="34335" xr:uid="{57ECCFF6-F2AA-42D0-B679-9DFC4992FAB3}"/>
    <cellStyle name="Accent6 203" xfId="34336" xr:uid="{417190D0-4E42-4CC4-8190-2D77D11EDDDE}"/>
    <cellStyle name="Accent6 204" xfId="34337" xr:uid="{EDAD3D2E-5FCD-4A19-8CD6-0243770C3F40}"/>
    <cellStyle name="Accent6 205" xfId="34338" xr:uid="{B60B9982-756F-4B13-9AD6-4096F8FCCB10}"/>
    <cellStyle name="Accent6 206" xfId="34339" xr:uid="{ECA513C8-716F-4687-8C6E-0F2D272D3135}"/>
    <cellStyle name="Accent6 207" xfId="38306" xr:uid="{88D8E920-B0C0-4FD2-8433-B8B8B96B8DA7}"/>
    <cellStyle name="Accent6 21" xfId="14346" xr:uid="{B1BA28A5-E692-49DF-8DF0-AD2D4CF411F8}"/>
    <cellStyle name="Accent6 21 2" xfId="34340" xr:uid="{B06ABB0D-7A9D-4460-8F6D-D92AD8882A6C}"/>
    <cellStyle name="Accent6 22" xfId="14347" xr:uid="{BF6B61C3-D09D-4651-8B0A-B59F32E1C2C1}"/>
    <cellStyle name="Accent6 22 2" xfId="34341" xr:uid="{3AB0C543-A903-43F2-88B9-8BDAED7F4A78}"/>
    <cellStyle name="Accent6 23" xfId="14348" xr:uid="{7D8E2ACE-32D4-4E4F-9D69-84BDC74213B8}"/>
    <cellStyle name="Accent6 23 2" xfId="34342" xr:uid="{1AEF7ED4-0701-4F32-ADBE-D2D6246EBE24}"/>
    <cellStyle name="Accent6 24" xfId="14349" xr:uid="{A4890C2C-2707-4CA9-925E-AC22D603C32C}"/>
    <cellStyle name="Accent6 24 2" xfId="34343" xr:uid="{2B8FE6CE-DE8F-4A4A-9D91-254EFB7076A9}"/>
    <cellStyle name="Accent6 25" xfId="14350" xr:uid="{7F71A00D-5298-4D9B-AB4C-24B51692C81E}"/>
    <cellStyle name="Accent6 25 2" xfId="34344" xr:uid="{0A72A3E1-FF37-4BB1-B9C8-DFCC7371956E}"/>
    <cellStyle name="Accent6 26" xfId="14351" xr:uid="{B6A0844B-4E2D-4F28-9C2E-506FF10ABBE9}"/>
    <cellStyle name="Accent6 26 2" xfId="34345" xr:uid="{B50CA7FB-39F1-467B-831D-2BEE38326C55}"/>
    <cellStyle name="Accent6 27" xfId="14352" xr:uid="{3ABF1E5B-431A-44A8-8E6C-939B5966575D}"/>
    <cellStyle name="Accent6 27 2" xfId="34346" xr:uid="{2CA7F49E-82E4-4D9D-B1BF-BD9235C2CC20}"/>
    <cellStyle name="Accent6 28" xfId="14353" xr:uid="{F679223A-C7CC-4CD4-9AB7-0CD1B2A556A9}"/>
    <cellStyle name="Accent6 28 2" xfId="34347" xr:uid="{F30CB9BB-5680-413A-9F6B-AF034F531C60}"/>
    <cellStyle name="Accent6 29" xfId="14354" xr:uid="{37C0B261-C92E-4BAC-B16E-0CE81AC43919}"/>
    <cellStyle name="Accent6 29 2" xfId="34348" xr:uid="{172FF24A-C43A-47C2-9D19-97104D66EC99}"/>
    <cellStyle name="Accent6 3" xfId="14355" xr:uid="{AC1E859E-196B-45F6-9E6E-2D1DFF04D0D1}"/>
    <cellStyle name="Accent6 3 2" xfId="14356" xr:uid="{5D42A64A-9A22-4FF3-A76D-8167B1E927EA}"/>
    <cellStyle name="Accent6 3 2 2" xfId="34349" xr:uid="{0637D6A6-AFC4-462A-9C3F-051D81D8401C}"/>
    <cellStyle name="Accent6 3 3" xfId="14357" xr:uid="{3899432C-134E-4646-8D84-620B9A4D4953}"/>
    <cellStyle name="Accent6 3 3 2" xfId="34350" xr:uid="{8D59FB35-A45E-44D1-8F16-1D5D9E41C6FC}"/>
    <cellStyle name="Accent6 3 4" xfId="14358" xr:uid="{DE8961F9-13F8-4067-88C3-7C43F38C87EC}"/>
    <cellStyle name="Accent6 3 4 2" xfId="34351" xr:uid="{4559D231-D1AA-4658-9334-1D005D6694DA}"/>
    <cellStyle name="Accent6 3 5" xfId="34352" xr:uid="{05DE7933-BD49-4A1A-BCB2-0ED0DE5A88C1}"/>
    <cellStyle name="Accent6 3 6" xfId="34353" xr:uid="{3948AB36-2F6D-4D21-9614-AD0F437DF3DC}"/>
    <cellStyle name="Accent6 3 7" xfId="34354" xr:uid="{FCC79AC0-9A1A-4E7C-9299-AC009CB84AB4}"/>
    <cellStyle name="Accent6 3 8" xfId="38375" xr:uid="{2BB7E7C2-20DD-4D64-AB13-E47192C2BBBF}"/>
    <cellStyle name="Accent6 30" xfId="14359" xr:uid="{DD2C9D9D-25F5-4580-B64F-A128406773F4}"/>
    <cellStyle name="Accent6 30 2" xfId="34355" xr:uid="{1F59F395-769B-47DF-B510-FD927DEEBE3D}"/>
    <cellStyle name="Accent6 31" xfId="14360" xr:uid="{0B670FC2-B79F-46E7-84D0-52BE8B3200B7}"/>
    <cellStyle name="Accent6 31 2" xfId="34356" xr:uid="{F13FB26B-428E-408C-BDA2-F2A9D181DF03}"/>
    <cellStyle name="Accent6 32" xfId="14361" xr:uid="{A2E988D1-A549-4BEA-8B3F-A243DDBBAD76}"/>
    <cellStyle name="Accent6 32 2" xfId="34357" xr:uid="{0698F811-186D-4D62-B7B6-8200FB8BED28}"/>
    <cellStyle name="Accent6 33" xfId="14362" xr:uid="{AEF33682-2CCA-4792-A724-E7A40432F10D}"/>
    <cellStyle name="Accent6 33 2" xfId="34358" xr:uid="{0406B3C3-F880-4109-A40E-83FAFC76B8EF}"/>
    <cellStyle name="Accent6 34" xfId="14363" xr:uid="{50D89ECE-F334-4D7B-A011-17E09D62D6AA}"/>
    <cellStyle name="Accent6 34 2" xfId="34359" xr:uid="{911A4A26-782D-4AFD-AF2A-A4D9386F963C}"/>
    <cellStyle name="Accent6 35" xfId="14364" xr:uid="{BDF4CECF-613C-41CB-928C-16EFF5B9B264}"/>
    <cellStyle name="Accent6 35 2" xfId="34360" xr:uid="{B0268F4E-DA3D-434E-856B-7E284DA5482F}"/>
    <cellStyle name="Accent6 36" xfId="14365" xr:uid="{9184C59F-B34F-499E-9996-39B4689A350C}"/>
    <cellStyle name="Accent6 36 2" xfId="34361" xr:uid="{4808ECEE-37E8-461D-ACB2-108E1B3B5551}"/>
    <cellStyle name="Accent6 37" xfId="14366" xr:uid="{CFC6F244-D548-4A9D-879C-F9E10F4CE88E}"/>
    <cellStyle name="Accent6 37 2" xfId="34362" xr:uid="{F076466F-05DC-49F2-B92B-32A5B9734F33}"/>
    <cellStyle name="Accent6 38" xfId="14367" xr:uid="{53371F06-2FC7-4FFA-865F-2099E66338D0}"/>
    <cellStyle name="Accent6 38 2" xfId="34363" xr:uid="{525CCE5A-4FCC-4B2C-83F2-E5933E2C0FF9}"/>
    <cellStyle name="Accent6 39" xfId="14368" xr:uid="{F8235B88-43B0-4819-BCCD-73B05BD097A7}"/>
    <cellStyle name="Accent6 39 2" xfId="34364" xr:uid="{94234EEF-F8F4-4FB5-9107-6315EBDCAB4E}"/>
    <cellStyle name="Accent6 4" xfId="14369" xr:uid="{423D811F-F31E-44DC-BF4A-4BBC057EF3AD}"/>
    <cellStyle name="Accent6 4 2" xfId="14370" xr:uid="{969FF895-2CAC-4529-9685-FF62A9FFA221}"/>
    <cellStyle name="Accent6 4 2 2" xfId="34365" xr:uid="{35A8FDE1-0A51-4A9D-A75C-7EFA95815D34}"/>
    <cellStyle name="Accent6 4 3" xfId="14371" xr:uid="{4EE3AB97-9A5E-46A8-BC01-6CD8CD09ABB0}"/>
    <cellStyle name="Accent6 4 3 2" xfId="34366" xr:uid="{48217018-A135-4EF5-976D-8C761030AC15}"/>
    <cellStyle name="Accent6 4 4" xfId="14372" xr:uid="{C2B30BC8-E634-4ABE-BAC2-8EC7B24EA212}"/>
    <cellStyle name="Accent6 4 4 2" xfId="34367" xr:uid="{9471837F-4E4C-4EBD-8386-15D407DCDA00}"/>
    <cellStyle name="Accent6 4 5" xfId="34368" xr:uid="{F21A3F1A-A99C-486B-90FE-660943689276}"/>
    <cellStyle name="Accent6 4 6" xfId="34369" xr:uid="{19D990C5-3BD9-4CD8-AF6E-468FAED6E9A0}"/>
    <cellStyle name="Accent6 4 7" xfId="34370" xr:uid="{1F1C565C-303F-421C-83B6-4A5806CB6A1A}"/>
    <cellStyle name="Accent6 40" xfId="14373" xr:uid="{65D5BA03-C959-4073-8BD7-818D2230BB8D}"/>
    <cellStyle name="Accent6 40 2" xfId="34371" xr:uid="{00CE1F39-159F-4B6A-98D4-91DD31D740E0}"/>
    <cellStyle name="Accent6 41" xfId="14374" xr:uid="{8D42C886-7FB2-49E5-9897-3778691A522F}"/>
    <cellStyle name="Accent6 41 2" xfId="34372" xr:uid="{35B11FAB-2853-4825-9DFD-6E09936888D2}"/>
    <cellStyle name="Accent6 42" xfId="14375" xr:uid="{561E80EA-344A-4EB8-BB55-DC7F1C780667}"/>
    <cellStyle name="Accent6 42 2" xfId="34373" xr:uid="{A675F687-7ED5-4DAC-A1F8-D9FFBC0DE0C2}"/>
    <cellStyle name="Accent6 43" xfId="14376" xr:uid="{D1007C6D-597C-4EDD-9E5E-8870325C7D82}"/>
    <cellStyle name="Accent6 43 2" xfId="34374" xr:uid="{6A6B81D1-C4E6-4025-A3F4-368D0928C77E}"/>
    <cellStyle name="Accent6 44" xfId="14377" xr:uid="{B94D7782-4B7C-46A9-9FF6-FD855FC028BC}"/>
    <cellStyle name="Accent6 44 2" xfId="34375" xr:uid="{69B1F636-7BC5-428E-BF8F-F0F0027CE274}"/>
    <cellStyle name="Accent6 45" xfId="14378" xr:uid="{6924D9B6-14A5-48E0-9918-0297C243415C}"/>
    <cellStyle name="Accent6 45 2" xfId="34376" xr:uid="{8A4A9C18-88B4-48A3-BF59-ADBE23CFDFE2}"/>
    <cellStyle name="Accent6 46" xfId="14379" xr:uid="{7D84A66C-792F-4EF0-A266-3F7790D8A597}"/>
    <cellStyle name="Accent6 46 2" xfId="34377" xr:uid="{3FFF6B65-4DD0-499C-9401-A7C3CDA500D2}"/>
    <cellStyle name="Accent6 47" xfId="14380" xr:uid="{F3591847-E918-40C3-8443-8DD23BED5FF1}"/>
    <cellStyle name="Accent6 47 2" xfId="34378" xr:uid="{21C3C70F-CF66-44BE-A4CB-26BA7EEDC8BA}"/>
    <cellStyle name="Accent6 48" xfId="14381" xr:uid="{1844BB7F-F0DC-469A-8C6B-42BA8BA574A0}"/>
    <cellStyle name="Accent6 48 2" xfId="34379" xr:uid="{BAEB48E9-E948-42BC-A917-EB1177D17D17}"/>
    <cellStyle name="Accent6 49" xfId="14382" xr:uid="{9638D897-A42A-437B-AF26-12EA21912E9E}"/>
    <cellStyle name="Accent6 49 2" xfId="34380" xr:uid="{5F56CF8E-C3C7-46EE-9951-60FCCE40E6DC}"/>
    <cellStyle name="Accent6 5" xfId="14383" xr:uid="{E91C9263-B1B5-497C-AC48-26EA42EFDD35}"/>
    <cellStyle name="Accent6 5 10" xfId="34381" xr:uid="{2BEE8A36-413C-444F-8112-5A3D198A9442}"/>
    <cellStyle name="Accent6 5 11" xfId="34382" xr:uid="{9A72EEF1-9FEB-48E0-AC6D-CCD4859BB5AE}"/>
    <cellStyle name="Accent6 5 12" xfId="34383" xr:uid="{0B2C65B8-B227-4FE5-8615-990167BA7CC3}"/>
    <cellStyle name="Accent6 5 2" xfId="14384" xr:uid="{7AE10F90-D306-4BDC-BB68-B804E78A264A}"/>
    <cellStyle name="Accent6 5 2 2" xfId="14385" xr:uid="{889B975B-54DA-4531-98E9-595B8A68357E}"/>
    <cellStyle name="Accent6 5 2 2 2" xfId="34384" xr:uid="{3FE9194B-9799-402A-BBC7-EF9D22EEE548}"/>
    <cellStyle name="Accent6 5 2 3" xfId="14386" xr:uid="{46EE7713-ACE5-4531-9379-4F1CAD6C491D}"/>
    <cellStyle name="Accent6 5 2 3 2" xfId="34385" xr:uid="{D0CC81C2-CF1C-4E22-884E-54E8CACAE5BE}"/>
    <cellStyle name="Accent6 5 2 4" xfId="34386" xr:uid="{9BB76F0C-6B99-4606-A69C-668DFC3B716E}"/>
    <cellStyle name="Accent6 5 3" xfId="14387" xr:uid="{2AB14233-80D1-42E4-807A-C332F652547B}"/>
    <cellStyle name="Accent6 5 3 2" xfId="34387" xr:uid="{AA7A5779-5524-46B8-AB0A-689542E2DAB0}"/>
    <cellStyle name="Accent6 5 4" xfId="14388" xr:uid="{FE99682B-C9F2-4241-A158-AB0A68BBECEC}"/>
    <cellStyle name="Accent6 5 4 2" xfId="34388" xr:uid="{378C596A-9967-4F27-8B88-760B13685353}"/>
    <cellStyle name="Accent6 5 5" xfId="34389" xr:uid="{03665F19-12D1-4190-8166-82A92ABB56CA}"/>
    <cellStyle name="Accent6 5 6" xfId="34390" xr:uid="{5E0C298B-71A9-48A8-A944-1C6243DB8B20}"/>
    <cellStyle name="Accent6 5 7" xfId="34391" xr:uid="{0363D8CB-60EB-4C76-8BED-37F58C553C83}"/>
    <cellStyle name="Accent6 5 8" xfId="34392" xr:uid="{B9DBF06C-1F27-4F4A-B6E9-889284B0BE9F}"/>
    <cellStyle name="Accent6 5 9" xfId="34393" xr:uid="{E18BF47D-CDE1-46BA-9F68-03C469F56ECE}"/>
    <cellStyle name="Accent6 50" xfId="14389" xr:uid="{E6DB8F40-BDD5-40F9-BD7B-C9250F29062E}"/>
    <cellStyle name="Accent6 50 2" xfId="34394" xr:uid="{ED7C7993-EB90-46E2-9B89-A184DDAC0075}"/>
    <cellStyle name="Accent6 51" xfId="14390" xr:uid="{1D585F3F-26F0-44D2-9448-005B5631687D}"/>
    <cellStyle name="Accent6 51 2" xfId="34395" xr:uid="{216A20F5-835A-4E55-A27E-B98A6BA14F36}"/>
    <cellStyle name="Accent6 52" xfId="14391" xr:uid="{30F3EDC4-6C52-4BB3-971E-95B504F1B197}"/>
    <cellStyle name="Accent6 52 2" xfId="34396" xr:uid="{001044AC-C94B-45ED-837A-743EF6BBD20D}"/>
    <cellStyle name="Accent6 53" xfId="14392" xr:uid="{CA9AAE1F-0A78-460A-BD46-E2CDF32EF33B}"/>
    <cellStyle name="Accent6 53 2" xfId="34397" xr:uid="{5E919ACA-3CBD-4B00-A4EC-FAFFB735D516}"/>
    <cellStyle name="Accent6 54" xfId="14393" xr:uid="{3A66D76D-25B1-4BF6-85F6-6F7B31F696AE}"/>
    <cellStyle name="Accent6 54 2" xfId="34398" xr:uid="{13B98951-6827-494A-BB1E-F9DD50AB8C74}"/>
    <cellStyle name="Accent6 55" xfId="14394" xr:uid="{2028FB32-700E-454D-BF20-4E1386F38611}"/>
    <cellStyle name="Accent6 55 2" xfId="34399" xr:uid="{0A23B9A5-D86F-4A48-B462-6D5F7AF90C40}"/>
    <cellStyle name="Accent6 56" xfId="14395" xr:uid="{E144F8B6-006F-4A45-8C3A-FA3FB092986F}"/>
    <cellStyle name="Accent6 56 2" xfId="34400" xr:uid="{36D9EC5F-4CDF-4F20-91DD-419DFC7B9D90}"/>
    <cellStyle name="Accent6 57" xfId="14396" xr:uid="{0F5D3983-5A56-4703-A67D-23FB3037C561}"/>
    <cellStyle name="Accent6 57 2" xfId="34401" xr:uid="{D5722D29-F28D-4372-B399-FBE64C2A6B45}"/>
    <cellStyle name="Accent6 58" xfId="14397" xr:uid="{1B918122-65D6-436E-A6E8-3392B07DCA53}"/>
    <cellStyle name="Accent6 58 2" xfId="34402" xr:uid="{D2C73A81-F154-4622-B9DC-06CEC2A2C816}"/>
    <cellStyle name="Accent6 59" xfId="14398" xr:uid="{2337859C-3A6F-43D3-AEFA-57BC7621063B}"/>
    <cellStyle name="Accent6 59 2" xfId="34403" xr:uid="{8C647030-9BC3-4067-8FD1-B3E6AFDD367B}"/>
    <cellStyle name="Accent6 6" xfId="14399" xr:uid="{ABEE9A8F-59A6-4D1F-A472-DF02AAEC9866}"/>
    <cellStyle name="Accent6 6 10" xfId="34404" xr:uid="{3C020CC1-FE20-4754-BA06-ABE77F24FD8D}"/>
    <cellStyle name="Accent6 6 11" xfId="34405" xr:uid="{7BAE700F-BA27-4D7D-AB8E-3FE2995C6B86}"/>
    <cellStyle name="Accent6 6 2" xfId="14400" xr:uid="{0F551D73-9871-4715-9E61-AB80476AFD42}"/>
    <cellStyle name="Accent6 6 2 2" xfId="14401" xr:uid="{1C8D4EB9-0144-4EF3-90AE-7CEAD219DA43}"/>
    <cellStyle name="Accent6 6 2 2 2" xfId="34406" xr:uid="{81288C0C-C3AC-4836-839B-706E2E60917D}"/>
    <cellStyle name="Accent6 6 2 3" xfId="14402" xr:uid="{21DC8ABB-536B-4CC5-AAC7-0DA32AF3711B}"/>
    <cellStyle name="Accent6 6 2 3 2" xfId="34407" xr:uid="{4BF0231A-E396-4833-A8ED-6A02F9368032}"/>
    <cellStyle name="Accent6 6 2 4" xfId="34408" xr:uid="{FC492DCD-3EED-4307-B759-80D84340040C}"/>
    <cellStyle name="Accent6 6 3" xfId="14403" xr:uid="{D5EE3403-DA2D-4374-A57A-EE32FA70DA77}"/>
    <cellStyle name="Accent6 6 3 2" xfId="34409" xr:uid="{0DC0A3FF-64C9-4EDF-95AE-E2F7A1383E30}"/>
    <cellStyle name="Accent6 6 4" xfId="34410" xr:uid="{BF1DC907-3719-4958-868D-90543302D427}"/>
    <cellStyle name="Accent6 6 5" xfId="34411" xr:uid="{E72EA666-E766-40A3-8A0D-10347CFBD86D}"/>
    <cellStyle name="Accent6 6 6" xfId="34412" xr:uid="{1C32DD79-F0F1-4DB4-992D-0F579A63EA2F}"/>
    <cellStyle name="Accent6 6 7" xfId="34413" xr:uid="{7016E6D7-B17C-47A8-841D-B1CD67C2DA64}"/>
    <cellStyle name="Accent6 6 8" xfId="34414" xr:uid="{870F8272-6227-4477-A1B1-0CEA17C1D62D}"/>
    <cellStyle name="Accent6 6 9" xfId="34415" xr:uid="{92D0E4F2-6FE0-49C8-BDCA-C7B2F9D3275D}"/>
    <cellStyle name="Accent6 60" xfId="14404" xr:uid="{534D1A0F-236B-454C-A163-4106E054C9A1}"/>
    <cellStyle name="Accent6 60 2" xfId="34416" xr:uid="{B2280964-0A8F-4DED-97B0-4C24098DC580}"/>
    <cellStyle name="Accent6 61" xfId="14405" xr:uid="{3DCD3E20-1F5E-4F95-8F8F-2A3B89DB4EC3}"/>
    <cellStyle name="Accent6 61 2" xfId="34417" xr:uid="{45D8BE02-7141-4E63-A82E-07D6D952E853}"/>
    <cellStyle name="Accent6 62" xfId="14406" xr:uid="{107F70E8-8589-427D-8AF4-5AC02E981477}"/>
    <cellStyle name="Accent6 62 2" xfId="34418" xr:uid="{51628703-6F85-4D42-A43B-8AE39ED83F08}"/>
    <cellStyle name="Accent6 63" xfId="14407" xr:uid="{55FF5268-7401-4B76-ABEF-19F21FA66AEF}"/>
    <cellStyle name="Accent6 63 2" xfId="34419" xr:uid="{57FCEB90-D855-4332-AFFD-8DC9145E46F7}"/>
    <cellStyle name="Accent6 64" xfId="14408" xr:uid="{51E8F6C2-43AF-460E-8513-10FFE8A7F1AE}"/>
    <cellStyle name="Accent6 64 2" xfId="34420" xr:uid="{39B08C1B-3195-43B7-B9A9-9641BA735C85}"/>
    <cellStyle name="Accent6 65" xfId="14409" xr:uid="{EA72494F-0DF3-4FB2-8813-498596FE2EB4}"/>
    <cellStyle name="Accent6 65 2" xfId="34421" xr:uid="{111EF3D8-8CB7-495F-A879-31C39729CDE6}"/>
    <cellStyle name="Accent6 66" xfId="14410" xr:uid="{3DA1D3E9-B601-40A0-A95D-D96F17858E3D}"/>
    <cellStyle name="Accent6 66 2" xfId="34422" xr:uid="{BF88C39A-D8E9-4C4F-BAEF-1E9762C51948}"/>
    <cellStyle name="Accent6 67" xfId="14411" xr:uid="{2A17EDBD-AC6E-458B-96C1-40F12D37A258}"/>
    <cellStyle name="Accent6 67 2" xfId="34423" xr:uid="{75EF5823-7205-4246-8120-8154974D525A}"/>
    <cellStyle name="Accent6 68" xfId="14412" xr:uid="{78B41CEF-ABB7-4315-B2B6-42D35FC928D8}"/>
    <cellStyle name="Accent6 68 2" xfId="34424" xr:uid="{77AB93F8-D6D6-4DCA-BC20-AF8FE8D5EECC}"/>
    <cellStyle name="Accent6 69" xfId="14413" xr:uid="{B997DE49-A968-4C9E-8F9A-E0FCACD43AA6}"/>
    <cellStyle name="Accent6 69 2" xfId="34425" xr:uid="{48A2B75D-2443-44C0-ADE0-3CC647707523}"/>
    <cellStyle name="Accent6 7" xfId="14414" xr:uid="{21C430A8-04CC-4CB1-ACCC-CAD8BF4559D0}"/>
    <cellStyle name="Accent6 7 2" xfId="14415" xr:uid="{E5490B8A-B866-41BF-8D0A-781416C69535}"/>
    <cellStyle name="Accent6 7 2 2" xfId="34426" xr:uid="{2663F39E-0305-482F-A2AA-CD3EAF27ED4A}"/>
    <cellStyle name="Accent6 7 3" xfId="14416" xr:uid="{DD3AD9C7-E3A9-40D5-9B23-92C1CA8BBDDA}"/>
    <cellStyle name="Accent6 7 3 2" xfId="34427" xr:uid="{61474C73-AE86-4ED5-A2E8-8C751014F332}"/>
    <cellStyle name="Accent6 7 4" xfId="34428" xr:uid="{7FB7870E-4319-42D0-A5A5-93606E9B1B06}"/>
    <cellStyle name="Accent6 70" xfId="14417" xr:uid="{6F14EA0A-E36E-45A7-A555-655F3BC6E7CE}"/>
    <cellStyle name="Accent6 70 2" xfId="34429" xr:uid="{D7196F90-9726-4B79-AD30-BE1131BDC374}"/>
    <cellStyle name="Accent6 71" xfId="14418" xr:uid="{5F41DCA5-4659-47A8-8468-4E1802BF1DD8}"/>
    <cellStyle name="Accent6 71 2" xfId="34430" xr:uid="{3E4FC63A-5F25-4B56-8019-458D442F13D3}"/>
    <cellStyle name="Accent6 72" xfId="14419" xr:uid="{331AE113-DD76-4B73-A1E5-E527546AAFC9}"/>
    <cellStyle name="Accent6 72 2" xfId="34431" xr:uid="{4E36340B-4158-48E7-8D21-974A3600C1E7}"/>
    <cellStyle name="Accent6 73" xfId="14420" xr:uid="{58738811-8F58-473B-B524-233116EDF8AB}"/>
    <cellStyle name="Accent6 73 2" xfId="34432" xr:uid="{3CF14D8B-B88E-4B7D-BE48-4D3F153FE1BC}"/>
    <cellStyle name="Accent6 74" xfId="14421" xr:uid="{3BAB0814-8E15-42DB-91CE-72FECC92B7FD}"/>
    <cellStyle name="Accent6 74 2" xfId="34433" xr:uid="{C88F8B7A-A77B-48AD-A312-72C89DD31D32}"/>
    <cellStyle name="Accent6 75" xfId="14422" xr:uid="{E64884BC-6F05-4A72-AF06-50773E9BB04E}"/>
    <cellStyle name="Accent6 75 2" xfId="34434" xr:uid="{4C27F32C-50DF-4B7A-A9B0-F461AB8396D7}"/>
    <cellStyle name="Accent6 76" xfId="14423" xr:uid="{F3A429BE-433A-43EE-8E45-D1CC6968E6C4}"/>
    <cellStyle name="Accent6 76 2" xfId="34435" xr:uid="{E40E6DF4-946E-4FE2-9C76-94BF07293C63}"/>
    <cellStyle name="Accent6 77" xfId="14424" xr:uid="{CEC37B93-90DF-40AD-BC7C-9854BD74FB44}"/>
    <cellStyle name="Accent6 77 2" xfId="34436" xr:uid="{89F44126-331E-457F-8AB4-0C93C64739E5}"/>
    <cellStyle name="Accent6 78" xfId="14425" xr:uid="{38B27393-90B7-4D71-9435-B43F936BBA9D}"/>
    <cellStyle name="Accent6 78 2" xfId="34437" xr:uid="{DCA3766E-4131-448A-BAF3-BB5C4208E72B}"/>
    <cellStyle name="Accent6 79" xfId="14426" xr:uid="{133FE286-376C-4502-A9AE-2376359675E4}"/>
    <cellStyle name="Accent6 79 2" xfId="34438" xr:uid="{13AE0AEE-5AFE-4074-B5A8-C41F8E9DD980}"/>
    <cellStyle name="Accent6 8" xfId="14427" xr:uid="{320F38C0-36ED-4134-B02B-2F7010958A89}"/>
    <cellStyle name="Accent6 8 2" xfId="14428" xr:uid="{B5EF53DB-8D39-4825-B730-FF0E47DB079A}"/>
    <cellStyle name="Accent6 8 2 2" xfId="34439" xr:uid="{D04DE6FE-23F3-4B6B-A150-C539A42B8F61}"/>
    <cellStyle name="Accent6 8 3" xfId="14429" xr:uid="{B6D45E8A-CC9F-4988-B9B3-0076A74ED906}"/>
    <cellStyle name="Accent6 8 3 2" xfId="34440" xr:uid="{C2111809-977F-4EA0-B850-823BA76D6550}"/>
    <cellStyle name="Accent6 8 4" xfId="34441" xr:uid="{8CF072E0-94CD-4E00-8E2C-98C14DB7581C}"/>
    <cellStyle name="Accent6 80" xfId="14430" xr:uid="{F5ED96CA-55E7-40A2-B01C-074E32DF7714}"/>
    <cellStyle name="Accent6 80 2" xfId="34442" xr:uid="{FA3C25E8-DBA7-4E65-B8DC-BFFB60653692}"/>
    <cellStyle name="Accent6 81" xfId="14431" xr:uid="{D1248380-526B-49AB-A9D5-FCFFBB51E111}"/>
    <cellStyle name="Accent6 81 2" xfId="34443" xr:uid="{C9D2C170-A4DB-47C0-BA6E-4A7482E1C8A0}"/>
    <cellStyle name="Accent6 82" xfId="14432" xr:uid="{38C6D5C2-F483-410E-99CD-04BD792EC898}"/>
    <cellStyle name="Accent6 82 2" xfId="34444" xr:uid="{DD249733-9168-4167-903D-620D2DF32466}"/>
    <cellStyle name="Accent6 83" xfId="14433" xr:uid="{8A35FFCB-CF76-4B4B-A8C3-BEB438580E06}"/>
    <cellStyle name="Accent6 83 2" xfId="34445" xr:uid="{DAEF033D-4812-4F78-B253-FD58664F8382}"/>
    <cellStyle name="Accent6 84" xfId="14434" xr:uid="{C891150E-160D-4E23-911D-A7A8CCB259F3}"/>
    <cellStyle name="Accent6 84 2" xfId="34446" xr:uid="{F6BDF0C5-FB15-4BBC-A574-119449BEFCB1}"/>
    <cellStyle name="Accent6 85" xfId="14435" xr:uid="{595532F3-7E41-47BA-AC0D-0EE51DE99432}"/>
    <cellStyle name="Accent6 85 2" xfId="34447" xr:uid="{44A4E108-EBA7-4A69-B975-F52685707D38}"/>
    <cellStyle name="Accent6 86" xfId="14436" xr:uid="{8422FE1D-6DC1-4218-94F6-94BFDDBCBA56}"/>
    <cellStyle name="Accent6 86 2" xfId="34448" xr:uid="{50FEF986-BC27-4583-8494-1EC2AB96F133}"/>
    <cellStyle name="Accent6 87" xfId="14437" xr:uid="{812E8F93-BCFF-48FA-AD10-906E0A4D86F1}"/>
    <cellStyle name="Accent6 87 2" xfId="34449" xr:uid="{9C082BE9-95BC-434F-86BA-31A64859362B}"/>
    <cellStyle name="Accent6 88" xfId="14438" xr:uid="{5DA7A3FD-DA49-409D-B86A-D9992D2CAD5B}"/>
    <cellStyle name="Accent6 89" xfId="14439" xr:uid="{72169CCB-429B-41FF-BB58-EC903BB9E9F0}"/>
    <cellStyle name="Accent6 9" xfId="14440" xr:uid="{3E9BB6B2-E967-4FA2-8A7A-EE37F7B8F994}"/>
    <cellStyle name="Accent6 9 2" xfId="34450" xr:uid="{30B69199-A5A1-4705-A749-3DC38BBD9739}"/>
    <cellStyle name="Accent6 90" xfId="34451" xr:uid="{10D40A73-5728-41C0-B927-6F6F43C6BD71}"/>
    <cellStyle name="Accent6 91" xfId="34452" xr:uid="{F1953913-87D8-4C87-943D-15230CCDDE83}"/>
    <cellStyle name="Accent6 92" xfId="34453" xr:uid="{4D5EAE29-9DCF-42F7-98B4-1F84F2A04086}"/>
    <cellStyle name="Accent6 93" xfId="34454" xr:uid="{60CFEDB3-AADA-481D-AFA8-F47F0979AE57}"/>
    <cellStyle name="Accent6 94" xfId="34455" xr:uid="{785E20C1-67E0-446B-B66D-AF783A76F45D}"/>
    <cellStyle name="Accent6 95" xfId="34456" xr:uid="{54CCE0F7-683B-4AFC-A762-E7E4086BF25F}"/>
    <cellStyle name="Accent6 96" xfId="34457" xr:uid="{6A548788-6790-4B8A-AF82-28CB045A00E2}"/>
    <cellStyle name="Accent6 97" xfId="34458" xr:uid="{971F8D93-1717-4FB3-837D-A6C19E5EC12D}"/>
    <cellStyle name="Accent6 98" xfId="34459" xr:uid="{1230E626-C18D-4405-A48A-F379822335CC}"/>
    <cellStyle name="Accent6 99" xfId="34460" xr:uid="{9F2469C3-7060-46DC-B581-17FC300D69CF}"/>
    <cellStyle name="Accounting" xfId="14441" xr:uid="{5C54A417-B46E-4264-BB36-5907307EC28E}"/>
    <cellStyle name="Accounting 2" xfId="34461" xr:uid="{8601EE9F-F342-4DB2-95CD-39D02D4AC97E}"/>
    <cellStyle name="Accounting2" xfId="14442" xr:uid="{F19AA7E1-A216-41D8-8FB1-E63AF6786C04}"/>
    <cellStyle name="Accounting2 2" xfId="34462" xr:uid="{7CE7D040-9BFC-49CF-850D-742EF1D999A1}"/>
    <cellStyle name="Adjusted" xfId="14443" xr:uid="{03F9BA82-3AFF-4BF2-AB8C-196FE39CFB2B}"/>
    <cellStyle name="Adjusted 2" xfId="14444" xr:uid="{B49901FE-42B4-4021-8630-E589604A2CD2}"/>
    <cellStyle name="Adjusted 2 2" xfId="34463" xr:uid="{89BF9F94-0B06-459E-B4B8-CBB8E7A06F2F}"/>
    <cellStyle name="Adjusted 3" xfId="14445" xr:uid="{BAE3D1EF-88D2-45C1-A074-B2979D0FE9BC}"/>
    <cellStyle name="Adjusted 3 2" xfId="34464" xr:uid="{9D63B433-DC65-4AA3-AE0C-4301D93F881B}"/>
    <cellStyle name="Adjusted 4" xfId="14446" xr:uid="{2B59A7CC-6380-4623-A938-7CD09CEA8B87}"/>
    <cellStyle name="Adjusted 4 2" xfId="34465" xr:uid="{307DF359-79D5-4870-BFB2-D0B249753CCF}"/>
    <cellStyle name="Adjusted 5" xfId="34466" xr:uid="{ACAD86BC-1B5E-4614-AA1A-2FE93A12D50C}"/>
    <cellStyle name="Adjusted 6" xfId="34467" xr:uid="{48E86EBC-F087-4947-8DC5-BD9F5C06B8FE}"/>
    <cellStyle name="Adjusted 7" xfId="34468" xr:uid="{3C79B7A6-945A-498D-85C5-A1193B6E877B}"/>
    <cellStyle name="Amount" xfId="14447" xr:uid="{71651798-3902-4289-AC50-BA5415E23812}"/>
    <cellStyle name="Amount 2" xfId="14448" xr:uid="{1FC34E57-506A-4526-B10A-243E63CC9411}"/>
    <cellStyle name="Amount 2 2" xfId="34469" xr:uid="{26340457-01F6-4E44-9352-A16BA672558D}"/>
    <cellStyle name="Amount 3" xfId="14449" xr:uid="{77814F38-0B14-424D-9808-7854BFB70599}"/>
    <cellStyle name="Amount 3 2" xfId="34470" xr:uid="{FB01E932-2C6E-4D02-8C07-CA170DD4515D}"/>
    <cellStyle name="Amount 4" xfId="14450" xr:uid="{0623E80B-732D-4C17-994D-7388794996FA}"/>
    <cellStyle name="Amount 4 2" xfId="34471" xr:uid="{D976AB9A-5D74-4D32-B505-278C87C913C6}"/>
    <cellStyle name="Amount 5" xfId="34472" xr:uid="{98065F8C-36F9-42C6-8831-B16AF58E74C4}"/>
    <cellStyle name="Amount 6" xfId="34473" xr:uid="{7165ECDB-638D-4ADA-87D3-17F3A47EEB97}"/>
    <cellStyle name="Amount 7" xfId="34474" xr:uid="{92BF78D5-E66A-44D9-9859-FE2EA4A5FB34}"/>
    <cellStyle name="Arial10" xfId="17" xr:uid="{00000000-0005-0000-0000-000010000000}"/>
    <cellStyle name="Arial10 2" xfId="39968" xr:uid="{A03939DC-5DE1-4E3C-80FF-779C733274BE}"/>
    <cellStyle name="Arial10 2 2" xfId="39969" xr:uid="{D048CD8B-C1EB-485F-A874-35BB2EFC0A0C}"/>
    <cellStyle name="Arial10_AZAY Deferred tax Template_2013 (2)" xfId="39970" xr:uid="{0E2AEBEF-8246-445E-9C3E-A01B2980C45B}"/>
    <cellStyle name="ÄÞ¸¶ [0]_´ëÇü»çÃâ" xfId="18" xr:uid="{00000000-0005-0000-0000-000011000000}"/>
    <cellStyle name="ÄÞ¸¶_´ëÇü»çÃâ" xfId="19" xr:uid="{00000000-0005-0000-0000-000012000000}"/>
    <cellStyle name="Attribute" xfId="14451" xr:uid="{8F664878-8EB1-4E6C-BEA1-B1E61CF744DD}"/>
    <cellStyle name="Attribute 2" xfId="34475" xr:uid="{0F0C2F91-850E-4F62-9A00-113CA135F7E0}"/>
    <cellStyle name="AUGDONE" xfId="14452" xr:uid="{4CB4640A-2E8B-474D-AB4C-FA7116CB47AE}"/>
    <cellStyle name="AUGDONE 2" xfId="14453" xr:uid="{F07F12ED-0502-443C-BC0C-14E202BC1D9B}"/>
    <cellStyle name="AUGDONE 2 2" xfId="34476" xr:uid="{0C1AA8DE-A975-43B5-BB21-4D081BE227CF}"/>
    <cellStyle name="AUGDONE 3" xfId="14454" xr:uid="{D199563E-E0B6-4652-A954-C9797F47A110}"/>
    <cellStyle name="AUGDONE 3 2" xfId="34477" xr:uid="{249149EA-3F2B-494C-9CA3-FDFF8B7F43DB}"/>
    <cellStyle name="AUGDONE 4" xfId="14455" xr:uid="{D0AF4D81-D6E9-4C3B-8FCF-71DD6E46721A}"/>
    <cellStyle name="AUGDONE 4 2" xfId="34478" xr:uid="{F8C01BAB-E1A4-485F-9658-A40C7540A735}"/>
    <cellStyle name="AUGDONE 5" xfId="14456" xr:uid="{91CFB0D9-E8B7-4E39-83AD-0B0D559990E2}"/>
    <cellStyle name="AUGDONE 5 2" xfId="34479" xr:uid="{BE4132B8-6268-4373-A887-338298AE679C}"/>
    <cellStyle name="AUGDONE 6" xfId="14457" xr:uid="{53789077-2041-4D94-8E55-7B487A53F9A3}"/>
    <cellStyle name="AUGDONE 6 2" xfId="34480" xr:uid="{F6172697-628B-43E4-B6BF-F1974099F963}"/>
    <cellStyle name="AUGDONE 7" xfId="34481" xr:uid="{ADA0F6CA-5497-49BB-A9F4-9E540B503470}"/>
    <cellStyle name="AUGDONE 8" xfId="34482" xr:uid="{F74AEDAD-571E-4B63-B456-994CCAD3741F}"/>
    <cellStyle name="AUGDONE 9" xfId="34483" xr:uid="{779B50E1-3698-46A6-887C-CA59D35EB102}"/>
    <cellStyle name="AutoFormat Options" xfId="38127" xr:uid="{8BFF166D-98AD-4D8D-B388-39B351B91EEA}"/>
    <cellStyle name="Background" xfId="14458" xr:uid="{28A2CC72-E080-437A-8F09-AC13149BA697}"/>
    <cellStyle name="Background 2" xfId="14459" xr:uid="{F0B063D6-465C-4497-BBC4-E3C3FF392A54}"/>
    <cellStyle name="Background 2 2" xfId="34484" xr:uid="{F53899AF-24F7-4620-BABF-6424B4DFE89D}"/>
    <cellStyle name="Background 3" xfId="14460" xr:uid="{D1EBCE8F-68A0-4A0A-8A37-CD61252F5196}"/>
    <cellStyle name="Background 3 2" xfId="34485" xr:uid="{A9B9CCAC-EB06-4065-86E7-C94D144B8A1B}"/>
    <cellStyle name="Background 4" xfId="14461" xr:uid="{C4818302-1F63-4712-A8F0-5625056C5728}"/>
    <cellStyle name="Background 4 2" xfId="34486" xr:uid="{06B226B5-6DC1-47B3-8B44-BADB4DDE527F}"/>
    <cellStyle name="Background 5" xfId="34487" xr:uid="{C6F2DCD5-EF95-4739-82B9-EB2B6A1B4671}"/>
    <cellStyle name="Background 6" xfId="34488" xr:uid="{508B3D86-241F-4284-AB63-A2634AE1F1D1}"/>
    <cellStyle name="Background 7" xfId="34489" xr:uid="{BCBB3F51-E728-483B-A41A-29526C8B5312}"/>
    <cellStyle name="Bad" xfId="158" builtinId="27" customBuiltin="1"/>
    <cellStyle name="Bad 10" xfId="14462" xr:uid="{5BF95C3F-5CF3-4906-93AF-E08A2443E6A2}"/>
    <cellStyle name="Bad 10 2" xfId="34490" xr:uid="{C368FF0B-799C-4B31-A09E-932668305CC1}"/>
    <cellStyle name="Bad 11" xfId="14463" xr:uid="{08C790B6-54D0-4A0A-8438-9873D38E79FC}"/>
    <cellStyle name="Bad 11 2" xfId="34491" xr:uid="{A480A1ED-75E6-4C37-92DE-AA9DE0184ECE}"/>
    <cellStyle name="Bad 12" xfId="14464" xr:uid="{21A8660A-2FE9-448F-A1D0-8FFB00D775EB}"/>
    <cellStyle name="Bad 12 2" xfId="34492" xr:uid="{9F477651-2470-4176-A3E4-7E469CBE833A}"/>
    <cellStyle name="Bad 13" xfId="14465" xr:uid="{16AAEB2E-3044-4A96-9E90-C28DAE34CA8D}"/>
    <cellStyle name="Bad 13 2" xfId="34493" xr:uid="{0F1331B8-AC77-4CF6-B573-96D2DF0B36D5}"/>
    <cellStyle name="Bad 14" xfId="14466" xr:uid="{5F4A7A46-1A86-47E4-8321-B7AB29710648}"/>
    <cellStyle name="Bad 14 2" xfId="34494" xr:uid="{70314268-CCF8-4961-AF85-84350FF5519F}"/>
    <cellStyle name="Bad 15" xfId="14467" xr:uid="{5B7B3A3F-2DEF-4CD7-8793-B5D228376651}"/>
    <cellStyle name="Bad 15 2" xfId="34495" xr:uid="{F552411A-E99B-4662-884B-F47951AD366C}"/>
    <cellStyle name="Bad 16" xfId="14468" xr:uid="{8A37F555-70E2-4A0F-BE85-2CF908381E7D}"/>
    <cellStyle name="Bad 16 2" xfId="34496" xr:uid="{1DAA95A2-DC1F-41AB-9CC6-9297AA341652}"/>
    <cellStyle name="Bad 17" xfId="14469" xr:uid="{129925A6-623F-4F50-9A1A-82A40E294C24}"/>
    <cellStyle name="Bad 17 2" xfId="34497" xr:uid="{720181D7-5061-4106-B231-B7B7363937F0}"/>
    <cellStyle name="Bad 18" xfId="34498" xr:uid="{34911D20-2065-4393-B476-0E99657D6AA1}"/>
    <cellStyle name="Bad 19" xfId="34499" xr:uid="{40F6C810-8395-4A93-BDA7-F46E44654B44}"/>
    <cellStyle name="Bad 2" xfId="799" xr:uid="{DD0205B4-38FD-401F-87E4-CFD22EF28A11}"/>
    <cellStyle name="Bad 2 10" xfId="14471" xr:uid="{4D880723-4976-4A5D-9DDA-41C446FEC508}"/>
    <cellStyle name="Bad 2 10 2" xfId="34500" xr:uid="{A10B76D1-CB67-4116-BFDF-FDF29AA3A11E}"/>
    <cellStyle name="Bad 2 11" xfId="14472" xr:uid="{AF081354-F52C-4025-A1D4-820C1F11D79D}"/>
    <cellStyle name="Bad 2 11 2" xfId="34501" xr:uid="{C3FDF007-84F4-4632-9078-B650CC95CA06}"/>
    <cellStyle name="Bad 2 12" xfId="14473" xr:uid="{D2763A0E-F69E-4EC1-9D84-75BAF515AA2F}"/>
    <cellStyle name="Bad 2 12 2" xfId="34502" xr:uid="{0EF04129-2B53-41D0-869C-5FDD7DFA25C7}"/>
    <cellStyle name="Bad 2 13" xfId="34503" xr:uid="{8F5747B0-E4F9-4CF4-B219-87589A26CF2C}"/>
    <cellStyle name="Bad 2 14" xfId="34504" xr:uid="{29C385CA-7B27-4C2B-90C9-B14157F0E0DC}"/>
    <cellStyle name="Bad 2 15" xfId="34505" xr:uid="{47D5EAEE-DADD-4C32-9374-7071C18AE2F1}"/>
    <cellStyle name="Bad 2 16" xfId="38436" xr:uid="{5F842D8E-78DC-4CB1-A19B-CE8B2A5D3437}"/>
    <cellStyle name="Bad 2 17" xfId="14470" xr:uid="{930053C6-B1FB-41D4-A23D-FE476661BE4A}"/>
    <cellStyle name="Bad 2 18" xfId="39406" xr:uid="{D64228B8-6BA4-4A9F-8F44-BF28DFDDE879}"/>
    <cellStyle name="Bad 2 2" xfId="14474" xr:uid="{88ABF291-24D8-4A2F-8ADC-227215EA9C17}"/>
    <cellStyle name="Bad 2 2 2" xfId="34506" xr:uid="{FB4F4416-5CA7-4A7F-86C6-23BAC4105E6E}"/>
    <cellStyle name="Bad 2 2 3" xfId="39971" xr:uid="{97CAEA06-E1D5-4176-A351-E45DF1B9856D}"/>
    <cellStyle name="Bad 2 3" xfId="14475" xr:uid="{37415214-01CD-4C96-AA56-55181946867F}"/>
    <cellStyle name="Bad 2 3 2" xfId="34507" xr:uid="{01B84111-D3AA-4798-95B6-CBF6455A4D69}"/>
    <cellStyle name="Bad 2 4" xfId="14476" xr:uid="{002EAAB8-77F3-4AEE-9B2B-FE6EF441C552}"/>
    <cellStyle name="Bad 2 4 2" xfId="34508" xr:uid="{57F831C0-4C48-4C50-AEED-6EAC943E4CFA}"/>
    <cellStyle name="Bad 2 5" xfId="14477" xr:uid="{A72E2A2E-17BE-403E-B856-38C26770365E}"/>
    <cellStyle name="Bad 2 5 2" xfId="34509" xr:uid="{7C983F60-D886-47F6-882C-EEDD9482DA02}"/>
    <cellStyle name="Bad 2 6" xfId="14478" xr:uid="{F2815F7F-6110-40C1-813E-65DA5ED9B50E}"/>
    <cellStyle name="Bad 2 6 2" xfId="14479" xr:uid="{4556DCB1-9B89-4476-985E-2AF2CB41A71F}"/>
    <cellStyle name="Bad 2 6 2 2" xfId="34510" xr:uid="{F4944D54-FB4E-4C61-A8CF-15749EB17E6B}"/>
    <cellStyle name="Bad 2 6 3" xfId="14480" xr:uid="{5F63C030-C4F8-4F5D-BC93-078C43089FD2}"/>
    <cellStyle name="Bad 2 6 3 2" xfId="34511" xr:uid="{9C2F8EBF-C1E0-4D58-9B7E-55FF925E4E96}"/>
    <cellStyle name="Bad 2 6 4" xfId="34512" xr:uid="{B03890D3-7962-4369-A36F-4B91F0BA96D0}"/>
    <cellStyle name="Bad 2 7" xfId="14481" xr:uid="{2CDC1273-6880-469F-9B71-A8E67A7582E3}"/>
    <cellStyle name="Bad 2 7 2" xfId="34513" xr:uid="{58146C9A-C89F-4E9F-B661-0610BB240E9C}"/>
    <cellStyle name="Bad 2 8" xfId="14482" xr:uid="{D5961527-83ED-4D12-8104-08DB9D0E846E}"/>
    <cellStyle name="Bad 2 8 2" xfId="34514" xr:uid="{D5930686-8E94-422F-8CF1-34A07C5A17F6}"/>
    <cellStyle name="Bad 2 9" xfId="14483" xr:uid="{5971FEB7-97EF-491F-AE4F-557EBC62B284}"/>
    <cellStyle name="Bad 2 9 2" xfId="34515" xr:uid="{F79EA90F-8DCD-4537-B570-E7DB4311CBBC}"/>
    <cellStyle name="Bad 20" xfId="34516" xr:uid="{6BEA7E7A-280C-4886-82D4-C26F6A9F91B7}"/>
    <cellStyle name="Bad 21" xfId="34517" xr:uid="{231F6167-C24A-4184-BE93-9D804AA08B16}"/>
    <cellStyle name="Bad 22" xfId="34518" xr:uid="{3CCAEE03-C884-4E1C-B128-6085BAA1DECE}"/>
    <cellStyle name="Bad 23" xfId="34519" xr:uid="{E0E3F554-A638-4949-9C59-04FD914DAE87}"/>
    <cellStyle name="Bad 24" xfId="34520" xr:uid="{D9390D5A-744F-49AB-8D48-A588869F944F}"/>
    <cellStyle name="Bad 25" xfId="34521" xr:uid="{1CB2BCED-AF06-4C8D-A472-D1C61F4D3D16}"/>
    <cellStyle name="Bad 26" xfId="34522" xr:uid="{9C473735-09AA-4857-B1E9-6AA2A610B9DC}"/>
    <cellStyle name="Bad 27" xfId="38276" xr:uid="{721A4EFE-A2D9-402F-A854-A1FEB6C43593}"/>
    <cellStyle name="Bad 28" xfId="1243" xr:uid="{C178B440-A029-47B5-9D5E-B9EE41255D14}"/>
    <cellStyle name="Bad 3" xfId="14484" xr:uid="{9AAA277C-175E-41D0-8B0F-6E862281C557}"/>
    <cellStyle name="Bad 3 2" xfId="14485" xr:uid="{2A99D32B-FE9F-4B42-BA4A-FD74CD63523B}"/>
    <cellStyle name="Bad 3 2 2" xfId="34523" xr:uid="{0974DE04-F135-406F-A65D-0939BF32CBC0}"/>
    <cellStyle name="Bad 3 3" xfId="14486" xr:uid="{970EAAB6-6F9F-41D3-84FC-F8AEA1913365}"/>
    <cellStyle name="Bad 3 3 2" xfId="34524" xr:uid="{7FBC6814-BA72-4A36-B498-7D2EA9D12D7C}"/>
    <cellStyle name="Bad 3 4" xfId="14487" xr:uid="{D25FE4F4-7558-4298-A28E-4D6C29C32C77}"/>
    <cellStyle name="Bad 3 4 2" xfId="34525" xr:uid="{74E3DEAF-EEDF-4862-B3CF-34C0AAADDB2A}"/>
    <cellStyle name="Bad 3 5" xfId="34526" xr:uid="{3156EA59-48C3-40B8-AED3-874214EBD8ED}"/>
    <cellStyle name="Bad 3 6" xfId="34527" xr:uid="{6E618CB5-9DA7-4C81-BA2B-0D366633D9F6}"/>
    <cellStyle name="Bad 3 7" xfId="34528" xr:uid="{83BBD44F-63FC-44E3-B37F-E95D1647688F}"/>
    <cellStyle name="Bad 3 8" xfId="38376" xr:uid="{073DD6BB-2872-42F4-8A90-BD13C289A9E1}"/>
    <cellStyle name="Bad 4" xfId="14488" xr:uid="{E0718FCA-140D-4CFA-B222-0ACCDF9A0555}"/>
    <cellStyle name="Bad 4 2" xfId="14489" xr:uid="{91C03186-57F4-41D8-B0DD-5AA2FE864FD7}"/>
    <cellStyle name="Bad 4 2 2" xfId="34529" xr:uid="{D6CADC94-1EAB-43E1-94AA-BD59BF011041}"/>
    <cellStyle name="Bad 4 3" xfId="14490" xr:uid="{79E49548-2FB5-421C-8AD7-6ACB1385786D}"/>
    <cellStyle name="Bad 4 3 2" xfId="34530" xr:uid="{00CA4E87-04C6-47B2-B1E7-D98BAB309347}"/>
    <cellStyle name="Bad 4 4" xfId="14491" xr:uid="{9D1B16F1-239D-49CF-8D26-E3CEF23381B7}"/>
    <cellStyle name="Bad 4 4 2" xfId="34531" xr:uid="{C2FCE69A-3A5C-4F90-A0C2-77C4DBF65220}"/>
    <cellStyle name="Bad 4 5" xfId="34532" xr:uid="{10B030D1-1F95-48AE-89E1-C7559DEFDFD7}"/>
    <cellStyle name="Bad 4 6" xfId="34533" xr:uid="{9893D48A-9D17-4CDB-9D68-AFBF9DD09C4E}"/>
    <cellStyle name="Bad 4 7" xfId="34534" xr:uid="{225DEAFC-A252-4F3E-B2DC-D549F539FDA2}"/>
    <cellStyle name="Bad 5" xfId="14492" xr:uid="{763208E8-1874-48EE-8177-83EE0D245343}"/>
    <cellStyle name="Bad 5 10" xfId="34535" xr:uid="{D889019E-9D84-4942-9D17-E8ABB985FEAE}"/>
    <cellStyle name="Bad 5 11" xfId="34536" xr:uid="{B061B112-E574-4CEA-8174-828EAE7789E7}"/>
    <cellStyle name="Bad 5 12" xfId="34537" xr:uid="{95F2E4EE-4948-44D6-82EC-489FE54FCB54}"/>
    <cellStyle name="Bad 5 2" xfId="14493" xr:uid="{01918445-2291-43E4-938F-EE69AC6466C5}"/>
    <cellStyle name="Bad 5 2 2" xfId="14494" xr:uid="{56F76EAD-F51D-48D6-8CC4-2D2A30973DDA}"/>
    <cellStyle name="Bad 5 2 2 2" xfId="34538" xr:uid="{529CF908-E53F-4AD1-B7D6-FFC039B5A62C}"/>
    <cellStyle name="Bad 5 2 3" xfId="14495" xr:uid="{E9E9DCED-A07A-4478-9819-654D6AF19EC8}"/>
    <cellStyle name="Bad 5 2 3 2" xfId="34539" xr:uid="{5ADF6C9A-8915-40C9-A271-551808BCD2F7}"/>
    <cellStyle name="Bad 5 2 4" xfId="34540" xr:uid="{46AB0BF0-7040-4828-B3D5-5839572171CB}"/>
    <cellStyle name="Bad 5 3" xfId="14496" xr:uid="{DE68793E-D09B-4A1A-88FB-4AC0F88A8418}"/>
    <cellStyle name="Bad 5 3 2" xfId="34541" xr:uid="{05E1318E-9A0B-482C-8BCE-23343EA46822}"/>
    <cellStyle name="Bad 5 4" xfId="14497" xr:uid="{E4DF4B7F-1B28-47B5-AC00-0E6A895A6A61}"/>
    <cellStyle name="Bad 5 4 2" xfId="34542" xr:uid="{F86C891D-B444-4200-B452-597CB181A0D4}"/>
    <cellStyle name="Bad 5 5" xfId="34543" xr:uid="{C25FCE93-4C40-4538-90FA-73F4F5F25B09}"/>
    <cellStyle name="Bad 5 6" xfId="34544" xr:uid="{FC9E5D85-739B-4C40-9138-C9C80026D0C0}"/>
    <cellStyle name="Bad 5 7" xfId="34545" xr:uid="{52DBFF76-BA12-4F37-98D6-CFF95BE28748}"/>
    <cellStyle name="Bad 5 8" xfId="34546" xr:uid="{1232DD69-7473-4DB4-9D8C-0EC5105276E0}"/>
    <cellStyle name="Bad 5 9" xfId="34547" xr:uid="{F3095F83-ABB3-4BFB-87F4-4D65FBB15678}"/>
    <cellStyle name="Bad 6" xfId="14498" xr:uid="{A5E3411B-0E6D-40C5-A940-A6E6C8662994}"/>
    <cellStyle name="Bad 6 10" xfId="34548" xr:uid="{7E5133C6-D21B-4B88-8BB4-CDD97271A68A}"/>
    <cellStyle name="Bad 6 11" xfId="34549" xr:uid="{728B9FD8-FAC8-4DA4-9C0F-FEF248390C6E}"/>
    <cellStyle name="Bad 6 2" xfId="14499" xr:uid="{5F4ADA21-2DB2-4F27-A00C-24F004CA9AE1}"/>
    <cellStyle name="Bad 6 2 2" xfId="14500" xr:uid="{CB291A31-1681-4DC5-9380-64A4875FCB32}"/>
    <cellStyle name="Bad 6 2 2 2" xfId="34550" xr:uid="{107890BB-150A-447A-8554-55D6DC61CB32}"/>
    <cellStyle name="Bad 6 2 3" xfId="14501" xr:uid="{966160DF-A219-4ECC-AB7A-843EE9118189}"/>
    <cellStyle name="Bad 6 2 3 2" xfId="34551" xr:uid="{3B09DBEE-037E-4F95-823A-A14E802CB9E5}"/>
    <cellStyle name="Bad 6 2 4" xfId="34552" xr:uid="{53143534-1857-4038-8242-B17EA721E1C5}"/>
    <cellStyle name="Bad 6 3" xfId="14502" xr:uid="{00CC3F86-6A76-4FED-8F56-5C3A9EB4BFC9}"/>
    <cellStyle name="Bad 6 3 2" xfId="34553" xr:uid="{E650870B-EBD0-4E8B-83CB-E765A6D9235B}"/>
    <cellStyle name="Bad 6 4" xfId="34554" xr:uid="{B7B54096-081E-4897-B57E-890E9AF03BDA}"/>
    <cellStyle name="Bad 6 5" xfId="34555" xr:uid="{DECE5ED7-FCB9-4AA3-896A-627E61374AF6}"/>
    <cellStyle name="Bad 6 6" xfId="34556" xr:uid="{AF91788C-B2EA-433F-8DEA-70CDDAC84A29}"/>
    <cellStyle name="Bad 6 7" xfId="34557" xr:uid="{5BE59A35-3A34-44FA-A57C-5B5D7F23E464}"/>
    <cellStyle name="Bad 6 8" xfId="34558" xr:uid="{74DA094A-035F-4A7D-8274-5575A5DF64C7}"/>
    <cellStyle name="Bad 6 9" xfId="34559" xr:uid="{4C7A79CF-02AC-467D-942F-738C349BB27C}"/>
    <cellStyle name="Bad 7" xfId="14503" xr:uid="{246AA387-D700-4E51-9017-D1B19B361BDE}"/>
    <cellStyle name="Bad 7 2" xfId="14504" xr:uid="{B64B1B32-2205-4B68-9EF7-811B64FFA06E}"/>
    <cellStyle name="Bad 7 2 2" xfId="34560" xr:uid="{CDAB8251-13BC-42EF-B225-42F1C4CD6D60}"/>
    <cellStyle name="Bad 7 3" xfId="14505" xr:uid="{0986ECAE-C445-4937-82D4-781273D08558}"/>
    <cellStyle name="Bad 7 3 2" xfId="34561" xr:uid="{5BC849A5-567E-4C5F-A8AC-76EEE81D010E}"/>
    <cellStyle name="Bad 7 4" xfId="34562" xr:uid="{ED10C487-26C7-4C58-959A-F371426E930C}"/>
    <cellStyle name="Bad 8" xfId="14506" xr:uid="{FDACF7CB-92D1-49AF-A8C3-E70529AE58F6}"/>
    <cellStyle name="Bad 8 2" xfId="14507" xr:uid="{C0E78ED4-D0D8-48F1-A5F4-CE1426504D62}"/>
    <cellStyle name="Bad 8 2 2" xfId="34563" xr:uid="{F0AC3C1E-B0D9-4665-8E0D-0E9327AFED5D}"/>
    <cellStyle name="Bad 8 3" xfId="14508" xr:uid="{1BE0B30C-458B-4A95-979D-989508F84D2E}"/>
    <cellStyle name="Bad 8 3 2" xfId="34564" xr:uid="{7C56860D-828A-440C-962C-7F0FD6454DAC}"/>
    <cellStyle name="Bad 8 4" xfId="34565" xr:uid="{146DC73C-6CE5-4FFB-8B79-6229A7AE4E1E}"/>
    <cellStyle name="Bad 9" xfId="14509" xr:uid="{24B3512E-2AE4-4174-8F16-ECD7202BAB32}"/>
    <cellStyle name="Bad 9 2" xfId="34566" xr:uid="{386FAC25-66DD-428B-837C-15CFFB8B5EA9}"/>
    <cellStyle name="blau" xfId="20" xr:uid="{00000000-0005-0000-0000-000013000000}"/>
    <cellStyle name="blau 2" xfId="39972" xr:uid="{E549ECFA-332D-4146-87DE-4B425968AD2F}"/>
    <cellStyle name="blau 2 2" xfId="39973" xr:uid="{73344C85-7020-4BF9-BD2C-0329A80825CE}"/>
    <cellStyle name="blau_AZAY Deferred tax Template_2013 (2)" xfId="39974" xr:uid="{3D91EBA2-155A-4816-95BB-3A108E5B367E}"/>
    <cellStyle name="Border" xfId="38128" xr:uid="{9754EA13-6D9F-4F79-B650-46B7EA7D89D2}"/>
    <cellStyle name="Breakdown_Check" xfId="14510" xr:uid="{6A4A7804-8A90-4DFF-873B-4BA2009A13DD}"/>
    <cellStyle name="Buena" xfId="14511" xr:uid="{497AB2FD-6B8B-4AE5-8A80-12588D903C80}"/>
    <cellStyle name="Buena 2" xfId="14512" xr:uid="{CC1673EF-D3AA-431D-9683-8DDCA1B67DB1}"/>
    <cellStyle name="Buena 2 2" xfId="34567" xr:uid="{2A307D7D-C08B-4265-8060-838BA968373A}"/>
    <cellStyle name="Buena 3" xfId="14513" xr:uid="{917480E8-F5D2-44FC-B316-F0CCA14298A2}"/>
    <cellStyle name="Buena 3 2" xfId="34568" xr:uid="{D14B301F-FED3-441A-859F-7CBEFD5BA441}"/>
    <cellStyle name="Buena 4" xfId="14514" xr:uid="{538726F6-BBD3-4EAC-8B49-FE56A24B9135}"/>
    <cellStyle name="Buena 4 2" xfId="34569" xr:uid="{0470000B-2711-48CE-AE3C-3CB98408EB61}"/>
    <cellStyle name="Buena 5" xfId="34570" xr:uid="{B7294A20-6470-482C-960F-C2B5E0C56A2B}"/>
    <cellStyle name="Buena 6" xfId="34571" xr:uid="{1E06A36D-6283-49E2-8D1D-4E26E405B23C}"/>
    <cellStyle name="Buena 7" xfId="34572" xr:uid="{A874756B-4EC1-408E-86AE-F45754E35D11}"/>
    <cellStyle name="BUPA Group" xfId="14515" xr:uid="{F2FD79A9-E473-4A53-8B48-23AD81A73F03}"/>
    <cellStyle name="BUPA Group 2" xfId="14516" xr:uid="{937278B8-BDD6-42A2-B12A-7F853236B525}"/>
    <cellStyle name="BUPA Group 2 2" xfId="34573" xr:uid="{EEFF48A4-6558-482F-B0F3-F9EC0FF22C52}"/>
    <cellStyle name="BUPA Group 3" xfId="14517" xr:uid="{698E8764-BA83-44E5-BF23-49AFF5F23322}"/>
    <cellStyle name="BUPA Group 3 2" xfId="34574" xr:uid="{FB9AA4F9-D729-4385-9E46-B0FD64607220}"/>
    <cellStyle name="BUPA Group 4" xfId="14518" xr:uid="{EDE294DC-99DE-49B5-B9BF-875DFD85ED39}"/>
    <cellStyle name="BUPA Group 4 2" xfId="34575" xr:uid="{E78C5E85-6FB9-4B7E-AB0A-6DD1D46121A2}"/>
    <cellStyle name="BUPA Group 5" xfId="34576" xr:uid="{78D2FA5C-52F9-43D6-9187-2083D49A79CA}"/>
    <cellStyle name="BUPA Group 6" xfId="34577" xr:uid="{FC0CC5C3-5044-4D9E-94AA-2A6B8E575F01}"/>
    <cellStyle name="BUPA Group 7" xfId="34578" xr:uid="{F44694FD-B794-4E4E-A219-D4271CB8B4A9}"/>
    <cellStyle name="Ç¥ÁØ_´ëÇü»çÃâ" xfId="21" xr:uid="{00000000-0005-0000-0000-000014000000}"/>
    <cellStyle name="C00A" xfId="39150" xr:uid="{95CFA402-4131-4F8E-ADB6-BB666321E3A4}"/>
    <cellStyle name="C00A 2" xfId="39153" xr:uid="{D227A822-69B6-4FCA-9A41-A1284E3E131A}"/>
    <cellStyle name="C00B" xfId="38648" xr:uid="{62E54D5D-6146-424C-AD4A-4F441DBB9505}"/>
    <cellStyle name="C00B 2" xfId="39592" xr:uid="{C2FA26CA-9231-438F-9679-A0B8F1E99015}"/>
    <cellStyle name="C00L" xfId="39384" xr:uid="{B294B5AA-B90B-48C2-A2AD-0B07CAA9E335}"/>
    <cellStyle name="C01A" xfId="39388" xr:uid="{EC631A6C-10CB-4EB8-BA65-042AD4E18000}"/>
    <cellStyle name="C01A 2" xfId="39821" xr:uid="{D2D8CEB4-F570-4C12-98FB-82583E6A837D}"/>
    <cellStyle name="C01B" xfId="39392" xr:uid="{8E109C1D-253C-4CDF-8B64-4F484E4401A3}"/>
    <cellStyle name="C01H" xfId="39396" xr:uid="{44DF48ED-18EB-483F-A18E-5B3C747B1CBD}"/>
    <cellStyle name="C01L" xfId="39156" xr:uid="{40ED0577-F62E-4B8B-B564-D5D2B03AA5AC}"/>
    <cellStyle name="C02A" xfId="39147" xr:uid="{2A577D71-6DA8-4A48-B83D-8E60EDC88563}"/>
    <cellStyle name="C02A 2" xfId="39137" xr:uid="{A7C682D5-AE57-4101-9A34-68774C82F2C7}"/>
    <cellStyle name="C02B" xfId="38957" xr:uid="{7157D6F9-41F6-4311-BD41-7C76F90C9C97}"/>
    <cellStyle name="C02H" xfId="39380" xr:uid="{8C7AF967-3032-4A10-896C-0C8B330344EB}"/>
    <cellStyle name="C02L" xfId="39094" xr:uid="{6E05A03A-FF52-4D11-9187-9D3208962907}"/>
    <cellStyle name="C03A" xfId="39157" xr:uid="{38B0993E-C419-42F0-B325-CD8CC6EC7E52}"/>
    <cellStyle name="C03A 2" xfId="38642" xr:uid="{4447DC21-C71B-4080-B5AF-C454795E70C2}"/>
    <cellStyle name="C03B" xfId="38552" xr:uid="{606246BE-BAF5-4B3F-9C9C-F4D731CCFD16}"/>
    <cellStyle name="C03H" xfId="39100" xr:uid="{CC7F5B6A-6C4B-40BF-B980-58E0C9DD6D58}"/>
    <cellStyle name="C03L" xfId="39463" xr:uid="{62708ADA-F3D5-4355-BB4E-BD41EBC881EB}"/>
    <cellStyle name="C04A" xfId="39598" xr:uid="{6983E63A-2FD9-4102-B0C3-4787B5058008}"/>
    <cellStyle name="C04A 2" xfId="39138" xr:uid="{B5A8E199-A259-4535-97B7-3F5DA9DC20EE}"/>
    <cellStyle name="C04B" xfId="39823" xr:uid="{513F91E0-7BA8-4CC7-891A-D6CF8B4C5004}"/>
    <cellStyle name="C04H" xfId="39607" xr:uid="{F4D92A5A-DED2-4102-8CD6-1A8E97EE5369}"/>
    <cellStyle name="C04L" xfId="39827" xr:uid="{5ADAEF5D-F7F9-461A-89EC-98E023CD3B0D}"/>
    <cellStyle name="C05A" xfId="39271" xr:uid="{B00D19F0-DE15-4351-84E3-BFE9ACB2C7E5}"/>
    <cellStyle name="C05A 2" xfId="38740" xr:uid="{E624568E-B5F6-412F-971A-B139853ECAF3}"/>
    <cellStyle name="C05B" xfId="39714" xr:uid="{32701B2A-189C-43B2-807F-53F376B539A4}"/>
    <cellStyle name="C05H" xfId="39038" xr:uid="{525475EC-9B5B-4426-BC90-7A4B53FD81FC}"/>
    <cellStyle name="C05L" xfId="39434" xr:uid="{63FB10BB-0E5C-4BCE-9E16-03459672A5B0}"/>
    <cellStyle name="C05L 2" xfId="39021" xr:uid="{9152CB6D-7E16-4ECF-B975-52D95FBEC854}"/>
    <cellStyle name="C05L 3" xfId="39252" xr:uid="{3FA7529F-4379-4BD8-B01B-6E7FC8BB0FF1}"/>
    <cellStyle name="C06A" xfId="38579" xr:uid="{E923E274-412F-4D3E-BD79-9F1B9F9AD51F}"/>
    <cellStyle name="C06A 2" xfId="39135" xr:uid="{2206AB3D-D299-4473-85BF-816D2C189D1C}"/>
    <cellStyle name="C06B" xfId="39519" xr:uid="{D0DD2F49-55A8-438C-A011-581678084222}"/>
    <cellStyle name="C06H" xfId="38495" xr:uid="{4F83FA55-E115-4EA9-A2C0-B2813DC3D0FB}"/>
    <cellStyle name="C06L" xfId="39486" xr:uid="{E8768774-34E0-4DAF-952A-3A41D0695A32}"/>
    <cellStyle name="C07A" xfId="39723" xr:uid="{97A71FD9-6E75-4D7E-AFDC-C61F0792AF9C}"/>
    <cellStyle name="C07A 2" xfId="39205" xr:uid="{CDFE4413-DF66-41AE-AAEC-A9EF88C87DDD}"/>
    <cellStyle name="C07B" xfId="39623" xr:uid="{ECF65633-E8F1-4B8B-88FD-1365ECCF6BB7}"/>
    <cellStyle name="C07H" xfId="39536" xr:uid="{BDDFD356-A159-4762-ABD1-C1D818B3DAD5}"/>
    <cellStyle name="C07L" xfId="39489" xr:uid="{FEDDA586-8F6C-4C93-B9AD-703F0FCF4CF5}"/>
    <cellStyle name="Calc Currency (0)" xfId="38129" xr:uid="{A81728E1-B7C5-4EE8-82A8-BC0FB3EE3EEE}"/>
    <cellStyle name="Calc Currency (2)" xfId="38130" xr:uid="{29C8A59F-7E52-45D0-B781-E512E2EC8BF0}"/>
    <cellStyle name="Calc Percent (0)" xfId="38131" xr:uid="{84555D61-C4DC-4BA7-BEB3-756E7D2DBF6D}"/>
    <cellStyle name="Calc Percent (1)" xfId="38132" xr:uid="{38372502-8486-4614-8BD2-F8A40A82C132}"/>
    <cellStyle name="Calc Percent (2)" xfId="38133" xr:uid="{C5BE6890-CB8F-4F27-B974-DE907EFEE80D}"/>
    <cellStyle name="Calc Units (0)" xfId="38134" xr:uid="{9EED4971-0931-409B-8B96-DB34CCCFB63F}"/>
    <cellStyle name="Calc Units (1)" xfId="38135" xr:uid="{A4D342E4-15D7-4846-A8B4-41F6990AAA8D}"/>
    <cellStyle name="Calc Units (2)" xfId="38136" xr:uid="{CD6B1436-35CD-4E63-9D35-2CB1A6119AE0}"/>
    <cellStyle name="Calculation" xfId="162" builtinId="22" customBuiltin="1"/>
    <cellStyle name="Calculation 10" xfId="14519" xr:uid="{F97FDBDB-C454-46BF-9A8E-2ED89FB91BF2}"/>
    <cellStyle name="Calculation 10 2" xfId="34579" xr:uid="{DBAC42F2-C0D1-448E-ACC7-FAC173CADB82}"/>
    <cellStyle name="Calculation 11" xfId="14520" xr:uid="{D67D5A3A-BEF0-474D-9160-61CFF16B9809}"/>
    <cellStyle name="Calculation 11 2" xfId="34580" xr:uid="{B0F9E42C-1AB5-4546-BBB3-961C551EC902}"/>
    <cellStyle name="Calculation 12" xfId="14521" xr:uid="{D63586E5-ACE2-474B-9317-7F2BBE996837}"/>
    <cellStyle name="Calculation 12 2" xfId="34581" xr:uid="{FE43CBE6-C62E-40E8-9A87-AC26737725C1}"/>
    <cellStyle name="Calculation 13" xfId="14522" xr:uid="{8B89803A-EDB5-4D7F-84F5-4E6D3A7782DE}"/>
    <cellStyle name="Calculation 13 2" xfId="34582" xr:uid="{EF127E5F-8C1C-4E67-BBD4-5BAE9208C5D8}"/>
    <cellStyle name="Calculation 14" xfId="14523" xr:uid="{A13A62C6-64E0-4BA0-8F8F-FAA518081C44}"/>
    <cellStyle name="Calculation 14 2" xfId="34583" xr:uid="{E1DC78E9-BF69-4C9F-AEAA-94073AAC0230}"/>
    <cellStyle name="Calculation 15" xfId="14524" xr:uid="{DD15EAC0-7AD2-4738-BE3C-DA7B4A4E6175}"/>
    <cellStyle name="Calculation 15 2" xfId="34584" xr:uid="{DA9A7454-EF4E-4915-AC40-2377FE4BB46F}"/>
    <cellStyle name="Calculation 16" xfId="14525" xr:uid="{4F080327-4676-4329-896F-EAC2CB8B390E}"/>
    <cellStyle name="Calculation 16 2" xfId="34585" xr:uid="{AF16A6B6-D105-4908-AED1-32A976CB77A9}"/>
    <cellStyle name="Calculation 17" xfId="14526" xr:uid="{D519FC34-B8B3-4012-ACB9-B427CC0A2A3F}"/>
    <cellStyle name="Calculation 17 2" xfId="34586" xr:uid="{470B254D-0625-45B7-9471-E76A23229CEC}"/>
    <cellStyle name="Calculation 18" xfId="34587" xr:uid="{A26CE5B9-8BA7-4CEF-8E0E-8E617092B12F}"/>
    <cellStyle name="Calculation 19" xfId="34588" xr:uid="{1A86F1D4-281F-4DDC-BE92-16DC6B41F413}"/>
    <cellStyle name="Calculation 2" xfId="803" xr:uid="{9D06B3CE-2775-467B-A71F-1B8CBEE41106}"/>
    <cellStyle name="Calculation 2 10" xfId="14528" xr:uid="{6249C012-6863-48ED-9572-E2EE48D785CA}"/>
    <cellStyle name="Calculation 2 10 2" xfId="34589" xr:uid="{5627A4CB-FA3A-4805-BD51-962549079EA1}"/>
    <cellStyle name="Calculation 2 10 3" xfId="39975" xr:uid="{E2BA0FA0-D6A3-4D45-B971-6688DDED9F06}"/>
    <cellStyle name="Calculation 2 11" xfId="14529" xr:uid="{60C7B601-ACE5-4C7D-ACD2-0A7EA23D9470}"/>
    <cellStyle name="Calculation 2 11 2" xfId="34590" xr:uid="{9B06166F-E1FA-445E-A694-FF7DC8617EDD}"/>
    <cellStyle name="Calculation 2 12" xfId="14530" xr:uid="{069000EF-8771-495A-A319-17D70699E0F2}"/>
    <cellStyle name="Calculation 2 12 2" xfId="34591" xr:uid="{8D7F15B8-580A-45DE-A8FF-9D6C74F43635}"/>
    <cellStyle name="Calculation 2 13" xfId="34592" xr:uid="{2ED56995-E0EF-412E-8A11-8DF95DA796AB}"/>
    <cellStyle name="Calculation 2 14" xfId="34593" xr:uid="{A574CDE3-4644-4A35-99FD-EBF8B06DB0E7}"/>
    <cellStyle name="Calculation 2 15" xfId="34594" xr:uid="{48E9ABE9-55A0-423C-A89C-D2CE3403B46A}"/>
    <cellStyle name="Calculation 2 16" xfId="38440" xr:uid="{3B94D241-1FC3-4CAA-92EA-729E05D92DAC}"/>
    <cellStyle name="Calculation 2 17" xfId="14527" xr:uid="{4EDDFDC4-006B-4B8E-A268-0503F6A4A64A}"/>
    <cellStyle name="Calculation 2 18" xfId="39748" xr:uid="{F3425A15-27B9-447A-90A5-0D6014B9DC89}"/>
    <cellStyle name="Calculation 2 2" xfId="14531" xr:uid="{1380A12D-7FA9-4D13-A380-D1A1BBACBE0C}"/>
    <cellStyle name="Calculation 2 2 2" xfId="14532" xr:uid="{61D3E30F-19AE-4643-A1B8-90ACB376D4A2}"/>
    <cellStyle name="Calculation 2 2 2 2" xfId="34595" xr:uid="{6ACC596A-A989-4C1A-A580-FD0FAB15D0FD}"/>
    <cellStyle name="Calculation 2 2 2 2 2" xfId="39978" xr:uid="{79DF9FB3-31D8-46CD-8C83-45EC815997C7}"/>
    <cellStyle name="Calculation 2 2 2 3" xfId="39979" xr:uid="{AC051404-C5F3-4BE0-9C04-562E47FBDEBE}"/>
    <cellStyle name="Calculation 2 2 2 4" xfId="39980" xr:uid="{537776C2-5F71-4F7B-9D9F-87D0B5351827}"/>
    <cellStyle name="Calculation 2 2 2 5" xfId="39977" xr:uid="{F90259C7-622F-4CD0-B531-C4BEC8B170B3}"/>
    <cellStyle name="Calculation 2 2 3" xfId="34596" xr:uid="{62B315B7-8218-474A-B83C-59715D9B68CA}"/>
    <cellStyle name="Calculation 2 2 3 2" xfId="39982" xr:uid="{BAF9688F-8F4A-4F83-A16D-D3578E269395}"/>
    <cellStyle name="Calculation 2 2 3 3" xfId="39983" xr:uid="{A5475C9B-4BED-43C4-85FA-8995F5C826E7}"/>
    <cellStyle name="Calculation 2 2 3 4" xfId="39984" xr:uid="{A3AE0BFD-02AF-4BD4-9C2C-ECFFF4A7C398}"/>
    <cellStyle name="Calculation 2 2 3 5" xfId="39981" xr:uid="{EC2E29F2-0FDE-48CC-BC66-A986117B9D73}"/>
    <cellStyle name="Calculation 2 2 4" xfId="39985" xr:uid="{C4830D26-9F76-43BA-B110-874E5E5FE287}"/>
    <cellStyle name="Calculation 2 2 5" xfId="39986" xr:uid="{C5363767-8BE1-483F-B2F1-E5E2FE06DE43}"/>
    <cellStyle name="Calculation 2 2 6" xfId="39987" xr:uid="{AA314944-06B4-4EF9-A89B-9505A626DAE9}"/>
    <cellStyle name="Calculation 2 2 7" xfId="39988" xr:uid="{8E15DDCC-1D06-48AC-85FF-7C5EC857E579}"/>
    <cellStyle name="Calculation 2 2 8" xfId="39989" xr:uid="{013B02E8-162A-4DD1-A3A8-1128217E4EC9}"/>
    <cellStyle name="Calculation 2 2 9" xfId="39976" xr:uid="{9173AFA9-8DDA-4FC7-A537-D8E90A914870}"/>
    <cellStyle name="Calculation 2 3" xfId="14533" xr:uid="{F0B177B7-2DDE-412D-9A76-6314498D5F53}"/>
    <cellStyle name="Calculation 2 3 2" xfId="14534" xr:uid="{A131668F-FD8D-4D3E-8EAB-9A1DB11A9F1F}"/>
    <cellStyle name="Calculation 2 3 2 2" xfId="34597" xr:uid="{F7A17897-8DB3-4122-9E54-F63035E2136A}"/>
    <cellStyle name="Calculation 2 3 2 3" xfId="39991" xr:uid="{099E9508-29B6-4A30-B5EC-5F6DE3430CA5}"/>
    <cellStyle name="Calculation 2 3 3" xfId="34598" xr:uid="{9BE9E256-72A5-4C0A-BE35-6BBEC3151A59}"/>
    <cellStyle name="Calculation 2 3 3 2" xfId="39992" xr:uid="{C131DD90-4874-4177-A217-3B0E1C1C1B0E}"/>
    <cellStyle name="Calculation 2 3 4" xfId="39993" xr:uid="{B2C5FAB2-22EB-4EF7-A082-716DA82206FA}"/>
    <cellStyle name="Calculation 2 3 5" xfId="39990" xr:uid="{EA26B22A-FD1C-4B2F-9763-8305D94C9CAF}"/>
    <cellStyle name="Calculation 2 4" xfId="14535" xr:uid="{EE31B9D3-8DA5-41E9-944A-AE9EA15E09CB}"/>
    <cellStyle name="Calculation 2 4 2" xfId="14536" xr:uid="{25049B63-DB73-40E4-9818-B28F82C2F54E}"/>
    <cellStyle name="Calculation 2 4 2 2" xfId="34599" xr:uid="{69E00C02-2588-4DD4-8F61-B6702C316765}"/>
    <cellStyle name="Calculation 2 4 2 3" xfId="39995" xr:uid="{F342975C-D495-4DD7-9D1C-DCF350B4E149}"/>
    <cellStyle name="Calculation 2 4 3" xfId="34600" xr:uid="{05B0B9F1-8227-4596-A7B7-5E6B454C78D8}"/>
    <cellStyle name="Calculation 2 4 3 2" xfId="39996" xr:uid="{E30BC044-9E59-4186-9E28-92B2D798118F}"/>
    <cellStyle name="Calculation 2 4 4" xfId="39997" xr:uid="{2A68E11F-7D3F-4A83-A666-1FDFAB69F1DE}"/>
    <cellStyle name="Calculation 2 4 5" xfId="39994" xr:uid="{1EBA859C-AF97-4B97-A46A-021E512A4438}"/>
    <cellStyle name="Calculation 2 5" xfId="14537" xr:uid="{5F2DDAC4-01DB-4993-B096-1B48E5B88F67}"/>
    <cellStyle name="Calculation 2 5 2" xfId="14538" xr:uid="{D06EF7EF-99F0-402A-A057-6DF3BE90A319}"/>
    <cellStyle name="Calculation 2 5 2 2" xfId="34601" xr:uid="{546EC902-3A9F-437A-913B-0739FBF9EA56}"/>
    <cellStyle name="Calculation 2 5 3" xfId="34602" xr:uid="{131BA53D-CAA4-48B9-BC68-FE5D0DEC283C}"/>
    <cellStyle name="Calculation 2 5 4" xfId="39998" xr:uid="{81C4E661-BAF0-49D8-9A8E-828F44A02C68}"/>
    <cellStyle name="Calculation 2 6" xfId="14539" xr:uid="{8C592DCC-EEE5-4FED-822C-0AF9A72FDFFB}"/>
    <cellStyle name="Calculation 2 6 2" xfId="14540" xr:uid="{F1C5E701-9356-4B96-92AA-D99A5ABEEAB0}"/>
    <cellStyle name="Calculation 2 6 2 2" xfId="34603" xr:uid="{B876EFC4-F38F-4EE9-80DC-A51CB008AC03}"/>
    <cellStyle name="Calculation 2 6 3" xfId="14541" xr:uid="{34AE51C4-D252-43F6-AB98-1D0E16965742}"/>
    <cellStyle name="Calculation 2 6 3 2" xfId="34604" xr:uid="{809919A9-16DE-4B79-9007-EA3945E3F301}"/>
    <cellStyle name="Calculation 2 6 4" xfId="34605" xr:uid="{BE0C66F2-FDA4-4E2C-9B38-5E109AB840D9}"/>
    <cellStyle name="Calculation 2 6 5" xfId="39999" xr:uid="{3FCF15EF-E212-42EB-B3EF-4EA58AAF7F0C}"/>
    <cellStyle name="Calculation 2 7" xfId="14542" xr:uid="{BEAFE441-2426-45CC-A5EB-A17750FC6B5F}"/>
    <cellStyle name="Calculation 2 7 2" xfId="34606" xr:uid="{7BC43535-0786-48E5-82C2-A798A04F714E}"/>
    <cellStyle name="Calculation 2 7 3" xfId="40000" xr:uid="{6155CB64-8F39-4F95-8D9A-42A96D1F2F4A}"/>
    <cellStyle name="Calculation 2 8" xfId="14543" xr:uid="{A12A6BCB-8EDB-4BD5-BBD2-3D2E0C22B574}"/>
    <cellStyle name="Calculation 2 8 2" xfId="34607" xr:uid="{43FA111B-39AC-4F8D-8742-3A7180CE2E94}"/>
    <cellStyle name="Calculation 2 8 3" xfId="40001" xr:uid="{2C11B4B6-CA53-471B-AAFD-3BF9B0CAD8DC}"/>
    <cellStyle name="Calculation 2 9" xfId="14544" xr:uid="{2B8E9B71-B298-41C6-BA99-AC1F73E97AD0}"/>
    <cellStyle name="Calculation 2 9 2" xfId="34608" xr:uid="{55BD2C02-BA25-42FF-BB72-BD53784665ED}"/>
    <cellStyle name="Calculation 2 9 3" xfId="40002" xr:uid="{353F6AAF-6E1A-4262-824C-83985E66A130}"/>
    <cellStyle name="Calculation 20" xfId="34609" xr:uid="{CE0AA757-3197-4016-BDE8-6701456DAF88}"/>
    <cellStyle name="Calculation 21" xfId="34610" xr:uid="{9D67E57E-C36F-4301-BB39-60601E26A67B}"/>
    <cellStyle name="Calculation 22" xfId="34611" xr:uid="{979584D9-32F3-4B3C-B206-D93AB770B6EE}"/>
    <cellStyle name="Calculation 23" xfId="34612" xr:uid="{34247A0F-4607-4F8F-BA62-9828A4F7292A}"/>
    <cellStyle name="Calculation 24" xfId="34613" xr:uid="{D8AA084F-0FAE-4157-9410-1EA044DFFA73}"/>
    <cellStyle name="Calculation 25" xfId="34614" xr:uid="{29249720-C4F1-4015-96B7-80C0A68A1F85}"/>
    <cellStyle name="Calculation 26" xfId="34615" xr:uid="{D22B4274-2745-46B3-A206-70BBF391A5DC}"/>
    <cellStyle name="Calculation 27" xfId="38280" xr:uid="{D00FBB21-A943-4332-A266-C8486E1E0AAA}"/>
    <cellStyle name="Calculation 28" xfId="1247" xr:uid="{29F30D31-DF59-49CD-AC43-4416085593FD}"/>
    <cellStyle name="Calculation 3" xfId="14545" xr:uid="{D93CE1E2-46F9-4302-86E1-BF2DBE8AB0D4}"/>
    <cellStyle name="Calculation 3 2" xfId="14546" xr:uid="{48FA863F-92A6-480B-B263-7049DAC8D2D9}"/>
    <cellStyle name="Calculation 3 2 2" xfId="34616" xr:uid="{D4C93B1A-0F5D-465F-A573-FA36DB1654F2}"/>
    <cellStyle name="Calculation 3 3" xfId="14547" xr:uid="{86354727-F782-4DF4-9F42-84B496E52BA8}"/>
    <cellStyle name="Calculation 3 3 2" xfId="34617" xr:uid="{E5583087-5935-414B-A1BB-7B8D37CDE5EC}"/>
    <cellStyle name="Calculation 3 4" xfId="14548" xr:uid="{85AE0273-CF3C-412E-B130-20940542901F}"/>
    <cellStyle name="Calculation 3 4 2" xfId="34618" xr:uid="{30495756-4DE4-443A-A1CC-A3DAA0630BC1}"/>
    <cellStyle name="Calculation 3 5" xfId="34619" xr:uid="{29D53BB4-4DDB-48D3-AA71-224FE5B9CB82}"/>
    <cellStyle name="Calculation 3 6" xfId="34620" xr:uid="{1E290B6F-0D5D-470F-895C-AED3E5136BFD}"/>
    <cellStyle name="Calculation 3 7" xfId="34621" xr:uid="{AB0C5796-1B9A-484B-9C4A-8966165A31FA}"/>
    <cellStyle name="Calculation 3 8" xfId="38377" xr:uid="{8E7D471E-0ABF-4608-9732-E23B283B8DA1}"/>
    <cellStyle name="Calculation 4" xfId="14549" xr:uid="{EA5568E0-5780-4158-845E-9C5B054184DB}"/>
    <cellStyle name="Calculation 4 2" xfId="14550" xr:uid="{8F7FA187-D893-48F5-A63D-FF059093BFF7}"/>
    <cellStyle name="Calculation 4 2 2" xfId="34622" xr:uid="{F46AAD44-4183-4F1A-8BA8-5F443098048C}"/>
    <cellStyle name="Calculation 4 3" xfId="14551" xr:uid="{AC2A1B8E-57E2-4124-8AD0-9BFDA4EA3D5F}"/>
    <cellStyle name="Calculation 4 3 2" xfId="34623" xr:uid="{CFC32072-D7B0-4248-ACE1-18C03E422A1B}"/>
    <cellStyle name="Calculation 4 4" xfId="14552" xr:uid="{2A41ECDF-3FE1-43E8-8AC2-2FC046115635}"/>
    <cellStyle name="Calculation 4 4 2" xfId="34624" xr:uid="{577CF34B-DE1F-4CFD-AC69-C373A630FF1D}"/>
    <cellStyle name="Calculation 4 5" xfId="34625" xr:uid="{F55080BC-C22A-41E8-AD99-2721B81BE3B4}"/>
    <cellStyle name="Calculation 4 6" xfId="34626" xr:uid="{037931FA-2FFA-4512-B614-D2C718CAD9CC}"/>
    <cellStyle name="Calculation 4 7" xfId="34627" xr:uid="{08B182DB-940C-42C8-9B02-EB08B0C8322F}"/>
    <cellStyle name="Calculation 5" xfId="14553" xr:uid="{CFC6937F-5F40-4EDE-B1C7-B2BC604ED77F}"/>
    <cellStyle name="Calculation 5 10" xfId="34628" xr:uid="{B962E1B3-72BC-4EA1-9C7B-AF7788716836}"/>
    <cellStyle name="Calculation 5 11" xfId="34629" xr:uid="{549E1180-EAAF-42CE-9537-17E7436A96D7}"/>
    <cellStyle name="Calculation 5 12" xfId="34630" xr:uid="{BE1607E7-5B5B-4A8E-A625-88FAF2AFC708}"/>
    <cellStyle name="Calculation 5 2" xfId="14554" xr:uid="{E1166D8C-F194-4FFB-99E3-964AB4EDEB76}"/>
    <cellStyle name="Calculation 5 2 2" xfId="14555" xr:uid="{13C78564-783A-4359-A79C-9333E9B4F990}"/>
    <cellStyle name="Calculation 5 2 2 2" xfId="34631" xr:uid="{CB98D153-D42B-490E-A002-0AB148D1A2EE}"/>
    <cellStyle name="Calculation 5 2 3" xfId="14556" xr:uid="{54559FE4-2191-42BB-B639-5868F19393B7}"/>
    <cellStyle name="Calculation 5 2 3 2" xfId="34632" xr:uid="{7CDB45AB-95C7-4C5E-9842-329BFB79317A}"/>
    <cellStyle name="Calculation 5 2 4" xfId="34633" xr:uid="{1CD161D9-1C99-4FEF-8197-38ACE91141E1}"/>
    <cellStyle name="Calculation 5 3" xfId="14557" xr:uid="{A4018CC3-9DA3-4145-9C73-979A925DD833}"/>
    <cellStyle name="Calculation 5 3 2" xfId="34634" xr:uid="{DCC50CBD-EF7E-4032-929E-6F5B1FD3BBCD}"/>
    <cellStyle name="Calculation 5 4" xfId="14558" xr:uid="{F1DF639F-14B6-40EE-8A04-1518067ED6D1}"/>
    <cellStyle name="Calculation 5 4 2" xfId="34635" xr:uid="{9EFE1229-84E3-45A1-BD89-B631AAC3C811}"/>
    <cellStyle name="Calculation 5 5" xfId="34636" xr:uid="{0BADDA2B-5119-48F6-9979-9D1E33EB03DB}"/>
    <cellStyle name="Calculation 5 6" xfId="34637" xr:uid="{CD53608C-6DED-4A71-A22E-7525BCFBF2BE}"/>
    <cellStyle name="Calculation 5 7" xfId="34638" xr:uid="{FFB78D4D-274A-41DA-8969-5F5001A26FF3}"/>
    <cellStyle name="Calculation 5 8" xfId="34639" xr:uid="{B8FD82E1-5E1B-4518-B4AC-F0497D992E40}"/>
    <cellStyle name="Calculation 5 9" xfId="34640" xr:uid="{DA71A408-1162-405B-BA4E-36D6BC87535B}"/>
    <cellStyle name="Calculation 6" xfId="14559" xr:uid="{A5A1357D-86AB-4C87-8370-9D1536327565}"/>
    <cellStyle name="Calculation 6 10" xfId="34641" xr:uid="{B7E08878-D6C3-4347-A9A0-C5D0380679E2}"/>
    <cellStyle name="Calculation 6 11" xfId="34642" xr:uid="{66774080-9DEE-4E5D-AC21-27ECF8826E13}"/>
    <cellStyle name="Calculation 6 12" xfId="34643" xr:uid="{BCFD109A-A3D4-4D00-A312-F0664F33AE39}"/>
    <cellStyle name="Calculation 6 13" xfId="34644" xr:uid="{CAA51C25-682A-40CB-AB8B-1D68BA61D1A5}"/>
    <cellStyle name="Calculation 6 2" xfId="14560" xr:uid="{55BECE4F-CBA6-4A8E-8700-D74B7D2798B0}"/>
    <cellStyle name="Calculation 6 2 2" xfId="14561" xr:uid="{8D5F8D1A-94FC-4E7F-A6A0-74F24B72D8A3}"/>
    <cellStyle name="Calculation 6 2 2 2" xfId="34645" xr:uid="{4D92E8E1-AEE2-4CE6-83D6-D83307D6F80F}"/>
    <cellStyle name="Calculation 6 2 3" xfId="14562" xr:uid="{0AE0EB31-B82E-4A8C-8978-1CCD61B5F22C}"/>
    <cellStyle name="Calculation 6 2 3 2" xfId="34646" xr:uid="{B2A1ED2F-7FA3-4879-A521-ECC712331631}"/>
    <cellStyle name="Calculation 6 2 4" xfId="34647" xr:uid="{F64D263F-EDC6-462C-AE89-B23DAB1644DD}"/>
    <cellStyle name="Calculation 6 3" xfId="14563" xr:uid="{3B502A74-04FD-46CE-8EBE-74007ACA877F}"/>
    <cellStyle name="Calculation 6 3 2" xfId="34648" xr:uid="{C0EB9378-9B1B-460A-88CF-9EF81C923B5B}"/>
    <cellStyle name="Calculation 6 4" xfId="14564" xr:uid="{00F873EC-F76C-4D55-865A-F14CF7DA2272}"/>
    <cellStyle name="Calculation 6 4 2" xfId="34649" xr:uid="{BA1F3900-880A-48FB-8314-7209AE8C34E7}"/>
    <cellStyle name="Calculation 6 5" xfId="14565" xr:uid="{917B1DAD-9589-416B-B371-04C83FE1CF19}"/>
    <cellStyle name="Calculation 6 5 2" xfId="34650" xr:uid="{9ADFDB00-F810-4CA3-9703-64F0BC7EC906}"/>
    <cellStyle name="Calculation 6 6" xfId="34651" xr:uid="{794FF253-73CE-44F7-9C36-024926C1DB7C}"/>
    <cellStyle name="Calculation 6 7" xfId="34652" xr:uid="{E999660D-A33C-4CFB-8B50-BA0C7CECAB7A}"/>
    <cellStyle name="Calculation 6 8" xfId="34653" xr:uid="{17A65655-AD87-4731-BBAB-9A9311F500A7}"/>
    <cellStyle name="Calculation 6 9" xfId="34654" xr:uid="{507D2363-5A9A-4FFB-9414-9B3EBFFDB1FF}"/>
    <cellStyle name="Calculation 7" xfId="14566" xr:uid="{1FA099D2-10B9-4CBF-9B4C-DFD221D2A8F2}"/>
    <cellStyle name="Calculation 7 2" xfId="14567" xr:uid="{4E40B732-6E61-4978-A780-8640D572616E}"/>
    <cellStyle name="Calculation 7 2 2" xfId="34655" xr:uid="{046FA3A1-AB60-4A34-B48D-8E4E18AEFA1F}"/>
    <cellStyle name="Calculation 7 3" xfId="14568" xr:uid="{BC2762C2-1E31-40C9-8654-7EFF696546D2}"/>
    <cellStyle name="Calculation 7 3 2" xfId="34656" xr:uid="{AF1097A9-FB51-46B2-A509-AD523ECE4F63}"/>
    <cellStyle name="Calculation 7 4" xfId="14569" xr:uid="{A93203BE-9DD2-4713-913F-A89339968A16}"/>
    <cellStyle name="Calculation 7 4 2" xfId="34657" xr:uid="{C6B90387-E01D-4452-AC3F-FB8F1BCF5D9F}"/>
    <cellStyle name="Calculation 7 5" xfId="34658" xr:uid="{544DA73B-4976-4B72-9621-813D1073D01A}"/>
    <cellStyle name="Calculation 8" xfId="14570" xr:uid="{B4D94204-07C9-4554-9117-DB5C0B09C462}"/>
    <cellStyle name="Calculation 8 2" xfId="14571" xr:uid="{EEC91B27-E894-44DC-ADA2-7B72FAAA6EAA}"/>
    <cellStyle name="Calculation 8 2 2" xfId="34659" xr:uid="{F7C93126-4DB0-473D-BA45-EEB88BC5C36C}"/>
    <cellStyle name="Calculation 8 3" xfId="14572" xr:uid="{D39A1711-E0F5-480D-BB50-3FD009F9C7BE}"/>
    <cellStyle name="Calculation 8 3 2" xfId="34660" xr:uid="{69CEA5A2-6796-4E57-A093-845C86804606}"/>
    <cellStyle name="Calculation 8 4" xfId="34661" xr:uid="{6937B900-A3FF-4E38-A4E9-96739DE52B7F}"/>
    <cellStyle name="Calculation 9" xfId="14573" xr:uid="{2C8F1B7B-DD50-4D60-A972-2D88F0558FCB}"/>
    <cellStyle name="Calculation 9 2" xfId="34662" xr:uid="{3B158E08-C010-4B6C-98DD-DFB4949172D8}"/>
    <cellStyle name="Cálculo" xfId="14574" xr:uid="{0C5662B5-D96E-4F59-B2CB-85ECC807EA26}"/>
    <cellStyle name="Cálculo 2" xfId="14575" xr:uid="{EB4409E8-BB96-4A70-9821-9914CE20237C}"/>
    <cellStyle name="Cálculo 2 2" xfId="34663" xr:uid="{7396794A-1D72-4486-8B05-FCD33FC8D5E1}"/>
    <cellStyle name="Cálculo 3" xfId="14576" xr:uid="{9C3BADB3-0767-42F6-8A27-05B26D1B20FA}"/>
    <cellStyle name="Cálculo 3 2" xfId="34664" xr:uid="{B2C40F92-B763-4491-ACCE-20AD03EFE826}"/>
    <cellStyle name="Cálculo 4" xfId="14577" xr:uid="{668AD36D-FAD8-47D5-8380-06A04029CA9C}"/>
    <cellStyle name="Cálculo 4 2" xfId="34665" xr:uid="{CAEC9524-A00A-4105-A349-56B7D0D27A1E}"/>
    <cellStyle name="Cálculo 5" xfId="34666" xr:uid="{7D7E511C-11BA-4C03-9F5F-6BACE6DD6AD5}"/>
    <cellStyle name="Cálculo 6" xfId="34667" xr:uid="{48501F9E-F9CF-46B0-A5CC-FA94E1909AE1}"/>
    <cellStyle name="Cálculo 7" xfId="34668" xr:uid="{545DCA8F-160B-413A-9FA9-9B4B5CC424DE}"/>
    <cellStyle name="Celda de comprobación" xfId="14578" xr:uid="{4B292578-0A3D-4B2B-8BAC-9F1A44D6C51C}"/>
    <cellStyle name="Celda de comprobación 2" xfId="14579" xr:uid="{3B17BBB0-520C-4AA3-8B5F-019F1BCB5132}"/>
    <cellStyle name="Celda de comprobación 2 2" xfId="34669" xr:uid="{99DF5C0B-E9A9-493A-8C0F-48713DA659F1}"/>
    <cellStyle name="Celda de comprobación 3" xfId="14580" xr:uid="{4C9108C3-B531-4930-A6E3-77779C4BFFD9}"/>
    <cellStyle name="Celda de comprobación 3 2" xfId="34670" xr:uid="{F9F7E2DD-C681-4571-A836-9276B48A0A38}"/>
    <cellStyle name="Celda de comprobación 4" xfId="14581" xr:uid="{18DBB39C-932F-4FD1-AAFB-49F2DFA2FC38}"/>
    <cellStyle name="Celda de comprobación 4 2" xfId="34671" xr:uid="{CF93025C-F097-46AB-BC53-ABFA956BBE1B}"/>
    <cellStyle name="Celda de comprobación 5" xfId="34672" xr:uid="{26699D7B-CAF9-420E-A20E-FC7045A1A350}"/>
    <cellStyle name="Celda de comprobación 6" xfId="34673" xr:uid="{92C6CC15-4981-402D-9CAA-1BABCD9E3BC0}"/>
    <cellStyle name="Celda de comprobación 7" xfId="34674" xr:uid="{13412BC7-4029-4EEA-991F-AA6B37CE9CB7}"/>
    <cellStyle name="Celda vinculada" xfId="14582" xr:uid="{AE2D03CD-7386-4E03-9788-1DD064ED1BCC}"/>
    <cellStyle name="Celda vinculada 2" xfId="14583" xr:uid="{B9091553-0C61-4B33-8564-6A7B13862C59}"/>
    <cellStyle name="Celda vinculada 2 2" xfId="34675" xr:uid="{3FFC3B4D-A9BB-46CB-AE12-7C8C4DDEC195}"/>
    <cellStyle name="Celda vinculada 3" xfId="14584" xr:uid="{0CCED9E0-A32E-4C92-B012-9585A4209CC7}"/>
    <cellStyle name="Celda vinculada 3 2" xfId="34676" xr:uid="{E04A9086-591D-49DB-B37A-EE7FABD06125}"/>
    <cellStyle name="Celda vinculada 4" xfId="14585" xr:uid="{999B0DAF-99D6-4089-A3D0-B7A3DB092520}"/>
    <cellStyle name="Celda vinculada 4 2" xfId="34677" xr:uid="{EA6169F4-D452-4DFB-BF15-A9DF53F4F800}"/>
    <cellStyle name="Celda vinculada 5" xfId="34678" xr:uid="{B9520D4F-F3B6-4873-A877-45F9F482B057}"/>
    <cellStyle name="Celda vinculada 6" xfId="34679" xr:uid="{E499364B-672D-4640-B41E-D495BF0BC273}"/>
    <cellStyle name="Celda vinculada 7" xfId="34680" xr:uid="{D326B78D-7F5B-44F1-AE6D-FA7332AF6934}"/>
    <cellStyle name="Change A&amp;ll" xfId="22" xr:uid="{00000000-0005-0000-0000-000015000000}"/>
    <cellStyle name="Change A&amp;ll 2" xfId="38533" xr:uid="{A7BBC46F-1098-4E19-8460-EAABFDB3EC0A}"/>
    <cellStyle name="Change A&amp;ll 2 2" xfId="40003" xr:uid="{3DCBAD26-763C-451A-9DCE-6B346B0064DB}"/>
    <cellStyle name="Change A&amp;ll 3" xfId="39018" xr:uid="{EC722BB0-571D-438D-9C58-E691205298BF}"/>
    <cellStyle name="Change A&amp;ll 4" xfId="40004" xr:uid="{2964CE4A-4E5D-42B5-B2E2-893477C3F9CB}"/>
    <cellStyle name="Change A&amp;ll 5" xfId="40005" xr:uid="{62E23C91-589F-4DCA-AB08-EF866479B9C7}"/>
    <cellStyle name="Change A&amp;ll 6" xfId="754" xr:uid="{0CF90894-E753-4F35-8445-24CBC06E6C53}"/>
    <cellStyle name="Check Cell" xfId="164" builtinId="23" customBuiltin="1"/>
    <cellStyle name="Check Cell 10" xfId="14586" xr:uid="{90CF9B51-E0C9-40AF-922A-7A60871C9174}"/>
    <cellStyle name="Check Cell 10 2" xfId="34681" xr:uid="{A2A9C9F9-60F1-4841-A61F-4D6CE5F12E0F}"/>
    <cellStyle name="Check Cell 11" xfId="14587" xr:uid="{431BEF7A-F76E-4CA9-867B-1A11E8F7169A}"/>
    <cellStyle name="Check Cell 11 2" xfId="34682" xr:uid="{F3A12612-BDB5-4CF7-B16F-7DBF872A9491}"/>
    <cellStyle name="Check Cell 12" xfId="14588" xr:uid="{2696E5F4-F11B-4A45-B0A2-46FB0CBEFD60}"/>
    <cellStyle name="Check Cell 12 2" xfId="34683" xr:uid="{85647519-593E-4029-B545-EB69080FFD83}"/>
    <cellStyle name="Check Cell 13" xfId="14589" xr:uid="{1DC626F3-AB60-4209-832B-A2664999EE29}"/>
    <cellStyle name="Check Cell 13 2" xfId="34684" xr:uid="{B6E3DDDC-2266-47AE-A9FF-3C890093820D}"/>
    <cellStyle name="Check Cell 14" xfId="14590" xr:uid="{08AA410D-46F9-421E-B97C-631D4B125CE1}"/>
    <cellStyle name="Check Cell 14 2" xfId="34685" xr:uid="{58A912FF-26C8-4B10-8442-7BE5EC0CD026}"/>
    <cellStyle name="Check Cell 15" xfId="14591" xr:uid="{8CB1B414-5DB0-4367-8D84-BDA29ABC21FF}"/>
    <cellStyle name="Check Cell 15 2" xfId="34686" xr:uid="{67499718-F9B3-46A3-ABCD-A07DD8980241}"/>
    <cellStyle name="Check Cell 16" xfId="14592" xr:uid="{37D57981-8457-4A3A-82C4-BA6C953779A6}"/>
    <cellStyle name="Check Cell 16 2" xfId="34687" xr:uid="{BF0F2365-5FA8-49E5-8989-D29EFD024B5E}"/>
    <cellStyle name="Check Cell 17" xfId="14593" xr:uid="{14A4B736-4656-4C31-9D9D-BE8FA99044CA}"/>
    <cellStyle name="Check Cell 17 2" xfId="34688" xr:uid="{C2499383-4BFD-4FAA-B4AD-7EDFA99F7570}"/>
    <cellStyle name="Check Cell 18" xfId="34689" xr:uid="{8673B99D-5201-45E6-9163-AB1CE3009186}"/>
    <cellStyle name="Check Cell 19" xfId="34690" xr:uid="{DD153C24-C84B-4083-B11A-6533A7285445}"/>
    <cellStyle name="Check Cell 2" xfId="805" xr:uid="{2274D04A-1859-4CEC-BAD3-D989357774E3}"/>
    <cellStyle name="Check Cell 2 10" xfId="14595" xr:uid="{737AB77D-42C5-4028-9025-1DE9B148C25F}"/>
    <cellStyle name="Check Cell 2 10 2" xfId="34691" xr:uid="{964D7596-A54D-4C38-BF28-E73B1EDF77E3}"/>
    <cellStyle name="Check Cell 2 11" xfId="14596" xr:uid="{2C436136-D26F-4088-8981-A111098F94FB}"/>
    <cellStyle name="Check Cell 2 11 2" xfId="34692" xr:uid="{38C0845B-4A5D-4D90-9A1C-6D9EDBBEC60B}"/>
    <cellStyle name="Check Cell 2 12" xfId="14597" xr:uid="{48F841B1-BB6E-49E7-A204-19D6241ADBBE}"/>
    <cellStyle name="Check Cell 2 12 2" xfId="34693" xr:uid="{FC781783-4C1A-4535-842B-694C780B5F6C}"/>
    <cellStyle name="Check Cell 2 13" xfId="34694" xr:uid="{1DC266F1-5D35-4E11-BC25-C0DEC93FD8CD}"/>
    <cellStyle name="Check Cell 2 14" xfId="34695" xr:uid="{E46BDD60-B65D-4AFC-B39F-FD8857971AB1}"/>
    <cellStyle name="Check Cell 2 15" xfId="34696" xr:uid="{18AC9510-2415-40B9-9033-6B196987CA63}"/>
    <cellStyle name="Check Cell 2 16" xfId="38442" xr:uid="{F3AA876A-36E6-4835-B189-2904337FDA0A}"/>
    <cellStyle name="Check Cell 2 17" xfId="14594" xr:uid="{6BD81F37-459B-47B0-990E-860D11874FBE}"/>
    <cellStyle name="Check Cell 2 18" xfId="39738" xr:uid="{61FCA339-205A-4CDB-9DA8-09B837A6577A}"/>
    <cellStyle name="Check Cell 2 2" xfId="14598" xr:uid="{DD495B51-5D43-4E4E-B603-EBC36DF6E441}"/>
    <cellStyle name="Check Cell 2 2 2" xfId="34697" xr:uid="{896130B2-56DC-49E9-942B-48920C5815A1}"/>
    <cellStyle name="Check Cell 2 2 3" xfId="40006" xr:uid="{D67A5549-5213-4BD3-994A-ACC022401A7B}"/>
    <cellStyle name="Check Cell 2 3" xfId="14599" xr:uid="{2972587B-3EF1-49BB-A95A-7F11FE5168B1}"/>
    <cellStyle name="Check Cell 2 3 2" xfId="34698" xr:uid="{95591D82-6627-477B-AED4-B4289CE974C1}"/>
    <cellStyle name="Check Cell 2 4" xfId="14600" xr:uid="{7A536048-7159-4785-8D6C-36463BA76F20}"/>
    <cellStyle name="Check Cell 2 4 2" xfId="34699" xr:uid="{19347D87-3B89-450D-A5F8-558F8E5165D0}"/>
    <cellStyle name="Check Cell 2 5" xfId="14601" xr:uid="{D9E477F3-3C68-4CD7-B510-2948214EEA81}"/>
    <cellStyle name="Check Cell 2 5 2" xfId="34700" xr:uid="{77146FB1-E54D-4A84-A5BF-09F40549F812}"/>
    <cellStyle name="Check Cell 2 6" xfId="14602" xr:uid="{D4F530DA-97CF-4E33-BB3E-C9519B019407}"/>
    <cellStyle name="Check Cell 2 6 2" xfId="14603" xr:uid="{B4B8AD92-F641-4771-A1E3-41F48267A62B}"/>
    <cellStyle name="Check Cell 2 6 2 2" xfId="34701" xr:uid="{1C3A07B5-21F3-49F7-A306-5140548BA15D}"/>
    <cellStyle name="Check Cell 2 6 3" xfId="14604" xr:uid="{ADAD71AA-2A6C-4314-B956-A6BD8EF97977}"/>
    <cellStyle name="Check Cell 2 6 3 2" xfId="34702" xr:uid="{E5F00B31-6B46-4A11-8DF4-37714A2BC7AC}"/>
    <cellStyle name="Check Cell 2 6 4" xfId="34703" xr:uid="{F677CF66-EC7A-4EEC-B395-82395A76E3FC}"/>
    <cellStyle name="Check Cell 2 7" xfId="14605" xr:uid="{30FBE43A-923C-4859-9D8E-E8C889B698CB}"/>
    <cellStyle name="Check Cell 2 7 2" xfId="34704" xr:uid="{31FEE97F-79B5-4F85-B490-9E8D8F15F043}"/>
    <cellStyle name="Check Cell 2 8" xfId="14606" xr:uid="{A3E56877-7163-4A4D-B274-72C1995376AD}"/>
    <cellStyle name="Check Cell 2 8 2" xfId="34705" xr:uid="{8E0085A6-8454-4701-899C-F681F2039AB9}"/>
    <cellStyle name="Check Cell 2 9" xfId="14607" xr:uid="{51577FCC-63B0-4E67-8963-1CB30D773C34}"/>
    <cellStyle name="Check Cell 2 9 2" xfId="34706" xr:uid="{44EED324-DC0B-4D3E-8616-F8DC8D8E82B3}"/>
    <cellStyle name="Check Cell 20" xfId="34707" xr:uid="{249DF9C2-62D6-460D-A280-9DCC728E27F1}"/>
    <cellStyle name="Check Cell 21" xfId="34708" xr:uid="{2D8A7CA2-8D6B-409D-B73F-D08464C3C0D4}"/>
    <cellStyle name="Check Cell 22" xfId="34709" xr:uid="{9392160B-7D36-4ED9-82DF-47E5A9BF488C}"/>
    <cellStyle name="Check Cell 23" xfId="34710" xr:uid="{544B4F73-2BD4-462F-A9CB-523888A0BA94}"/>
    <cellStyle name="Check Cell 24" xfId="34711" xr:uid="{9DF6DE2C-4B35-4C63-8690-EB505BCAAA58}"/>
    <cellStyle name="Check Cell 25" xfId="34712" xr:uid="{B942B98D-9906-4017-9F70-DD3FFA596B30}"/>
    <cellStyle name="Check Cell 26" xfId="34713" xr:uid="{D40705ED-915A-465D-A52A-84668D9508E6}"/>
    <cellStyle name="Check Cell 27" xfId="1249" xr:uid="{769D55D3-22C8-4C38-A7D1-3CC4A973D616}"/>
    <cellStyle name="Check Cell 3" xfId="14608" xr:uid="{271C6104-DF57-45C5-B48A-3CFCDD465B51}"/>
    <cellStyle name="Check Cell 3 2" xfId="14609" xr:uid="{BDCE2A70-7E01-4604-A434-2CF4EED2D92E}"/>
    <cellStyle name="Check Cell 3 2 2" xfId="34714" xr:uid="{B6D9E886-A4F5-4356-9C62-8492B4956047}"/>
    <cellStyle name="Check Cell 3 3" xfId="14610" xr:uid="{3ABFB274-3256-487C-B2B0-3B3EE6A7702D}"/>
    <cellStyle name="Check Cell 3 3 2" xfId="34715" xr:uid="{ABFF6E84-763E-49AD-B371-C4A7D9172696}"/>
    <cellStyle name="Check Cell 3 4" xfId="14611" xr:uid="{D453A7A4-BD76-47ED-BD89-5E4DF1C188B8}"/>
    <cellStyle name="Check Cell 3 4 2" xfId="34716" xr:uid="{DF04AF65-A201-4367-8D95-2666FB43D234}"/>
    <cellStyle name="Check Cell 3 5" xfId="34717" xr:uid="{157036A9-34D8-4E8A-ADD7-2DAC4B831347}"/>
    <cellStyle name="Check Cell 3 6" xfId="34718" xr:uid="{87E72A5A-E342-47B3-96C0-D43847CE6F4D}"/>
    <cellStyle name="Check Cell 3 7" xfId="34719" xr:uid="{D2F28B48-7D17-402B-B233-5772AE54156A}"/>
    <cellStyle name="Check Cell 3 8" xfId="38378" xr:uid="{FA2ECAC6-4F32-4B3A-97A9-3D4412D3470A}"/>
    <cellStyle name="Check Cell 4" xfId="14612" xr:uid="{3F811F24-4380-4A7C-A4E0-1D6D64A90C30}"/>
    <cellStyle name="Check Cell 4 2" xfId="14613" xr:uid="{43CA4803-EA26-4A0B-839C-E97FD3C89074}"/>
    <cellStyle name="Check Cell 4 2 2" xfId="34720" xr:uid="{D8DCE825-E956-48BB-8691-72C38F861261}"/>
    <cellStyle name="Check Cell 4 3" xfId="14614" xr:uid="{C9852E4D-BF69-4397-9A66-88456743F941}"/>
    <cellStyle name="Check Cell 4 3 2" xfId="34721" xr:uid="{D5854624-C655-4E56-923E-BACC3AB5BDA4}"/>
    <cellStyle name="Check Cell 4 4" xfId="14615" xr:uid="{A4C5DC58-104F-4869-8510-8DD3321C6D85}"/>
    <cellStyle name="Check Cell 4 4 2" xfId="34722" xr:uid="{32074FD9-EDCE-482A-B240-8717B0E459AD}"/>
    <cellStyle name="Check Cell 4 5" xfId="34723" xr:uid="{63FAB520-F4E1-493F-BAC5-03AFFECA428B}"/>
    <cellStyle name="Check Cell 4 6" xfId="34724" xr:uid="{17DF1C3C-6DD4-4175-9783-E561B3169251}"/>
    <cellStyle name="Check Cell 4 7" xfId="34725" xr:uid="{1C33E3CD-FA00-40F9-AE3E-C186099E8140}"/>
    <cellStyle name="Check Cell 5" xfId="14616" xr:uid="{17D37B1D-77F4-438C-9EA0-4C4A2D14DD8B}"/>
    <cellStyle name="Check Cell 5 10" xfId="34726" xr:uid="{C3D81221-A806-403B-85CE-A0E7E786690D}"/>
    <cellStyle name="Check Cell 5 11" xfId="34727" xr:uid="{4E04FDF6-E426-4133-9FA3-1A6F71377552}"/>
    <cellStyle name="Check Cell 5 12" xfId="34728" xr:uid="{2589086A-101D-4046-9DBF-210FA817330E}"/>
    <cellStyle name="Check Cell 5 2" xfId="14617" xr:uid="{30D58EC8-59E0-4625-ACB5-2AC8B9A25B82}"/>
    <cellStyle name="Check Cell 5 2 2" xfId="14618" xr:uid="{385B95E5-21C0-49F9-AB28-F6A0EBCC74A8}"/>
    <cellStyle name="Check Cell 5 2 2 2" xfId="34729" xr:uid="{1176E436-B93B-483F-8E26-E7F3CA9452C0}"/>
    <cellStyle name="Check Cell 5 2 3" xfId="14619" xr:uid="{D5FA012E-ECFC-4226-A60C-0A3725B10D9B}"/>
    <cellStyle name="Check Cell 5 2 3 2" xfId="34730" xr:uid="{C14F87B1-B26A-4479-AD68-0182CE8D4945}"/>
    <cellStyle name="Check Cell 5 2 4" xfId="34731" xr:uid="{4BCA14E4-B888-44F3-AADD-F59A7D149346}"/>
    <cellStyle name="Check Cell 5 3" xfId="14620" xr:uid="{11E5C57B-719D-44DC-B086-53E471D323FF}"/>
    <cellStyle name="Check Cell 5 3 2" xfId="34732" xr:uid="{683D6C88-10E5-4FD1-B8CE-B087A062BDDE}"/>
    <cellStyle name="Check Cell 5 4" xfId="14621" xr:uid="{DF81E705-AAB9-48AC-8D2C-338ABFF1D901}"/>
    <cellStyle name="Check Cell 5 4 2" xfId="34733" xr:uid="{5270F55C-2B02-4A7D-A6B0-89680007DB14}"/>
    <cellStyle name="Check Cell 5 5" xfId="34734" xr:uid="{46B730B7-647C-419E-B05B-76DB4CA55A19}"/>
    <cellStyle name="Check Cell 5 6" xfId="34735" xr:uid="{771CDD1C-08D1-4422-B358-E1CB06042646}"/>
    <cellStyle name="Check Cell 5 7" xfId="34736" xr:uid="{F9A90E8F-D50C-4B42-97D8-8C104CBAE198}"/>
    <cellStyle name="Check Cell 5 8" xfId="34737" xr:uid="{81160AAE-085D-47DE-902F-BD43C4BAB202}"/>
    <cellStyle name="Check Cell 5 9" xfId="34738" xr:uid="{F9BCD189-E7DC-475E-9549-5E2330C8C38C}"/>
    <cellStyle name="Check Cell 6" xfId="14622" xr:uid="{624DE4DC-B230-467C-86A8-5511E469EF5D}"/>
    <cellStyle name="Check Cell 6 10" xfId="34739" xr:uid="{28677AA2-EF52-44E4-9C97-C28A1FA23A8A}"/>
    <cellStyle name="Check Cell 6 11" xfId="34740" xr:uid="{23B1E913-E546-4AA6-A3AA-2061C82AE7F7}"/>
    <cellStyle name="Check Cell 6 2" xfId="14623" xr:uid="{C1D9EF2C-32A7-47F7-8C2A-CCFDFB187F8F}"/>
    <cellStyle name="Check Cell 6 2 2" xfId="14624" xr:uid="{E5FF4F89-2E44-4A05-97DC-D7DFA1C68098}"/>
    <cellStyle name="Check Cell 6 2 2 2" xfId="34741" xr:uid="{0565D4ED-CE40-4447-B84A-F875167921A4}"/>
    <cellStyle name="Check Cell 6 2 3" xfId="14625" xr:uid="{EA69FC61-E508-40A5-9A01-CECCDF273704}"/>
    <cellStyle name="Check Cell 6 2 3 2" xfId="34742" xr:uid="{9BC5DE6A-A18C-420D-BA7D-6738C4414A1A}"/>
    <cellStyle name="Check Cell 6 2 4" xfId="34743" xr:uid="{5A03B296-AC44-4508-B4C9-E53D8E7F6B4C}"/>
    <cellStyle name="Check Cell 6 3" xfId="14626" xr:uid="{7E028A1F-0987-4A17-8A7C-030CDF3221B4}"/>
    <cellStyle name="Check Cell 6 3 2" xfId="34744" xr:uid="{BB62EF4B-BD9F-4E84-9D09-6E574B1FB336}"/>
    <cellStyle name="Check Cell 6 4" xfId="34745" xr:uid="{E2CD5DC4-5EE9-4CAE-8827-4EF287727BEF}"/>
    <cellStyle name="Check Cell 6 5" xfId="34746" xr:uid="{D2CAB0DD-AACE-4EA4-B8C1-483682313725}"/>
    <cellStyle name="Check Cell 6 6" xfId="34747" xr:uid="{B227663E-9A9F-406A-8EC0-882A5747375D}"/>
    <cellStyle name="Check Cell 6 7" xfId="34748" xr:uid="{856695D7-2FE1-4D8B-837A-373FA9938284}"/>
    <cellStyle name="Check Cell 6 8" xfId="34749" xr:uid="{51C730DB-0DA2-48C4-B8C1-1B5D3D35169C}"/>
    <cellStyle name="Check Cell 6 9" xfId="34750" xr:uid="{EA4AFDBF-9276-4D9F-BCCD-A54D7F527D46}"/>
    <cellStyle name="Check Cell 7" xfId="14627" xr:uid="{4361C8A6-4554-4B79-B2D9-FD493B171094}"/>
    <cellStyle name="Check Cell 7 2" xfId="14628" xr:uid="{89C6671C-5D8B-4C35-829F-85A8235B867D}"/>
    <cellStyle name="Check Cell 7 2 2" xfId="34751" xr:uid="{136E4BEC-0D15-4176-9AF1-35855FBDF0B5}"/>
    <cellStyle name="Check Cell 7 3" xfId="14629" xr:uid="{DF257596-5B72-4F67-963D-2B9AC9043489}"/>
    <cellStyle name="Check Cell 7 3 2" xfId="34752" xr:uid="{B1A9CBFC-07BA-4370-9C98-EC870BC0DD52}"/>
    <cellStyle name="Check Cell 7 4" xfId="34753" xr:uid="{CF5216E0-40D3-473E-9940-17A5E273858F}"/>
    <cellStyle name="Check Cell 8" xfId="14630" xr:uid="{1C69F05F-FBEF-4947-9A5F-23C0DDB63939}"/>
    <cellStyle name="Check Cell 8 2" xfId="14631" xr:uid="{2C85A764-6BBD-491A-8B37-31CDF9D6C38D}"/>
    <cellStyle name="Check Cell 8 2 2" xfId="34754" xr:uid="{58C4C86E-9775-4588-AA70-C9BA716DD2B3}"/>
    <cellStyle name="Check Cell 8 3" xfId="14632" xr:uid="{63F4ECF2-8655-4737-9056-9482A7BCB4F0}"/>
    <cellStyle name="Check Cell 8 3 2" xfId="34755" xr:uid="{FE0A3CA2-1AD1-436B-B5AC-8DBAAC6681D0}"/>
    <cellStyle name="Check Cell 8 4" xfId="34756" xr:uid="{69D42FE1-D303-45EF-87B5-710D04871386}"/>
    <cellStyle name="Check Cell 9" xfId="14633" xr:uid="{3001029E-520D-49A3-AFD8-E09EB4F9748A}"/>
    <cellStyle name="Check Cell 9 2" xfId="34757" xr:uid="{AAD8EB82-06B6-4F6A-98F1-7FA6705E8133}"/>
    <cellStyle name="Column headings" xfId="14634" xr:uid="{203008D8-2533-4AA8-8531-D84834319C32}"/>
    <cellStyle name="Column headings 2" xfId="34758" xr:uid="{0AF0DCE3-6CD7-4F0A-A51B-19F40244EEE0}"/>
    <cellStyle name="Column_Title" xfId="39747" xr:uid="{9BC5C43D-7395-462A-89C5-B74FBD74776A}"/>
    <cellStyle name="Comma" xfId="23" builtinId="3"/>
    <cellStyle name="Comma  - Style1" xfId="24" xr:uid="{00000000-0005-0000-0000-000017000000}"/>
    <cellStyle name="Comma  - Style1 10" xfId="14636" xr:uid="{1F97E77C-A92E-4200-BF21-F0C2C7267260}"/>
    <cellStyle name="Comma  - Style1 10 2" xfId="34759" xr:uid="{B9EB170F-D2B7-4B2C-8294-35FE0A9EDF18}"/>
    <cellStyle name="Comma  - Style1 11" xfId="14637" xr:uid="{82A1DF2B-C056-4B77-B283-C5F48D6E2BD1}"/>
    <cellStyle name="Comma  - Style1 11 2" xfId="34760" xr:uid="{EE615AD2-F821-4321-9398-89D66576481D}"/>
    <cellStyle name="Comma  - Style1 12" xfId="14638" xr:uid="{46A9272C-6C38-4CAC-A1EB-307AA8733B5D}"/>
    <cellStyle name="Comma  - Style1 12 2" xfId="34761" xr:uid="{B69753B6-0A1F-417B-88C7-41348E96371A}"/>
    <cellStyle name="Comma  - Style1 13" xfId="14639" xr:uid="{2AEF9B4F-09EF-4BAE-AFEF-462394BF825B}"/>
    <cellStyle name="Comma  - Style1 13 2" xfId="34762" xr:uid="{0F924AC8-A13D-4E3F-86F2-1A4E6ED75998}"/>
    <cellStyle name="Comma  - Style1 14" xfId="14640" xr:uid="{F2655880-E400-4E36-860E-A2C56EB8A251}"/>
    <cellStyle name="Comma  - Style1 14 2" xfId="34763" xr:uid="{FE1F04DD-B3B5-4BCD-9C60-1F5A686F2201}"/>
    <cellStyle name="Comma  - Style1 15" xfId="14641" xr:uid="{33D7A5C3-5CAD-4BE4-93DE-E9E26E6F1EAD}"/>
    <cellStyle name="Comma  - Style1 15 2" xfId="34764" xr:uid="{5F641805-DE50-42E4-8E88-5A2B425C288D}"/>
    <cellStyle name="Comma  - Style1 16" xfId="34765" xr:uid="{BBCB434F-B99A-4277-98AC-5AB9F2A71ABB}"/>
    <cellStyle name="Comma  - Style1 17" xfId="34766" xr:uid="{BACB582A-675C-4382-ABF2-711442B3B8FC}"/>
    <cellStyle name="Comma  - Style1 18" xfId="34767" xr:uid="{B31CB2F7-101F-45BB-BB40-3947F945E4A0}"/>
    <cellStyle name="Comma  - Style1 19" xfId="38320" xr:uid="{C469621A-6F3E-4D4F-947A-5974746C9CFA}"/>
    <cellStyle name="Comma  - Style1 2" xfId="14642" xr:uid="{1A66EA71-54EF-43D6-9A0D-FCB2627944AF}"/>
    <cellStyle name="Comma  - Style1 2 2" xfId="14643" xr:uid="{5DCF9856-1BE6-48A8-A463-EDD50BFFDCC5}"/>
    <cellStyle name="Comma  - Style1 2 2 2" xfId="34768" xr:uid="{6908D697-86D7-43D5-A2E1-214038FB3D27}"/>
    <cellStyle name="Comma  - Style1 2 2 4" xfId="1235" xr:uid="{4F68F8D9-4FA7-4712-889D-99408FFF4836}"/>
    <cellStyle name="Comma  - Style1 2 3" xfId="34769" xr:uid="{E8284312-3CDC-497C-9BEE-8A85448C2685}"/>
    <cellStyle name="Comma  - Style1 20" xfId="14635" xr:uid="{82895035-0C79-44C4-865B-CBDD303DDC5F}"/>
    <cellStyle name="Comma  - Style1 3" xfId="14644" xr:uid="{C1C48BBB-3682-4524-9341-6A2A4DB9D9E3}"/>
    <cellStyle name="Comma  - Style1 3 2" xfId="34770" xr:uid="{9797BC01-6258-4646-9053-8A71229036EC}"/>
    <cellStyle name="Comma  - Style1 4" xfId="14645" xr:uid="{E3CF47EC-0661-4901-9156-256456B7A46B}"/>
    <cellStyle name="Comma  - Style1 4 2" xfId="34771" xr:uid="{9D18B6E0-4656-421C-AA77-8DBF96E6586D}"/>
    <cellStyle name="Comma  - Style1 5" xfId="14646" xr:uid="{A66972B1-6AD5-4156-8C3F-2854F384253D}"/>
    <cellStyle name="Comma  - Style1 5 2" xfId="34772" xr:uid="{D83E146C-D53D-402C-B52D-258F0B2F3480}"/>
    <cellStyle name="Comma  - Style1 6" xfId="14647" xr:uid="{E3D93D0C-C95C-457E-B1CE-6118669028D8}"/>
    <cellStyle name="Comma  - Style1 6 2" xfId="34773" xr:uid="{EE94D596-322E-4C07-98C4-71C5B315DC98}"/>
    <cellStyle name="Comma  - Style1 7" xfId="14648" xr:uid="{89D95EC4-71B0-40ED-B131-F2A8A34D59BD}"/>
    <cellStyle name="Comma  - Style1 7 2" xfId="34774" xr:uid="{EFA9D284-F6C3-40D6-A779-9A999C91D597}"/>
    <cellStyle name="Comma  - Style1 8" xfId="14649" xr:uid="{2A6AB261-F417-4B1C-8A03-6A28E5E331E7}"/>
    <cellStyle name="Comma  - Style1 8 2" xfId="34775" xr:uid="{F51ACAED-EAF9-4797-9C7C-D2AEF3AB9014}"/>
    <cellStyle name="Comma  - Style1 9" xfId="14650" xr:uid="{313ED0AA-D35E-4623-8A47-73E4BBA1523F}"/>
    <cellStyle name="Comma  - Style1 9 2" xfId="34776" xr:uid="{450F9E39-B22C-4DE8-87A9-FE1A76B48EC3}"/>
    <cellStyle name="Comma  - Style2" xfId="25" xr:uid="{00000000-0005-0000-0000-000018000000}"/>
    <cellStyle name="Comma  - Style2 10" xfId="14652" xr:uid="{4A58BF67-43CF-48D0-86D5-DB742A879A4E}"/>
    <cellStyle name="Comma  - Style2 10 2" xfId="34777" xr:uid="{8C7796EE-C02A-49C9-89FD-DAA32BDC0A49}"/>
    <cellStyle name="Comma  - Style2 11" xfId="14653" xr:uid="{368BF643-5A01-4BC6-90A1-35078FD231A0}"/>
    <cellStyle name="Comma  - Style2 11 2" xfId="34778" xr:uid="{31DB8831-8ACD-419E-A18A-5AF64B323BDD}"/>
    <cellStyle name="Comma  - Style2 12" xfId="14654" xr:uid="{11DE2817-2E50-44BC-9E22-EED7FB537F5D}"/>
    <cellStyle name="Comma  - Style2 12 2" xfId="34779" xr:uid="{36FE42E6-3ABA-4BCE-9B66-14CEF2C32B67}"/>
    <cellStyle name="Comma  - Style2 13" xfId="14655" xr:uid="{90D852D7-941A-408C-9054-75C00BF06F7A}"/>
    <cellStyle name="Comma  - Style2 13 2" xfId="34780" xr:uid="{361CDE26-1728-435B-A2F0-B0FEA57CDC33}"/>
    <cellStyle name="Comma  - Style2 14" xfId="14656" xr:uid="{B15F4EB7-9806-46A8-AED2-54E9D342B184}"/>
    <cellStyle name="Comma  - Style2 14 2" xfId="34781" xr:uid="{2144268C-A8B8-4B2A-8DB6-8BAFDB3208DC}"/>
    <cellStyle name="Comma  - Style2 15" xfId="14657" xr:uid="{6A8E05DA-0E12-4F6B-B0D1-A104193DFA43}"/>
    <cellStyle name="Comma  - Style2 15 2" xfId="34782" xr:uid="{C6A306B5-821B-434F-A638-171C80974BAB}"/>
    <cellStyle name="Comma  - Style2 16" xfId="34783" xr:uid="{FFBD8771-70CC-47F4-8FFF-86E8AC7ADB98}"/>
    <cellStyle name="Comma  - Style2 17" xfId="34784" xr:uid="{1E29580C-D503-4F26-A201-BADAAE80CC07}"/>
    <cellStyle name="Comma  - Style2 18" xfId="34785" xr:uid="{D8986DD6-87B5-48CA-B317-4B53FB68BB03}"/>
    <cellStyle name="Comma  - Style2 19" xfId="38321" xr:uid="{D2ED781A-F505-42D9-8DE3-4019AD63055E}"/>
    <cellStyle name="Comma  - Style2 2" xfId="14658" xr:uid="{E089B5B6-A5AE-424E-A914-FACA6D373FDE}"/>
    <cellStyle name="Comma  - Style2 2 2" xfId="14659" xr:uid="{D8ACA1C4-B63E-4E87-9B4E-C4744763A19D}"/>
    <cellStyle name="Comma  - Style2 2 2 2" xfId="34786" xr:uid="{8B8C7207-83F6-4AEF-A928-EC4B15415F9C}"/>
    <cellStyle name="Comma  - Style2 2 3" xfId="34787" xr:uid="{322DBE22-6F10-4912-8D5E-8FE5D5BB3B99}"/>
    <cellStyle name="Comma  - Style2 20" xfId="14651" xr:uid="{DE1043D7-A66B-45C3-9F89-FB398C057E1D}"/>
    <cellStyle name="Comma  - Style2 3" xfId="14660" xr:uid="{DA72D42C-C027-4197-B74C-9340431942D5}"/>
    <cellStyle name="Comma  - Style2 3 2" xfId="34788" xr:uid="{7BCAA96F-F442-4E05-A9D7-828D0B04808D}"/>
    <cellStyle name="Comma  - Style2 4" xfId="14661" xr:uid="{C42A9E4C-EFF2-4330-BB9D-CF6480F987BB}"/>
    <cellStyle name="Comma  - Style2 4 2" xfId="34789" xr:uid="{4407D446-3A19-4441-A8CE-442416E330CC}"/>
    <cellStyle name="Comma  - Style2 5" xfId="14662" xr:uid="{87DD0264-2324-4FC9-93F7-5C1B46B77CFB}"/>
    <cellStyle name="Comma  - Style2 5 2" xfId="34790" xr:uid="{B97F5585-FEA7-472B-AE75-86B9CEF8845D}"/>
    <cellStyle name="Comma  - Style2 6" xfId="14663" xr:uid="{06A66607-876B-4904-A068-52FF61DB07CE}"/>
    <cellStyle name="Comma  - Style2 6 2" xfId="34791" xr:uid="{8275CD79-5299-43EA-8648-288EFB6DF70E}"/>
    <cellStyle name="Comma  - Style2 7" xfId="14664" xr:uid="{311931CC-32EC-48D2-B887-C3F50A0BBEBD}"/>
    <cellStyle name="Comma  - Style2 7 2" xfId="34792" xr:uid="{800B62A1-3098-45DB-AE09-70E7BD73BC71}"/>
    <cellStyle name="Comma  - Style2 8" xfId="14665" xr:uid="{62C0D823-4B7B-4111-9B9C-513B8E701EEC}"/>
    <cellStyle name="Comma  - Style2 8 2" xfId="34793" xr:uid="{F8745F3A-8D49-4907-97C1-2944B26F2B5E}"/>
    <cellStyle name="Comma  - Style2 9" xfId="14666" xr:uid="{B34FDB84-4DE6-4589-9B23-E559FC26A8B1}"/>
    <cellStyle name="Comma  - Style2 9 2" xfId="34794" xr:uid="{4A831D8C-C8CC-415E-871B-E06FED46980D}"/>
    <cellStyle name="Comma  - Style3" xfId="26" xr:uid="{00000000-0005-0000-0000-000019000000}"/>
    <cellStyle name="Comma  - Style3 10" xfId="14668" xr:uid="{97A8E097-C213-40DF-8162-2D474C3C32BA}"/>
    <cellStyle name="Comma  - Style3 10 2" xfId="34795" xr:uid="{8E93D427-F40D-413A-AC9E-CC3138A1EF53}"/>
    <cellStyle name="Comma  - Style3 11" xfId="14669" xr:uid="{82970C81-F054-423C-91E6-99C047D50CEB}"/>
    <cellStyle name="Comma  - Style3 11 2" xfId="34796" xr:uid="{1032AB06-1B5A-48C1-AA13-47CF37B1EF3F}"/>
    <cellStyle name="Comma  - Style3 12" xfId="14670" xr:uid="{D97F3709-2CD8-4DA7-98BA-D6D82F9F7152}"/>
    <cellStyle name="Comma  - Style3 12 2" xfId="34797" xr:uid="{B5EF7138-6F4F-4FC2-8DEC-346A0B99F850}"/>
    <cellStyle name="Comma  - Style3 13" xfId="14671" xr:uid="{1DD22720-55C6-432F-9DBE-C04A7CAE6446}"/>
    <cellStyle name="Comma  - Style3 13 2" xfId="34798" xr:uid="{9DB3F1D6-CF51-4CB8-9AF4-15ED105C5048}"/>
    <cellStyle name="Comma  - Style3 14" xfId="14672" xr:uid="{DF9A44F4-5B42-435F-AC1A-7C02E732976D}"/>
    <cellStyle name="Comma  - Style3 14 2" xfId="34799" xr:uid="{09AD39E0-2547-4913-B2C7-A9A7F769E651}"/>
    <cellStyle name="Comma  - Style3 15" xfId="14673" xr:uid="{9642CDA9-B7F0-492F-82A0-5A0CD531B502}"/>
    <cellStyle name="Comma  - Style3 15 2" xfId="34800" xr:uid="{CA209A15-89F7-44B8-B48B-F9CA938E4065}"/>
    <cellStyle name="Comma  - Style3 16" xfId="34801" xr:uid="{CD45FE46-A39A-4E05-AE38-57878CAC9C46}"/>
    <cellStyle name="Comma  - Style3 17" xfId="34802" xr:uid="{EC367C35-C640-45C3-9EDE-8380C390ABD0}"/>
    <cellStyle name="Comma  - Style3 18" xfId="34803" xr:uid="{C771FFEE-466D-4CEB-8F8B-D5844CC505B4}"/>
    <cellStyle name="Comma  - Style3 19" xfId="38322" xr:uid="{31DCDF5D-5585-47F2-9BC2-37021846EB8F}"/>
    <cellStyle name="Comma  - Style3 2" xfId="14674" xr:uid="{8463EEF4-FEEE-4612-9ECE-DCCE871E54AE}"/>
    <cellStyle name="Comma  - Style3 2 2" xfId="14675" xr:uid="{E680FED3-B025-467A-8501-583C17D32277}"/>
    <cellStyle name="Comma  - Style3 2 2 2" xfId="34804" xr:uid="{6E1BDB8A-C2BA-4541-8089-63DAF8C36DD1}"/>
    <cellStyle name="Comma  - Style3 2 3" xfId="34805" xr:uid="{F706D277-FF04-49C5-A364-BA10D698AF4E}"/>
    <cellStyle name="Comma  - Style3 20" xfId="14667" xr:uid="{550A5A03-AF09-4576-92A9-EFDFDCC24860}"/>
    <cellStyle name="Comma  - Style3 3" xfId="14676" xr:uid="{6218A34B-398E-4E87-BD9D-9F72BA9E4585}"/>
    <cellStyle name="Comma  - Style3 3 2" xfId="34806" xr:uid="{88CB756D-20AA-4D32-A069-BBA5985B7A37}"/>
    <cellStyle name="Comma  - Style3 4" xfId="14677" xr:uid="{947AFF3E-7E41-4994-A01E-F719D5581913}"/>
    <cellStyle name="Comma  - Style3 4 2" xfId="34807" xr:uid="{389595DF-00D5-4912-BF6D-6A55A37EA73F}"/>
    <cellStyle name="Comma  - Style3 5" xfId="14678" xr:uid="{DA4558D0-F92A-4E1D-BD47-05A22B9F7539}"/>
    <cellStyle name="Comma  - Style3 5 2" xfId="34808" xr:uid="{D553D4D7-2DC7-4FFF-9211-DC5665212760}"/>
    <cellStyle name="Comma  - Style3 6" xfId="14679" xr:uid="{13D59084-D34A-4DE1-B7C6-C08EB73A9DB4}"/>
    <cellStyle name="Comma  - Style3 6 2" xfId="34809" xr:uid="{21C44013-CA09-4649-B730-BCD4661C298E}"/>
    <cellStyle name="Comma  - Style3 7" xfId="14680" xr:uid="{8CE9979B-15A4-4129-8933-D085A3750BD7}"/>
    <cellStyle name="Comma  - Style3 7 2" xfId="34810" xr:uid="{588113AE-3F40-4C26-86B2-D64D4D784A32}"/>
    <cellStyle name="Comma  - Style3 8" xfId="14681" xr:uid="{A5F6317D-9DCF-42AD-A611-C9F57067F4B0}"/>
    <cellStyle name="Comma  - Style3 8 2" xfId="34811" xr:uid="{A9A9E99A-904B-4421-BB38-7C10C2136FCE}"/>
    <cellStyle name="Comma  - Style3 9" xfId="14682" xr:uid="{B2A5A5BF-049F-4108-AEFB-0241B4269CF4}"/>
    <cellStyle name="Comma  - Style3 9 2" xfId="34812" xr:uid="{FA4E2335-B686-4EF3-BFBF-0A045C145CE7}"/>
    <cellStyle name="Comma  - Style4" xfId="27" xr:uid="{00000000-0005-0000-0000-00001A000000}"/>
    <cellStyle name="Comma  - Style4 10" xfId="14684" xr:uid="{8B9D1CB2-9687-4764-8FFE-49A7B91D946C}"/>
    <cellStyle name="Comma  - Style4 10 2" xfId="34813" xr:uid="{8C6B4303-836B-47DB-ADB5-E3168EA3BBEC}"/>
    <cellStyle name="Comma  - Style4 11" xfId="14685" xr:uid="{E7375722-F39C-4ED7-8529-CC0D50607028}"/>
    <cellStyle name="Comma  - Style4 11 2" xfId="34814" xr:uid="{14F5191D-EA8E-4822-9F4E-A7A6C6BF804A}"/>
    <cellStyle name="Comma  - Style4 12" xfId="14686" xr:uid="{208F0582-5CB3-4761-B296-82ACE00DF1AA}"/>
    <cellStyle name="Comma  - Style4 12 2" xfId="34815" xr:uid="{46D6559A-394C-4E8C-9AEC-2F242BC0755D}"/>
    <cellStyle name="Comma  - Style4 13" xfId="14687" xr:uid="{499E6D68-CA45-46E6-9EF4-DC6889D0F2A5}"/>
    <cellStyle name="Comma  - Style4 13 2" xfId="34816" xr:uid="{CCF83C8C-2988-4284-992D-E9B8F51F64E1}"/>
    <cellStyle name="Comma  - Style4 14" xfId="14688" xr:uid="{DC483FE7-127C-4707-B93D-E897A327514E}"/>
    <cellStyle name="Comma  - Style4 14 2" xfId="34817" xr:uid="{AEEC5DD2-3AC4-4DEB-9D38-E2F14EABB01F}"/>
    <cellStyle name="Comma  - Style4 15" xfId="14689" xr:uid="{198A2286-B322-4999-AE66-E04FA61AD769}"/>
    <cellStyle name="Comma  - Style4 15 2" xfId="34818" xr:uid="{DD5BE170-5238-4DE9-96AE-32A7874D0118}"/>
    <cellStyle name="Comma  - Style4 16" xfId="34819" xr:uid="{96BA28B8-137F-4F45-8F16-C9EEC174834A}"/>
    <cellStyle name="Comma  - Style4 17" xfId="34820" xr:uid="{DC2C9033-656A-4776-B94E-4342E0F73B23}"/>
    <cellStyle name="Comma  - Style4 18" xfId="34821" xr:uid="{2B5838D8-ECD7-4D98-B1E2-D4F9B21F4BE8}"/>
    <cellStyle name="Comma  - Style4 19" xfId="38323" xr:uid="{A25B6FF4-9EE7-4C68-899A-13DA6A02F7B5}"/>
    <cellStyle name="Comma  - Style4 2" xfId="14690" xr:uid="{98AEF789-EE33-47A5-AB8F-F61E22110C7C}"/>
    <cellStyle name="Comma  - Style4 2 2" xfId="14691" xr:uid="{DE2CAE1F-768A-4754-97F0-8C67BAFEAE39}"/>
    <cellStyle name="Comma  - Style4 2 2 2" xfId="34822" xr:uid="{CC85A458-627A-4300-AEAF-C977C86938E8}"/>
    <cellStyle name="Comma  - Style4 2 3" xfId="34823" xr:uid="{7090228F-86E4-404A-8245-9737597CCADB}"/>
    <cellStyle name="Comma  - Style4 20" xfId="14683" xr:uid="{6576653E-C2DC-4268-9C63-AED7C700EC1D}"/>
    <cellStyle name="Comma  - Style4 3" xfId="14692" xr:uid="{63874693-AC35-4B1A-8CDD-935A24664FC5}"/>
    <cellStyle name="Comma  - Style4 3 2" xfId="34824" xr:uid="{0746C51B-8B81-4441-A9C0-C64558D86495}"/>
    <cellStyle name="Comma  - Style4 4" xfId="14693" xr:uid="{3656897F-3FD2-4852-9304-66A410792963}"/>
    <cellStyle name="Comma  - Style4 4 2" xfId="34825" xr:uid="{AC7352EB-37A8-4E78-B7FA-C04473CE5FB9}"/>
    <cellStyle name="Comma  - Style4 5" xfId="14694" xr:uid="{4B44C778-EE64-43E6-B9A1-5E6B6B45EE43}"/>
    <cellStyle name="Comma  - Style4 5 2" xfId="34826" xr:uid="{B910B830-1825-4FBD-8511-FDC2256883F6}"/>
    <cellStyle name="Comma  - Style4 6" xfId="14695" xr:uid="{14DFABE0-1DA8-4D8E-A64B-8F649082A0FC}"/>
    <cellStyle name="Comma  - Style4 6 2" xfId="34827" xr:uid="{4FFD12D2-DB35-421A-AC82-E00A5611668E}"/>
    <cellStyle name="Comma  - Style4 7" xfId="14696" xr:uid="{7DBB415F-359E-490F-8EDD-4AC918D0CC40}"/>
    <cellStyle name="Comma  - Style4 7 2" xfId="34828" xr:uid="{4BF41661-D8EA-415B-AAAB-C62B5B912C14}"/>
    <cellStyle name="Comma  - Style4 8" xfId="14697" xr:uid="{0DC1F0C2-D58F-4883-9558-3DB60F6E94FD}"/>
    <cellStyle name="Comma  - Style4 8 2" xfId="34829" xr:uid="{95613BD7-3037-481F-B8F6-C2214AB43D59}"/>
    <cellStyle name="Comma  - Style4 9" xfId="14698" xr:uid="{28B9951E-59CC-41EA-A0A3-137F78DAAE37}"/>
    <cellStyle name="Comma  - Style4 9 2" xfId="34830" xr:uid="{2C3CFBE7-3984-45FB-BDD4-749B6D5F97CE}"/>
    <cellStyle name="Comma  - Style5" xfId="28" xr:uid="{00000000-0005-0000-0000-00001B000000}"/>
    <cellStyle name="Comma  - Style5 10" xfId="14700" xr:uid="{8E62E396-DD7A-42B7-BD63-E484C9A781B2}"/>
    <cellStyle name="Comma  - Style5 10 2" xfId="34831" xr:uid="{7175285A-6F31-47C8-9B81-8DA24C3D88BB}"/>
    <cellStyle name="Comma  - Style5 11" xfId="14701" xr:uid="{35920E1E-A5CE-4A31-8273-29445D1F9519}"/>
    <cellStyle name="Comma  - Style5 11 2" xfId="34832" xr:uid="{E9331A52-D164-48B5-BB32-C99A19DEAA96}"/>
    <cellStyle name="Comma  - Style5 12" xfId="14702" xr:uid="{ADC43786-13ED-4CD0-9315-7DB9B3004F1C}"/>
    <cellStyle name="Comma  - Style5 12 2" xfId="34833" xr:uid="{AA3A7959-4749-4F69-93AF-0C686252F88B}"/>
    <cellStyle name="Comma  - Style5 13" xfId="14703" xr:uid="{C2ECD685-C1C5-45CD-BE76-B121D6F7C7ED}"/>
    <cellStyle name="Comma  - Style5 13 2" xfId="34834" xr:uid="{67EC5128-2B83-4420-A979-393171AE980E}"/>
    <cellStyle name="Comma  - Style5 14" xfId="14704" xr:uid="{270D9746-C5D3-4868-9735-516CECB032A1}"/>
    <cellStyle name="Comma  - Style5 14 2" xfId="34835" xr:uid="{FE3100D5-31D2-466D-B1D6-7351A2BC2B76}"/>
    <cellStyle name="Comma  - Style5 15" xfId="14705" xr:uid="{DBE30E9B-EEAD-4B22-AAD5-D78CAFC2E80D}"/>
    <cellStyle name="Comma  - Style5 15 2" xfId="34836" xr:uid="{3D3722B8-3C68-4C0F-90E9-7B0DE977F330}"/>
    <cellStyle name="Comma  - Style5 16" xfId="34837" xr:uid="{57E269C4-80D1-40F1-AEFE-66F6D1560042}"/>
    <cellStyle name="Comma  - Style5 17" xfId="34838" xr:uid="{F10E9999-8220-4769-AF34-16EA1935BDA8}"/>
    <cellStyle name="Comma  - Style5 18" xfId="34839" xr:uid="{2BDC1470-2CF9-4324-A623-28A1554726D0}"/>
    <cellStyle name="Comma  - Style5 19" xfId="38324" xr:uid="{4E91D730-AC55-4BB1-9373-4A69E3AB0627}"/>
    <cellStyle name="Comma  - Style5 2" xfId="14706" xr:uid="{3E722B69-32AA-4E50-990B-B4538EFA8D65}"/>
    <cellStyle name="Comma  - Style5 2 2" xfId="14707" xr:uid="{E0DDD1B6-3A5D-49BB-A9B6-E40BB58A143E}"/>
    <cellStyle name="Comma  - Style5 2 2 2" xfId="34840" xr:uid="{CD62BD84-E7C8-470E-86EE-04833053160F}"/>
    <cellStyle name="Comma  - Style5 2 3" xfId="34841" xr:uid="{780339BB-A859-4ACF-8B52-2F037B6C2E7F}"/>
    <cellStyle name="Comma  - Style5 20" xfId="14699" xr:uid="{A9CF323F-C022-4B4C-8B2E-DA70533910C1}"/>
    <cellStyle name="Comma  - Style5 3" xfId="14708" xr:uid="{58A7725A-138B-4D5F-BD1A-D36EA6214A76}"/>
    <cellStyle name="Comma  - Style5 3 2" xfId="34842" xr:uid="{40D3DC6F-A328-485F-9B79-E2F228B3D96C}"/>
    <cellStyle name="Comma  - Style5 4" xfId="14709" xr:uid="{7DFEAB75-3A65-4383-9D43-0E37E6765872}"/>
    <cellStyle name="Comma  - Style5 4 2" xfId="34843" xr:uid="{D051BAA3-B754-4375-9AB0-68EEE81E5CE7}"/>
    <cellStyle name="Comma  - Style5 5" xfId="14710" xr:uid="{5704C7A3-1D4C-4E4C-8164-15132A9A1CBA}"/>
    <cellStyle name="Comma  - Style5 5 2" xfId="34844" xr:uid="{29D6151F-0E17-406F-AAE8-ED07B72DBC25}"/>
    <cellStyle name="Comma  - Style5 6" xfId="14711" xr:uid="{8654B0E9-254D-480F-8A0B-BD4761AD76E6}"/>
    <cellStyle name="Comma  - Style5 6 2" xfId="34845" xr:uid="{8E951EE0-2338-4DB1-88A4-508AD65BF224}"/>
    <cellStyle name="Comma  - Style5 7" xfId="14712" xr:uid="{62CA3216-66B5-4008-8CC6-A6A1C5DC9233}"/>
    <cellStyle name="Comma  - Style5 7 2" xfId="34846" xr:uid="{625BFCE6-6EC3-4ABA-93EC-7B9F635CF986}"/>
    <cellStyle name="Comma  - Style5 8" xfId="14713" xr:uid="{6C8BB234-FA12-4AFA-A853-842B8204D53D}"/>
    <cellStyle name="Comma  - Style5 8 2" xfId="34847" xr:uid="{61FF0F76-6AE3-449F-BFD7-A2F6594ECF29}"/>
    <cellStyle name="Comma  - Style5 9" xfId="14714" xr:uid="{AAD8D620-0E12-400C-A999-2C5DA72D1B1E}"/>
    <cellStyle name="Comma  - Style5 9 2" xfId="34848" xr:uid="{B2DE3E2A-1B53-4605-9D0E-22D069037197}"/>
    <cellStyle name="Comma  - Style6" xfId="29" xr:uid="{00000000-0005-0000-0000-00001C000000}"/>
    <cellStyle name="Comma  - Style6 10" xfId="14716" xr:uid="{D8DB809F-B5D2-4B0B-A6B5-5E6EBCC8E74E}"/>
    <cellStyle name="Comma  - Style6 10 2" xfId="34849" xr:uid="{C613B036-ED4A-48B5-9BE3-A815FC2FAEE0}"/>
    <cellStyle name="Comma  - Style6 11" xfId="14717" xr:uid="{3B874FCE-7811-470C-9C96-7DA184E33DCB}"/>
    <cellStyle name="Comma  - Style6 11 2" xfId="34850" xr:uid="{381A4CAE-9644-40BE-A0C6-A34C4A9E912A}"/>
    <cellStyle name="Comma  - Style6 12" xfId="14718" xr:uid="{4EE1C9FB-F688-494A-8C80-7523EB0FB7E6}"/>
    <cellStyle name="Comma  - Style6 12 2" xfId="34851" xr:uid="{6FDF7A6F-6F92-4238-A8EB-AFFDBCCA05CD}"/>
    <cellStyle name="Comma  - Style6 13" xfId="14719" xr:uid="{AD2E3053-A083-4802-AB4E-A7E06FBAD1DF}"/>
    <cellStyle name="Comma  - Style6 13 2" xfId="34852" xr:uid="{E1F6F07D-E429-4515-B3CD-A01AC14B41A2}"/>
    <cellStyle name="Comma  - Style6 14" xfId="14720" xr:uid="{952B87C5-874E-4603-942D-DDCDE5EB3602}"/>
    <cellStyle name="Comma  - Style6 14 2" xfId="34853" xr:uid="{16BAD1ED-59D8-4F18-BCF3-842300640367}"/>
    <cellStyle name="Comma  - Style6 15" xfId="14721" xr:uid="{1C1908CB-8C86-4117-B6A9-ADD41AC14D84}"/>
    <cellStyle name="Comma  - Style6 15 2" xfId="34854" xr:uid="{7AB21587-F175-4585-98CF-BED4FB25E042}"/>
    <cellStyle name="Comma  - Style6 16" xfId="34855" xr:uid="{72B6BCF3-32CE-4D95-AA17-E90F08F9EB7E}"/>
    <cellStyle name="Comma  - Style6 17" xfId="34856" xr:uid="{B73C407E-93A0-4DC1-A245-F3FBC0C3B921}"/>
    <cellStyle name="Comma  - Style6 18" xfId="34857" xr:uid="{0750A71A-CE05-436E-A5B0-D6F5C881733C}"/>
    <cellStyle name="Comma  - Style6 19" xfId="38325" xr:uid="{F89D6E5D-4008-4501-99F6-5A9E5A58B82C}"/>
    <cellStyle name="Comma  - Style6 2" xfId="14722" xr:uid="{5607DAD9-1AD1-454F-AF49-C83EA477FC21}"/>
    <cellStyle name="Comma  - Style6 2 2" xfId="14723" xr:uid="{399D2B9E-D6F2-4908-8529-68DD540D0136}"/>
    <cellStyle name="Comma  - Style6 2 2 2" xfId="34858" xr:uid="{0D965E31-04F7-4848-8A36-2244E2ADFF46}"/>
    <cellStyle name="Comma  - Style6 2 3" xfId="34859" xr:uid="{2AECDD42-8163-4987-9FF9-E776814A40D2}"/>
    <cellStyle name="Comma  - Style6 20" xfId="14715" xr:uid="{86B1B1AD-AF52-443B-A594-8D8EFE5A553E}"/>
    <cellStyle name="Comma  - Style6 3" xfId="14724" xr:uid="{94AE36B1-8C32-4EB3-A192-DE050A2F9272}"/>
    <cellStyle name="Comma  - Style6 3 2" xfId="34860" xr:uid="{A6CCD287-E284-4500-BCDF-58145D7BE38C}"/>
    <cellStyle name="Comma  - Style6 4" xfId="14725" xr:uid="{CA765AD3-96CD-4331-9BD8-C955424F2C2D}"/>
    <cellStyle name="Comma  - Style6 4 2" xfId="34861" xr:uid="{8127734D-AD80-4C38-951F-AA343A4908D3}"/>
    <cellStyle name="Comma  - Style6 5" xfId="14726" xr:uid="{2264E297-5B9F-4075-9A3E-63EF05C8FCF9}"/>
    <cellStyle name="Comma  - Style6 5 2" xfId="34862" xr:uid="{DCC1F609-405F-4214-B2E9-805BF8CE9C57}"/>
    <cellStyle name="Comma  - Style6 6" xfId="14727" xr:uid="{09220EBA-D21B-4DBD-94DF-C50AC7C1517F}"/>
    <cellStyle name="Comma  - Style6 6 2" xfId="34863" xr:uid="{FD771AA5-9CC6-410A-8058-051367BD18D0}"/>
    <cellStyle name="Comma  - Style6 7" xfId="14728" xr:uid="{FA05D19C-50FE-42F7-A87C-85296FEC2D3D}"/>
    <cellStyle name="Comma  - Style6 7 2" xfId="34864" xr:uid="{C4672BE9-06AA-4AFF-AF26-C31B40C273FA}"/>
    <cellStyle name="Comma  - Style6 8" xfId="14729" xr:uid="{74956D66-BAF3-4655-889D-0537CCFF9288}"/>
    <cellStyle name="Comma  - Style6 8 2" xfId="34865" xr:uid="{5529B219-458E-45A8-A90B-7E49E0F3749C}"/>
    <cellStyle name="Comma  - Style6 9" xfId="14730" xr:uid="{8DA3C974-9AFC-4CEF-978A-836CF9143977}"/>
    <cellStyle name="Comma  - Style6 9 2" xfId="34866" xr:uid="{D2155745-7E15-4147-9EE5-D591879AD260}"/>
    <cellStyle name="Comma  - Style7" xfId="30" xr:uid="{00000000-0005-0000-0000-00001D000000}"/>
    <cellStyle name="Comma  - Style7 10" xfId="14732" xr:uid="{13B7E3A4-A1B8-4E93-8955-A2E2DA954A6D}"/>
    <cellStyle name="Comma  - Style7 10 2" xfId="34867" xr:uid="{BE01237B-68E3-4A26-A736-FFF4F173B3AA}"/>
    <cellStyle name="Comma  - Style7 11" xfId="14733" xr:uid="{5D5DD649-43F0-46FC-B561-8C17BCBE0AD6}"/>
    <cellStyle name="Comma  - Style7 11 2" xfId="34868" xr:uid="{B871F873-C44A-4454-AFFF-F47D0DEEF0BA}"/>
    <cellStyle name="Comma  - Style7 12" xfId="14734" xr:uid="{357AC1A4-5A47-42C3-A10C-D6501481FE30}"/>
    <cellStyle name="Comma  - Style7 12 2" xfId="34869" xr:uid="{ED10A6EA-E006-4C52-BD9E-C527691DB0FB}"/>
    <cellStyle name="Comma  - Style7 13" xfId="14735" xr:uid="{CBA5D8EE-10B8-428D-98F4-1DEA02E94D98}"/>
    <cellStyle name="Comma  - Style7 13 2" xfId="34870" xr:uid="{89D51D2B-1288-4D7A-8D7A-9F778CF809AD}"/>
    <cellStyle name="Comma  - Style7 14" xfId="14736" xr:uid="{F0453123-9EB9-48B9-932D-6BA8A6D49DD0}"/>
    <cellStyle name="Comma  - Style7 14 2" xfId="34871" xr:uid="{08DACE81-A125-4079-93BD-8C5C0E45BC3B}"/>
    <cellStyle name="Comma  - Style7 15" xfId="14737" xr:uid="{8893B8D3-BBA9-4A70-AECB-E5CDDF9954B1}"/>
    <cellStyle name="Comma  - Style7 15 2" xfId="34872" xr:uid="{26DDF441-E62C-4144-9748-DA88BB0D00A9}"/>
    <cellStyle name="Comma  - Style7 16" xfId="34873" xr:uid="{EFCD6E61-DB8F-43C2-8558-EF1A2CE5DEC1}"/>
    <cellStyle name="Comma  - Style7 17" xfId="34874" xr:uid="{585708A0-8298-4EEA-9FF4-F620B43BC05F}"/>
    <cellStyle name="Comma  - Style7 18" xfId="34875" xr:uid="{9F22B7D5-E5B6-4C8E-9623-4E7F73C48247}"/>
    <cellStyle name="Comma  - Style7 19" xfId="38326" xr:uid="{DC3BF561-97F1-4891-8A4E-914E2D2ACB43}"/>
    <cellStyle name="Comma  - Style7 2" xfId="14738" xr:uid="{52766693-EE24-4561-A390-5262B456C367}"/>
    <cellStyle name="Comma  - Style7 2 2" xfId="14739" xr:uid="{C2E87846-E7A0-4FFC-B851-1A89FF5D60B3}"/>
    <cellStyle name="Comma  - Style7 2 2 2" xfId="34876" xr:uid="{D335206F-2ACE-4C28-863A-CA8AA63BB875}"/>
    <cellStyle name="Comma  - Style7 2 3" xfId="34877" xr:uid="{0B913F20-9240-4524-BFA6-4E7BA250E42C}"/>
    <cellStyle name="Comma  - Style7 20" xfId="14731" xr:uid="{3060BF42-8DDB-4298-A3D8-B35645602959}"/>
    <cellStyle name="Comma  - Style7 3" xfId="14740" xr:uid="{F3A9FF18-1412-41AE-90BC-3E6ED3A30081}"/>
    <cellStyle name="Comma  - Style7 3 2" xfId="34878" xr:uid="{9A9ACFBA-A5F2-4595-A40B-3C076B7BEA5E}"/>
    <cellStyle name="Comma  - Style7 4" xfId="14741" xr:uid="{BF40FD5B-C534-4ADB-85E3-D4E584F92A9A}"/>
    <cellStyle name="Comma  - Style7 4 2" xfId="34879" xr:uid="{303909D6-9D33-4CF4-8D51-F60129A82BD1}"/>
    <cellStyle name="Comma  - Style7 5" xfId="14742" xr:uid="{A721AD59-B6F2-47B2-BD08-C078449E03C1}"/>
    <cellStyle name="Comma  - Style7 5 2" xfId="34880" xr:uid="{092AB850-CBD9-4D08-98E2-7603A2D6D515}"/>
    <cellStyle name="Comma  - Style7 6" xfId="14743" xr:uid="{AFBEF583-2637-4450-9134-70446F3A50AD}"/>
    <cellStyle name="Comma  - Style7 6 2" xfId="34881" xr:uid="{022C8558-1017-4BAB-942B-6CDBFF7E3F18}"/>
    <cellStyle name="Comma  - Style7 7" xfId="14744" xr:uid="{BC07F7A2-39E7-4F03-AE92-F1C3814E0EB7}"/>
    <cellStyle name="Comma  - Style7 7 2" xfId="34882" xr:uid="{0FA63552-61D0-49CA-A5A0-D7A644D8EEA9}"/>
    <cellStyle name="Comma  - Style7 8" xfId="14745" xr:uid="{D52782CF-667A-4D60-93C5-1F669C6A6971}"/>
    <cellStyle name="Comma  - Style7 8 2" xfId="34883" xr:uid="{DE01FF92-703C-423F-9450-90237A72F33B}"/>
    <cellStyle name="Comma  - Style7 9" xfId="14746" xr:uid="{3EC1BA04-0718-4B49-AEA3-68A2433979F7}"/>
    <cellStyle name="Comma  - Style7 9 2" xfId="34884" xr:uid="{B27EDC6C-7577-42D9-9EDE-71A9D7D8FC75}"/>
    <cellStyle name="Comma  - Style8" xfId="14747" xr:uid="{23238156-23BB-4B44-BD0B-E5AFC07B45D4}"/>
    <cellStyle name="Comma  - Style8 10" xfId="14748" xr:uid="{ECB73F16-4EF8-4E6D-BCB6-C5763A36A85C}"/>
    <cellStyle name="Comma  - Style8 10 2" xfId="34885" xr:uid="{7F236142-165A-4990-A1A9-2D2E6A0CAD5C}"/>
    <cellStyle name="Comma  - Style8 11" xfId="14749" xr:uid="{A84F67B1-EC5B-435A-85F2-7806C486F52C}"/>
    <cellStyle name="Comma  - Style8 11 2" xfId="34886" xr:uid="{3416BF3F-B73B-47C4-B5C8-4FA156797B82}"/>
    <cellStyle name="Comma  - Style8 12" xfId="14750" xr:uid="{226A9EF0-870A-4964-B330-5CD8FF42E8CF}"/>
    <cellStyle name="Comma  - Style8 12 2" xfId="34887" xr:uid="{A3CC6AF0-831F-4AA6-889C-D8A2F15359E0}"/>
    <cellStyle name="Comma  - Style8 13" xfId="14751" xr:uid="{5A478CB2-739D-4E0B-B8C9-A208E5F76B9D}"/>
    <cellStyle name="Comma  - Style8 13 2" xfId="34888" xr:uid="{48D11C5E-73E2-4558-8F81-073C5B6FACE4}"/>
    <cellStyle name="Comma  - Style8 14" xfId="14752" xr:uid="{8B584E73-3FF2-4726-B79A-16B695859F42}"/>
    <cellStyle name="Comma  - Style8 14 2" xfId="34889" xr:uid="{5D1CAB45-2F2F-4833-BC88-50D41411397C}"/>
    <cellStyle name="Comma  - Style8 15" xfId="14753" xr:uid="{C026E98B-6921-44C0-A9FC-28E82DA4D5F8}"/>
    <cellStyle name="Comma  - Style8 15 2" xfId="34890" xr:uid="{CC1F9D08-D78F-47EC-A04F-DFA91EA4EF06}"/>
    <cellStyle name="Comma  - Style8 16" xfId="34891" xr:uid="{45C28C0E-5BB5-415A-8269-D04D0A418954}"/>
    <cellStyle name="Comma  - Style8 17" xfId="34892" xr:uid="{FFBFE594-56A8-44D0-9D06-0D060982EA71}"/>
    <cellStyle name="Comma  - Style8 18" xfId="34893" xr:uid="{786FC239-7C3F-464B-94E4-70CBE4BB64E0}"/>
    <cellStyle name="Comma  - Style8 2" xfId="14754" xr:uid="{4E444447-5305-41FF-B909-B8507B68805B}"/>
    <cellStyle name="Comma  - Style8 2 2" xfId="14755" xr:uid="{9A20BA14-2371-47E8-BC89-0FFEC4202F43}"/>
    <cellStyle name="Comma  - Style8 2 2 2" xfId="34894" xr:uid="{08E7CD7E-5170-42EE-9E8A-8A04E7AB6B1F}"/>
    <cellStyle name="Comma  - Style8 2 3" xfId="34895" xr:uid="{F3E687DF-F93F-4296-B1FF-B668CAB20A5D}"/>
    <cellStyle name="Comma  - Style8 3" xfId="14756" xr:uid="{186CD05C-D739-4371-A7B6-F728665B76AF}"/>
    <cellStyle name="Comma  - Style8 3 2" xfId="34896" xr:uid="{FAEE799C-DE9D-4BE3-B879-C205F8D91054}"/>
    <cellStyle name="Comma  - Style8 4" xfId="14757" xr:uid="{D390CFCF-FC5D-4B04-A60A-C94F1402518A}"/>
    <cellStyle name="Comma  - Style8 4 2" xfId="34897" xr:uid="{29CA67C9-6B83-429A-921E-D815056E2675}"/>
    <cellStyle name="Comma  - Style8 5" xfId="14758" xr:uid="{6DD537AF-2A7D-4DF0-8FBE-C6EAA55B0634}"/>
    <cellStyle name="Comma  - Style8 5 2" xfId="34898" xr:uid="{A80299F5-866D-4244-9172-4054762FF9FB}"/>
    <cellStyle name="Comma  - Style8 6" xfId="14759" xr:uid="{0F2B7AF9-A252-4B97-B844-5CE0723658DB}"/>
    <cellStyle name="Comma  - Style8 6 2" xfId="34899" xr:uid="{6EE22F5A-9E0C-4F90-8A9B-F9A39185FA9A}"/>
    <cellStyle name="Comma  - Style8 7" xfId="14760" xr:uid="{056C1DFD-5CB1-486C-B43D-DEBEE7203F31}"/>
    <cellStyle name="Comma  - Style8 7 2" xfId="34900" xr:uid="{A5A05B3D-5AF3-4DE6-97F5-372E7930B647}"/>
    <cellStyle name="Comma  - Style8 8" xfId="14761" xr:uid="{A39210CE-6F70-4164-8B92-9BF3B5CB1668}"/>
    <cellStyle name="Comma  - Style8 8 2" xfId="34901" xr:uid="{28614E19-DC8A-44A4-907B-ABD06752F01E}"/>
    <cellStyle name="Comma  - Style8 9" xfId="14762" xr:uid="{3C9F3B78-4FD7-4431-95DB-89857FAF099F}"/>
    <cellStyle name="Comma  - Style8 9 2" xfId="34902" xr:uid="{0E261ACC-3340-4C6B-B02C-A4C1D09BF72D}"/>
    <cellStyle name="Comma (0)" xfId="14763" xr:uid="{9646D46B-487B-4CEA-AA34-1A31FB58EF43}"/>
    <cellStyle name="Comma (0) 10" xfId="14764" xr:uid="{813197D3-4AF9-4955-9CFB-5915F6FF6FCC}"/>
    <cellStyle name="Comma (0) 10 2" xfId="34903" xr:uid="{1FA8938B-C0C4-4A12-B3F2-64AB173CB8FD}"/>
    <cellStyle name="Comma (0) 11" xfId="14765" xr:uid="{B72550D8-DB63-46F9-8E45-B948211223FC}"/>
    <cellStyle name="Comma (0) 11 2" xfId="34904" xr:uid="{D5F0572C-CFFF-4821-86DB-53EB5D231CB8}"/>
    <cellStyle name="Comma (0) 12" xfId="14766" xr:uid="{2DD438EA-13ED-474D-816E-21693D511ABB}"/>
    <cellStyle name="Comma (0) 12 2" xfId="34905" xr:uid="{8A3A7CB0-9197-4BA2-9EF8-DA6D3629E700}"/>
    <cellStyle name="Comma (0) 13" xfId="14767" xr:uid="{3BA8F601-A710-4980-9A53-DCE6FA4924A0}"/>
    <cellStyle name="Comma (0) 13 2" xfId="34906" xr:uid="{8F5FC2A9-987B-4DFC-B9C8-CA2AE6738846}"/>
    <cellStyle name="Comma (0) 14" xfId="14768" xr:uid="{AC896EAF-74B6-4494-83DF-6AF2675AE8C9}"/>
    <cellStyle name="Comma (0) 14 2" xfId="34907" xr:uid="{6F33BE19-4405-4FD6-8E6E-5DA81567C72A}"/>
    <cellStyle name="Comma (0) 15" xfId="14769" xr:uid="{BEFDBDDB-C1BC-4A0F-972D-511342930CB8}"/>
    <cellStyle name="Comma (0) 15 2" xfId="34908" xr:uid="{85043A75-3B55-4AF8-AE7E-702A0952C05D}"/>
    <cellStyle name="Comma (0) 16" xfId="34909" xr:uid="{C3AC7D31-1312-4077-857C-DAD99D18086F}"/>
    <cellStyle name="Comma (0) 17" xfId="34910" xr:uid="{2E1E0776-1CBC-4A17-9201-8941D5DEFB1E}"/>
    <cellStyle name="Comma (0) 18" xfId="34911" xr:uid="{034F8B9C-E669-456F-86FF-5D2957625211}"/>
    <cellStyle name="Comma (0) 2" xfId="14770" xr:uid="{EC779D5C-ABF0-4558-BA7E-1C34169DD2AE}"/>
    <cellStyle name="Comma (0) 2 2" xfId="14771" xr:uid="{CF529B39-C290-4A49-B2AC-F11ADEC65183}"/>
    <cellStyle name="Comma (0) 2 2 2" xfId="34912" xr:uid="{62928148-6C1E-43F2-8EAD-CFC901D138F1}"/>
    <cellStyle name="Comma (0) 2 3" xfId="34913" xr:uid="{D68D9F9B-1A3D-4B52-A365-AB1E19B43D84}"/>
    <cellStyle name="Comma (0) 3" xfId="14772" xr:uid="{037A2E5C-54E0-4F3F-875A-C5CE991F7459}"/>
    <cellStyle name="Comma (0) 3 2" xfId="34914" xr:uid="{CAC255A5-6F22-4882-B86E-DB32FE0FECCD}"/>
    <cellStyle name="Comma (0) 4" xfId="14773" xr:uid="{2F03C3BE-A686-4196-8A05-7A3DCF669E5B}"/>
    <cellStyle name="Comma (0) 4 2" xfId="34915" xr:uid="{00829E97-2DEE-4059-A518-3EF3876F64DB}"/>
    <cellStyle name="Comma (0) 5" xfId="14774" xr:uid="{1B0C7663-1221-4CAE-BBD8-39482D86F91E}"/>
    <cellStyle name="Comma (0) 5 2" xfId="34916" xr:uid="{BB5A241C-34C9-4682-B4C6-B5B92005D7B0}"/>
    <cellStyle name="Comma (0) 6" xfId="14775" xr:uid="{0BE0DDF9-1216-4851-A64F-4BE3C3899A64}"/>
    <cellStyle name="Comma (0) 6 2" xfId="34917" xr:uid="{E529554E-49E1-468C-A719-E42DEC2BC3AC}"/>
    <cellStyle name="Comma (0) 7" xfId="14776" xr:uid="{F0C2DED5-B68F-4CF9-82E4-15F2F9FF4E7C}"/>
    <cellStyle name="Comma (0) 7 2" xfId="34918" xr:uid="{97664D4C-BD0E-4602-9DC8-445DF6B66C98}"/>
    <cellStyle name="Comma (0) 8" xfId="14777" xr:uid="{2E9CF6E5-9515-4FB7-AEF2-0E77E942A50E}"/>
    <cellStyle name="Comma (0) 8 2" xfId="34919" xr:uid="{98B42904-5412-4049-A735-C571AB40FE33}"/>
    <cellStyle name="Comma (0) 9" xfId="14778" xr:uid="{0B6AEC66-5DBA-44BA-A29E-7B9CE801EAE9}"/>
    <cellStyle name="Comma (0) 9 2" xfId="34920" xr:uid="{96E005E4-3F46-49B8-8D4B-6B6C0F27BC22}"/>
    <cellStyle name="Comma [00]" xfId="38138" xr:uid="{0CFEE1A2-B3AB-482B-B893-6C48738A9123}"/>
    <cellStyle name="Comma [1]" xfId="14779" xr:uid="{27E256E3-C83C-4857-BBCC-9522658928E4}"/>
    <cellStyle name="Comma [1] 2" xfId="14780" xr:uid="{636C8DC8-0CE4-4202-AD7C-D8E095F24479}"/>
    <cellStyle name="Comma [1] 2 2" xfId="34921" xr:uid="{9C1C5CB5-147B-41D0-8111-D61AE7C2C389}"/>
    <cellStyle name="Comma [1] 3" xfId="14781" xr:uid="{1E6E333B-77B3-49E1-AFB7-A65F3CD3837A}"/>
    <cellStyle name="Comma [1] 3 2" xfId="34922" xr:uid="{B4A77591-895C-4B4A-A655-9CE9308A5BE5}"/>
    <cellStyle name="Comma [1] 4" xfId="14782" xr:uid="{B045D358-B092-418E-8CC1-35679A31133C}"/>
    <cellStyle name="Comma [1] 4 2" xfId="34923" xr:uid="{ABF9657C-E3CD-4A84-93AA-C553E6919A24}"/>
    <cellStyle name="Comma [1] 5" xfId="34924" xr:uid="{10E49AD2-4A0F-4144-972A-15E7D0723B48}"/>
    <cellStyle name="Comma [1] 6" xfId="34925" xr:uid="{6C7697CE-F7C7-4AFB-9B72-2F5FA97E7C30}"/>
    <cellStyle name="Comma [1] 7" xfId="34926" xr:uid="{DACDD398-E9AA-4321-83DF-0FCE94110C2C}"/>
    <cellStyle name="Comma 10" xfId="402" xr:uid="{04893A75-A976-49EF-86AC-85AFE068525B}"/>
    <cellStyle name="Comma 10 10" xfId="14784" xr:uid="{D53F9F3F-F4EB-41D5-B522-B0CDB0D9725A}"/>
    <cellStyle name="Comma 10 10 2" xfId="1282" xr:uid="{F6E45EB4-B16B-40D7-93BF-866FE04AE22C}"/>
    <cellStyle name="Comma 10 10 3" xfId="34927" xr:uid="{AFD8DA32-A74E-4FE7-975E-38FCF7F72A2C}"/>
    <cellStyle name="Comma 10 11" xfId="14785" xr:uid="{20D6E5E3-BE5E-4D3E-93E0-0A7536AE56CE}"/>
    <cellStyle name="Comma 10 11 2" xfId="34928" xr:uid="{FC52AA75-ACFD-4A9B-B5E1-E6768B0BF42D}"/>
    <cellStyle name="Comma 10 12" xfId="34929" xr:uid="{68860BAC-0DA6-4EF9-9668-60A2C6BA592E}"/>
    <cellStyle name="Comma 10 13" xfId="14783" xr:uid="{08248142-01CE-448A-8696-241B82BAA66F}"/>
    <cellStyle name="Comma 10 14" xfId="38314" xr:uid="{1DDF8DBD-19E7-4D95-8B42-EA3DD79A351F}"/>
    <cellStyle name="Comma 10 15" xfId="1265" xr:uid="{EF10825F-42E5-42AC-9249-1DB54FFFA99F}"/>
    <cellStyle name="Comma 10 16" xfId="39717" xr:uid="{221EA742-144D-4459-B235-8C0C7C782084}"/>
    <cellStyle name="Comma 10 2" xfId="475" xr:uid="{293E590A-8571-4A47-9202-72B0A23D35A1}"/>
    <cellStyle name="Comma 10 2 2" xfId="1216" xr:uid="{B3A87D14-18EA-4C1F-BA01-1FCF18728E6C}"/>
    <cellStyle name="Comma 10 2 2 2" xfId="1227" xr:uid="{FA7C812C-5A5B-4766-874B-56511B1D47FC}"/>
    <cellStyle name="Comma 10 2 2 3" xfId="34930" xr:uid="{3300861C-B7E8-4AB5-AB53-9426403A6E14}"/>
    <cellStyle name="Comma 10 2 2 4" xfId="14786" xr:uid="{505BFD4C-B3C4-4B44-BBE9-424652AC838D}"/>
    <cellStyle name="Comma 10 2 2 5" xfId="40009" xr:uid="{13D3D1BC-9ABA-4C11-A56C-F5A8AFD99317}"/>
    <cellStyle name="Comma 10 2 3" xfId="14787" xr:uid="{CB182314-419D-43A2-AB21-0C03CF902F5A}"/>
    <cellStyle name="Comma 10 2 3 2" xfId="14788" xr:uid="{D58A494A-558A-4E95-9C99-ABFC8853BBEF}"/>
    <cellStyle name="Comma 10 2 3 3" xfId="34931" xr:uid="{61FAA2BF-8C07-40BA-9F91-D6979A3E909A}"/>
    <cellStyle name="Comma 10 2 4" xfId="1234" xr:uid="{D45774B9-0E87-43E4-8C43-2B63544273C0}"/>
    <cellStyle name="Comma 10 2 4 2" xfId="14790" xr:uid="{DE8F60BE-6A05-49FD-A111-DF4408BBBED4}"/>
    <cellStyle name="Comma 10 2 4 3" xfId="1232" xr:uid="{0136A81D-BDF0-42D7-9B9E-8D6192B75908}"/>
    <cellStyle name="Comma 10 2 4 3 2" xfId="34932" xr:uid="{07D118A0-68CA-4156-A527-ADABB4E4987D}"/>
    <cellStyle name="Comma 10 2 4 4" xfId="14789" xr:uid="{6B21BF92-656A-4985-B208-463CAF77E63B}"/>
    <cellStyle name="Comma 10 2 5" xfId="14791" xr:uid="{B6AE2F45-42AD-4C9B-86EF-A5889DC21C21}"/>
    <cellStyle name="Comma 10 2 6" xfId="34933" xr:uid="{488DCA83-6165-46C7-86D4-EC7E99D8BCE7}"/>
    <cellStyle name="Comma 10 2 7" xfId="38474" xr:uid="{F3DB32F9-CCA4-45B0-AB71-C5B8BC9EA026}"/>
    <cellStyle name="Comma 10 2 8" xfId="1223" xr:uid="{2A94B060-299A-4D71-8405-FE4634DA7EB1}"/>
    <cellStyle name="Comma 10 2 9" xfId="39818" xr:uid="{4DC67ABF-3F9E-44A5-BA6D-DAD2DF5C179D}"/>
    <cellStyle name="Comma 10 3" xfId="1186" xr:uid="{589B712F-5071-4884-8111-FE9DFA9807A2}"/>
    <cellStyle name="Comma 10 3 2" xfId="14793" xr:uid="{6032410B-2E4B-43D8-B539-0B6453A825E6}"/>
    <cellStyle name="Comma 10 3 2 2" xfId="14794" xr:uid="{B7B78EF4-72AE-4272-931E-B01A537FEA90}"/>
    <cellStyle name="Comma 10 3 2 2 2" xfId="34934" xr:uid="{FB1E7E71-1116-4D82-84DA-7477F5F89675}"/>
    <cellStyle name="Comma 10 3 2 2 3" xfId="34935" xr:uid="{28752FB7-8011-414A-8A29-9072FDA89D92}"/>
    <cellStyle name="Comma 10 3 2 3" xfId="34936" xr:uid="{853BFC70-6100-4600-A5F2-7CA3BC744860}"/>
    <cellStyle name="Comma 10 3 2 4" xfId="34937" xr:uid="{24314FEE-36CB-43C8-AA3A-66C627B65804}"/>
    <cellStyle name="Comma 10 3 2 5" xfId="34938" xr:uid="{0CCC5304-FE94-4AEF-BCEC-9DA4EA6E9424}"/>
    <cellStyle name="Comma 10 3 2 6" xfId="40010" xr:uid="{40A65DDF-FD7B-4619-BB21-194513A67942}"/>
    <cellStyle name="Comma 10 3 3" xfId="14795" xr:uid="{15C9D567-701D-4C8C-832A-B5F7617BA846}"/>
    <cellStyle name="Comma 10 3 3 2" xfId="14796" xr:uid="{CB9E930F-0ECE-4C22-89EE-F2F8BD65F3E4}"/>
    <cellStyle name="Comma 10 3 3 3" xfId="34939" xr:uid="{CCF51EDB-2D71-4BE7-BFCE-1078D559D68F}"/>
    <cellStyle name="Comma 10 3 4" xfId="14797" xr:uid="{5A1B0E4D-CFB5-484F-85D4-040E8552BAE6}"/>
    <cellStyle name="Comma 10 3 4 2" xfId="34940" xr:uid="{B9B3B2E2-469B-4CC3-A8E3-81F56EF4F83F}"/>
    <cellStyle name="Comma 10 3 4 3" xfId="34941" xr:uid="{B126D540-E561-46DE-9687-6B6C833853A1}"/>
    <cellStyle name="Comma 10 3 5" xfId="34942" xr:uid="{80001A98-71D4-468B-B7D8-BC811D207EA0}"/>
    <cellStyle name="Comma 10 3 6" xfId="34943" xr:uid="{FBBC6FAE-A638-4FDB-9B1E-756889CBDDC7}"/>
    <cellStyle name="Comma 10 3 7" xfId="34944" xr:uid="{C65701D1-E57F-4822-BC59-C06BF33AE8DD}"/>
    <cellStyle name="Comma 10 3 8" xfId="14792" xr:uid="{C2790153-726D-4429-9133-248B61CB6378}"/>
    <cellStyle name="Comma 10 3 9" xfId="39008" xr:uid="{C70A23CF-0F7D-4975-BC8B-7C4462283C33}"/>
    <cellStyle name="Comma 10 4" xfId="14798" xr:uid="{5D3DE635-AE50-424E-97D5-E8A2476A63CC}"/>
    <cellStyle name="Comma 10 4 2" xfId="14799" xr:uid="{EE159C7D-0C23-4C99-9B40-D324D8583AB7}"/>
    <cellStyle name="Comma 10 4 3" xfId="34945" xr:uid="{FD5E55CE-EFC1-438F-B487-04E4537BC397}"/>
    <cellStyle name="Comma 10 4 4" xfId="38661" xr:uid="{C78CE723-9891-4442-A8FC-9FA835DAF50A}"/>
    <cellStyle name="Comma 10 5" xfId="1221" xr:uid="{352F8CD8-C5F5-4C85-88A0-F096694AAC74}"/>
    <cellStyle name="Comma 10 5 2" xfId="14801" xr:uid="{A664A164-5170-4826-B36D-EE1AB67319CD}"/>
    <cellStyle name="Comma 10 5 3" xfId="34946" xr:uid="{C6DADDEA-581B-47B9-82A0-275AB0BB2126}"/>
    <cellStyle name="Comma 10 5 4" xfId="14800" xr:uid="{DDF2D341-2D80-49E5-9419-100F6F6E8E28}"/>
    <cellStyle name="Comma 10 5 5" xfId="39492" xr:uid="{4CA505E0-CB26-46D2-B6BC-A130503A19EA}"/>
    <cellStyle name="Comma 10 6" xfId="14802" xr:uid="{48A91CDF-27C6-4B26-8B49-9B46FFA7A09C}"/>
    <cellStyle name="Comma 10 6 2" xfId="14803" xr:uid="{6F4B8BA3-ACEE-41D9-B4EC-2058056E6FA3}"/>
    <cellStyle name="Comma 10 6 3" xfId="34947" xr:uid="{154592FC-9BA3-4451-9C00-A1077FF9E57D}"/>
    <cellStyle name="Comma 10 6 4" xfId="38712" xr:uid="{A65F01C0-92CA-45EA-A875-4A567B3D94FD}"/>
    <cellStyle name="Comma 10 7" xfId="14804" xr:uid="{C661905E-F116-4182-A4BA-9A7C67C802F0}"/>
    <cellStyle name="Comma 10 7 2" xfId="14805" xr:uid="{EF2DCA3F-4C38-47FA-9661-E1CB1737E819}"/>
    <cellStyle name="Comma 10 7 3" xfId="34948" xr:uid="{34C5FB8B-4CF8-4C9E-BADD-43FA968E8F98}"/>
    <cellStyle name="Comma 10 7 4" xfId="40008" xr:uid="{B11C7654-4A9D-4BF7-B372-9611F462E061}"/>
    <cellStyle name="Comma 10 8" xfId="14806" xr:uid="{1B040E90-E315-4D56-AC8E-50113AABF648}"/>
    <cellStyle name="Comma 10 8 2" xfId="14807" xr:uid="{01E519CD-EB9A-4F76-8F63-0C619E745FD9}"/>
    <cellStyle name="Comma 10 8 3" xfId="34949" xr:uid="{468066EA-015B-4E4F-BCE2-0274DCE7D25F}"/>
    <cellStyle name="Comma 10 9" xfId="14808" xr:uid="{FF98C3F2-DC79-4D6A-B0AD-D26EF1534548}"/>
    <cellStyle name="Comma 10 9 2" xfId="14809" xr:uid="{284D313C-EF20-45A0-B4F3-1F0B91091C6B}"/>
    <cellStyle name="Comma 10 9 3" xfId="34950" xr:uid="{26487C15-C4CB-4189-9CC5-120DA27FDA89}"/>
    <cellStyle name="Comma 100" xfId="14810" xr:uid="{3F00DA88-AB86-4CC1-B290-C01372DC6C15}"/>
    <cellStyle name="Comma 100 2" xfId="14811" xr:uid="{6DFAD8BE-84AC-4602-A0C8-EE4EFEA19CE5}"/>
    <cellStyle name="Comma 100 3" xfId="34951" xr:uid="{934D840F-90E5-406A-840D-8460D1CABBEF}"/>
    <cellStyle name="Comma 101" xfId="14812" xr:uid="{4759B62E-0608-4412-ACF5-15ED67EAC2CD}"/>
    <cellStyle name="Comma 101 2" xfId="14813" xr:uid="{50099784-F6CD-43DD-83EE-98D8602D4A6D}"/>
    <cellStyle name="Comma 101 3" xfId="34952" xr:uid="{06B34E8D-865C-4B49-B836-47F6965E6405}"/>
    <cellStyle name="Comma 102" xfId="14814" xr:uid="{7495843A-1D02-440A-8503-DFE556D26FAF}"/>
    <cellStyle name="Comma 102 2" xfId="14815" xr:uid="{BC42B078-093D-41B9-B799-99B44ECE7479}"/>
    <cellStyle name="Comma 102 2 2" xfId="14816" xr:uid="{F8B9C55F-773B-488C-A18B-DD506C851C7B}"/>
    <cellStyle name="Comma 102 2 3" xfId="34953" xr:uid="{5B337E75-9107-494A-B998-BAEC412C2942}"/>
    <cellStyle name="Comma 102 3" xfId="14817" xr:uid="{99334BA5-A205-459D-8186-CCEA0925EA11}"/>
    <cellStyle name="Comma 102 3 2" xfId="14818" xr:uid="{820E431B-53FD-4843-9A65-599808A0A2C0}"/>
    <cellStyle name="Comma 102 3 3" xfId="34954" xr:uid="{A32173A9-DE5A-4F6C-A832-67F7EE1F11F3}"/>
    <cellStyle name="Comma 102 4" xfId="14819" xr:uid="{B3303FAF-F863-49CA-A0BD-25B1E43207A7}"/>
    <cellStyle name="Comma 102 4 2" xfId="34955" xr:uid="{524888B5-9AA3-4B01-8DEE-5A6486D06B8D}"/>
    <cellStyle name="Comma 102 5" xfId="34956" xr:uid="{A5B1F3FE-5E19-4FB2-BA53-F21E3C7A26CD}"/>
    <cellStyle name="Comma 103" xfId="14820" xr:uid="{2B55960C-0362-4193-BD0C-3932DD830FE1}"/>
    <cellStyle name="Comma 103 2" xfId="14821" xr:uid="{2B1D58A5-189B-403F-AEA9-F002682F1100}"/>
    <cellStyle name="Comma 103 3" xfId="34957" xr:uid="{60B3DDB6-547A-44C1-9AE0-FB4ED8F00907}"/>
    <cellStyle name="Comma 104" xfId="14822" xr:uid="{DBE65320-3A19-420F-9F73-E71D5D395A0C}"/>
    <cellStyle name="Comma 104 2" xfId="14823" xr:uid="{9A4DF075-DEA8-43BE-B504-5F7C17F6E13B}"/>
    <cellStyle name="Comma 104 2 2" xfId="14824" xr:uid="{9E3F9C5D-2F41-4C77-825D-CB54784324DE}"/>
    <cellStyle name="Comma 104 2 3" xfId="34958" xr:uid="{808F399D-0085-4918-88DC-CC2E102A896D}"/>
    <cellStyle name="Comma 104 3" xfId="14825" xr:uid="{54BF750A-331F-44F7-A66C-A34F17A2AD4E}"/>
    <cellStyle name="Comma 104 3 2" xfId="14826" xr:uid="{20989496-BBDE-49BC-B8C3-97396F8A1716}"/>
    <cellStyle name="Comma 104 3 3" xfId="34959" xr:uid="{ABE242F3-1D25-455E-A7A8-D443907DB75B}"/>
    <cellStyle name="Comma 104 4" xfId="14827" xr:uid="{22CD474D-A98C-409A-A00A-1131DCFB2CFE}"/>
    <cellStyle name="Comma 104 5" xfId="34960" xr:uid="{5730757D-7459-4BD6-9119-A5B93DFC65E9}"/>
    <cellStyle name="Comma 105" xfId="14828" xr:uid="{0E459A88-8287-45C1-936D-AC7FEA56A759}"/>
    <cellStyle name="Comma 105 2" xfId="14829" xr:uid="{6B7D5DCC-6D8F-4EEE-9535-B9AB886BFE51}"/>
    <cellStyle name="Comma 105 2 2" xfId="14830" xr:uid="{A3C8EFAE-6F6F-47F8-97EC-DB090CB1332D}"/>
    <cellStyle name="Comma 105 2 3" xfId="34961" xr:uid="{1D440BE8-EB5E-43D5-9766-E75CD38701CD}"/>
    <cellStyle name="Comma 105 3" xfId="14831" xr:uid="{160F60A6-77A3-4F18-B544-5B2176B8EDAE}"/>
    <cellStyle name="Comma 105 3 2" xfId="14832" xr:uid="{B55622B6-7F25-4413-B0F6-C348D88A8061}"/>
    <cellStyle name="Comma 105 3 3" xfId="34962" xr:uid="{BBFB784C-C6B6-4448-AFC8-50AFF45A63D1}"/>
    <cellStyle name="Comma 105 4" xfId="14833" xr:uid="{9576C8FD-796B-4D50-B412-3FE53ED6C5A0}"/>
    <cellStyle name="Comma 105 5" xfId="34963" xr:uid="{C01F405F-CEDE-4CFD-8CD0-9BAB3A064535}"/>
    <cellStyle name="Comma 106" xfId="14834" xr:uid="{8CEF9811-E1B4-485E-9F83-DF8BBF13884D}"/>
    <cellStyle name="Comma 106 2" xfId="14835" xr:uid="{84AEB2F2-0DE4-4C99-A9BE-256DBD2A1088}"/>
    <cellStyle name="Comma 106 2 2" xfId="14836" xr:uid="{602A1AEC-A796-4A65-975A-5CC1CBF8CBC8}"/>
    <cellStyle name="Comma 106 2 3" xfId="34964" xr:uid="{D61C225A-0BAD-4B9D-B9AE-8B3F8CFA612F}"/>
    <cellStyle name="Comma 106 3" xfId="14837" xr:uid="{820500D7-A211-418A-ACE3-AC2A4B5E8806}"/>
    <cellStyle name="Comma 106 3 2" xfId="14838" xr:uid="{5E17473C-3AA8-4BCB-B72F-1F9105EA60A1}"/>
    <cellStyle name="Comma 106 3 3" xfId="34965" xr:uid="{9A14BD5E-95C8-4CC9-8A31-D8F0CB3CDCD4}"/>
    <cellStyle name="Comma 106 4" xfId="14839" xr:uid="{6959989D-14B2-4A17-8904-C0616917D8C7}"/>
    <cellStyle name="Comma 106 5" xfId="34966" xr:uid="{BD882A68-37BF-457F-93BB-E3E75BDDC9E6}"/>
    <cellStyle name="Comma 107" xfId="14840" xr:uid="{3A593A30-FCC2-4C63-BB37-9711EB31398F}"/>
    <cellStyle name="Comma 107 2" xfId="14841" xr:uid="{A51F10CB-4310-4739-B19D-AA33D9D079AE}"/>
    <cellStyle name="Comma 107 3" xfId="34967" xr:uid="{4B4A2B85-7941-4841-BD64-F162B5691466}"/>
    <cellStyle name="Comma 108" xfId="14842" xr:uid="{02046E05-3315-42FB-B3F5-CD579F819F30}"/>
    <cellStyle name="Comma 108 2" xfId="14843" xr:uid="{D8219BF8-B74C-4D74-9B58-E1CEC8B8D34F}"/>
    <cellStyle name="Comma 108 2 2" xfId="14844" xr:uid="{4C12B105-4288-4270-8BD7-58F5C2EF26CC}"/>
    <cellStyle name="Comma 108 2 3" xfId="34968" xr:uid="{643B73D4-3442-4A86-B6B2-EDD4D8F800E5}"/>
    <cellStyle name="Comma 108 3" xfId="14845" xr:uid="{35B6C1E4-56BB-4EF3-8F81-05167672FDB6}"/>
    <cellStyle name="Comma 108 3 2" xfId="14846" xr:uid="{0B7BAC36-A2E3-429D-AAD1-29FB07513D6E}"/>
    <cellStyle name="Comma 108 3 3" xfId="34969" xr:uid="{41ADB177-B31A-4DA4-8301-733A6853536F}"/>
    <cellStyle name="Comma 108 4" xfId="14847" xr:uid="{1145CB26-2B1C-4B6F-AB66-C9DAE339D853}"/>
    <cellStyle name="Comma 108 5" xfId="34970" xr:uid="{B8A9F3C5-8170-41AD-A205-36E9C333E8E0}"/>
    <cellStyle name="Comma 109" xfId="14848" xr:uid="{2F8631D1-96C5-4644-A67E-133551043872}"/>
    <cellStyle name="Comma 109 2" xfId="14849" xr:uid="{70262E9C-D209-4338-B52B-4E8097A1951A}"/>
    <cellStyle name="Comma 109 3" xfId="34971" xr:uid="{BCEF926B-EA4A-4CEC-9898-ADCA4E357CB9}"/>
    <cellStyle name="Comma 11" xfId="405" xr:uid="{EB468FA3-4FFA-4A87-86AE-CB0E95F7532F}"/>
    <cellStyle name="Comma 11 10" xfId="14851" xr:uid="{638E61BA-210F-4E91-A492-3FA83F32B99D}"/>
    <cellStyle name="Comma 11 10 2" xfId="14852" xr:uid="{6F6CFED2-4DF6-4CCF-B94A-5A9C4DA53159}"/>
    <cellStyle name="Comma 11 10 3" xfId="34972" xr:uid="{2C8DE2B5-3F13-40C2-AFCE-1BA353884573}"/>
    <cellStyle name="Comma 11 11" xfId="14853" xr:uid="{D8824CFE-2590-43B3-AE19-5FF44A62B9F0}"/>
    <cellStyle name="Comma 11 11 2" xfId="14854" xr:uid="{7FED9AFC-B6DA-4206-9953-776CA698694A}"/>
    <cellStyle name="Comma 11 11 3" xfId="34973" xr:uid="{63B20F71-FEAD-4A89-A8F9-E551B567BABE}"/>
    <cellStyle name="Comma 11 12" xfId="14855" xr:uid="{A5868FB3-44CF-4E14-8C05-7DE6800A697E}"/>
    <cellStyle name="Comma 11 12 2" xfId="14856" xr:uid="{EEA561FA-7511-4B0D-BD89-2F7640333683}"/>
    <cellStyle name="Comma 11 12 3" xfId="34974" xr:uid="{0545671A-A913-4F4A-83DD-C96C54023868}"/>
    <cellStyle name="Comma 11 13" xfId="14857" xr:uid="{43312711-BC3A-4393-A382-8679A569F6C4}"/>
    <cellStyle name="Comma 11 13 2" xfId="14858" xr:uid="{A449D3B6-8A5E-4D16-A381-096F09CA9488}"/>
    <cellStyle name="Comma 11 13 3" xfId="34975" xr:uid="{616FF9E3-F282-41B2-AF01-E5C56CA3A95B}"/>
    <cellStyle name="Comma 11 14" xfId="14859" xr:uid="{15BEF6C9-FBC6-4143-BCFE-FE1E75B020E2}"/>
    <cellStyle name="Comma 11 14 2" xfId="14860" xr:uid="{348E9BF2-E57A-481F-AC05-00ADBF0A8383}"/>
    <cellStyle name="Comma 11 14 3" xfId="34976" xr:uid="{D3B0C7E4-3154-4B4A-949D-5E8290C5B0D4}"/>
    <cellStyle name="Comma 11 15" xfId="14861" xr:uid="{CAC34145-1F9F-4CE4-9B32-119DF06BC964}"/>
    <cellStyle name="Comma 11 15 2" xfId="14862" xr:uid="{C1F81A1A-E3B6-42AB-AE06-127A8DB68EA6}"/>
    <cellStyle name="Comma 11 15 3" xfId="34977" xr:uid="{0CB01CCD-16F9-439E-959E-D1A5871E5751}"/>
    <cellStyle name="Comma 11 16" xfId="14863" xr:uid="{6624CE51-BEA2-4C6C-87CC-0F34E4098D10}"/>
    <cellStyle name="Comma 11 16 2" xfId="14864" xr:uid="{EF2AE16B-4190-42F1-85AB-9117E275DF85}"/>
    <cellStyle name="Comma 11 16 3" xfId="34978" xr:uid="{D83AC49D-576F-41CE-B781-D4CBF4E4988B}"/>
    <cellStyle name="Comma 11 17" xfId="1270" xr:uid="{C743487B-69D3-4C84-8EB6-118CEB366E95}"/>
    <cellStyle name="Comma 11 17 2" xfId="14866" xr:uid="{B954C01E-EF6A-4B26-B51F-71ABCFF92B01}"/>
    <cellStyle name="Comma 11 17 3" xfId="34979" xr:uid="{163D0F63-C624-4C8A-B910-AA76E03ADD30}"/>
    <cellStyle name="Comma 11 17 4" xfId="14865" xr:uid="{64E0342F-D130-4269-A0C6-F63E7E3BF1B1}"/>
    <cellStyle name="Comma 11 18" xfId="14867" xr:uid="{A7606FF8-E172-42DC-A8A4-4EA3063E36CC}"/>
    <cellStyle name="Comma 11 18 2" xfId="14868" xr:uid="{792DE23A-1ED3-4083-BDE4-3D5202416295}"/>
    <cellStyle name="Comma 11 18 3" xfId="34980" xr:uid="{54E89571-CA6E-4DEA-A03E-922DA49690A6}"/>
    <cellStyle name="Comma 11 19" xfId="34981" xr:uid="{594892CC-16FC-45CE-B4DE-44C7E8812909}"/>
    <cellStyle name="Comma 11 2" xfId="202" xr:uid="{C8A74443-E677-4640-A209-A93A0C17A8C2}"/>
    <cellStyle name="Comma 11 2 2" xfId="212" xr:uid="{B656B8E9-BA86-4758-8571-4C9A10086930}"/>
    <cellStyle name="Comma 11 2 2 2" xfId="230" xr:uid="{5C164CA4-3E18-4590-8C57-6A06F568E996}"/>
    <cellStyle name="Comma 11 2 2 2 2" xfId="283" xr:uid="{54B6210A-FB87-4C82-8916-1EC7BF5E532F}"/>
    <cellStyle name="Comma 11 2 2 2 2 2" xfId="357" xr:uid="{C03C032C-88BA-4AB1-877C-0CB550307EE2}"/>
    <cellStyle name="Comma 11 2 2 2 2 2 2" xfId="39338" xr:uid="{CD4C54B8-0DE1-430B-AD4F-7F0938EE0737}"/>
    <cellStyle name="Comma 11 2 2 2 2 3" xfId="1152" xr:uid="{88B506B9-6C9B-48A5-9339-BA8883B86BE2}"/>
    <cellStyle name="Comma 11 2 2 2 3" xfId="324" xr:uid="{D18DC3DC-AAC9-4D9C-98D7-3871A1A0FF05}"/>
    <cellStyle name="Comma 11 2 2 2 3 2" xfId="39315" xr:uid="{A1E24391-4B31-4CC0-A8F6-88D393DBA938}"/>
    <cellStyle name="Comma 11 2 2 2 3 3" xfId="1129" xr:uid="{CFE20B61-1C6F-4AAF-938B-9F21FD011005}"/>
    <cellStyle name="Comma 11 2 2 2 4" xfId="14871" xr:uid="{2DC04BCF-F82D-4AB4-9F52-69203BBAADF0}"/>
    <cellStyle name="Comma 11 2 2 2 5" xfId="39075" xr:uid="{91E8BC73-D3F7-4A86-A528-FD1DAA88802A}"/>
    <cellStyle name="Comma 11 2 2 2 6" xfId="866" xr:uid="{CD31E48A-B2E0-4560-B4CD-4E1A3D31E4A2}"/>
    <cellStyle name="Comma 11 2 2 3" xfId="272" xr:uid="{A47602FC-F31D-4B0D-B4D3-788E0211C15D}"/>
    <cellStyle name="Comma 11 2 2 3 2" xfId="354" xr:uid="{784E31A5-2BAA-407B-BEDB-C0BDC5F70094}"/>
    <cellStyle name="Comma 11 2 2 3 2 2" xfId="40726" xr:uid="{B3B08732-ADDB-48F2-8D82-683AE8A0D720}"/>
    <cellStyle name="Comma 11 2 2 3 2 3" xfId="34982" xr:uid="{F51733F6-7128-4B85-A198-9DD142AAC225}"/>
    <cellStyle name="Comma 11 2 2 3 3" xfId="39327" xr:uid="{7F91D0BE-C6B5-457E-B673-1CBEC7A53AB0}"/>
    <cellStyle name="Comma 11 2 2 3 4" xfId="1141" xr:uid="{D510C297-8425-4598-BF7D-1ACB99689ED0}"/>
    <cellStyle name="Comma 11 2 2 4" xfId="321" xr:uid="{483DBD3B-C771-4C44-9659-5073B18B8C0A}"/>
    <cellStyle name="Comma 11 2 2 4 2" xfId="39304" xr:uid="{A4BED9CC-98A6-4317-BC97-4B84E03A7EBD}"/>
    <cellStyle name="Comma 11 2 2 4 3" xfId="1118" xr:uid="{21F08BB1-5EB5-4B23-97A7-506788C49F41}"/>
    <cellStyle name="Comma 11 2 2 5" xfId="14870" xr:uid="{E8AF92D1-FD19-461F-AB2F-7AAE51F888AE}"/>
    <cellStyle name="Comma 11 2 2 6" xfId="1173" xr:uid="{DB5D6522-2E62-4DF9-B93B-060C5A011347}"/>
    <cellStyle name="Comma 11 2 2 7" xfId="39058" xr:uid="{DA9BBDB2-F4F8-4BF8-970F-8E8EF5747A37}"/>
    <cellStyle name="Comma 11 2 2 8" xfId="848" xr:uid="{89B8D804-F8FF-4DF2-A49F-D806C54A26B5}"/>
    <cellStyle name="Comma 11 2 3" xfId="267" xr:uid="{9D1E032B-A04D-46D0-99E9-9CBD376CF411}"/>
    <cellStyle name="Comma 11 2 3 2" xfId="351" xr:uid="{D0867E90-20F3-4342-A2FE-BA3434FBA326}"/>
    <cellStyle name="Comma 11 2 3 2 2" xfId="40723" xr:uid="{66757119-FF29-4B4D-8BEE-8A854719F299}"/>
    <cellStyle name="Comma 11 2 3 2 3" xfId="14873" xr:uid="{15F0A855-4427-43E2-8D10-59E75EE77C8A}"/>
    <cellStyle name="Comma 11 2 3 3" xfId="34983" xr:uid="{3615335B-813B-44B7-AF72-8A20C9180CAF}"/>
    <cellStyle name="Comma 11 2 3 4" xfId="14872" xr:uid="{C76DDA97-E40C-4039-A72D-34514BF43B21}"/>
    <cellStyle name="Comma 11 2 3 5" xfId="39050" xr:uid="{D37316FF-D318-48F5-8983-3B262DBF0CB3}"/>
    <cellStyle name="Comma 11 2 3 6" xfId="840" xr:uid="{877B70EB-6664-4C45-A3D8-685B46D4F12A}"/>
    <cellStyle name="Comma 11 2 4" xfId="318" xr:uid="{FEC25D29-0D99-40FC-A0D9-787DA7E47E62}"/>
    <cellStyle name="Comma 11 2 4 2" xfId="14875" xr:uid="{24A4BC54-2FB2-48D2-828A-74DA47CD52A6}"/>
    <cellStyle name="Comma 11 2 4 3" xfId="34984" xr:uid="{4569C437-917A-4CF5-94F1-2A06E9F66378}"/>
    <cellStyle name="Comma 11 2 4 4" xfId="14874" xr:uid="{E277A7E2-34A2-4318-9880-952527B4799A}"/>
    <cellStyle name="Comma 11 2 4 5" xfId="40693" xr:uid="{518D2F74-FAE8-4354-A005-E57F504F903E}"/>
    <cellStyle name="Comma 11 2 4 6" xfId="1188" xr:uid="{2029BD3A-5400-4B28-BD97-FC7417F615E2}"/>
    <cellStyle name="Comma 11 2 5" xfId="1203" xr:uid="{5F4CE65E-9EEF-4D1E-B4C1-FD19CDC6F2DD}"/>
    <cellStyle name="Comma 11 2 5 2" xfId="14876" xr:uid="{DE4E20F9-6EF5-478C-BF4C-9A5AC631CB00}"/>
    <cellStyle name="Comma 11 2 5 3" xfId="40615" xr:uid="{2A4A08D9-393B-47DB-AAB1-BE4DA46C3A7E}"/>
    <cellStyle name="Comma 11 2 6" xfId="34985" xr:uid="{6327EA99-6828-4079-9233-ED8539C4A854}"/>
    <cellStyle name="Comma 11 2 7" xfId="14869" xr:uid="{5C2107B2-5206-4564-B3DD-325927900910}"/>
    <cellStyle name="Comma 11 2 8" xfId="39593" xr:uid="{15B44F2E-C945-4DE5-9E6A-EBB0DEFEE1BE}"/>
    <cellStyle name="Comma 11 2 9" xfId="473" xr:uid="{F5A6E84B-8859-4D60-89CE-37D9A0417CE2}"/>
    <cellStyle name="Comma 11 20" xfId="38319" xr:uid="{399B8B9C-1CF6-46AE-B730-096C4F229E98}"/>
    <cellStyle name="Comma 11 21" xfId="14850" xr:uid="{A41EE269-9763-413E-A8A7-BD0890A94DA3}"/>
    <cellStyle name="Comma 11 22" xfId="39254" xr:uid="{D5060915-2F8B-412D-9790-7EFE472CD97C}"/>
    <cellStyle name="Comma 11 3" xfId="1200" xr:uid="{86447640-96C8-42FF-9C37-9E45D4E2652F}"/>
    <cellStyle name="Comma 11 3 2" xfId="14878" xr:uid="{5AB2EE0C-AB4A-4D35-89C6-F9F78B1DC56F}"/>
    <cellStyle name="Comma 11 3 2 2" xfId="14879" xr:uid="{2A27151A-0A36-4E3A-B078-4B9B5B914E73}"/>
    <cellStyle name="Comma 11 3 2 3" xfId="34986" xr:uid="{E26F88AC-9C79-470F-AC90-D09032A0A4F2}"/>
    <cellStyle name="Comma 11 3 3" xfId="14880" xr:uid="{DC4C365A-0C6A-491D-81BB-EC36C10476D7}"/>
    <cellStyle name="Comma 11 3 3 2" xfId="14881" xr:uid="{DF067DFA-39FE-4A02-B713-8589681C293C}"/>
    <cellStyle name="Comma 11 3 3 3" xfId="34987" xr:uid="{7477F1CB-A955-4D54-AD18-F11F5BDF33C3}"/>
    <cellStyle name="Comma 11 3 4" xfId="14882" xr:uid="{6C947D51-BF8C-4255-8955-171BD2FA2B14}"/>
    <cellStyle name="Comma 11 3 4 2" xfId="14883" xr:uid="{80711D22-6774-44B5-B271-23B5BEFE5010}"/>
    <cellStyle name="Comma 11 3 4 3" xfId="34988" xr:uid="{5BB7A798-EC19-444A-ADAF-A87FBCF5654F}"/>
    <cellStyle name="Comma 11 3 5" xfId="14884" xr:uid="{D82FC239-F6C1-43D5-8EA6-308D8424775F}"/>
    <cellStyle name="Comma 11 3 6" xfId="34989" xr:uid="{63D9E38F-D511-4E7B-A2BE-DE789BB1F313}"/>
    <cellStyle name="Comma 11 3 7" xfId="14877" xr:uid="{D5A70B88-5C80-4172-AAA5-05589BF1D365}"/>
    <cellStyle name="Comma 11 3 8" xfId="39733" xr:uid="{A175B42F-B430-4288-9875-5401F2D205A6}"/>
    <cellStyle name="Comma 11 4" xfId="14885" xr:uid="{9AE50902-0D02-4FE5-A223-B84A51101FD9}"/>
    <cellStyle name="Comma 11 4 2" xfId="14886" xr:uid="{FBE03E5B-E022-4A94-B40D-B64487CE53FD}"/>
    <cellStyle name="Comma 11 4 3" xfId="34990" xr:uid="{E261D94B-C007-444E-9BB2-B99BAA83B6D8}"/>
    <cellStyle name="Comma 11 4 4" xfId="39419" xr:uid="{294EBF8C-6A55-4F20-AB57-6EB753AB1830}"/>
    <cellStyle name="Comma 11 5" xfId="14887" xr:uid="{BDAFBD0C-5709-49CF-9099-6F850B8E2E2A}"/>
    <cellStyle name="Comma 11 5 2" xfId="14888" xr:uid="{D20D6A82-3F96-4722-9BB7-24ECF21E42B5}"/>
    <cellStyle name="Comma 11 5 3" xfId="34991" xr:uid="{7EDC210C-1A3E-419F-A277-8EA888F35BE3}"/>
    <cellStyle name="Comma 11 5 4" xfId="39704" xr:uid="{00CA0DC1-9143-4AA9-83CC-B9D14347DB71}"/>
    <cellStyle name="Comma 11 6" xfId="14889" xr:uid="{37BFF520-9D82-4021-A701-7F1FE169E0E3}"/>
    <cellStyle name="Comma 11 6 2" xfId="14890" xr:uid="{53168197-7806-48E9-86BC-77345D4D464A}"/>
    <cellStyle name="Comma 11 6 3" xfId="34992" xr:uid="{643C5043-F769-49A9-995F-7DB80A9044EC}"/>
    <cellStyle name="Comma 11 6 4" xfId="40011" xr:uid="{69B9AC68-E1B9-404A-9A80-0C6FE206BFDD}"/>
    <cellStyle name="Comma 11 7" xfId="14891" xr:uid="{9585801E-65B3-4812-8550-A2593527E375}"/>
    <cellStyle name="Comma 11 7 2" xfId="14892" xr:uid="{F43DDE7A-4EF2-453A-B506-B49DAA7BF799}"/>
    <cellStyle name="Comma 11 7 3" xfId="34993" xr:uid="{0644E43C-9EF0-407E-AE8A-90A5FB40456B}"/>
    <cellStyle name="Comma 11 8" xfId="14893" xr:uid="{C6CA2BBB-5877-4569-9B43-EAF6E56B37BD}"/>
    <cellStyle name="Comma 11 8 2" xfId="14894" xr:uid="{097E7D3C-A343-4E8A-9434-1BC700E2AEC3}"/>
    <cellStyle name="Comma 11 8 3" xfId="34994" xr:uid="{95FB3524-3E05-4F0D-8B9A-8094EB0E3BB5}"/>
    <cellStyle name="Comma 11 9" xfId="14895" xr:uid="{6C9377CF-9BED-4BA5-966E-275EBED512EB}"/>
    <cellStyle name="Comma 11 9 2" xfId="14896" xr:uid="{4BC638C3-B08B-498E-8503-7276F1B9D4D9}"/>
    <cellStyle name="Comma 11 9 3" xfId="34995" xr:uid="{CAB70BA4-839D-413B-9B64-AD7FD4A30BD4}"/>
    <cellStyle name="Comma 110" xfId="14897" xr:uid="{176C83A8-B31A-4CF2-8EB3-C511571505A7}"/>
    <cellStyle name="Comma 110 2" xfId="14898" xr:uid="{30674CC2-2C2A-40B5-841A-51979DB391EE}"/>
    <cellStyle name="Comma 110 2 2" xfId="14899" xr:uid="{9EBCA6DA-2E8B-48C7-87C8-BDF62C8ECD94}"/>
    <cellStyle name="Comma 110 2 3" xfId="34996" xr:uid="{AC4CFF19-3817-4A59-A3FD-EABB6FB1463D}"/>
    <cellStyle name="Comma 110 3" xfId="14900" xr:uid="{0CC9DBE0-6D33-4E8A-9EB7-A2F044300A47}"/>
    <cellStyle name="Comma 110 3 2" xfId="14901" xr:uid="{52F827BD-05BC-4B81-B951-7F2803A49930}"/>
    <cellStyle name="Comma 110 3 3" xfId="34997" xr:uid="{E591A258-4333-4A3E-9DD7-AECC770C47FF}"/>
    <cellStyle name="Comma 110 4" xfId="14902" xr:uid="{26B33AD7-565B-417D-8768-5667A5F48D88}"/>
    <cellStyle name="Comma 110 5" xfId="34998" xr:uid="{28C099A4-4DD3-463C-BA65-73E1CBC15425}"/>
    <cellStyle name="Comma 110 6" xfId="39681" xr:uid="{FEA782AD-4C82-49D1-8362-4D9329470E47}"/>
    <cellStyle name="Comma 111" xfId="14903" xr:uid="{02354E64-46B0-4090-B6BB-971781803D94}"/>
    <cellStyle name="Comma 111 2" xfId="14904" xr:uid="{5CD7266F-1077-4F1B-89A3-10A6CC9D1033}"/>
    <cellStyle name="Comma 111 3" xfId="34999" xr:uid="{9FE6BEA6-E9C2-4BE4-8F65-28916E416B6B}"/>
    <cellStyle name="Comma 112" xfId="14905" xr:uid="{6ADE88E7-C110-42AF-A069-77C61A080D40}"/>
    <cellStyle name="Comma 112 2" xfId="14906" xr:uid="{4A619B8F-E6C6-45D1-BFAA-471ABDD99BF4}"/>
    <cellStyle name="Comma 112 3" xfId="35000" xr:uid="{FABFE04B-675C-47C5-84A9-43BD7D03A32D}"/>
    <cellStyle name="Comma 113" xfId="14907" xr:uid="{1F75B714-CC26-44FF-9334-86E1A37BC08F}"/>
    <cellStyle name="Comma 113 2" xfId="14908" xr:uid="{5F4CEC5D-2FC5-44E3-ADA6-07AE9DEB072A}"/>
    <cellStyle name="Comma 113 3" xfId="35001" xr:uid="{19480B3D-9836-4151-9A39-74809267B31B}"/>
    <cellStyle name="Comma 114" xfId="14909" xr:uid="{21A0A5D6-E59F-4AE8-A3FA-CC5172A1864C}"/>
    <cellStyle name="Comma 114 2" xfId="14910" xr:uid="{FA2A3D1F-66FC-4248-818C-CEBF7460E333}"/>
    <cellStyle name="Comma 114 3" xfId="35002" xr:uid="{583A58FD-3240-4AAC-BDF9-E6600700310D}"/>
    <cellStyle name="Comma 115" xfId="14911" xr:uid="{5CD4BE97-9907-4745-9794-DD704CEC8A85}"/>
    <cellStyle name="Comma 115 2" xfId="14912" xr:uid="{724DA045-4E5D-4CE4-8F95-05FCD7A758D7}"/>
    <cellStyle name="Comma 115 3" xfId="35003" xr:uid="{96561257-67BB-45CB-BEDA-2270EB284116}"/>
    <cellStyle name="Comma 116" xfId="14913" xr:uid="{8707AFF3-4815-4ED2-B50A-39FF1755DAC1}"/>
    <cellStyle name="Comma 116 2" xfId="14914" xr:uid="{DB2067AE-6A86-49C7-81C7-FC50DA59F1B7}"/>
    <cellStyle name="Comma 116 3" xfId="35004" xr:uid="{DE818185-C55C-40DC-88DC-600AD746A91A}"/>
    <cellStyle name="Comma 117" xfId="14915" xr:uid="{54BCE8DA-6130-4633-814F-2DE5695A535F}"/>
    <cellStyle name="Comma 117 2" xfId="14916" xr:uid="{E363AABD-DA7D-48D4-8799-C966B08F6F97}"/>
    <cellStyle name="Comma 117 3" xfId="35005" xr:uid="{361357BF-05A4-4CAE-8DDD-96F55D1C2680}"/>
    <cellStyle name="Comma 118" xfId="14917" xr:uid="{8DFB8AAE-2C02-4978-B18B-67EDFF6FB0EC}"/>
    <cellStyle name="Comma 118 2" xfId="14918" xr:uid="{6EF23893-074A-4423-9DBA-CEF791ADDFCC}"/>
    <cellStyle name="Comma 118 2 2" xfId="14919" xr:uid="{E0FDB952-CEB7-4EA5-87B2-54DA9BBA78B3}"/>
    <cellStyle name="Comma 118 2 3" xfId="35006" xr:uid="{A0D8B4F3-B470-4EC0-98FB-1C6290EBC06C}"/>
    <cellStyle name="Comma 118 3" xfId="14920" xr:uid="{7171E98A-92A6-4B73-9E2A-AACA6278D029}"/>
    <cellStyle name="Comma 118 3 2" xfId="14921" xr:uid="{3E738FAB-4429-4895-8347-5ECFAF3DFAF7}"/>
    <cellStyle name="Comma 118 3 3" xfId="35007" xr:uid="{E1165487-33A4-4571-83CF-4F083567A615}"/>
    <cellStyle name="Comma 118 4" xfId="14922" xr:uid="{255A8FDC-8D21-41BB-A85B-9B4D9A434DC4}"/>
    <cellStyle name="Comma 118 5" xfId="35008" xr:uid="{60FBCA3A-70F2-4109-9C2D-76189796761D}"/>
    <cellStyle name="Comma 119" xfId="14923" xr:uid="{00BDD8FE-21D2-4D2A-8F74-47561946EAC4}"/>
    <cellStyle name="Comma 119 2" xfId="14924" xr:uid="{43DCDF70-DEA9-48BF-AB56-5DCE07179537}"/>
    <cellStyle name="Comma 119 3" xfId="35009" xr:uid="{D362E2B2-49B6-48EF-AC01-2D2790BF0BF5}"/>
    <cellStyle name="Comma 12" xfId="403" xr:uid="{92B76AAE-3C38-45F5-BBDF-2FBAAE22424E}"/>
    <cellStyle name="Comma 12 2" xfId="1161" xr:uid="{A75B1CEF-2AD4-45BD-B09F-FC0DEA22C227}"/>
    <cellStyle name="Comma 12 2 2" xfId="14927" xr:uid="{D7932429-C6D5-49B3-B601-EB77B5D1661F}"/>
    <cellStyle name="Comma 12 2 2 2" xfId="14928" xr:uid="{FD4879CC-25A2-4763-BB6E-E68C0A16F83E}"/>
    <cellStyle name="Comma 12 2 2 3" xfId="35010" xr:uid="{0D0F0CA1-158F-4AA2-9732-3008E22F1DF9}"/>
    <cellStyle name="Comma 12 2 3" xfId="14929" xr:uid="{7C797669-2401-411F-B03A-C9CA4FEB78FD}"/>
    <cellStyle name="Comma 12 2 3 2" xfId="14930" xr:uid="{F0EF1208-E9F4-41BD-821B-C9E8C0C768C3}"/>
    <cellStyle name="Comma 12 2 3 3" xfId="35011" xr:uid="{AA451B24-89D7-41A2-85CD-270096FAED79}"/>
    <cellStyle name="Comma 12 2 4" xfId="14931" xr:uid="{91551381-4EE6-4DD1-86B9-8B4C514E6726}"/>
    <cellStyle name="Comma 12 2 4 2" xfId="14932" xr:uid="{9C44CF74-1DFE-4DA0-BE14-63295D98C51F}"/>
    <cellStyle name="Comma 12 2 4 3" xfId="35012" xr:uid="{B916E57B-4409-4CDB-B446-3199E6E5E458}"/>
    <cellStyle name="Comma 12 2 5" xfId="14933" xr:uid="{51B82F9D-086B-4F54-9A8D-4C917950D7EE}"/>
    <cellStyle name="Comma 12 2 6" xfId="35013" xr:uid="{E1710A1B-7445-4784-8C6B-16E6FA73ACCA}"/>
    <cellStyle name="Comma 12 2 7" xfId="14926" xr:uid="{C834B855-2ECF-40B9-93FD-7616C9FF0497}"/>
    <cellStyle name="Comma 12 2 8" xfId="39347" xr:uid="{89596854-100B-4DA9-A760-838C0DD24A95}"/>
    <cellStyle name="Comma 12 2 9" xfId="39817" xr:uid="{3997CF69-85BF-4E81-A23B-9DC878EC4D7C}"/>
    <cellStyle name="Comma 12 3" xfId="14934" xr:uid="{33A24AFD-ABCE-452B-92E6-8C0905D354A8}"/>
    <cellStyle name="Comma 12 3 2" xfId="14935" xr:uid="{9F3C1F66-8E7F-46F6-9240-2F33C36333D6}"/>
    <cellStyle name="Comma 12 3 3" xfId="35014" xr:uid="{CA98BB6A-4F1B-42AB-8D34-8F0288DB7C6F}"/>
    <cellStyle name="Comma 12 3 4" xfId="39285" xr:uid="{D3481A5E-3A98-46D5-B0B8-9C894B39CCDE}"/>
    <cellStyle name="Comma 12 4" xfId="14936" xr:uid="{25226D43-CF4E-4A62-90D1-4AB69D42E011}"/>
    <cellStyle name="Comma 12 4 2" xfId="39071" xr:uid="{3F82B5A3-7A73-4BFE-AD2C-DA398C8D48A4}"/>
    <cellStyle name="Comma 12 5" xfId="35015" xr:uid="{AD5218D5-D08B-4AA2-A344-A835B6FF379A}"/>
    <cellStyle name="Comma 12 5 2" xfId="38569" xr:uid="{2750F2CC-98BB-41C5-9107-4D802E7E1C84}"/>
    <cellStyle name="Comma 12 6" xfId="38348" xr:uid="{AA2E5FB4-F975-4D2D-A4CE-158B4700C1EE}"/>
    <cellStyle name="Comma 12 6 2" xfId="40012" xr:uid="{7EF405B4-DC97-4087-8359-0E861A28D3B4}"/>
    <cellStyle name="Comma 12 7" xfId="14925" xr:uid="{993542AB-6888-43AB-877B-73DA3BE2164A}"/>
    <cellStyle name="Comma 12 8" xfId="39401" xr:uid="{D7A7362B-CA3C-49BC-9731-7E6CA0A5CA2B}"/>
    <cellStyle name="Comma 120" xfId="14937" xr:uid="{0823E0B7-7EDB-4676-A65E-3334ABCC7C7A}"/>
    <cellStyle name="Comma 120 2" xfId="14938" xr:uid="{99CBFC5B-64A0-4CF8-9D5C-77ED4AEBB1A5}"/>
    <cellStyle name="Comma 120 2 2" xfId="14939" xr:uid="{880F8648-0204-4EEC-9AA8-C0752D4B124A}"/>
    <cellStyle name="Comma 120 2 3" xfId="35016" xr:uid="{6553FA41-95F2-4842-AECD-E268896449BD}"/>
    <cellStyle name="Comma 120 3" xfId="14940" xr:uid="{0150D00E-A059-489A-97F9-575A7F3BF9E6}"/>
    <cellStyle name="Comma 120 3 2" xfId="14941" xr:uid="{8B3563CD-586E-4239-81D1-D9FC7DB6DA30}"/>
    <cellStyle name="Comma 120 3 3" xfId="35017" xr:uid="{DDCA9D04-5464-474A-B12C-FF028999B512}"/>
    <cellStyle name="Comma 120 4" xfId="14942" xr:uid="{A2641A21-B17A-433F-884F-ED6CCAE5B88E}"/>
    <cellStyle name="Comma 120 5" xfId="35018" xr:uid="{4712AD41-D395-4BE1-AAA0-135CED645DF5}"/>
    <cellStyle name="Comma 121" xfId="14943" xr:uid="{AACE48C8-445F-44C4-81D9-E80333FD4665}"/>
    <cellStyle name="Comma 121 2" xfId="14944" xr:uid="{B00E3531-9BDC-4C93-8ACE-3C59B7959731}"/>
    <cellStyle name="Comma 121 3" xfId="35019" xr:uid="{55206168-B191-4F66-8F0F-E2747D2A730E}"/>
    <cellStyle name="Comma 122" xfId="14945" xr:uid="{BBA01CA7-9E11-47D9-A61B-D159CFBDFA81}"/>
    <cellStyle name="Comma 122 2" xfId="14946" xr:uid="{DB99C469-3D3B-48A5-A30B-2AB1612EFB74}"/>
    <cellStyle name="Comma 122 3" xfId="35020" xr:uid="{61BA23CA-F596-4661-B5F0-C7ECFB220D98}"/>
    <cellStyle name="Comma 123" xfId="14947" xr:uid="{55824FD2-C9FB-41CB-9922-39A9CFC6C2EC}"/>
    <cellStyle name="Comma 123 2" xfId="14948" xr:uid="{F2D74FD4-2BCA-4369-BCEF-CC379E2AC9BF}"/>
    <cellStyle name="Comma 123 2 2" xfId="14949" xr:uid="{8400A51B-A449-4D78-B22F-9B1CE3982FEA}"/>
    <cellStyle name="Comma 123 2 3" xfId="35021" xr:uid="{190C726A-C68B-496B-A991-88FF47535150}"/>
    <cellStyle name="Comma 123 3" xfId="14950" xr:uid="{CA915007-8825-4405-9786-4C30E592CB7B}"/>
    <cellStyle name="Comma 123 3 2" xfId="14951" xr:uid="{91459D87-D7AC-4519-9265-ED8355857E8C}"/>
    <cellStyle name="Comma 123 3 3" xfId="35022" xr:uid="{929E165B-7415-49B5-8D36-A45DCDC394CC}"/>
    <cellStyle name="Comma 123 4" xfId="14952" xr:uid="{32324DBF-9423-4AEA-B34A-A4D5E90BBF0C}"/>
    <cellStyle name="Comma 123 5" xfId="35023" xr:uid="{0D0920EF-1BCC-4F29-BBED-74EC9F637FAB}"/>
    <cellStyle name="Comma 124" xfId="14953" xr:uid="{1A1AF5CB-4B3B-4CB3-BC6F-FD7EDD9231FC}"/>
    <cellStyle name="Comma 124 2" xfId="14954" xr:uid="{73BAC477-7E4C-459A-877F-F583AA3FDB5D}"/>
    <cellStyle name="Comma 124 3" xfId="35024" xr:uid="{EA5A5DC9-99D9-4C82-B4F7-6275B73D5F4C}"/>
    <cellStyle name="Comma 125" xfId="14955" xr:uid="{1624C495-FEDF-4F75-8A97-193870617401}"/>
    <cellStyle name="Comma 125 2" xfId="14956" xr:uid="{3768CA43-234F-422D-8ECE-248A48766EE1}"/>
    <cellStyle name="Comma 125 2 2" xfId="14957" xr:uid="{B55B6FE9-7DE2-46C0-85BE-EB2FB96B91F0}"/>
    <cellStyle name="Comma 125 2 3" xfId="35025" xr:uid="{6C02B74C-3840-4383-B3A1-D10D8BEE5152}"/>
    <cellStyle name="Comma 125 3" xfId="14958" xr:uid="{71E7B814-7AFB-493A-9E23-825799D274DC}"/>
    <cellStyle name="Comma 125 3 2" xfId="14959" xr:uid="{61D3B2EA-FD5C-4CF4-AA0E-8FDAD322A7A8}"/>
    <cellStyle name="Comma 125 3 3" xfId="35026" xr:uid="{D63E1735-7916-432B-A020-6453088285C6}"/>
    <cellStyle name="Comma 125 4" xfId="14960" xr:uid="{3B8BF1B8-2A2C-4223-8486-21A25F6E471C}"/>
    <cellStyle name="Comma 125 5" xfId="35027" xr:uid="{ABA39E4B-E0BC-45DE-BB8E-32E463FBFF66}"/>
    <cellStyle name="Comma 126" xfId="14961" xr:uid="{7F73683C-544D-43FE-9E49-F05EE8E43A48}"/>
    <cellStyle name="Comma 126 2" xfId="14962" xr:uid="{B067DCFE-4329-41EB-8D88-5F8357D1CB35}"/>
    <cellStyle name="Comma 126 3" xfId="35028" xr:uid="{D8EDCDAD-6110-4550-BE33-BD14407ABFB3}"/>
    <cellStyle name="Comma 127" xfId="14963" xr:uid="{F95DC6FE-361F-4206-BA04-F05434565189}"/>
    <cellStyle name="Comma 127 2" xfId="14964" xr:uid="{E6E500CB-32DE-46D0-B523-1183F69D4E31}"/>
    <cellStyle name="Comma 127 3" xfId="35029" xr:uid="{DCE6586E-1AE4-4203-83F6-5B6B737258FD}"/>
    <cellStyle name="Comma 128" xfId="14965" xr:uid="{AFD3B849-12EC-48E7-8759-3EE0DA71B824}"/>
    <cellStyle name="Comma 128 2" xfId="14966" xr:uid="{9C5BB9A2-D071-4C98-B757-0800DB1AFAB7}"/>
    <cellStyle name="Comma 128 2 2" xfId="14967" xr:uid="{801AF0CE-D969-4454-BF37-FA73DBC88169}"/>
    <cellStyle name="Comma 128 2 3" xfId="35030" xr:uid="{D46C17B8-7812-41DA-8040-615FD64CCBD1}"/>
    <cellStyle name="Comma 128 3" xfId="14968" xr:uid="{43A19864-8CB5-4492-8E59-D77841742B8A}"/>
    <cellStyle name="Comma 128 3 2" xfId="14969" xr:uid="{785AF8F6-7078-461A-8DFB-7D13A0A070EB}"/>
    <cellStyle name="Comma 128 3 3" xfId="35031" xr:uid="{C0F964AB-D9CA-4027-BD44-A2A3BC33BB66}"/>
    <cellStyle name="Comma 128 4" xfId="14970" xr:uid="{A08C7BB9-8EC6-449C-83F4-6AACAC5D6416}"/>
    <cellStyle name="Comma 128 5" xfId="35032" xr:uid="{93B23393-A039-45EB-8915-C3D526805E3B}"/>
    <cellStyle name="Comma 129" xfId="14971" xr:uid="{E4E09766-7A11-4982-89D2-32F99E78D7C2}"/>
    <cellStyle name="Comma 129 2" xfId="14972" xr:uid="{F1D305BF-5EF4-4FFF-A3A1-28F68BF20839}"/>
    <cellStyle name="Comma 129 2 2" xfId="14973" xr:uid="{F9C63486-8166-4A17-9F8B-58D8D14D11C2}"/>
    <cellStyle name="Comma 129 2 3" xfId="35033" xr:uid="{F2C4E8CD-607B-4D12-AF36-A227C3C8563D}"/>
    <cellStyle name="Comma 129 3" xfId="14974" xr:uid="{30314C13-AB94-4A69-A200-03A7B2798A96}"/>
    <cellStyle name="Comma 129 3 2" xfId="14975" xr:uid="{C188E418-4D42-46DD-9466-0B05DFEFF519}"/>
    <cellStyle name="Comma 129 3 3" xfId="35034" xr:uid="{9FE0D70F-238C-42A0-BF34-E815B2F33CE6}"/>
    <cellStyle name="Comma 129 4" xfId="14976" xr:uid="{9BC4B68D-FF5A-468F-81F8-9AAFA16A0124}"/>
    <cellStyle name="Comma 129 5" xfId="35035" xr:uid="{5B06280D-2AB6-4F7A-94F7-4925ACB340EE}"/>
    <cellStyle name="Comma 13" xfId="406" xr:uid="{579745E4-762F-443D-84E5-1395AD2C0157}"/>
    <cellStyle name="Comma 13 2" xfId="14978" xr:uid="{D2E3A74A-2808-49D4-8FAD-53FABF1F1459}"/>
    <cellStyle name="Comma 13 2 2" xfId="14979" xr:uid="{F7921B20-38DC-48AC-A8A3-6DA1FEBC7CCB}"/>
    <cellStyle name="Comma 13 2 2 2" xfId="14980" xr:uid="{6B3D9C67-7789-4713-8155-B09B4C836D8F}"/>
    <cellStyle name="Comma 13 2 2 3" xfId="35036" xr:uid="{D1CF29A5-FB89-4F40-B3C0-4E44D6DB2343}"/>
    <cellStyle name="Comma 13 2 3" xfId="14981" xr:uid="{DC1133BC-140D-4CE0-9601-D28612E257B8}"/>
    <cellStyle name="Comma 13 2 3 2" xfId="14982" xr:uid="{A25CFC70-8F96-4E9F-A622-6F4856AFC9AA}"/>
    <cellStyle name="Comma 13 2 3 3" xfId="35037" xr:uid="{0C5723C1-D7F7-495B-A81D-6B14616B5A9E}"/>
    <cellStyle name="Comma 13 2 4" xfId="14983" xr:uid="{6A315D28-FEF5-4A87-A51C-5142CA717B0A}"/>
    <cellStyle name="Comma 13 2 5" xfId="35038" xr:uid="{355BCC79-7BC5-4F44-8BB2-4C7D54D94B05}"/>
    <cellStyle name="Comma 13 2 6" xfId="39298" xr:uid="{99A25809-2911-4D23-8C42-2B52A67EA5A9}"/>
    <cellStyle name="Comma 13 3" xfId="14984" xr:uid="{80B80E2A-F8C8-40B8-BF12-CE82F052C2FD}"/>
    <cellStyle name="Comma 13 3 2" xfId="14985" xr:uid="{0D4FB59E-3740-4C32-84BD-735CF3B5A7F3}"/>
    <cellStyle name="Comma 13 3 3" xfId="35039" xr:uid="{A69BF71E-E3EF-40D1-A06D-DDC196762DA9}"/>
    <cellStyle name="Comma 13 3 4" xfId="38626" xr:uid="{E36E6FB8-5DC3-45F6-96AD-8901F04B7DD3}"/>
    <cellStyle name="Comma 13 4" xfId="14986" xr:uid="{8BBDA50E-8863-48DE-A1BC-B064AD0FFC12}"/>
    <cellStyle name="Comma 13 4 2" xfId="39672" xr:uid="{663235A5-2695-4B67-9A43-BD6BC869EAAE}"/>
    <cellStyle name="Comma 13 5" xfId="35040" xr:uid="{53DAC6BA-2400-4370-9322-01E600BC1C02}"/>
    <cellStyle name="Comma 13 5 2" xfId="39203" xr:uid="{7BE4D19A-CABF-499D-939A-FD8FB70C4005}"/>
    <cellStyle name="Comma 13 6" xfId="14977" xr:uid="{65206DD4-CEC2-4C30-B04C-09259636175D}"/>
    <cellStyle name="Comma 13 6 2" xfId="40013" xr:uid="{C0576374-12F1-4D2E-9C0A-6C8AAFD08D8F}"/>
    <cellStyle name="Comma 13 7" xfId="39494" xr:uid="{1AC495FC-A8AC-48D6-BA99-92ED24AB18DB}"/>
    <cellStyle name="Comma 130" xfId="14987" xr:uid="{178C5B45-0501-459E-9909-5AC92C30F001}"/>
    <cellStyle name="Comma 130 2" xfId="14988" xr:uid="{90254197-05FF-4A68-B5F5-CBF86C8DBF8A}"/>
    <cellStyle name="Comma 130 3" xfId="35041" xr:uid="{D4486AB7-3FD6-4224-A791-C1F1D026053E}"/>
    <cellStyle name="Comma 131" xfId="14989" xr:uid="{B8672DB5-E0A8-4A46-B2EA-671A79D04BAC}"/>
    <cellStyle name="Comma 131 2" xfId="14990" xr:uid="{3F0656D2-D821-4F75-87D7-7BA3494212C4}"/>
    <cellStyle name="Comma 131 3" xfId="35042" xr:uid="{4B715242-8B30-4340-ABE6-B893815937A6}"/>
    <cellStyle name="Comma 132" xfId="14991" xr:uid="{04893B03-5F53-4D56-AE2E-A7D8E1B58D92}"/>
    <cellStyle name="Comma 132 2" xfId="14992" xr:uid="{F6A30143-FC1D-4751-A4CE-623CA2F3AB80}"/>
    <cellStyle name="Comma 132 3" xfId="35043" xr:uid="{C3FCF43F-67FD-477B-8EB6-DDA115F7D484}"/>
    <cellStyle name="Comma 133" xfId="14993" xr:uid="{D75E2A9E-E129-4D44-9068-5940D2AC8C7F}"/>
    <cellStyle name="Comma 133 2" xfId="14994" xr:uid="{041082CF-FA3A-4473-8710-3FE5E364A0AF}"/>
    <cellStyle name="Comma 133 3" xfId="35044" xr:uid="{0822F310-BDC1-43B6-80CE-0730CED9AAF8}"/>
    <cellStyle name="Comma 134" xfId="14995" xr:uid="{9263929D-4CB4-4422-9F46-DA05616D62B2}"/>
    <cellStyle name="Comma 134 2" xfId="14996" xr:uid="{F5F6BFD8-6546-4921-8D2A-EFA18984C495}"/>
    <cellStyle name="Comma 134 3" xfId="35045" xr:uid="{CFAE62E4-7C92-41A9-84E7-CE3583C7C64E}"/>
    <cellStyle name="Comma 135" xfId="14997" xr:uid="{A568FC6F-857E-4F87-9909-FF2FF26C8878}"/>
    <cellStyle name="Comma 135 2" xfId="14998" xr:uid="{B6A2EDA3-10F4-4C59-A063-358C65381292}"/>
    <cellStyle name="Comma 135 2 2" xfId="14999" xr:uid="{8D552778-9F9E-4BED-8AE6-7606705590B7}"/>
    <cellStyle name="Comma 135 2 3" xfId="35046" xr:uid="{B425E560-8B5F-4B4B-9999-EE0CEDA17AC7}"/>
    <cellStyle name="Comma 135 3" xfId="15000" xr:uid="{EFE69C64-76F4-4AA0-8A8F-26768C87372E}"/>
    <cellStyle name="Comma 135 3 2" xfId="15001" xr:uid="{5A474822-BE3A-4DCE-80FE-F3C3B2D1770D}"/>
    <cellStyle name="Comma 135 3 3" xfId="35047" xr:uid="{D68FD56E-6C67-4D5C-8BB9-F7C4229D6B83}"/>
    <cellStyle name="Comma 135 4" xfId="15002" xr:uid="{014DF69F-E8B7-4EC8-9B58-E5DEBBC7F46D}"/>
    <cellStyle name="Comma 135 5" xfId="35048" xr:uid="{33DADBC4-31F4-4699-9E05-D8684C954D35}"/>
    <cellStyle name="Comma 136" xfId="15003" xr:uid="{35F24070-67AC-4D32-9C30-607AC17BD229}"/>
    <cellStyle name="Comma 136 2" xfId="15004" xr:uid="{4820DA0F-E03A-44B4-90FE-BA941A1A7417}"/>
    <cellStyle name="Comma 136 2 2" xfId="15005" xr:uid="{BB7D8EF6-BFF6-4EF0-BFD3-2C9E60716722}"/>
    <cellStyle name="Comma 136 2 3" xfId="35049" xr:uid="{1C9DFD09-CC24-46D0-A784-048C96C42DED}"/>
    <cellStyle name="Comma 136 3" xfId="15006" xr:uid="{6F8C2C31-8138-437D-97D8-BDFC5099F015}"/>
    <cellStyle name="Comma 136 3 2" xfId="15007" xr:uid="{5560E96A-E628-44B3-9D84-A50F16A6DEE5}"/>
    <cellStyle name="Comma 136 3 3" xfId="35050" xr:uid="{6838AD57-B745-4DCE-81BA-BAE386F72BC0}"/>
    <cellStyle name="Comma 136 4" xfId="15008" xr:uid="{8E1C9861-3EBA-4CC9-9AD8-D5EE24D1A3EC}"/>
    <cellStyle name="Comma 136 5" xfId="35051" xr:uid="{E9518FE3-C387-4D0C-B899-0152A66C3B0D}"/>
    <cellStyle name="Comma 137" xfId="15009" xr:uid="{DD3B2350-7FF3-4836-BF23-C8139DC260EF}"/>
    <cellStyle name="Comma 137 2" xfId="15010" xr:uid="{5448A11D-6370-49B4-8AB8-2AEB2165F155}"/>
    <cellStyle name="Comma 137 2 2" xfId="35052" xr:uid="{2577F1B9-A718-4A2D-A821-30729D35544D}"/>
    <cellStyle name="Comma 137 2 2 2" xfId="39286" xr:uid="{4F2D46FD-FAB0-4F97-82AD-5DD5561428E4}"/>
    <cellStyle name="Comma 137 2 3" xfId="35053" xr:uid="{D7B73D5E-82D0-4796-8C34-966448BEC5C5}"/>
    <cellStyle name="Comma 137 3" xfId="35054" xr:uid="{DEE23BA2-FFFF-4767-B896-11BD13414FC5}"/>
    <cellStyle name="Comma 137 4" xfId="35055" xr:uid="{2C3B93A6-45B4-41CE-912D-C5430E21218D}"/>
    <cellStyle name="Comma 137 5" xfId="35056" xr:uid="{41AC51CD-F2D7-4A4A-97F7-E50FEE19F0D5}"/>
    <cellStyle name="Comma 138" xfId="15011" xr:uid="{6CB1F0A7-08B7-45CA-8C4F-9BCC6539B41D}"/>
    <cellStyle name="Comma 138 2" xfId="35057" xr:uid="{0FF70693-0801-4E85-AD60-ED6A0DE670DD}"/>
    <cellStyle name="Comma 139" xfId="15012" xr:uid="{AD757303-8461-4282-9010-B252289B054C}"/>
    <cellStyle name="Comma 139 2" xfId="35058" xr:uid="{FBCBE1D5-9237-48A4-9607-3B8F86A2DEDA}"/>
    <cellStyle name="Comma 14" xfId="413" xr:uid="{E8B2EE0C-FF19-436D-8E48-5187D97673BC}"/>
    <cellStyle name="Comma 14 2" xfId="15014" xr:uid="{0E09360B-6A9C-4036-B32D-6C35FA7CACBC}"/>
    <cellStyle name="Comma 14 2 2" xfId="15015" xr:uid="{22A89445-84F1-4331-9020-CC76D525E70B}"/>
    <cellStyle name="Comma 14 2 3" xfId="35059" xr:uid="{83EFBD7C-FC2C-414A-A0D2-AE9E2D0D0280}"/>
    <cellStyle name="Comma 14 2 4" xfId="39816" xr:uid="{C5270099-62C2-4AA3-B33E-CD986289DB2E}"/>
    <cellStyle name="Comma 14 3" xfId="15016" xr:uid="{848BC78B-2D96-40F5-ADDA-B9E4B15A005A}"/>
    <cellStyle name="Comma 14 3 2" xfId="15017" xr:uid="{0F3064C5-A30A-4FD2-83A0-3575B0658577}"/>
    <cellStyle name="Comma 14 3 3" xfId="35060" xr:uid="{0CA9C18C-5CCC-42AB-B4CE-F765DD201689}"/>
    <cellStyle name="Comma 14 3 4" xfId="38687" xr:uid="{2A5D5E78-E566-4180-96A6-E68DCAAF1C98}"/>
    <cellStyle name="Comma 14 4" xfId="15018" xr:uid="{3CAA92A8-9300-4925-9263-3D051D9D8186}"/>
    <cellStyle name="Comma 14 4 2" xfId="35061" xr:uid="{B2908E5F-78BE-4CA8-A0DA-A9D7558F8A29}"/>
    <cellStyle name="Comma 14 4 3" xfId="39200" xr:uid="{7DCCB260-FF2E-4BB3-AED7-977D4457C3A8}"/>
    <cellStyle name="Comma 14 5" xfId="15019" xr:uid="{C4E7BB43-CC9F-4521-9101-CD5FF784462E}"/>
    <cellStyle name="Comma 14 5 2" xfId="39430" xr:uid="{BC1E3FE5-A19B-4043-8066-82E378A0C755}"/>
    <cellStyle name="Comma 14 6" xfId="35062" xr:uid="{DD603806-87D2-4A1B-B454-1E3277070590}"/>
    <cellStyle name="Comma 14 6 2" xfId="40014" xr:uid="{2BAC504B-7DC0-4C28-B5DF-B55BA57D2319}"/>
    <cellStyle name="Comma 14 7" xfId="38483" xr:uid="{60C67007-0372-44E7-BF01-76274F633954}"/>
    <cellStyle name="Comma 14 8" xfId="15013" xr:uid="{7209E843-180D-4325-A180-B77AC3F0D5D0}"/>
    <cellStyle name="Comma 14 9" xfId="39651" xr:uid="{59108B25-CBB7-4984-958F-5F736E9D2F9C}"/>
    <cellStyle name="Comma 140" xfId="15020" xr:uid="{3ADE14BB-C400-46EE-8DFC-41B12E04E637}"/>
    <cellStyle name="Comma 140 2" xfId="15021" xr:uid="{44B6B0F8-59DF-479F-80A8-7F427269A84B}"/>
    <cellStyle name="Comma 140 3" xfId="35063" xr:uid="{46CA3E59-5678-496A-9837-F79658CE48D0}"/>
    <cellStyle name="Comma 141" xfId="15022" xr:uid="{013435C9-020B-4F12-83B7-04F1F91B8F6A}"/>
    <cellStyle name="Comma 141 2" xfId="15023" xr:uid="{D1B67A0F-0E49-44C3-97AA-59CE8F86C913}"/>
    <cellStyle name="Comma 141 3" xfId="35064" xr:uid="{2008A15A-47B9-4EEB-9703-5E906243D435}"/>
    <cellStyle name="Comma 142" xfId="15024" xr:uid="{C13F6449-9643-4417-B7E7-C5AEF2A97776}"/>
    <cellStyle name="Comma 142 2" xfId="15025" xr:uid="{EB3AEC08-A08B-48AC-8063-3F222854D314}"/>
    <cellStyle name="Comma 142 2 2" xfId="35065" xr:uid="{0A1B4992-2902-4B55-8D05-325F667228DF}"/>
    <cellStyle name="Comma 142 3" xfId="35066" xr:uid="{A05D6A89-1779-4C03-B795-D073025097C2}"/>
    <cellStyle name="Comma 143" xfId="15026" xr:uid="{6D0B31A1-AB52-47FA-A260-2D8FE5551406}"/>
    <cellStyle name="Comma 143 2" xfId="15027" xr:uid="{BE333822-E807-4DE8-B501-7721E3CCF410}"/>
    <cellStyle name="Comma 143 3" xfId="35067" xr:uid="{E3C335DA-28E3-4762-A7F1-15EE19E3E011}"/>
    <cellStyle name="Comma 144" xfId="15028" xr:uid="{DDF73374-DE09-42E2-8C7F-4175F7F10A2F}"/>
    <cellStyle name="Comma 144 2" xfId="15029" xr:uid="{C66348E3-738C-4ED1-A793-852A4EF1430E}"/>
    <cellStyle name="Comma 144 3" xfId="35068" xr:uid="{013F8655-F28F-4FDE-91A4-F2D2D1E5430A}"/>
    <cellStyle name="Comma 145" xfId="15030" xr:uid="{7374FBBE-CF7F-48D0-A72B-23D10729C230}"/>
    <cellStyle name="Comma 145 2" xfId="15031" xr:uid="{27343FF7-A6E3-407D-BE40-32790007EF14}"/>
    <cellStyle name="Comma 145 3" xfId="35069" xr:uid="{BC7A262A-FA9A-4FF6-9E7F-4204DF1A2DB1}"/>
    <cellStyle name="Comma 146" xfId="15032" xr:uid="{A198DC0E-A895-47E6-BFAC-26245716CF7E}"/>
    <cellStyle name="Comma 146 2" xfId="15033" xr:uid="{897382FA-5A4B-4391-86EB-47F228EF35E2}"/>
    <cellStyle name="Comma 146 3" xfId="35070" xr:uid="{DED78543-C966-448C-9538-2FAE9D62FB66}"/>
    <cellStyle name="Comma 147" xfId="15034" xr:uid="{C1BFA63E-E443-4D5D-A4EF-A82A8D81F76C}"/>
    <cellStyle name="Comma 147 2" xfId="15035" xr:uid="{146D6C11-14AE-48D9-8076-79391AD15DE2}"/>
    <cellStyle name="Comma 147 3" xfId="35071" xr:uid="{E45866E4-CA9F-409F-8583-A02715E4F310}"/>
    <cellStyle name="Comma 148" xfId="15036" xr:uid="{234A0903-8780-4D17-85EF-6584DAFBB3B2}"/>
    <cellStyle name="Comma 148 2" xfId="15037" xr:uid="{E69B5A09-0D6D-4824-9582-A5182E5A46E0}"/>
    <cellStyle name="Comma 148 3" xfId="35072" xr:uid="{4FEC1784-91F7-4B46-896F-DDA9EBD701CF}"/>
    <cellStyle name="Comma 149" xfId="15038" xr:uid="{5B0443E6-22B5-439C-8567-E2436DB8D89C}"/>
    <cellStyle name="Comma 149 2" xfId="15039" xr:uid="{963DDC4C-54E1-4A86-B57B-EAA2EFEF5326}"/>
    <cellStyle name="Comma 149 3" xfId="35073" xr:uid="{79E3FE8B-79D9-4405-AB76-5134E1F32E6F}"/>
    <cellStyle name="Comma 15" xfId="416" xr:uid="{393367E3-B1BC-41A1-934B-5AA7036DCDE3}"/>
    <cellStyle name="Comma 15 2" xfId="488" xr:uid="{9DB67EF3-B1BD-417A-8290-6B81E15BE2E4}"/>
    <cellStyle name="Comma 15 2 2" xfId="15042" xr:uid="{C6167BA7-4B40-4C22-8AAE-7F1B58A59ACC}"/>
    <cellStyle name="Comma 15 2 3" xfId="35074" xr:uid="{2F11FDB9-58C1-4403-A941-FE5CCDC16272}"/>
    <cellStyle name="Comma 15 2 4" xfId="15041" xr:uid="{EFF71C5B-16F3-4382-A87F-48527895FE4C}"/>
    <cellStyle name="Comma 15 2 5" xfId="38727" xr:uid="{B013177E-2AEA-4D19-AD0A-7B386F499C27}"/>
    <cellStyle name="Comma 15 2 6" xfId="39141" xr:uid="{C898A066-CFCD-41A5-9827-956DA61848C7}"/>
    <cellStyle name="Comma 15 3" xfId="15043" xr:uid="{92F6325F-364B-49D3-AD9B-2C194E73C251}"/>
    <cellStyle name="Comma 15 3 2" xfId="15044" xr:uid="{F735AB8C-954E-4A72-8B0C-707DF12DC27D}"/>
    <cellStyle name="Comma 15 3 3" xfId="35075" xr:uid="{DF88D884-368C-449B-A9F6-136017D7DFD8}"/>
    <cellStyle name="Comma 15 3 4" xfId="39467" xr:uid="{CAA1E8A0-49D1-4942-8228-1C3B2DA046F5}"/>
    <cellStyle name="Comma 15 4" xfId="15045" xr:uid="{63218300-7EBD-43D1-B653-6B4F910D4736}"/>
    <cellStyle name="Comma 15 4 2" xfId="40015" xr:uid="{F740B208-15A8-42A6-87DE-9A0139156E67}"/>
    <cellStyle name="Comma 15 5" xfId="35076" xr:uid="{E306874E-273A-4E11-A04E-E52BCD2E90EF}"/>
    <cellStyle name="Comma 15 6" xfId="38379" xr:uid="{229D9AEF-DDB5-45CE-B316-3D7E66CA5E1B}"/>
    <cellStyle name="Comma 15 7" xfId="15040" xr:uid="{ACB8C1A4-5D87-4505-B6DD-360FCC728932}"/>
    <cellStyle name="Comma 15 8" xfId="39421" xr:uid="{728EBC33-EBB5-453F-A8C4-44A0358EA45F}"/>
    <cellStyle name="Comma 150" xfId="15046" xr:uid="{299EB3DF-4EE1-4FDA-90BD-16EE8F40C5A4}"/>
    <cellStyle name="Comma 150 2" xfId="15047" xr:uid="{C622D91B-D73E-42FA-964F-F5928EF27F86}"/>
    <cellStyle name="Comma 150 3" xfId="35077" xr:uid="{5E806831-CCA3-4352-B3DA-3262013F41EB}"/>
    <cellStyle name="Comma 151" xfId="15048" xr:uid="{13A51F8F-8973-4FBE-B4C2-E146503C5648}"/>
    <cellStyle name="Comma 151 2" xfId="15049" xr:uid="{8D1C49EB-558C-49E6-940B-D6FA06479074}"/>
    <cellStyle name="Comma 151 3" xfId="35078" xr:uid="{8DB08F9C-FB9E-4EF9-B8D9-C837278E72EE}"/>
    <cellStyle name="Comma 152" xfId="15050" xr:uid="{6A212FE5-98C8-47A1-8683-88A086E09895}"/>
    <cellStyle name="Comma 152 2" xfId="15051" xr:uid="{8837588E-974D-49C0-87AD-9B55EF8257E0}"/>
    <cellStyle name="Comma 152 3" xfId="35079" xr:uid="{D7B7FEF5-6F8F-4FEA-89D9-08190BB707C6}"/>
    <cellStyle name="Comma 153" xfId="15052" xr:uid="{CA630C02-41A9-4456-993C-ADA5E7E5FD1C}"/>
    <cellStyle name="Comma 153 2" xfId="15053" xr:uid="{D83E9B8F-B8D5-402D-9503-9444869923C7}"/>
    <cellStyle name="Comma 153 3" xfId="35080" xr:uid="{23338681-7C2A-40BC-89E9-B073BBA52208}"/>
    <cellStyle name="Comma 154" xfId="15054" xr:uid="{7BBA6ECE-DF22-4467-81F0-3F752A3BF9B0}"/>
    <cellStyle name="Comma 154 2" xfId="15055" xr:uid="{F7C57847-4E92-4A81-83E3-4D0F0BDE637F}"/>
    <cellStyle name="Comma 154 3" xfId="35081" xr:uid="{E35DD692-D429-4679-9C76-F5A17C8E9820}"/>
    <cellStyle name="Comma 155" xfId="15056" xr:uid="{1B54A7E3-327C-4D37-AAE0-6BA8E4610D9D}"/>
    <cellStyle name="Comma 155 2" xfId="15057" xr:uid="{4B22BAF3-9090-4146-8000-9B0BF1A23F47}"/>
    <cellStyle name="Comma 155 2 2" xfId="35082" xr:uid="{9DA0465B-3FD3-4376-95CC-6C643E131AAE}"/>
    <cellStyle name="Comma 155 3" xfId="35083" xr:uid="{DE0B5050-550D-42A6-A04C-1FF55FE30DE6}"/>
    <cellStyle name="Comma 156" xfId="15058" xr:uid="{6ABA68BD-F415-4F91-81C9-32BC8A62467D}"/>
    <cellStyle name="Comma 156 2" xfId="15059" xr:uid="{54D7237F-1498-417A-B861-8660306CEA8E}"/>
    <cellStyle name="Comma 156 3" xfId="35084" xr:uid="{722A8FF3-F8E3-4287-8E18-DFA15002E032}"/>
    <cellStyle name="Comma 157" xfId="15060" xr:uid="{E6495181-8C17-4014-BF34-79FFF44D1494}"/>
    <cellStyle name="Comma 157 2" xfId="15061" xr:uid="{5AF16D13-3B73-4277-896F-4E987D2B5906}"/>
    <cellStyle name="Comma 157 3" xfId="35085" xr:uid="{7224F01B-BBD0-4759-8227-F1B7D513B8A6}"/>
    <cellStyle name="Comma 158" xfId="15062" xr:uid="{7BF75B0B-577F-4B58-8B36-40789225E887}"/>
    <cellStyle name="Comma 158 2" xfId="1213" xr:uid="{E1ED68C0-9F62-4680-944E-E76F9BC6AB7A}"/>
    <cellStyle name="Comma 158 2 2" xfId="15063" xr:uid="{A34901A9-C3E3-4094-95DF-12434957D0E5}"/>
    <cellStyle name="Comma 158 3" xfId="35086" xr:uid="{060CC03C-CA0D-4326-98E3-D0760979E1D7}"/>
    <cellStyle name="Comma 159" xfId="15064" xr:uid="{6427C964-7C16-42B8-8151-CA7202C97D99}"/>
    <cellStyle name="Comma 159 2" xfId="15065" xr:uid="{F3CCF446-9A1E-4AA8-8488-CC8289BDC3CF}"/>
    <cellStyle name="Comma 159 3" xfId="35087" xr:uid="{7D79E238-D51E-4EFD-B631-BDE973A1E247}"/>
    <cellStyle name="Comma 16" xfId="411" xr:uid="{395D1ADA-1EF2-4C8D-87C3-868D2B10C5E9}"/>
    <cellStyle name="Comma 16 2" xfId="518" xr:uid="{6091C0A8-D540-4F72-AA31-E952D37DC1D5}"/>
    <cellStyle name="Comma 16 2 2" xfId="15068" xr:uid="{63313319-3BEC-4AF8-AB54-AC7A5718926E}"/>
    <cellStyle name="Comma 16 2 2 2" xfId="40017" xr:uid="{405EC813-08D2-4B26-9049-99B0C0EB8446}"/>
    <cellStyle name="Comma 16 2 3" xfId="35088" xr:uid="{35498246-5264-454C-BE5E-2E189E7C3D77}"/>
    <cellStyle name="Comma 16 2 4" xfId="15067" xr:uid="{4CBB8353-59C2-4640-8820-FE0FC484C19B}"/>
    <cellStyle name="Comma 16 2 5" xfId="38756" xr:uid="{A39D7A02-C717-4A20-BF55-191EA2B4F071}"/>
    <cellStyle name="Comma 16 2 6" xfId="39696" xr:uid="{0948718B-0D43-47F1-9780-DDE9C55B4DE0}"/>
    <cellStyle name="Comma 16 3" xfId="15069" xr:uid="{CB1EC6B6-77D4-4DE8-A46A-8BF376EFCC16}"/>
    <cellStyle name="Comma 16 3 2" xfId="40018" xr:uid="{22BF5CC8-3EC8-4B24-B61E-2BE5340CCA74}"/>
    <cellStyle name="Comma 16 3 3" xfId="39142" xr:uid="{C69AD772-C3B3-4781-8226-2A4977202FC1}"/>
    <cellStyle name="Comma 16 4" xfId="35089" xr:uid="{C7DDE692-A88F-4184-A6BC-A0865BD0E25E}"/>
    <cellStyle name="Comma 16 4 2" xfId="40016" xr:uid="{468F38E9-BED5-48E5-B18A-C1F3CEE59336}"/>
    <cellStyle name="Comma 16 5" xfId="38428" xr:uid="{5982A842-B714-48FB-8EF2-BB031043141B}"/>
    <cellStyle name="Comma 16 6" xfId="15066" xr:uid="{8C7B5651-D3DC-42C0-9DA9-B5E997FA627D}"/>
    <cellStyle name="Comma 16 7" xfId="39354" xr:uid="{99E83A78-649A-4182-BFD9-0D592B701056}"/>
    <cellStyle name="Comma 160" xfId="15070" xr:uid="{151CFB02-0197-4511-8ECE-EE361F328B17}"/>
    <cellStyle name="Comma 160 2" xfId="15071" xr:uid="{CA193038-4169-41BB-AC69-49B2475C250F}"/>
    <cellStyle name="Comma 160 3" xfId="35090" xr:uid="{D18DB7E1-E5C8-4FD2-A150-05F104AA41A1}"/>
    <cellStyle name="Comma 161" xfId="15072" xr:uid="{C3E0525F-86EA-4805-B71A-3B4EF3AE4EC5}"/>
    <cellStyle name="Comma 161 2" xfId="15073" xr:uid="{03C0C0BE-B27E-4C06-8AC6-3EADFD74CC30}"/>
    <cellStyle name="Comma 161 3" xfId="35091" xr:uid="{B4FC64B9-523F-4CC1-9558-CC20CEFDD545}"/>
    <cellStyle name="Comma 162" xfId="15074" xr:uid="{CF436427-BD25-47E0-8AF4-1EEE2BF4A426}"/>
    <cellStyle name="Comma 162 2" xfId="15075" xr:uid="{76E1999B-861E-4D30-B59C-4BEA6A548F77}"/>
    <cellStyle name="Comma 162 3" xfId="35092" xr:uid="{487DB724-F4EE-4FBD-BDE2-796346D56220}"/>
    <cellStyle name="Comma 163" xfId="15076" xr:uid="{9DB876AC-F7CB-4079-9A04-232185E3D3A4}"/>
    <cellStyle name="Comma 163 2" xfId="15077" xr:uid="{8A262398-2F50-417B-97F6-3FB7AA44405A}"/>
    <cellStyle name="Comma 163 3" xfId="35093" xr:uid="{7AEBCABE-D3CA-4799-B99F-FFFFB8D9CCBC}"/>
    <cellStyle name="Comma 164" xfId="15078" xr:uid="{A3A675CF-A3A6-40B0-8DF6-4B173797FA8A}"/>
    <cellStyle name="Comma 164 2" xfId="15079" xr:uid="{1615D0B3-80DC-48DD-B06F-638EECC257B4}"/>
    <cellStyle name="Comma 164 3" xfId="35094" xr:uid="{48A3A0D6-2DAA-46AF-BAD7-EB42480F846F}"/>
    <cellStyle name="Comma 165" xfId="15080" xr:uid="{C9676A33-0B34-4019-9098-6A7E254F9411}"/>
    <cellStyle name="Comma 165 2" xfId="15081" xr:uid="{30B70592-CF01-47C8-92E4-55EAF75E7794}"/>
    <cellStyle name="Comma 165 3" xfId="35095" xr:uid="{8F51AA80-A934-4524-8B15-B2210EAA5F4F}"/>
    <cellStyle name="Comma 166" xfId="15082" xr:uid="{7140FB50-F505-428E-8A20-3FD0653FAB31}"/>
    <cellStyle name="Comma 166 2" xfId="15083" xr:uid="{AE208A12-4A1E-4B00-AA25-61FB276CE876}"/>
    <cellStyle name="Comma 166 3" xfId="35096" xr:uid="{4BFDA5B0-1431-479C-A47E-EDFDE0F120F3}"/>
    <cellStyle name="Comma 167" xfId="15084" xr:uid="{FF41D072-FCCD-42EB-AD9B-0D2BBB4AECF5}"/>
    <cellStyle name="Comma 167 2" xfId="15085" xr:uid="{7063CF11-0874-4410-9079-008863657D68}"/>
    <cellStyle name="Comma 167 3" xfId="35097" xr:uid="{6E6257AB-3341-49DF-B2B6-631CFB25C2A4}"/>
    <cellStyle name="Comma 168" xfId="15086" xr:uid="{0A18550B-FCCE-439B-9B3D-D1BB07F90811}"/>
    <cellStyle name="Comma 168 2" xfId="15087" xr:uid="{67850094-0EE7-4CFA-AA95-A6DFC9B2E039}"/>
    <cellStyle name="Comma 168 3" xfId="35098" xr:uid="{A37A0855-A2D1-40D3-86B1-653BEE63575F}"/>
    <cellStyle name="Comma 169" xfId="15088" xr:uid="{8A550687-EEF9-4B22-961A-BD130783EFFE}"/>
    <cellStyle name="Comma 169 2" xfId="15089" xr:uid="{6F3C3261-9964-4D71-A231-76DE9C835FA4}"/>
    <cellStyle name="Comma 169 3" xfId="35099" xr:uid="{43D071BB-80C2-42AE-A246-6E7C3B074B41}"/>
    <cellStyle name="Comma 17" xfId="415" xr:uid="{C8CE26FF-621D-4BD3-820F-9577758D3C2D}"/>
    <cellStyle name="Comma 17 10" xfId="39613" xr:uid="{752DD20F-524F-4ED1-B3FA-2622858E1EA9}"/>
    <cellStyle name="Comma 17 2" xfId="487" xr:uid="{AA3B3A3C-09F2-47CA-B261-797F5F77A63A}"/>
    <cellStyle name="Comma 17 2 2" xfId="15092" xr:uid="{DF5CEBD2-2FB1-4519-BFE4-61E685FD4018}"/>
    <cellStyle name="Comma 17 2 2 2" xfId="15093" xr:uid="{FAF63EBC-E46D-4AC6-985C-6D6A954B4E63}"/>
    <cellStyle name="Comma 17 2 2 3" xfId="35100" xr:uid="{43EA5562-5652-4197-A256-A496D593F4AC}"/>
    <cellStyle name="Comma 17 2 2 4" xfId="40020" xr:uid="{2BF3E132-73F6-47BE-8622-4AD9953591A7}"/>
    <cellStyle name="Comma 17 2 3" xfId="15094" xr:uid="{70950975-D05A-4FC2-89D9-40C15FD2244C}"/>
    <cellStyle name="Comma 17 2 4" xfId="35101" xr:uid="{2E8567F8-7EBE-4CE5-A2E6-A6FFBF0B7959}"/>
    <cellStyle name="Comma 17 2 5" xfId="15091" xr:uid="{21BA7AFE-0276-4AC1-B199-84501EBB8A78}"/>
    <cellStyle name="Comma 17 2 6" xfId="38726" xr:uid="{556812B3-D56A-4708-AF76-435A7129CDA8}"/>
    <cellStyle name="Comma 17 2 7" xfId="38993" xr:uid="{6B2ADA23-4A75-4BDB-A81D-66266915090B}"/>
    <cellStyle name="Comma 17 3" xfId="15095" xr:uid="{7DE8789C-9C1E-43A1-8062-C11CF4BCB3C3}"/>
    <cellStyle name="Comma 17 3 2" xfId="15096" xr:uid="{AEC1C10A-4BCD-4230-8241-954F19763E20}"/>
    <cellStyle name="Comma 17 3 3" xfId="35102" xr:uid="{EBECA43D-B9A1-4F1E-B051-7B09A8260146}"/>
    <cellStyle name="Comma 17 3 4" xfId="40019" xr:uid="{EDC7FD4B-8F84-45F0-AC8E-893B0E54584E}"/>
    <cellStyle name="Comma 17 4" xfId="15097" xr:uid="{412CE715-C007-4A0A-A492-9F68F201BABB}"/>
    <cellStyle name="Comma 17 4 2" xfId="35103" xr:uid="{EB236B43-BFD8-4916-837A-CDF1A43EAA67}"/>
    <cellStyle name="Comma 17 5" xfId="15098" xr:uid="{6CEE66A4-B3BB-4DB9-83DC-47A6BFFC016F}"/>
    <cellStyle name="Comma 17 5 2" xfId="15099" xr:uid="{B7FB9D8E-461A-4A4A-A2E1-277802FE52E8}"/>
    <cellStyle name="Comma 17 5 3" xfId="35104" xr:uid="{A269C54E-C490-470F-889F-8A13E8553129}"/>
    <cellStyle name="Comma 17 6" xfId="15100" xr:uid="{1B6F013F-346A-4137-B183-284783969A14}"/>
    <cellStyle name="Comma 17 7" xfId="35105" xr:uid="{53680D36-3B91-4481-981E-1F0806FC9D47}"/>
    <cellStyle name="Comma 17 8" xfId="38415" xr:uid="{27C8E83F-7743-4AF3-B25F-734D14A8BC01}"/>
    <cellStyle name="Comma 17 9" xfId="15090" xr:uid="{F82FEAE4-CA1F-44E2-931D-1D6DAA305829}"/>
    <cellStyle name="Comma 170" xfId="15101" xr:uid="{B5DDEBC9-C043-4B5E-BDC0-E22F226D117E}"/>
    <cellStyle name="Comma 170 2" xfId="15102" xr:uid="{340933FE-D51B-461A-AA72-BEAD5F2A2D60}"/>
    <cellStyle name="Comma 170 3" xfId="35106" xr:uid="{B6B1D1C3-91F1-43EC-A9B8-25FC1623E5C5}"/>
    <cellStyle name="Comma 171" xfId="15103" xr:uid="{8DD9DF8B-4A68-4C0D-9551-F0FA43829A73}"/>
    <cellStyle name="Comma 171 2" xfId="15104" xr:uid="{B2790338-A9E5-4C76-BF76-E8AD1569B082}"/>
    <cellStyle name="Comma 171 3" xfId="35107" xr:uid="{191D5FBB-0DA1-479E-B4C0-3D8F4E1EE59E}"/>
    <cellStyle name="Comma 172" xfId="15105" xr:uid="{5E898D08-4415-4E09-A787-97B30FA8A410}"/>
    <cellStyle name="Comma 172 2" xfId="15106" xr:uid="{1549B624-EEDA-4764-B0EE-35F9C745FAAB}"/>
    <cellStyle name="Comma 172 2 2" xfId="35108" xr:uid="{84A2413B-46EC-4629-A86A-5EF31456CCAB}"/>
    <cellStyle name="Comma 172 3" xfId="35109" xr:uid="{D77AAC48-59DB-464F-9AF8-AF3DB74B5F86}"/>
    <cellStyle name="Comma 173" xfId="15107" xr:uid="{29622CA4-FD51-43C6-81ED-6C8979CDA736}"/>
    <cellStyle name="Comma 173 2" xfId="15108" xr:uid="{FE4D8E6D-6201-4791-A225-5D607135E8F5}"/>
    <cellStyle name="Comma 173 3" xfId="35110" xr:uid="{5C84A56D-78B5-42AF-AE7E-147DBDBBE225}"/>
    <cellStyle name="Comma 174" xfId="15109" xr:uid="{42422DA1-4E21-47A2-8C17-20F8A7656553}"/>
    <cellStyle name="Comma 174 2" xfId="15110" xr:uid="{80FC00A4-F4E6-4068-877B-BE2CDFCA2F9E}"/>
    <cellStyle name="Comma 174 3" xfId="35111" xr:uid="{DE8F2D95-8C5F-41A6-85AA-AA3CF2DDE3AF}"/>
    <cellStyle name="Comma 175" xfId="15111" xr:uid="{86242CBE-F35D-4EF0-806A-BEDD548C5B7C}"/>
    <cellStyle name="Comma 175 2" xfId="15112" xr:uid="{F7D2167E-2FDF-4CE6-9428-BE095E5685D2}"/>
    <cellStyle name="Comma 175 3" xfId="35112" xr:uid="{3EA435D6-4246-4334-B3C0-E0EC6969523F}"/>
    <cellStyle name="Comma 176" xfId="15113" xr:uid="{F71EE669-D084-4397-BA3A-B271CAA65CD0}"/>
    <cellStyle name="Comma 176 2" xfId="15114" xr:uid="{7423C5C8-41A8-4C62-A03B-10DB1E20021F}"/>
    <cellStyle name="Comma 176 3" xfId="35113" xr:uid="{D5D60B51-167E-443F-B597-410F1C4730BC}"/>
    <cellStyle name="Comma 177" xfId="15115" xr:uid="{74E8E3AC-8C61-4891-B414-E55218C0CE84}"/>
    <cellStyle name="Comma 177 2" xfId="15116" xr:uid="{6831AE43-A0B6-47CC-99AD-CEEA04F82E33}"/>
    <cellStyle name="Comma 177 3" xfId="35114" xr:uid="{89956F24-2E74-4845-8070-63E3BAD6750D}"/>
    <cellStyle name="Comma 178" xfId="15117" xr:uid="{7B174013-D77F-438E-BBF8-E5357661ED46}"/>
    <cellStyle name="Comma 178 2" xfId="15118" xr:uid="{4B389945-1157-487B-8E63-EF00D9C1DE5D}"/>
    <cellStyle name="Comma 178 3" xfId="35115" xr:uid="{4B8F4C89-2951-402E-BE5B-53F4D034867D}"/>
    <cellStyle name="Comma 179" xfId="15119" xr:uid="{06EB2458-06F8-4B21-AF3D-F254ED7A5B31}"/>
    <cellStyle name="Comma 179 2" xfId="15120" xr:uid="{A431945E-C836-48C9-AE09-88B5AA1F3673}"/>
    <cellStyle name="Comma 179 3" xfId="35116" xr:uid="{4CEDBC5E-FC1E-47E8-AEBD-D97CF176E6A9}"/>
    <cellStyle name="Comma 18" xfId="412" xr:uid="{0B302F4A-EB6C-486F-A483-FF11A00CE940}"/>
    <cellStyle name="Comma 18 2" xfId="491" xr:uid="{56B2430C-9275-47B9-9FFA-DEAA18D84C90}"/>
    <cellStyle name="Comma 18 2 2" xfId="15122" xr:uid="{411290EE-9F83-43B2-983A-9607D56DDC62}"/>
    <cellStyle name="Comma 18 2 3" xfId="38730" xr:uid="{FD1288C8-3D1D-4A64-97C4-728CA5722BE9}"/>
    <cellStyle name="Comma 18 2 4" xfId="40021" xr:uid="{B21C7B04-3F9C-4D81-94C3-833D625B8FDB}"/>
    <cellStyle name="Comma 18 3" xfId="35117" xr:uid="{5F6DCF47-3E65-46B2-886E-FD35220E2E3C}"/>
    <cellStyle name="Comma 18 4" xfId="38476" xr:uid="{0AC81172-B4D2-414A-B64E-D1AC5A32C57A}"/>
    <cellStyle name="Comma 18 5" xfId="15121" xr:uid="{332A92A1-36C5-4F6B-8858-12C12B54B83B}"/>
    <cellStyle name="Comma 18 6" xfId="38763" xr:uid="{DB0080D3-FB73-49F5-8B2C-8A486518B649}"/>
    <cellStyle name="Comma 180" xfId="15123" xr:uid="{72021F5E-2E5D-4D34-9DC2-99A0010CDBF1}"/>
    <cellStyle name="Comma 180 2" xfId="15124" xr:uid="{BBF05994-4C00-43E3-804C-8C3A2445DA7B}"/>
    <cellStyle name="Comma 180 3" xfId="35118" xr:uid="{CC0680E9-77C2-4052-BEA1-EB3AAD608D30}"/>
    <cellStyle name="Comma 181" xfId="15125" xr:uid="{6BE5BEDE-FCBC-4176-A63C-37042FA2CE65}"/>
    <cellStyle name="Comma 181 2" xfId="15126" xr:uid="{B22BD849-9C9D-4DF1-8407-01A580F89618}"/>
    <cellStyle name="Comma 181 2 2" xfId="35119" xr:uid="{49F5C1C0-FC72-476D-B573-5C67DEB02CCC}"/>
    <cellStyle name="Comma 181 3" xfId="35120" xr:uid="{6A11A521-35CA-46E0-B45F-2D4123D81891}"/>
    <cellStyle name="Comma 182" xfId="15127" xr:uid="{204EE0BB-C609-4E8B-9FB8-AFAA9E731919}"/>
    <cellStyle name="Comma 182 2" xfId="15128" xr:uid="{4800BB10-C98F-45DE-88F8-8E2C49B13CC1}"/>
    <cellStyle name="Comma 182 3" xfId="35121" xr:uid="{9CC53AD8-EDFA-4E4F-A117-2F0B01097E8D}"/>
    <cellStyle name="Comma 183" xfId="15129" xr:uid="{3DFF41DF-3CBD-4DBA-BDC6-F93580C1BF57}"/>
    <cellStyle name="Comma 183 2" xfId="15130" xr:uid="{45A70435-A95F-4C63-B870-C965871ABF79}"/>
    <cellStyle name="Comma 183 3" xfId="35122" xr:uid="{E960918B-7800-4E41-A1BA-10B14A29A083}"/>
    <cellStyle name="Comma 184" xfId="15131" xr:uid="{34C8ADAF-FAD7-41E6-82A0-BE366983FB7B}"/>
    <cellStyle name="Comma 184 2" xfId="15132" xr:uid="{D3CA3B26-E9A4-4FDC-83EC-FDBAD3895E2F}"/>
    <cellStyle name="Comma 184 3" xfId="35123" xr:uid="{96465FC8-7D53-45B6-AF5A-5518BC08778A}"/>
    <cellStyle name="Comma 185" xfId="15133" xr:uid="{805AC685-C73F-46C1-B485-62EF73A4019A}"/>
    <cellStyle name="Comma 185 2" xfId="15134" xr:uid="{8AC149A5-22F0-41EF-A538-2658208D2D3E}"/>
    <cellStyle name="Comma 185 3" xfId="35124" xr:uid="{E80C2295-0B58-4EEB-BC92-3C3B403E2F17}"/>
    <cellStyle name="Comma 186" xfId="15135" xr:uid="{CF9937EE-7D42-4CBD-9FBD-A5C452A31A86}"/>
    <cellStyle name="Comma 186 2" xfId="15136" xr:uid="{B530093A-8B77-4BC9-99D4-39D95B30D108}"/>
    <cellStyle name="Comma 186 3" xfId="35125" xr:uid="{6B725E6B-CF74-49CE-A900-6BDF53BAC34C}"/>
    <cellStyle name="Comma 187" xfId="15137" xr:uid="{9D2C2918-6CDE-4EC9-9A3E-DA00269466CA}"/>
    <cellStyle name="Comma 187 2" xfId="15138" xr:uid="{61C1FBDA-9E2E-4743-9EA7-B34D32D8A611}"/>
    <cellStyle name="Comma 187 3" xfId="35126" xr:uid="{076240E6-98EC-406D-9811-D60E716F1B10}"/>
    <cellStyle name="Comma 188" xfId="15139" xr:uid="{312D0C35-4390-40D1-8FA0-16E552DA9837}"/>
    <cellStyle name="Comma 188 2" xfId="15140" xr:uid="{9E94A8D8-D482-437A-90DA-B4AFFACC10C4}"/>
    <cellStyle name="Comma 188 3" xfId="35127" xr:uid="{DAD6E9F2-1DFC-49BC-A606-A61364E18E63}"/>
    <cellStyle name="Comma 189" xfId="15141" xr:uid="{95ED7B6B-B170-47E7-B210-E588E6B45C0F}"/>
    <cellStyle name="Comma 189 2" xfId="15142" xr:uid="{625A447E-4236-4F49-B7F6-A6FF913C18EE}"/>
    <cellStyle name="Comma 189 3" xfId="35128" xr:uid="{8C52E4B0-371D-460C-AF02-152103B474A8}"/>
    <cellStyle name="Comma 19" xfId="493" xr:uid="{2C8F1646-79C7-4DF6-96ED-1D2B0F0B7BF2}"/>
    <cellStyle name="Comma 19 2" xfId="1056" xr:uid="{6A73DEB3-5097-495C-B919-3D8C7B1EDEA8}"/>
    <cellStyle name="Comma 19 2 2" xfId="15144" xr:uid="{F21FA2EC-D9D9-495B-B820-8B98EC55E24E}"/>
    <cellStyle name="Comma 19 2 3" xfId="40022" xr:uid="{01BDED4E-439D-4696-B44A-DD4BC6BA278E}"/>
    <cellStyle name="Comma 19 3" xfId="35129" xr:uid="{ABB6637A-06E6-4202-A121-A91625A39249}"/>
    <cellStyle name="Comma 19 4" xfId="38477" xr:uid="{0606BB6C-5A78-4BFB-A32E-211676369669}"/>
    <cellStyle name="Comma 19 5" xfId="15143" xr:uid="{557CC16A-61B4-4000-AEC2-5D2CF7A8C112}"/>
    <cellStyle name="Comma 19 6" xfId="38732" xr:uid="{01A1915B-2E7F-40D0-A289-F49E800F1FA1}"/>
    <cellStyle name="Comma 19 7" xfId="39146" xr:uid="{D5960399-085C-4A1D-A284-CB9B375D41F6}"/>
    <cellStyle name="Comma 190" xfId="15145" xr:uid="{B50F998F-1267-4751-B91C-DA0919A361A8}"/>
    <cellStyle name="Comma 190 2" xfId="15146" xr:uid="{F34FF007-0888-4133-BFB2-E9341C83E44C}"/>
    <cellStyle name="Comma 190 3" xfId="35130" xr:uid="{5E3FAA79-FB2B-4D4B-9A2A-49A09E383E45}"/>
    <cellStyle name="Comma 191" xfId="15147" xr:uid="{C7983B74-5541-4E46-91E5-FA14AA03025E}"/>
    <cellStyle name="Comma 191 2" xfId="15148" xr:uid="{138849B8-B2C5-4C82-BBA9-758073441CC6}"/>
    <cellStyle name="Comma 191 3" xfId="35131" xr:uid="{0C385D57-AB0D-4DDD-A549-59FD6F11AC39}"/>
    <cellStyle name="Comma 192" xfId="15149" xr:uid="{28249E2D-13F4-4C65-81A9-1125CD27895C}"/>
    <cellStyle name="Comma 192 2" xfId="15150" xr:uid="{84D8D2B2-DE9D-41A9-A09F-0171848F1B07}"/>
    <cellStyle name="Comma 192 3" xfId="35132" xr:uid="{8E8DF46F-70AE-4E60-819E-7B7C354A537F}"/>
    <cellStyle name="Comma 193" xfId="15151" xr:uid="{13D1DD1D-BC8A-40F3-AC11-1C73F8B4F1A0}"/>
    <cellStyle name="Comma 193 2" xfId="15152" xr:uid="{A9130931-6AB1-4025-8F3D-C14B7842B076}"/>
    <cellStyle name="Comma 193 2 2" xfId="35133" xr:uid="{182F984B-0F96-4009-8E60-F351BD52EEDC}"/>
    <cellStyle name="Comma 193 3" xfId="35134" xr:uid="{ED8BFEF6-0CF6-4302-B353-7F7B18A5B682}"/>
    <cellStyle name="Comma 194" xfId="15153" xr:uid="{043FC263-D639-4661-B300-FECFE4B60289}"/>
    <cellStyle name="Comma 194 2" xfId="15154" xr:uid="{1EAD116D-A1B4-4B48-8672-3EA258E100BD}"/>
    <cellStyle name="Comma 194 3" xfId="35135" xr:uid="{6D7E6F65-3CD3-46CF-AF24-D2810D030613}"/>
    <cellStyle name="Comma 195" xfId="15155" xr:uid="{91A8477D-265E-4A2E-8169-B48A73C93CFE}"/>
    <cellStyle name="Comma 195 2" xfId="15156" xr:uid="{767C54ED-119F-4BB6-BB38-8E6B41E79140}"/>
    <cellStyle name="Comma 195 3" xfId="35136" xr:uid="{E818DE1F-B68A-455E-865F-C5532B359018}"/>
    <cellStyle name="Comma 196" xfId="15157" xr:uid="{3071B42C-7835-40F0-B4BD-3E8E581C6FF8}"/>
    <cellStyle name="Comma 196 2" xfId="15158" xr:uid="{92C4A47F-5FDD-4A38-8B9C-37A1F6974E58}"/>
    <cellStyle name="Comma 196 3" xfId="35137" xr:uid="{2CB680A3-0534-441E-915A-E31BF218264F}"/>
    <cellStyle name="Comma 197" xfId="15159" xr:uid="{62A73886-FD35-4A8C-9502-521B47CDCC06}"/>
    <cellStyle name="Comma 197 2" xfId="15160" xr:uid="{CE95B3B2-5A3C-47ED-9D8E-E1ED3A2C6456}"/>
    <cellStyle name="Comma 197 3" xfId="35138" xr:uid="{174430DA-264B-4FA7-9DC4-91BDD88E98FF}"/>
    <cellStyle name="Comma 198" xfId="15161" xr:uid="{D2769330-8DB7-4294-BCEE-7B7235E7F1DF}"/>
    <cellStyle name="Comma 198 2" xfId="15162" xr:uid="{8D065B0F-EE03-40E7-856B-3B0DC73DB8CE}"/>
    <cellStyle name="Comma 198 3" xfId="35139" xr:uid="{BD63433B-FFD0-4951-A275-4EB185B3D937}"/>
    <cellStyle name="Comma 199" xfId="15163" xr:uid="{70055C02-22A1-4776-BA48-03E87D939815}"/>
    <cellStyle name="Comma 199 2" xfId="15164" xr:uid="{1718B222-DBA1-4617-92E1-7146D4510266}"/>
    <cellStyle name="Comma 199 2 2" xfId="35140" xr:uid="{336ABEFE-9C08-4E71-AC5F-C09D3EE88A6A}"/>
    <cellStyle name="Comma 199 3" xfId="35141" xr:uid="{29B1AC11-A950-427B-B1D5-91B1313732E0}"/>
    <cellStyle name="Comma 2" xfId="31" xr:uid="{00000000-0005-0000-0000-00001E000000}"/>
    <cellStyle name="Comma 2 10" xfId="15165" xr:uid="{ACE41FE3-E4C1-44D8-8979-58C8D675F551}"/>
    <cellStyle name="Comma 2 10 2" xfId="15166" xr:uid="{7D39C729-9609-427D-B344-A4A1D014CE3C}"/>
    <cellStyle name="Comma 2 10 2 2" xfId="15167" xr:uid="{384058FB-1D0D-4AC5-B581-B263C6F7691C}"/>
    <cellStyle name="Comma 2 10 2 3" xfId="35142" xr:uid="{7C25A96F-52A4-47E0-9FE2-3C764F62E323}"/>
    <cellStyle name="Comma 2 10 3" xfId="15168" xr:uid="{7E9CB65B-84FA-4B3F-AF5A-CFC1B7DFF8D1}"/>
    <cellStyle name="Comma 2 10 3 2" xfId="15169" xr:uid="{1EA718E8-7DB3-441C-8F3E-491C55D72B52}"/>
    <cellStyle name="Comma 2 10 3 3" xfId="35143" xr:uid="{E963F717-FCE7-4075-A004-A92FCE672CB7}"/>
    <cellStyle name="Comma 2 10 4" xfId="15170" xr:uid="{10979AEB-E1E4-4ECD-BEB1-DB81E2DB998C}"/>
    <cellStyle name="Comma 2 10 5" xfId="35144" xr:uid="{363622DC-2F27-4FA4-8436-35DE7775F595}"/>
    <cellStyle name="Comma 2 10 6" xfId="40602" xr:uid="{08FEAF1E-FAA3-4966-8811-06254117E8A2}"/>
    <cellStyle name="Comma 2 100" xfId="35145" xr:uid="{035273E5-ADEB-4FE7-853A-11EA59611839}"/>
    <cellStyle name="Comma 2 100 2" xfId="35146" xr:uid="{11DD413E-78FB-414B-825C-31BAE85B6FA1}"/>
    <cellStyle name="Comma 2 101" xfId="35147" xr:uid="{F3FEF855-B817-436D-BD5B-F83DC0E01DDF}"/>
    <cellStyle name="Comma 2 101 2" xfId="35148" xr:uid="{53DFFAFA-1432-4AC5-9ECF-AB6BC1A544E8}"/>
    <cellStyle name="Comma 2 102" xfId="35149" xr:uid="{BDFB6740-79C5-4571-840A-660AB28EAF54}"/>
    <cellStyle name="Comma 2 103" xfId="35150" xr:uid="{2F3AF30D-0C90-4FD1-BDAA-1BEB3E5E2614}"/>
    <cellStyle name="Comma 2 104" xfId="35151" xr:uid="{6B884958-F991-4FB4-9844-DD88C7D567AE}"/>
    <cellStyle name="Comma 2 105" xfId="35152" xr:uid="{0F454E63-1AE4-4D4C-8FB1-EA5CA2C08455}"/>
    <cellStyle name="Comma 2 106" xfId="35153" xr:uid="{2B31A397-CF8A-4ABC-BAA5-ED5FB26EA4D1}"/>
    <cellStyle name="Comma 2 107" xfId="38106" xr:uid="{701C4C5E-D642-41A5-AB59-6BF45A91468C}"/>
    <cellStyle name="Comma 2 108" xfId="38139" xr:uid="{E4ACB92B-F964-4E29-88D9-5B9569C189BF}"/>
    <cellStyle name="Comma 2 109" xfId="1233" xr:uid="{B0A3D985-DFF1-4F37-99D1-24ABD4D713C8}"/>
    <cellStyle name="Comma 2 11" xfId="208" xr:uid="{28615FC9-832B-4713-97D3-04272216683D}"/>
    <cellStyle name="Comma 2 11 10" xfId="845" xr:uid="{2E3A861E-271E-4F41-8D42-12ECBC2FA7BA}"/>
    <cellStyle name="Comma 2 11 2" xfId="216" xr:uid="{ACEC19EA-DE09-4E38-8AE4-0AB5351BE78F}"/>
    <cellStyle name="Comma 2 11 2 2" xfId="234" xr:uid="{D44D738C-BF83-4E90-BC8B-AC81712CCC41}"/>
    <cellStyle name="Comma 2 11 2 2 2" xfId="287" xr:uid="{16F3BFD0-5459-49A3-BA4B-29F0DC648978}"/>
    <cellStyle name="Comma 2 11 2 2 2 2" xfId="35154" xr:uid="{070CA398-D703-4433-8111-78F11C39F52F}"/>
    <cellStyle name="Comma 2 11 2 2 2 3" xfId="39342" xr:uid="{54FA14C5-275A-4AF2-B68C-50B175DCC174}"/>
    <cellStyle name="Comma 2 11 2 2 2 4" xfId="1156" xr:uid="{552659A4-705F-4E42-AC46-17A5009B1AEF}"/>
    <cellStyle name="Comma 2 11 2 2 3" xfId="1133" xr:uid="{034E9AB6-DD79-4B4A-AFF1-FAD86E0AD35C}"/>
    <cellStyle name="Comma 2 11 2 2 3 2" xfId="35155" xr:uid="{827830B4-B052-42C0-8985-D013FC46A7E7}"/>
    <cellStyle name="Comma 2 11 2 2 3 3" xfId="39319" xr:uid="{EE764C5E-16A7-422B-9325-35EE7CB945D2}"/>
    <cellStyle name="Comma 2 11 2 2 4" xfId="15173" xr:uid="{CE78C351-48FC-4423-B816-0FB37D29B53C}"/>
    <cellStyle name="Comma 2 11 2 2 5" xfId="39079" xr:uid="{C1438DBE-CA91-4B1D-94C0-1513C22DAE43}"/>
    <cellStyle name="Comma 2 11 2 2 6" xfId="870" xr:uid="{352A38F3-4A58-4AA7-83C5-2E324D73F4C4}"/>
    <cellStyle name="Comma 2 11 2 3" xfId="276" xr:uid="{CF6B5D00-CFF8-48C6-A6C7-474C27EBBDF3}"/>
    <cellStyle name="Comma 2 11 2 3 2" xfId="35156" xr:uid="{4A404529-4042-44B9-8628-7DCB55D5ED69}"/>
    <cellStyle name="Comma 2 11 2 3 3" xfId="39331" xr:uid="{D1327C2B-D65D-46EC-AC18-A9A68EE12058}"/>
    <cellStyle name="Comma 2 11 2 3 4" xfId="1145" xr:uid="{A67DAC05-7518-43C3-85FF-5E832218EF9E}"/>
    <cellStyle name="Comma 2 11 2 4" xfId="1122" xr:uid="{6D1CE619-6E8B-484E-A182-2970A65D6ABC}"/>
    <cellStyle name="Comma 2 11 2 4 2" xfId="35157" xr:uid="{740BF173-588A-4E91-9246-08866DEF5DE4}"/>
    <cellStyle name="Comma 2 11 2 4 3" xfId="39308" xr:uid="{A7144F6D-4B71-4610-9F8F-8077DACAA735}"/>
    <cellStyle name="Comma 2 11 2 5" xfId="35158" xr:uid="{37AE4DA4-4D9B-4B98-AF4D-05465BC4EF2A}"/>
    <cellStyle name="Comma 2 11 2 6" xfId="15172" xr:uid="{3E22D591-30C9-450F-AF90-DD8C7E0BA0BE}"/>
    <cellStyle name="Comma 2 11 2 7" xfId="39062" xr:uid="{62833A9C-B612-450B-9954-496288DA4BEA}"/>
    <cellStyle name="Comma 2 11 2 8" xfId="852" xr:uid="{332ADF1F-0A2B-49AC-8796-75FCBA8D44F9}"/>
    <cellStyle name="Comma 2 11 3" xfId="15174" xr:uid="{A206791F-9471-4F70-9CEB-3F4ADC4698EB}"/>
    <cellStyle name="Comma 2 11 3 2" xfId="15175" xr:uid="{9DBD5FF6-0A8A-495A-8054-8866C6332DF0}"/>
    <cellStyle name="Comma 2 11 3 3" xfId="35159" xr:uid="{6D2BFDAA-54EB-4FEC-A5EF-64E495FEB7DE}"/>
    <cellStyle name="Comma 2 11 4" xfId="15176" xr:uid="{BEC87932-6172-44D6-AB70-FAEF9CD64069}"/>
    <cellStyle name="Comma 2 11 4 2" xfId="35160" xr:uid="{618CF6AA-7728-4756-965F-FFAA6134D7A9}"/>
    <cellStyle name="Comma 2 11 4 3" xfId="35161" xr:uid="{137FA225-A0C9-4740-9BB2-9449D3ECF585}"/>
    <cellStyle name="Comma 2 11 5" xfId="35162" xr:uid="{1BB50F9C-AEBE-44AD-BB37-7B8C6C572439}"/>
    <cellStyle name="Comma 2 11 6" xfId="35163" xr:uid="{BB310E57-BAC0-44F8-8BCD-AB1B7FA05756}"/>
    <cellStyle name="Comma 2 11 7" xfId="35164" xr:uid="{B7075A3D-3F6E-420A-8568-A64DFE96BAED}"/>
    <cellStyle name="Comma 2 11 8" xfId="15171" xr:uid="{8151F175-2B23-4BB0-A1E4-50CA3546904B}"/>
    <cellStyle name="Comma 2 11 9" xfId="39055" xr:uid="{FD85F457-A273-4E52-9AB4-1DF82F621665}"/>
    <cellStyle name="Comma 2 110" xfId="1228" xr:uid="{79303323-9D5C-4677-A156-B10AD0CCA6B6}"/>
    <cellStyle name="Comma 2 111" xfId="39512" xr:uid="{D7868F05-EE6A-4C97-9E2F-9D1D56B26566}"/>
    <cellStyle name="Comma 2 112" xfId="363" xr:uid="{69F724C0-EF89-46BC-B1F6-EA59912E1294}"/>
    <cellStyle name="Comma 2 12" xfId="15177" xr:uid="{A3739505-133F-4DDA-9A02-0017F31ACF5C}"/>
    <cellStyle name="Comma 2 12 2" xfId="15178" xr:uid="{9F56921D-0D3D-48C3-BA1F-D9075929510D}"/>
    <cellStyle name="Comma 2 12 2 2" xfId="15179" xr:uid="{6A23D816-C61E-4DDC-A5D8-D6082739395B}"/>
    <cellStyle name="Comma 2 12 2 3" xfId="35165" xr:uid="{17834FA6-8D0E-41C5-BE73-28B246ABAF56}"/>
    <cellStyle name="Comma 2 12 3" xfId="15180" xr:uid="{8FC88E61-CCBC-40B0-8BF8-B32291D9DC7D}"/>
    <cellStyle name="Comma 2 12 4" xfId="35166" xr:uid="{3C3D8E08-BFAE-41F6-A005-CEF03BC6566A}"/>
    <cellStyle name="Comma 2 13" xfId="15181" xr:uid="{DDB13076-2ED1-47C8-8C32-D42A4C24D334}"/>
    <cellStyle name="Comma 2 13 2" xfId="15182" xr:uid="{15B1B359-573C-4B40-B91E-F4C158DC8A66}"/>
    <cellStyle name="Comma 2 13 2 2" xfId="15183" xr:uid="{F02CBFEA-C8C9-4B0E-AECA-84F3B1162509}"/>
    <cellStyle name="Comma 2 13 2 3" xfId="35167" xr:uid="{4ACE47A5-254A-472A-A8FB-9081FCCA7894}"/>
    <cellStyle name="Comma 2 13 3" xfId="15184" xr:uid="{ACAF4A3C-AC75-41F5-9ADB-3CEBF264FCC4}"/>
    <cellStyle name="Comma 2 13 3 2" xfId="15185" xr:uid="{00C322A8-48E5-4C14-BC44-71D24599BAF5}"/>
    <cellStyle name="Comma 2 13 3 3" xfId="35168" xr:uid="{648F0456-78A0-48F0-9F76-F26146171810}"/>
    <cellStyle name="Comma 2 13 4" xfId="15186" xr:uid="{412E721E-720E-4710-B1EA-351B26E9A5C3}"/>
    <cellStyle name="Comma 2 13 4 2" xfId="35169" xr:uid="{C9533D1C-EB15-460B-8370-D1FE78AA4E99}"/>
    <cellStyle name="Comma 2 13 5" xfId="35170" xr:uid="{6E1F9FA2-12FE-4064-87EE-87841C4B714D}"/>
    <cellStyle name="Comma 2 131" xfId="1278" xr:uid="{E47506C6-761E-48FE-9E99-6786FBE4F5A2}"/>
    <cellStyle name="Comma 2 131 2" xfId="1283" xr:uid="{219C7C1D-6865-42F5-B097-28C2E4513002}"/>
    <cellStyle name="Comma 2 14" xfId="15187" xr:uid="{D1731BB8-850D-45F0-A457-18CFA3097FE1}"/>
    <cellStyle name="Comma 2 14 2" xfId="15188" xr:uid="{2FA25163-8B02-487C-A192-0A93B411192B}"/>
    <cellStyle name="Comma 2 14 3" xfId="35171" xr:uid="{555FB581-1027-49CF-B878-6EC85C1C7F41}"/>
    <cellStyle name="Comma 2 15" xfId="15189" xr:uid="{9563BCD1-0242-4B94-9508-EF5096245A74}"/>
    <cellStyle name="Comma 2 15 2" xfId="15190" xr:uid="{52714BEE-D397-4E68-9878-EACF20CA95E1}"/>
    <cellStyle name="Comma 2 15 3" xfId="35172" xr:uid="{F31DFB70-78B3-4ED3-8D7C-E38BBCD8DBF0}"/>
    <cellStyle name="Comma 2 16" xfId="15191" xr:uid="{B844D0A2-BB7B-4F62-89E3-8BD76FC63F6B}"/>
    <cellStyle name="Comma 2 16 2" xfId="15192" xr:uid="{95CF54D0-D794-4099-A80E-A0CABB3A454F}"/>
    <cellStyle name="Comma 2 16 3" xfId="35173" xr:uid="{2AA86363-2669-4B24-A097-23F5A2D30920}"/>
    <cellStyle name="Comma 2 17" xfId="15193" xr:uid="{E9BF4A8C-47A1-4AAC-8232-0C5E8F9A067C}"/>
    <cellStyle name="Comma 2 17 2" xfId="15194" xr:uid="{605C8346-373F-4CE8-A5A1-5150EC58A6C1}"/>
    <cellStyle name="Comma 2 17 3" xfId="35174" xr:uid="{263E3DE3-53AA-4506-944C-84797445DAEA}"/>
    <cellStyle name="Comma 2 18" xfId="15195" xr:uid="{25167F89-38C0-4896-AC7B-7EE6706BA09A}"/>
    <cellStyle name="Comma 2 18 2" xfId="15196" xr:uid="{E8E3214D-8079-4DD5-BC67-C4B9DCB50349}"/>
    <cellStyle name="Comma 2 18 3" xfId="35175" xr:uid="{95CD41C8-C1FD-4BD9-B245-221CAE978521}"/>
    <cellStyle name="Comma 2 19" xfId="15197" xr:uid="{56B2F367-B23A-4B64-B096-87459AE9C019}"/>
    <cellStyle name="Comma 2 19 2" xfId="15198" xr:uid="{4605876E-543A-4073-BE4C-A79520D7C3FB}"/>
    <cellStyle name="Comma 2 19 3" xfId="35176" xr:uid="{2E832000-9139-4E4A-BE22-F83D43C5B5E6}"/>
    <cellStyle name="Comma 2 2" xfId="151" xr:uid="{A4C23606-02BA-48EB-913D-2AA1BA0C57AA}"/>
    <cellStyle name="Comma 2 2 10" xfId="15200" xr:uid="{6A823401-96E5-44F6-A028-614703C51F75}"/>
    <cellStyle name="Comma 2 2 10 2" xfId="15201" xr:uid="{31B9A149-0450-431F-A20F-5584EBA40805}"/>
    <cellStyle name="Comma 2 2 10 3" xfId="35177" xr:uid="{592AA899-074F-4FBE-B048-978D441D312C}"/>
    <cellStyle name="Comma 2 2 11" xfId="15202" xr:uid="{E6E411AB-E34F-488A-8CA5-98DF974B38D9}"/>
    <cellStyle name="Comma 2 2 11 2" xfId="15203" xr:uid="{A51E697D-0302-4C9F-BA0C-38A2C0666A42}"/>
    <cellStyle name="Comma 2 2 11 3" xfId="35178" xr:uid="{7B1D9E36-27AF-415D-9F91-F64D0C98BD56}"/>
    <cellStyle name="Comma 2 2 12" xfId="15204" xr:uid="{CF576F68-89D2-4F77-A347-77109FB1C4EF}"/>
    <cellStyle name="Comma 2 2 12 2" xfId="15205" xr:uid="{F8F9FD88-284F-4127-8B90-56DB72AF744D}"/>
    <cellStyle name="Comma 2 2 12 3" xfId="35179" xr:uid="{2AAC1C19-19A2-47F7-8056-BDA650E3667C}"/>
    <cellStyle name="Comma 2 2 13" xfId="15206" xr:uid="{87E21F68-527D-4237-B13E-A5F4E464631A}"/>
    <cellStyle name="Comma 2 2 13 2" xfId="35180" xr:uid="{4682CB5A-A187-4097-8AEB-E4CC558D9CCB}"/>
    <cellStyle name="Comma 2 2 14" xfId="1268" xr:uid="{D5946B81-B8FF-4626-8225-8A5A75A634CD}"/>
    <cellStyle name="Comma 2 2 14 2" xfId="15208" xr:uid="{88B588D4-8029-4C61-831D-50FF713CA15D}"/>
    <cellStyle name="Comma 2 2 14 3" xfId="35181" xr:uid="{1533C5B6-DA16-4C64-82AD-94E052C32B7E}"/>
    <cellStyle name="Comma 2 2 14 4" xfId="15207" xr:uid="{1B8D544F-EEFA-4588-9C66-A5AF239D28FB}"/>
    <cellStyle name="Comma 2 2 15" xfId="15209" xr:uid="{E2BD9EAB-8543-4167-962A-93598F7E853C}"/>
    <cellStyle name="Comma 2 2 15 2" xfId="15210" xr:uid="{E446648D-B0AF-41D7-B2C4-B45B3BACECBE}"/>
    <cellStyle name="Comma 2 2 15 3" xfId="35182" xr:uid="{BD94B798-C948-4F59-B617-6BC5ED5D73B3}"/>
    <cellStyle name="Comma 2 2 15 4" xfId="35183" xr:uid="{88E61C2C-F881-4DCA-9E6B-F4ADB6552166}"/>
    <cellStyle name="Comma 2 2 16" xfId="35184" xr:uid="{0D621CA0-2DF9-462F-ACF9-648FBDD161E5}"/>
    <cellStyle name="Comma 2 2 17" xfId="15199" xr:uid="{9DDE2921-202A-4D17-A05C-FD174534789E}"/>
    <cellStyle name="Comma 2 2 18" xfId="38140" xr:uid="{06768819-5214-45CE-A766-48FCD6F27431}"/>
    <cellStyle name="Comma 2 2 19" xfId="1277" xr:uid="{2AB00D9A-41D2-4658-B114-B765B6BFBBB4}"/>
    <cellStyle name="Comma 2 2 2" xfId="213" xr:uid="{1E12F0CA-56C5-4DA7-B6FC-E2E2AA32467E}"/>
    <cellStyle name="Comma 2 2 2 10" xfId="15212" xr:uid="{30F672D4-3E84-46B6-BF5E-1F1B6FE400E7}"/>
    <cellStyle name="Comma 2 2 2 10 2" xfId="15213" xr:uid="{2DCC9D58-6218-4B41-B074-64C809B07783}"/>
    <cellStyle name="Comma 2 2 2 10 3" xfId="35185" xr:uid="{80CECFCB-26BF-48DF-9DBF-A4638FFFA915}"/>
    <cellStyle name="Comma 2 2 2 11" xfId="15214" xr:uid="{404FB320-F652-41BB-87BB-E942B2D57266}"/>
    <cellStyle name="Comma 2 2 2 11 2" xfId="15215" xr:uid="{256E2EDD-4724-4ED6-A701-C6DCBFE0D409}"/>
    <cellStyle name="Comma 2 2 2 11 3" xfId="35186" xr:uid="{909DF774-C9CF-4475-A502-3C36E999CEE9}"/>
    <cellStyle name="Comma 2 2 2 12" xfId="15216" xr:uid="{2801DA39-CADE-4758-9A9F-7CFA5D8997C0}"/>
    <cellStyle name="Comma 2 2 2 12 2" xfId="35187" xr:uid="{1513D7F8-0E77-4E45-8E94-FA5BB3945A50}"/>
    <cellStyle name="Comma 2 2 2 13" xfId="15217" xr:uid="{FC71BC95-772B-47DC-A6A4-C97AC714E532}"/>
    <cellStyle name="Comma 2 2 2 13 2" xfId="35188" xr:uid="{F190951B-2B9F-4BC1-BD68-859783E0B64A}"/>
    <cellStyle name="Comma 2 2 2 14" xfId="35189" xr:uid="{2A2CE7E7-20B6-4244-A313-6AF2C2774E77}"/>
    <cellStyle name="Comma 2 2 2 15" xfId="35190" xr:uid="{E138DD40-D535-4DA1-9CF2-0819237F29FB}"/>
    <cellStyle name="Comma 2 2 2 16" xfId="15211" xr:uid="{06ED93CE-3882-4F5F-92BE-E04A04CBFA32}"/>
    <cellStyle name="Comma 2 2 2 17" xfId="490" xr:uid="{3A572D8D-606E-4624-A986-D63AB1C8CEF8}"/>
    <cellStyle name="Comma 2 2 2 2" xfId="231" xr:uid="{FCFEA4F4-B84D-4D7B-AA6C-F9DC97E1BA20}"/>
    <cellStyle name="Comma 2 2 2 2 2" xfId="284" xr:uid="{7F5A149D-4A8E-4DFF-9C87-44256BBA8B61}"/>
    <cellStyle name="Comma 2 2 2 2 2 2" xfId="1153" xr:uid="{B7F0AE1B-F0F3-46CC-95BA-84DDD0677124}"/>
    <cellStyle name="Comma 2 2 2 2 2 2 2" xfId="39339" xr:uid="{8CF09AE0-EA1C-49BA-9BBF-5903829D1B31}"/>
    <cellStyle name="Comma 2 2 2 2 2 3" xfId="15219" xr:uid="{2E1AFEA5-A3B3-4065-BB6E-E4CBFEACD1D3}"/>
    <cellStyle name="Comma 2 2 2 2 2 4" xfId="39076" xr:uid="{6C34FB77-038C-4FCA-B7AD-96D9855781C9}"/>
    <cellStyle name="Comma 2 2 2 2 2 5" xfId="867" xr:uid="{95C60B9D-8219-4F87-A0DB-58DEA16968D2}"/>
    <cellStyle name="Comma 2 2 2 2 3" xfId="1074" xr:uid="{C72451CA-C690-4C2F-80B9-3CBC92F66BA5}"/>
    <cellStyle name="Comma 2 2 2 2 3 2" xfId="35191" xr:uid="{BA7B6E68-F979-4C39-B099-2EBF9854F123}"/>
    <cellStyle name="Comma 2 2 2 2 3 3" xfId="39248" xr:uid="{A3A88585-365B-406D-9979-BCDD4985597D}"/>
    <cellStyle name="Comma 2 2 2 2 3 4" xfId="40631" xr:uid="{744F2A00-AE72-41F5-9006-15F94E79616B}"/>
    <cellStyle name="Comma 2 2 2 2 4" xfId="1091" xr:uid="{4F355B79-954E-4C87-BCB8-B799028EF3CE}"/>
    <cellStyle name="Comma 2 2 2 2 4 2" xfId="38492" xr:uid="{9E806D17-88DA-41BD-878B-9B2E390FC65A}"/>
    <cellStyle name="Comma 2 2 2 2 4 3" xfId="39263" xr:uid="{78B471D8-4E53-4D67-8278-0AB745629C14}"/>
    <cellStyle name="Comma 2 2 2 2 5" xfId="1130" xr:uid="{9A94E5D6-DE59-4B02-88B8-104013800E46}"/>
    <cellStyle name="Comma 2 2 2 2 5 2" xfId="39316" xr:uid="{E21F8052-38FA-45AB-BBCB-6158D5666963}"/>
    <cellStyle name="Comma 2 2 2 2 6" xfId="15218" xr:uid="{EEE5CF63-FF52-4D30-A29A-B4B25D77D87C}"/>
    <cellStyle name="Comma 2 2 2 2 7" xfId="38823" xr:uid="{172D095D-6C0A-4254-909D-D9405C29C561}"/>
    <cellStyle name="Comma 2 2 2 2 8" xfId="586" xr:uid="{2797BD3F-8D03-41AB-9598-C7C998EBD965}"/>
    <cellStyle name="Comma 2 2 2 3" xfId="273" xr:uid="{C2026685-4696-4D4A-AFA5-470075ED36CB}"/>
    <cellStyle name="Comma 2 2 2 3 2" xfId="1142" xr:uid="{8FBC3EAF-A0C2-4C03-B09B-61942A1A2FBA}"/>
    <cellStyle name="Comma 2 2 2 3 2 2" xfId="15221" xr:uid="{D70F9391-22C9-41D4-9D3D-2E39D346FCDE}"/>
    <cellStyle name="Comma 2 2 2 3 2 3" xfId="39328" xr:uid="{892C57FD-A9AD-4791-98E6-FC570F1B91EA}"/>
    <cellStyle name="Comma 2 2 2 3 3" xfId="35192" xr:uid="{6DBC8132-2D52-4338-8DAF-7339295D228F}"/>
    <cellStyle name="Comma 2 2 2 3 4" xfId="15220" xr:uid="{E01BD32D-3096-458F-84E4-2985919C06A7}"/>
    <cellStyle name="Comma 2 2 2 3 5" xfId="39059" xr:uid="{F4548BF0-9B75-480E-A2A9-A53DC76E85F9}"/>
    <cellStyle name="Comma 2 2 2 3 6" xfId="40023" xr:uid="{8512620F-8F9D-4C0B-B2B2-B830F9193DA1}"/>
    <cellStyle name="Comma 2 2 2 3 7" xfId="849" xr:uid="{3DD68C8B-50B8-4A86-8DA5-F89E92650DA0}"/>
    <cellStyle name="Comma 2 2 2 4" xfId="1035" xr:uid="{9C8EF1E6-3D29-43A3-8597-E7DFEC6805A7}"/>
    <cellStyle name="Comma 2 2 2 4 2" xfId="15223" xr:uid="{19885C6B-3647-4A09-808C-9C6FEE83F335}"/>
    <cellStyle name="Comma 2 2 2 4 3" xfId="35193" xr:uid="{11CF3B25-8C82-44A5-AA40-A6BE131567AD}"/>
    <cellStyle name="Comma 2 2 2 4 4" xfId="15222" xr:uid="{10FCC8FE-FEB5-42DD-BED1-244ED8B6F3CC}"/>
    <cellStyle name="Comma 2 2 2 4 5" xfId="39213" xr:uid="{8BA4E26E-6E7F-4696-8168-52055AA2B1BA}"/>
    <cellStyle name="Comma 2 2 2 4 6" xfId="40620" xr:uid="{C8AA87D8-6069-40DA-8A98-94807ECBDF9B}"/>
    <cellStyle name="Comma 2 2 2 5" xfId="1119" xr:uid="{B313E8DC-E17F-46CA-B8DA-DAFB2F2FD913}"/>
    <cellStyle name="Comma 2 2 2 5 2" xfId="15225" xr:uid="{DDF2152A-7CE8-40AB-A903-E097733A0C64}"/>
    <cellStyle name="Comma 2 2 2 5 3" xfId="35194" xr:uid="{B21712C1-3570-477F-A16D-362EA26782BB}"/>
    <cellStyle name="Comma 2 2 2 5 4" xfId="15224" xr:uid="{A2475B41-484F-4077-A9DC-D42EAD93786D}"/>
    <cellStyle name="Comma 2 2 2 5 5" xfId="39305" xr:uid="{E38D60F7-8D0B-4FCD-9914-42B32F457B9D}"/>
    <cellStyle name="Comma 2 2 2 6" xfId="15226" xr:uid="{8DCB4BD0-B6E9-45F2-999B-F1EDC643A7A8}"/>
    <cellStyle name="Comma 2 2 2 6 2" xfId="15227" xr:uid="{03CAEF7E-1CFF-4E1E-8F46-B12DFA8CEA28}"/>
    <cellStyle name="Comma 2 2 2 6 2 2" xfId="15228" xr:uid="{87DD1C52-B45D-401B-9367-3E4F36F0F1A4}"/>
    <cellStyle name="Comma 2 2 2 6 2 3" xfId="35195" xr:uid="{84971F47-5533-4E32-BB4C-22C0174BB425}"/>
    <cellStyle name="Comma 2 2 2 6 3" xfId="15229" xr:uid="{01CE570F-532F-4D1F-9984-36AD13A410E2}"/>
    <cellStyle name="Comma 2 2 2 6 3 2" xfId="15230" xr:uid="{AF1A1FFA-E2AF-4C18-8745-71896FFBAED0}"/>
    <cellStyle name="Comma 2 2 2 6 3 3" xfId="35196" xr:uid="{B5C99618-C28C-4BF0-834F-A3612D442240}"/>
    <cellStyle name="Comma 2 2 2 6 4" xfId="15231" xr:uid="{5FABE529-8F92-4DC1-BD9B-FC234905BE4C}"/>
    <cellStyle name="Comma 2 2 2 6 5" xfId="35197" xr:uid="{B9D3826B-2ABF-414F-B8E6-CA46B881E073}"/>
    <cellStyle name="Comma 2 2 2 7" xfId="15232" xr:uid="{FC148822-B7CE-4799-848A-5DD2A5387DA8}"/>
    <cellStyle name="Comma 2 2 2 7 2" xfId="15233" xr:uid="{AC8022EA-0F6B-47A3-945F-271C276D2C8D}"/>
    <cellStyle name="Comma 2 2 2 7 3" xfId="35198" xr:uid="{908BEC8A-B070-4604-B959-79C8278F3E9C}"/>
    <cellStyle name="Comma 2 2 2 8" xfId="15234" xr:uid="{FC2EC227-FD5E-46E7-B491-97A97B5F65EA}"/>
    <cellStyle name="Comma 2 2 2 8 2" xfId="15235" xr:uid="{C078B3C3-B983-4DE8-8D04-3E8F30EDFF32}"/>
    <cellStyle name="Comma 2 2 2 8 3" xfId="35199" xr:uid="{CAC51AC7-4BF1-4B73-B590-E93DFAC4B588}"/>
    <cellStyle name="Comma 2 2 2 9" xfId="15236" xr:uid="{E09AC49D-6DEB-4AD0-A353-70CC9CCB01FA}"/>
    <cellStyle name="Comma 2 2 2 9 2" xfId="15237" xr:uid="{0AA6DDB1-7E55-43E1-872E-A08A56930BD0}"/>
    <cellStyle name="Comma 2 2 2 9 3" xfId="35200" xr:uid="{D9DC2ADB-208C-4FC4-9122-6BD303470EEF}"/>
    <cellStyle name="Comma 2 2 20" xfId="383" xr:uid="{16A3707C-8974-462B-B270-715DCB823B27}"/>
    <cellStyle name="Comma 2 2 3" xfId="225" xr:uid="{7DF0E8F2-633B-40AF-9A94-CFD5CF3BFF76}"/>
    <cellStyle name="Comma 2 2 3 10" xfId="515" xr:uid="{D500FE4D-0210-464D-A892-DE262E83619D}"/>
    <cellStyle name="Comma 2 2 3 2" xfId="238" xr:uid="{EF3A0ADA-BAAE-4EDF-A2ED-5994A0CCF869}"/>
    <cellStyle name="Comma 2 2 3 2 2" xfId="291" xr:uid="{834AEA48-14F1-4A6D-8D50-0DBB0D2E533C}"/>
    <cellStyle name="Comma 2 2 3 2 2 2" xfId="15240" xr:uid="{7D87EA7A-9E86-4F47-97FB-31F53C7992F7}"/>
    <cellStyle name="Comma 2 2 3 2 2 3" xfId="39346" xr:uid="{F59D4E0E-B9F2-41BC-8A7E-CA4FE472DC2B}"/>
    <cellStyle name="Comma 2 2 3 2 2 4" xfId="1160" xr:uid="{62AFB4DB-05FE-4693-AAE1-69423CF47401}"/>
    <cellStyle name="Comma 2 2 3 2 3" xfId="1137" xr:uid="{F34F7989-B54E-4949-9607-A068E5043290}"/>
    <cellStyle name="Comma 2 2 3 2 3 2" xfId="35201" xr:uid="{C1AA781D-DEED-4491-BB10-76F06A6A305B}"/>
    <cellStyle name="Comma 2 2 3 2 3 3" xfId="39323" xr:uid="{FE29989C-45BD-4699-9E7B-3B87303BB761}"/>
    <cellStyle name="Comma 2 2 3 2 4" xfId="15239" xr:uid="{153FDD1D-09A9-48C4-97BF-2AD54276D47F}"/>
    <cellStyle name="Comma 2 2 3 2 5" xfId="39083" xr:uid="{CFF515B1-8731-4429-9BB4-8453E2980AB3}"/>
    <cellStyle name="Comma 2 2 3 2 6" xfId="874" xr:uid="{AD14ED06-8B48-4622-81BF-C7527FB50DB7}"/>
    <cellStyle name="Comma 2 2 3 3" xfId="279" xr:uid="{B7F56DA5-A33F-4196-B81C-354FF7A189E6}"/>
    <cellStyle name="Comma 2 2 3 3 2" xfId="1148" xr:uid="{55C71BFA-BACB-4364-8A46-6829C8754D44}"/>
    <cellStyle name="Comma 2 2 3 3 2 2" xfId="15242" xr:uid="{2A4DF484-6EA1-46C1-A6C3-2D7B89B8FF01}"/>
    <cellStyle name="Comma 2 2 3 3 2 3" xfId="39334" xr:uid="{DFF41619-0D28-4C6D-A83C-E5F34DD2768F}"/>
    <cellStyle name="Comma 2 2 3 3 3" xfId="35202" xr:uid="{A7BF16E4-5D3C-4304-AB05-3D41D154EC54}"/>
    <cellStyle name="Comma 2 2 3 3 4" xfId="15241" xr:uid="{A0B8F22E-31F9-42EC-8236-C2C70BE7617C}"/>
    <cellStyle name="Comma 2 2 3 3 5" xfId="39070" xr:uid="{C8D3D6A2-E972-4D2A-B1F3-CB40467E4BB8}"/>
    <cellStyle name="Comma 2 2 3 3 6" xfId="861" xr:uid="{C2F3F749-254C-43AC-91C0-5EEBC701E5E8}"/>
    <cellStyle name="Comma 2 2 3 4" xfId="1071" xr:uid="{C818C468-7F14-44CF-BC22-310321B4D70E}"/>
    <cellStyle name="Comma 2 2 3 4 2" xfId="15243" xr:uid="{179DB229-3F52-4F60-8A2F-4B7B74510F6D}"/>
    <cellStyle name="Comma 2 2 3 4 3" xfId="39245" xr:uid="{ADDDCC43-5B07-475C-A689-A53F79C8DA25}"/>
    <cellStyle name="Comma 2 2 3 5" xfId="1088" xr:uid="{B6478174-DF7D-4A38-B650-1775314DCDDB}"/>
    <cellStyle name="Comma 2 2 3 5 2" xfId="35203" xr:uid="{8D553FF3-A8E9-4DE9-B3B1-A2ECCC909C34}"/>
    <cellStyle name="Comma 2 2 3 5 3" xfId="39260" xr:uid="{0F8E1D13-62E1-4EE3-B0CE-9C4E1A249AAE}"/>
    <cellStyle name="Comma 2 2 3 6" xfId="1125" xr:uid="{BC2AC0E0-6E80-4598-9349-BF5F793DD1DD}"/>
    <cellStyle name="Comma 2 2 3 6 2" xfId="39311" xr:uid="{DE2AD0C6-62A3-4444-8D33-DED218B33252}"/>
    <cellStyle name="Comma 2 2 3 7" xfId="15238" xr:uid="{4474B37F-4C92-4F30-BA41-62E5141D3DE1}"/>
    <cellStyle name="Comma 2 2 3 8" xfId="38755" xr:uid="{4E7C01C6-7707-496C-A698-2D7E523F688A}"/>
    <cellStyle name="Comma 2 2 3 9" xfId="39039" xr:uid="{27A6ACCE-736C-4D4B-8893-0C7A95906705}"/>
    <cellStyle name="Comma 2 2 4" xfId="541" xr:uid="{42B463E2-6365-48F1-BAF0-2832D12292DF}"/>
    <cellStyle name="Comma 2 2 4 2" xfId="1166" xr:uid="{2ADC545D-5D35-4EFE-BCB9-886A4278749D}"/>
    <cellStyle name="Comma 2 2 4 2 2" xfId="15246" xr:uid="{D8F3BE3C-5686-4665-B586-B286AC5E1E73}"/>
    <cellStyle name="Comma 2 2 4 2 3" xfId="35204" xr:uid="{E08E8730-3576-4710-8741-0AB9EB29FD00}"/>
    <cellStyle name="Comma 2 2 4 2 4" xfId="15245" xr:uid="{5F81AD47-82D5-43A5-9CB2-B5C0B6929345}"/>
    <cellStyle name="Comma 2 2 4 2 5" xfId="39351" xr:uid="{144D7470-7446-4DC2-BF94-22ABFF94AD66}"/>
    <cellStyle name="Comma 2 2 4 3" xfId="15247" xr:uid="{50F449BC-21ED-4160-B5A2-E4E1DC680636}"/>
    <cellStyle name="Comma 2 2 4 3 2" xfId="15248" xr:uid="{096778EE-F146-4AAE-B3CB-8E2981DC8D85}"/>
    <cellStyle name="Comma 2 2 4 3 3" xfId="35205" xr:uid="{B81E313D-A65C-4018-B1E3-FA6C186773DE}"/>
    <cellStyle name="Comma 2 2 4 4" xfId="15249" xr:uid="{9883B65A-4A06-4076-B0C2-A8F4DA62E92C}"/>
    <cellStyle name="Comma 2 2 4 5" xfId="35206" xr:uid="{14B394A1-BD27-45DE-965C-67D4968A439A}"/>
    <cellStyle name="Comma 2 2 4 6" xfId="15244" xr:uid="{298EAAFB-84CF-4525-B997-6E59437EE106}"/>
    <cellStyle name="Comma 2 2 4 7" xfId="38778" xr:uid="{050798AC-03AF-4133-83D4-8F4895D498FF}"/>
    <cellStyle name="Comma 2 2 4 8" xfId="38946" xr:uid="{DDCC3E48-7520-4BFF-AEDD-1519D876102B}"/>
    <cellStyle name="Comma 2 2 5" xfId="441" xr:uid="{BAF50EDC-657F-4771-88AB-E155F7DD9183}"/>
    <cellStyle name="Comma 2 2 5 2" xfId="15251" xr:uid="{50F05377-1FB1-40B0-8B6B-D93F70E15F20}"/>
    <cellStyle name="Comma 2 2 5 2 2" xfId="15252" xr:uid="{8402666C-D628-49F5-B034-18782FAF411F}"/>
    <cellStyle name="Comma 2 2 5 2 3" xfId="35207" xr:uid="{481BB436-C900-41DF-A8A5-680B18002949}"/>
    <cellStyle name="Comma 2 2 5 3" xfId="15253" xr:uid="{2711AAF1-F7F6-4A02-8E3E-68F781A74C71}"/>
    <cellStyle name="Comma 2 2 5 4" xfId="35208" xr:uid="{505D25B0-EA44-4472-BB23-5C7D8D4A2C75}"/>
    <cellStyle name="Comma 2 2 5 5" xfId="15250" xr:uid="{7C87C8F0-F067-4841-B7F6-1D0750991E2C}"/>
    <cellStyle name="Comma 2 2 5 6" xfId="38682" xr:uid="{E3D4A367-1A63-48D7-8E50-33669C67910A}"/>
    <cellStyle name="Comma 2 2 5 7" xfId="40603" xr:uid="{E335710D-99E5-40ED-9048-04D94B34A47B}"/>
    <cellStyle name="Comma 2 2 6" xfId="793" xr:uid="{1ADBB441-89BE-461E-B6F1-15D53E368C35}"/>
    <cellStyle name="Comma 2 2 6 2" xfId="15255" xr:uid="{7F940651-9726-4D0C-B733-68A1AB25F77F}"/>
    <cellStyle name="Comma 2 2 6 2 2" xfId="15256" xr:uid="{F6118F70-AD87-47D8-96E0-BE6A668A7A89}"/>
    <cellStyle name="Comma 2 2 6 2 3" xfId="35209" xr:uid="{AE9B809D-0909-4F0D-A7C1-792AE2BA1350}"/>
    <cellStyle name="Comma 2 2 6 3" xfId="15257" xr:uid="{CDC35451-0868-4397-A141-0342C7ADC631}"/>
    <cellStyle name="Comma 2 2 6 3 2" xfId="15258" xr:uid="{7B0084F7-8851-4237-AADD-A983D909D415}"/>
    <cellStyle name="Comma 2 2 6 3 3" xfId="35210" xr:uid="{F8E64227-D0FA-423F-BC69-3E938CBB6814}"/>
    <cellStyle name="Comma 2 2 6 4" xfId="15259" xr:uid="{E0D93D2E-7C4E-4064-8003-037FFFFAAABA}"/>
    <cellStyle name="Comma 2 2 6 5" xfId="35211" xr:uid="{615BF5C1-C246-4C82-B18C-EB01EBA4A7D3}"/>
    <cellStyle name="Comma 2 2 6 6" xfId="15254" xr:uid="{92749728-281E-4FD1-AECA-A9F9E4D87092}"/>
    <cellStyle name="Comma 2 2 6 7" xfId="39010" xr:uid="{1FE3ACE2-B334-4CD5-8526-2BED0F974B6B}"/>
    <cellStyle name="Comma 2 2 7" xfId="1002" xr:uid="{3EA5555B-E876-42D8-A275-53134960F024}"/>
    <cellStyle name="Comma 2 2 7 2" xfId="15261" xr:uid="{90ECF419-09CD-498C-AE4A-7DDB6AD945C6}"/>
    <cellStyle name="Comma 2 2 7 2 2" xfId="15262" xr:uid="{33AEAEC9-78E6-4644-8CF2-FD8FCDD1B86F}"/>
    <cellStyle name="Comma 2 2 7 2 3" xfId="35212" xr:uid="{EE4898C2-6F35-48F1-90AF-3BAE63AA470C}"/>
    <cellStyle name="Comma 2 2 7 3" xfId="15263" xr:uid="{91144BF0-9C08-4EEE-93AB-B05E8F611706}"/>
    <cellStyle name="Comma 2 2 7 3 2" xfId="15264" xr:uid="{5A7C74A7-83A5-4D97-A652-BADF7AF04F7C}"/>
    <cellStyle name="Comma 2 2 7 3 3" xfId="35213" xr:uid="{658854E8-3F10-43A0-B170-02DCE10D6D52}"/>
    <cellStyle name="Comma 2 2 7 4" xfId="15265" xr:uid="{C10CDE94-77AC-4F09-989E-2F2E85A7AADB}"/>
    <cellStyle name="Comma 2 2 7 5" xfId="35214" xr:uid="{4674F012-7EF3-4818-9ACF-6BDA1FC6AE84}"/>
    <cellStyle name="Comma 2 2 7 6" xfId="15260" xr:uid="{37DF285A-9D23-439F-9C2C-D843E83CE7A4}"/>
    <cellStyle name="Comma 2 2 7 7" xfId="39182" xr:uid="{C2B4DE12-7B5B-4055-957C-599636D1EDB0}"/>
    <cellStyle name="Comma 2 2 8" xfId="1197" xr:uid="{ECE6505C-4CCD-45BE-B7B8-587C8A5FDF35}"/>
    <cellStyle name="Comma 2 2 8 2" xfId="15267" xr:uid="{698EE7D1-53DF-47AF-8BDF-300CDBF15BAB}"/>
    <cellStyle name="Comma 2 2 8 3" xfId="35215" xr:uid="{351831F5-D108-4511-918C-D68EF87A7537}"/>
    <cellStyle name="Comma 2 2 8 4" xfId="15266" xr:uid="{F1E2AF62-02EA-4759-BE51-EE0805E37C1A}"/>
    <cellStyle name="Comma 2 2 9" xfId="15268" xr:uid="{408074C4-0E0A-40CB-8316-1865FED1BBFD}"/>
    <cellStyle name="Comma 2 2 9 2" xfId="15269" xr:uid="{EB5DC33B-5201-4DC0-A94A-791F98E5590B}"/>
    <cellStyle name="Comma 2 2 9 3" xfId="35216" xr:uid="{D1729B92-1EDF-4D53-95D0-B4524986BA85}"/>
    <cellStyle name="Comma 2 2_Assumption_AOP2012" xfId="15270" xr:uid="{4453D0F1-4754-4102-AB9B-CE057AA4B20E}"/>
    <cellStyle name="Comma 2 20" xfId="15271" xr:uid="{A1C42805-A010-4AC8-A9E7-AB71B49E6D41}"/>
    <cellStyle name="Comma 2 20 2" xfId="15272" xr:uid="{E6083617-4519-4957-93D9-B498FC3D3AB2}"/>
    <cellStyle name="Comma 2 20 3" xfId="35217" xr:uid="{0ED1CB95-8036-4657-8F08-E3A9496AF5D2}"/>
    <cellStyle name="Comma 2 21" xfId="15273" xr:uid="{DE325090-44A7-41E6-AA3D-AA10BC9B7594}"/>
    <cellStyle name="Comma 2 21 2" xfId="15274" xr:uid="{247631D0-B775-48AC-B940-BD3C745AB948}"/>
    <cellStyle name="Comma 2 21 3" xfId="35218" xr:uid="{99A01B8A-59DA-494F-96B0-AFC87B814226}"/>
    <cellStyle name="Comma 2 22" xfId="15275" xr:uid="{1E301CCA-E3AB-427E-B76A-146B8AC53A02}"/>
    <cellStyle name="Comma 2 22 2" xfId="15276" xr:uid="{327C180C-EC4E-4545-BF38-BA948745ED64}"/>
    <cellStyle name="Comma 2 22 3" xfId="35219" xr:uid="{8398C15F-62E9-4C95-B181-42D221951631}"/>
    <cellStyle name="Comma 2 23" xfId="15277" xr:uid="{9ABC819B-B31B-4881-9489-26535F790055}"/>
    <cellStyle name="Comma 2 23 2" xfId="15278" xr:uid="{CDC8BDBA-0974-4314-AACA-7D8F2914F8DD}"/>
    <cellStyle name="Comma 2 23 3" xfId="35220" xr:uid="{3D93DCB5-B46B-4527-8E03-51D9AC38E3AC}"/>
    <cellStyle name="Comma 2 24" xfId="15279" xr:uid="{277346E7-80E9-4510-94FA-90076777E100}"/>
    <cellStyle name="Comma 2 24 2" xfId="15280" xr:uid="{E5E8ABF7-E028-4EFC-9E3A-0D68B95B5D76}"/>
    <cellStyle name="Comma 2 24 3" xfId="35221" xr:uid="{44F4C71C-C71F-423F-AC4C-D3873EF8D6AE}"/>
    <cellStyle name="Comma 2 25" xfId="15281" xr:uid="{037FB68A-3C7B-4E70-B1E0-711830A5B4E5}"/>
    <cellStyle name="Comma 2 25 2" xfId="15282" xr:uid="{CAF2A7F2-0111-4B2A-B0DE-E9940812B701}"/>
    <cellStyle name="Comma 2 25 3" xfId="35222" xr:uid="{D478A1B0-CB0E-4C5E-90F3-883C1D58F028}"/>
    <cellStyle name="Comma 2 26" xfId="15283" xr:uid="{4501C0BC-07CE-4076-8F3F-A3F82CCC7E2A}"/>
    <cellStyle name="Comma 2 26 2" xfId="15284" xr:uid="{FEA64B1B-A2E4-45A3-8E46-0F3859CFDC30}"/>
    <cellStyle name="Comma 2 26 3" xfId="35223" xr:uid="{F8C4F111-2B0A-4EC8-961B-DC967955E886}"/>
    <cellStyle name="Comma 2 27" xfId="15285" xr:uid="{0AEB2A24-9C5B-4CE9-9B58-2E326844B046}"/>
    <cellStyle name="Comma 2 27 2" xfId="15286" xr:uid="{FC86BB53-9D17-4CC7-AB43-98EEDF72BDE6}"/>
    <cellStyle name="Comma 2 27 3" xfId="35224" xr:uid="{F166D454-A91A-4032-A17E-2F333684970A}"/>
    <cellStyle name="Comma 2 28" xfId="15287" xr:uid="{2B68E90E-8432-4B1E-87F5-FC360ACEBB37}"/>
    <cellStyle name="Comma 2 28 2" xfId="15288" xr:uid="{C2D9B8B0-EC1D-4958-A571-66724BCC4036}"/>
    <cellStyle name="Comma 2 28 3" xfId="35225" xr:uid="{F897D7EB-2938-4E66-8F32-6B65D0EC86AF}"/>
    <cellStyle name="Comma 2 29" xfId="15289" xr:uid="{FA20D7C9-D843-4E79-AC2B-52744E2E7999}"/>
    <cellStyle name="Comma 2 29 2" xfId="15290" xr:uid="{6330389D-F20B-4D51-AE8B-EDBD942F8193}"/>
    <cellStyle name="Comma 2 29 3" xfId="35226" xr:uid="{4750F978-1C4C-48A7-A6E4-F148ECB0B83F}"/>
    <cellStyle name="Comma 2 3" xfId="211" xr:uid="{15C40D28-6E88-4644-A320-07198196B200}"/>
    <cellStyle name="Comma 2 3 10" xfId="381" xr:uid="{F7F2F716-CDB2-4851-AE64-450F59309BAE}"/>
    <cellStyle name="Comma 2 3 2" xfId="223" xr:uid="{B28E95F9-4002-4BB6-AACD-988A5DCC9139}"/>
    <cellStyle name="Comma 2 3 2 2" xfId="237" xr:uid="{DB66B4BF-0426-459B-B9E6-B783D7911AAD}"/>
    <cellStyle name="Comma 2 3 2 2 2" xfId="290" xr:uid="{78FAFA76-E65F-43BF-BB0B-1723CB464415}"/>
    <cellStyle name="Comma 2 3 2 2 2 2" xfId="1159" xr:uid="{76D30DD6-C437-431D-9BC0-3E77E1EA2D57}"/>
    <cellStyle name="Comma 2 3 2 2 2 2 2" xfId="39345" xr:uid="{D6F64579-CA83-4B93-B319-3843D94145EE}"/>
    <cellStyle name="Comma 2 3 2 2 2 3" xfId="1225" xr:uid="{3B7FF8B7-4992-4622-9404-D56D697998BC}"/>
    <cellStyle name="Comma 2 3 2 2 2 4" xfId="39249" xr:uid="{84B0E0E5-9933-4B9E-8EE9-086CFB3D2F6F}"/>
    <cellStyle name="Comma 2 3 2 2 2 5" xfId="1075" xr:uid="{251B7816-22E7-4591-B621-532EA9A3B5D5}"/>
    <cellStyle name="Comma 2 3 2 2 3" xfId="1092" xr:uid="{6896A094-3F60-400B-AB3E-B81A72C040BA}"/>
    <cellStyle name="Comma 2 3 2 2 3 2" xfId="39264" xr:uid="{76C5D7C0-FE5F-4827-A4CF-0D47A0259AB0}"/>
    <cellStyle name="Comma 2 3 2 2 4" xfId="1136" xr:uid="{0D228B8B-CB38-423C-AE2E-FF6A1CB0205A}"/>
    <cellStyle name="Comma 2 3 2 2 4 2" xfId="39322" xr:uid="{772AB52D-E2BF-44A6-92BE-117886ACB7F9}"/>
    <cellStyle name="Comma 2 3 2 2 5" xfId="15293" xr:uid="{79458471-E456-4108-8A7B-64F980A9EE0B}"/>
    <cellStyle name="Comma 2 3 2 2 6" xfId="39082" xr:uid="{C3B4964E-4AFE-46E1-ACF6-2AEB2C639FAC}"/>
    <cellStyle name="Comma 2 3 2 2 7" xfId="873" xr:uid="{26A3CD63-A814-4012-95F5-357372AD012C}"/>
    <cellStyle name="Comma 2 3 2 3" xfId="278" xr:uid="{DCA93B22-CBCC-477A-AD80-2785407A094D}"/>
    <cellStyle name="Comma 2 3 2 3 2" xfId="1147" xr:uid="{1B7690CC-0D2A-4C58-AC2B-3110B43A329A}"/>
    <cellStyle name="Comma 2 3 2 3 2 2" xfId="39333" xr:uid="{732D800D-3E2D-4F4F-ACA5-9D51E0246AC4}"/>
    <cellStyle name="Comma 2 3 2 3 3" xfId="35227" xr:uid="{D3903581-4953-4EC0-A9F6-DD6B865B8593}"/>
    <cellStyle name="Comma 2 3 2 3 4" xfId="39068" xr:uid="{A8C09E25-1E8B-4526-9D1F-3F10B86A2C2C}"/>
    <cellStyle name="Comma 2 3 2 3 5" xfId="859" xr:uid="{ADA12273-4E1F-412E-871B-D9A99A51490D}"/>
    <cellStyle name="Comma 2 3 2 4" xfId="1034" xr:uid="{5450AB80-0A0B-4F14-906A-BF46732078B8}"/>
    <cellStyle name="Comma 2 3 2 4 2" xfId="39212" xr:uid="{2D822450-917B-4C77-978E-67B033FCE2FA}"/>
    <cellStyle name="Comma 2 3 2 4 3" xfId="40626" xr:uid="{7449824B-3859-4859-A932-A009C8450603}"/>
    <cellStyle name="Comma 2 3 2 5" xfId="1124" xr:uid="{6F8718FE-6AE9-45A4-AE34-B6D4855F4585}"/>
    <cellStyle name="Comma 2 3 2 5 2" xfId="39310" xr:uid="{BEBF37C8-DF98-4A48-BC93-2EB258E7F505}"/>
    <cellStyle name="Comma 2 3 2 6" xfId="1183" xr:uid="{55E68C48-73AE-4C2A-997B-AEC68EF68167}"/>
    <cellStyle name="Comma 2 3 2 7" xfId="15292" xr:uid="{D5569724-69A5-4B5A-8714-F2F40FD009D9}"/>
    <cellStyle name="Comma 2 3 2 8" xfId="39596" xr:uid="{EAD42F89-08AB-4077-99BA-7D3279A16356}"/>
    <cellStyle name="Comma 2 3 2 9" xfId="610" xr:uid="{EDD30E1F-EE4A-4008-91E7-439E23C8048D}"/>
    <cellStyle name="Comma 2 3 3" xfId="229" xr:uid="{CBCDE48D-BEAE-4EC5-AF7E-82AE5E2A05D3}"/>
    <cellStyle name="Comma 2 3 3 2" xfId="282" xr:uid="{D6CB98C1-034C-4611-9213-26B309F3F178}"/>
    <cellStyle name="Comma 2 3 3 2 2" xfId="1151" xr:uid="{90A961E6-2A85-4D75-A7DD-B1CD7ED41CD9}"/>
    <cellStyle name="Comma 2 3 3 2 2 2" xfId="39337" xr:uid="{03CDD16B-F5B2-4815-8C68-F3006F88242E}"/>
    <cellStyle name="Comma 2 3 3 2 3" xfId="15295" xr:uid="{35AF5249-EC2E-4C43-A6CE-3F028D200544}"/>
    <cellStyle name="Comma 2 3 3 2 4" xfId="39074" xr:uid="{524CAA07-1444-43F5-9A06-FCA387990DC4}"/>
    <cellStyle name="Comma 2 3 3 2 5" xfId="865" xr:uid="{9C285DE2-4382-4CD6-9C14-DAF0451BBB50}"/>
    <cellStyle name="Comma 2 3 3 3" xfId="1077" xr:uid="{89584361-09A4-42E7-9897-8DC9279020CC}"/>
    <cellStyle name="Comma 2 3 3 3 2" xfId="35228" xr:uid="{16DCDE88-E96F-4A30-A527-6C3175CBCF4F}"/>
    <cellStyle name="Comma 2 3 3 3 3" xfId="39251" xr:uid="{3A2111C3-430E-48CC-ABD6-8D9DD3A55E95}"/>
    <cellStyle name="Comma 2 3 3 3 4" xfId="40630" xr:uid="{833F00A5-FCDE-4DEB-BB2D-807FA52055BF}"/>
    <cellStyle name="Comma 2 3 3 4" xfId="1094" xr:uid="{A3A7351D-C98D-4669-8CD4-342D55853AC3}"/>
    <cellStyle name="Comma 2 3 3 4 2" xfId="39266" xr:uid="{4474C0F0-D72E-4533-8C0C-F4ACFF2971C1}"/>
    <cellStyle name="Comma 2 3 3 5" xfId="1128" xr:uid="{3D2781B3-EE84-47DF-8AFE-9EADBDC9CD69}"/>
    <cellStyle name="Comma 2 3 3 5 2" xfId="39314" xr:uid="{3F54E419-6B6D-4545-9921-C6B723382444}"/>
    <cellStyle name="Comma 2 3 3 6" xfId="15294" xr:uid="{8FC9D1D0-16BC-44EE-BB25-6D91D441939B}"/>
    <cellStyle name="Comma 2 3 3 7" xfId="39389" xr:uid="{8AF8CE6A-8025-4C64-AD6F-9FEE2F140989}"/>
    <cellStyle name="Comma 2 3 3 8" xfId="583" xr:uid="{354B7B98-351F-43C6-9837-E7B7649DC017}"/>
    <cellStyle name="Comma 2 3 4" xfId="271" xr:uid="{864E683F-F5F5-4E93-883F-59714600BD0B}"/>
    <cellStyle name="Comma 2 3 4 2" xfId="1140" xr:uid="{D2FBD722-4002-4F9F-ACFC-BFBA21073688}"/>
    <cellStyle name="Comma 2 3 4 2 2" xfId="35229" xr:uid="{B195AC2A-7CD0-447D-A3BA-3A5E3D99319A}"/>
    <cellStyle name="Comma 2 3 4 2 3" xfId="39326" xr:uid="{BE3346FC-B291-4878-A932-74699F2B6984}"/>
    <cellStyle name="Comma 2 3 4 3" xfId="15296" xr:uid="{FAD469BD-6B3F-4F55-8E6D-4771C7FB0BCC}"/>
    <cellStyle name="Comma 2 3 4 4" xfId="38721" xr:uid="{F2EBAF14-D7A5-4F07-A94A-1DBA674B7F59}"/>
    <cellStyle name="Comma 2 3 4 5" xfId="40024" xr:uid="{B1577CF4-871C-4513-B181-18425A5B5D8B}"/>
    <cellStyle name="Comma 2 3 4 6" xfId="482" xr:uid="{19348CC4-0CE6-41D1-B795-42FA4FA4B9DA}"/>
    <cellStyle name="Comma 2 3 5" xfId="847" xr:uid="{C86635DE-515A-4C3D-924E-7E0F4D99DBAF}"/>
    <cellStyle name="Comma 2 3 5 2" xfId="1167" xr:uid="{37B12A66-14D1-41A5-AC40-04EC318EC7F1}"/>
    <cellStyle name="Comma 2 3 5 2 2" xfId="15298" xr:uid="{A572F922-A031-4C57-AE82-7FD63108DD1A}"/>
    <cellStyle name="Comma 2 3 5 2 3" xfId="39352" xr:uid="{A3528F93-86DE-41BB-8E79-F65DB3DF61EA}"/>
    <cellStyle name="Comma 2 3 5 3" xfId="35230" xr:uid="{A176F6A3-7D92-4080-BE43-711154790512}"/>
    <cellStyle name="Comma 2 3 5 4" xfId="35231" xr:uid="{1A29869B-B9A1-4FAA-B490-2405464C854F}"/>
    <cellStyle name="Comma 2 3 5 5" xfId="15297" xr:uid="{29EC1CB7-997D-4DA8-8526-2277E331EFF3}"/>
    <cellStyle name="Comma 2 3 5 6" xfId="39057" xr:uid="{456725E5-5DF4-485C-AD96-E8CD904AB0C7}"/>
    <cellStyle name="Comma 2 3 6" xfId="1029" xr:uid="{731F0978-0E1A-432F-8DA4-3834E7D923A4}"/>
    <cellStyle name="Comma 2 3 6 2" xfId="35232" xr:uid="{E65643B2-23CA-4294-9CDB-40E83E4591B3}"/>
    <cellStyle name="Comma 2 3 6 3" xfId="39207" xr:uid="{96ED96AE-D72E-478F-A999-EC2616C37A14}"/>
    <cellStyle name="Comma 2 3 7" xfId="1117" xr:uid="{FAB4FCF1-1598-45D5-8EF5-2A8ED5AE673B}"/>
    <cellStyle name="Comma 2 3 7 2" xfId="35233" xr:uid="{03437683-6435-45AD-95D4-7A454621F691}"/>
    <cellStyle name="Comma 2 3 7 3" xfId="39303" xr:uid="{4E22664F-6AD8-434E-909F-BC6539DD5BFF}"/>
    <cellStyle name="Comma 2 3 8" xfId="1202" xr:uid="{AAA79493-EE1E-4908-A83B-BDD43665D21C}"/>
    <cellStyle name="Comma 2 3 8 2" xfId="38327" xr:uid="{71917C5E-9379-4D66-997D-A31FDAAFE79D}"/>
    <cellStyle name="Comma 2 3 9" xfId="15291" xr:uid="{7311DF7A-4319-40CA-AECE-7B27CA92A363}"/>
    <cellStyle name="Comma 2 30" xfId="15299" xr:uid="{A5C9CBE5-5B09-4022-AA29-128ED6E295E2}"/>
    <cellStyle name="Comma 2 30 2" xfId="15300" xr:uid="{B0F37A31-F4C4-4D44-A79E-C1AEFB2E6B8C}"/>
    <cellStyle name="Comma 2 30 3" xfId="35234" xr:uid="{762A972C-03CC-4D30-A5C5-27778FDBEA8E}"/>
    <cellStyle name="Comma 2 31" xfId="15301" xr:uid="{86BC55EC-74BB-4415-8B65-9D8008DD76F0}"/>
    <cellStyle name="Comma 2 31 2" xfId="15302" xr:uid="{5A211265-2E33-490D-ADF9-AF08A754D119}"/>
    <cellStyle name="Comma 2 31 3" xfId="35235" xr:uid="{ECDBCBFE-0230-44A4-9FA7-677BE633B152}"/>
    <cellStyle name="Comma 2 32" xfId="15303" xr:uid="{61670ADA-3B22-49A2-AA62-3A9282B3AB62}"/>
    <cellStyle name="Comma 2 32 2" xfId="15304" xr:uid="{7D056280-85E0-4CFC-BDF0-983E46484445}"/>
    <cellStyle name="Comma 2 32 3" xfId="35236" xr:uid="{16C87E9F-DD9B-42E0-AF2D-185437F067D9}"/>
    <cellStyle name="Comma 2 33" xfId="15305" xr:uid="{1E9621DA-F38A-4DFD-A6B0-DB23B29C5E57}"/>
    <cellStyle name="Comma 2 33 2" xfId="15306" xr:uid="{4C4348DC-E910-45D2-8667-54BF32036FD6}"/>
    <cellStyle name="Comma 2 33 3" xfId="35237" xr:uid="{205A4679-7CD1-4D59-A918-09854B71B2CC}"/>
    <cellStyle name="Comma 2 34" xfId="15307" xr:uid="{B7CAEF58-8E48-4C5F-8E06-39628523B7CB}"/>
    <cellStyle name="Comma 2 34 2" xfId="15308" xr:uid="{0EE64E51-69F7-47E1-9C09-7E90C8496AFE}"/>
    <cellStyle name="Comma 2 34 3" xfId="35238" xr:uid="{1FB69265-392E-431C-9B40-7DAC1F8EF873}"/>
    <cellStyle name="Comma 2 35" xfId="15309" xr:uid="{F24813C3-F566-4A9C-94C4-3F8911F314D8}"/>
    <cellStyle name="Comma 2 35 2" xfId="15310" xr:uid="{EA08E0A7-BFAA-4454-BE69-1BD0B10ACE61}"/>
    <cellStyle name="Comma 2 35 3" xfId="35239" xr:uid="{1FA6B517-D252-490F-9C1F-7C876E8414AA}"/>
    <cellStyle name="Comma 2 36" xfId="15311" xr:uid="{8CF65E6F-660B-4ACC-836A-F9A91CC7A9F8}"/>
    <cellStyle name="Comma 2 36 2" xfId="15312" xr:uid="{6F941ECB-AF49-4667-ADAC-F68C42814271}"/>
    <cellStyle name="Comma 2 36 3" xfId="35240" xr:uid="{408161D2-3C6B-43CA-A1BC-2B6B7806AC3E}"/>
    <cellStyle name="Comma 2 37" xfId="15313" xr:uid="{73466A61-3908-461C-8653-4E4C75C37C9F}"/>
    <cellStyle name="Comma 2 37 2" xfId="15314" xr:uid="{B46C8647-1456-4522-8B26-17AB2722D0BE}"/>
    <cellStyle name="Comma 2 37 3" xfId="35241" xr:uid="{D826CE9C-F0C3-4529-BE15-20A27E995F54}"/>
    <cellStyle name="Comma 2 38" xfId="15315" xr:uid="{9FF85D3F-2E3E-4D42-BA44-3A3A9843500D}"/>
    <cellStyle name="Comma 2 38 2" xfId="15316" xr:uid="{C95C229D-5668-4FAC-9822-70CE7D61BD4C}"/>
    <cellStyle name="Comma 2 38 3" xfId="35242" xr:uid="{088FF9E5-A06D-45E2-BBC6-7F5EC9F84403}"/>
    <cellStyle name="Comma 2 39" xfId="15317" xr:uid="{932986B7-9B44-4849-8515-C0F5037381DD}"/>
    <cellStyle name="Comma 2 39 2" xfId="15318" xr:uid="{2D293CBA-716D-488C-BD5B-5C1A3538A12B}"/>
    <cellStyle name="Comma 2 39 3" xfId="35243" xr:uid="{5C43F5DF-E658-4AFC-AB0F-43628F5AE68C}"/>
    <cellStyle name="Comma 2 4" xfId="221" xr:uid="{3254C7D7-EDC3-4086-A0BD-879C40DF00D8}"/>
    <cellStyle name="Comma 2 4 10" xfId="39732" xr:uid="{CEE6F2FC-D690-432D-94B6-4B0A27035F0A}"/>
    <cellStyle name="Comma 2 4 11" xfId="390" xr:uid="{9761DD32-7FE3-4A19-8820-DBD7636CE4D8}"/>
    <cellStyle name="Comma 2 4 2" xfId="236" xr:uid="{56FA92BE-072B-42C3-B4CC-1E0B15F96BAF}"/>
    <cellStyle name="Comma 2 4 2 2" xfId="289" xr:uid="{A93F5E0D-C36D-4779-906A-AA07D7326D4C}"/>
    <cellStyle name="Comma 2 4 2 2 2" xfId="15322" xr:uid="{A4B94E42-7F87-42FB-9AF9-0ED68A53E855}"/>
    <cellStyle name="Comma 2 4 2 2 2 2" xfId="35244" xr:uid="{2C7944D2-8B81-4949-9825-AB788F12C3CC}"/>
    <cellStyle name="Comma 2 4 2 2 3" xfId="35245" xr:uid="{BA18406F-988C-4F46-8E36-824558CB2035}"/>
    <cellStyle name="Comma 2 4 2 2 4" xfId="15321" xr:uid="{279974C6-1295-4023-AB69-B1A9005C37DF}"/>
    <cellStyle name="Comma 2 4 2 2 5" xfId="39344" xr:uid="{E77A5A32-6EA3-4DFB-A4F3-1BA84B50AB19}"/>
    <cellStyle name="Comma 2 4 2 2 6" xfId="1158" xr:uid="{D2A90AE1-B60B-4275-8378-C7FE71F99516}"/>
    <cellStyle name="Comma 2 4 2 3" xfId="1135" xr:uid="{B3993F10-6F6D-441B-BDF9-860468B37F77}"/>
    <cellStyle name="Comma 2 4 2 3 2" xfId="35246" xr:uid="{2D17ADDE-D628-4942-8EFC-310A0784F95F}"/>
    <cellStyle name="Comma 2 4 2 3 3" xfId="15323" xr:uid="{B9A4BD1A-692A-485C-A833-37EC27CA0ACF}"/>
    <cellStyle name="Comma 2 4 2 3 4" xfId="39321" xr:uid="{5153CD2B-3922-4B8C-A233-94664D565B48}"/>
    <cellStyle name="Comma 2 4 2 4" xfId="15324" xr:uid="{F3282051-E4F7-427C-9285-67768222147E}"/>
    <cellStyle name="Comma 2 4 2 5" xfId="35247" xr:uid="{0E97157D-63FD-44D5-8983-2A894C698FEB}"/>
    <cellStyle name="Comma 2 4 2 6" xfId="15320" xr:uid="{D3E9199D-047B-4AB2-AD71-C2CC1FFED7B1}"/>
    <cellStyle name="Comma 2 4 2 7" xfId="39081" xr:uid="{8060C7D9-7F7E-47D3-BFEB-DA8462901267}"/>
    <cellStyle name="Comma 2 4 2 8" xfId="40025" xr:uid="{0F0A1D21-72C3-46FE-A700-844C2CF269A4}"/>
    <cellStyle name="Comma 2 4 2 9" xfId="872" xr:uid="{1DC84F63-C665-441E-B0DF-FC5BF614613A}"/>
    <cellStyle name="Comma 2 4 3" xfId="857" xr:uid="{7CC9D25A-3C35-4B3E-87EF-8678F7A97706}"/>
    <cellStyle name="Comma 2 4 3 2" xfId="15326" xr:uid="{CFC2B14F-68FC-494B-BD1B-E75444C52748}"/>
    <cellStyle name="Comma 2 4 3 3" xfId="35248" xr:uid="{709EC841-AA96-4CAA-8440-22701F3B35F1}"/>
    <cellStyle name="Comma 2 4 3 4" xfId="15325" xr:uid="{EA31F46B-1CD8-4F31-B196-26DD2103CB4B}"/>
    <cellStyle name="Comma 2 4 3 5" xfId="39066" xr:uid="{2F5B977F-1945-4DC6-A6D4-4123B55B180F}"/>
    <cellStyle name="Comma 2 4 4" xfId="1038" xr:uid="{48E83423-DB71-4653-9C67-36CC8B0E6E6E}"/>
    <cellStyle name="Comma 2 4 4 2" xfId="35249" xr:uid="{833D26A0-68AA-43D6-AECE-B7638470DCBC}"/>
    <cellStyle name="Comma 2 4 4 3" xfId="15327" xr:uid="{93BA2411-015E-4C63-8E2D-72FD6D0A5B8C}"/>
    <cellStyle name="Comma 2 4 4 4" xfId="39216" xr:uid="{CD5A8BE6-1CF8-48EE-9BD0-1FCBA77ED975}"/>
    <cellStyle name="Comma 2 4 5" xfId="1080" xr:uid="{D7A9005F-6C5A-4EBA-8181-5F119795F466}"/>
    <cellStyle name="Comma 2 4 5 2" xfId="35250" xr:uid="{7E4BE722-1977-432F-B1C1-749ED9C3AA3A}"/>
    <cellStyle name="Comma 2 4 5 3" xfId="15328" xr:uid="{F76C23F2-12F0-4BD0-87A3-470024D9880C}"/>
    <cellStyle name="Comma 2 4 5 4" xfId="39253" xr:uid="{9285E966-7AA3-4BA9-899C-5C77F21CFD19}"/>
    <cellStyle name="Comma 2 4 6" xfId="1207" xr:uid="{FE48930C-D1FD-4301-92F8-B25D879FBA57}"/>
    <cellStyle name="Comma 2 4 6 2" xfId="35251" xr:uid="{305ACCBF-9BD9-4F82-9AE8-9D4B31FF46C2}"/>
    <cellStyle name="Comma 2 4 7" xfId="35252" xr:uid="{488932EC-2800-4DE8-BAC6-7FD9B9D3C7F7}"/>
    <cellStyle name="Comma 2 4 8" xfId="38410" xr:uid="{90935B17-AFD4-4374-AC9B-358FDFDD863E}"/>
    <cellStyle name="Comma 2 4 9" xfId="15319" xr:uid="{721B8ABF-006B-47AE-824F-63DE3E39B7E8}"/>
    <cellStyle name="Comma 2 4_Dec'12" xfId="15329" xr:uid="{E4551C11-63A0-4840-ABC2-78E84588543A}"/>
    <cellStyle name="Comma 2 40" xfId="15330" xr:uid="{425C79A8-FD5B-4ABE-90B7-2DCABCB60031}"/>
    <cellStyle name="Comma 2 40 2" xfId="15331" xr:uid="{F7361F2A-F683-4866-A5C8-472A4A47C723}"/>
    <cellStyle name="Comma 2 40 3" xfId="35253" xr:uid="{00F1BD16-38EC-4D4A-8743-4F2347EDB4B0}"/>
    <cellStyle name="Comma 2 41" xfId="15332" xr:uid="{C60AEC6E-23C7-491F-BE86-FD115416B0CC}"/>
    <cellStyle name="Comma 2 41 2" xfId="15333" xr:uid="{0CB1A597-8605-48F6-AEDD-D544EF903E3C}"/>
    <cellStyle name="Comma 2 41 3" xfId="35254" xr:uid="{E3A38A9D-05DA-4A5A-A64A-69AEF01EA3C8}"/>
    <cellStyle name="Comma 2 42" xfId="15334" xr:uid="{F6997FBA-DF70-4E9E-ABEF-F63E74FDCC1A}"/>
    <cellStyle name="Comma 2 42 2" xfId="15335" xr:uid="{8B1CEEBB-A675-43D3-A1F6-BD30531969A4}"/>
    <cellStyle name="Comma 2 42 3" xfId="35255" xr:uid="{62637E57-B275-482C-A357-D2E7E7A574EB}"/>
    <cellStyle name="Comma 2 43" xfId="15336" xr:uid="{DE269FF7-D138-4879-BF41-3280EE22F7E6}"/>
    <cellStyle name="Comma 2 43 2" xfId="15337" xr:uid="{B5FFA2F4-A7F3-4619-AB4F-5820B611D710}"/>
    <cellStyle name="Comma 2 43 3" xfId="35256" xr:uid="{62E4E721-6B2C-4C10-A614-3BA8FDBBC2EA}"/>
    <cellStyle name="Comma 2 44" xfId="15338" xr:uid="{BF2224AB-8DA4-43F9-9C4F-E1875ED98C74}"/>
    <cellStyle name="Comma 2 44 2" xfId="15339" xr:uid="{11AB7612-D0F4-4CD2-82F6-3F131B38A74D}"/>
    <cellStyle name="Comma 2 44 3" xfId="35257" xr:uid="{2D665B92-7DC8-4BFF-A091-9BC2DEA07412}"/>
    <cellStyle name="Comma 2 45" xfId="15340" xr:uid="{8999A308-DFBF-46E5-858C-EB7957394BF8}"/>
    <cellStyle name="Comma 2 45 2" xfId="15341" xr:uid="{433742CF-A095-46F8-8470-12CB07A6C1CC}"/>
    <cellStyle name="Comma 2 45 3" xfId="35258" xr:uid="{C47384F1-AD03-4F6C-BC2C-441F6D984821}"/>
    <cellStyle name="Comma 2 46" xfId="15342" xr:uid="{1BD2CA18-2E6D-49B7-A41A-5A1980812C71}"/>
    <cellStyle name="Comma 2 46 2" xfId="15343" xr:uid="{78A83F5F-4111-43B8-8A8C-9A9ED02DA61F}"/>
    <cellStyle name="Comma 2 46 3" xfId="35259" xr:uid="{AB50BF51-C3B1-4AF6-9070-C1616CF789C0}"/>
    <cellStyle name="Comma 2 47" xfId="15344" xr:uid="{803450B4-2ACF-4C97-9244-639ACB49068C}"/>
    <cellStyle name="Comma 2 47 2" xfId="15345" xr:uid="{4256213A-76C1-43F1-AAD6-DFA268859070}"/>
    <cellStyle name="Comma 2 47 3" xfId="35260" xr:uid="{B84588BE-9914-4F49-89CB-41D154DBF685}"/>
    <cellStyle name="Comma 2 48" xfId="15346" xr:uid="{12A45700-3D6D-4424-8AAD-EE91363A0FCF}"/>
    <cellStyle name="Comma 2 48 2" xfId="15347" xr:uid="{A437F619-5E42-46F8-BDEE-3A89FDC3124A}"/>
    <cellStyle name="Comma 2 48 3" xfId="35261" xr:uid="{0C0CEE6A-4902-4B25-AEEF-448798926AEB}"/>
    <cellStyle name="Comma 2 49" xfId="15348" xr:uid="{F367FD08-E7DD-4125-AF11-304DBB0AF459}"/>
    <cellStyle name="Comma 2 49 2" xfId="15349" xr:uid="{33D9322E-95BC-4D1C-92D2-267307918B22}"/>
    <cellStyle name="Comma 2 49 3" xfId="35262" xr:uid="{7F56BC13-5AE5-4CBC-AB83-5516A1735B6B}"/>
    <cellStyle name="Comma 2 5" xfId="201" xr:uid="{A6FCC6AF-8895-4DB6-8A1D-00CBAFE42A4C}"/>
    <cellStyle name="Comma 2 5 2" xfId="266" xr:uid="{80C360E8-CE61-4EEF-A2EF-87BAED618470}"/>
    <cellStyle name="Comma 2 5 2 2" xfId="15352" xr:uid="{A5178DB8-55FF-4350-B6CE-39AFBEF361FD}"/>
    <cellStyle name="Comma 2 5 2 2 2" xfId="40660" xr:uid="{A33F8BC9-B748-4F26-9540-25A3A0A291A1}"/>
    <cellStyle name="Comma 2 5 2 3" xfId="35263" xr:uid="{38A1A363-5C15-4164-96D4-D3A8B50B1398}"/>
    <cellStyle name="Comma 2 5 2 4" xfId="15351" xr:uid="{F8B8A406-CACC-4B72-83EB-2B68E9B03231}"/>
    <cellStyle name="Comma 2 5 2 5" xfId="39049" xr:uid="{3BC9A7E6-19E4-4791-B122-DAB4E6D771F4}"/>
    <cellStyle name="Comma 2 5 2 6" xfId="40026" xr:uid="{0B4AC730-9C87-44BB-A6BA-0FBD6B3C61C1}"/>
    <cellStyle name="Comma 2 5 2 7" xfId="839" xr:uid="{71A40202-6D33-4946-8B9F-FD41939FD24A}"/>
    <cellStyle name="Comma 2 5 3" xfId="1062" xr:uid="{D493581E-0A65-4AF2-95E0-399BC28DB2B1}"/>
    <cellStyle name="Comma 2 5 3 2" xfId="35264" xr:uid="{D3E58805-4679-45E6-A93D-E66E804F9C50}"/>
    <cellStyle name="Comma 2 5 3 3" xfId="15353" xr:uid="{193E5C43-D82C-4A23-84A9-786548062EFF}"/>
    <cellStyle name="Comma 2 5 3 4" xfId="39236" xr:uid="{313DE418-818E-4882-B76E-B3471F096A5E}"/>
    <cellStyle name="Comma 2 5 3 5" xfId="40614" xr:uid="{5EA5C820-2254-413B-A28F-B618CD2BCC19}"/>
    <cellStyle name="Comma 2 5 4" xfId="1086" xr:uid="{94402E3A-F4FD-4E08-8024-98B5E0FFA44A}"/>
    <cellStyle name="Comma 2 5 4 2" xfId="15354" xr:uid="{649913D9-C3AA-4B7E-958A-A0684A2808A3}"/>
    <cellStyle name="Comma 2 5 4 3" xfId="39258" xr:uid="{351EA4EE-C942-4AE8-A4D2-B440491F56BC}"/>
    <cellStyle name="Comma 2 5 5" xfId="1162" xr:uid="{6D684923-E1C0-42E5-83CF-32160757BADD}"/>
    <cellStyle name="Comma 2 5 5 2" xfId="35265" xr:uid="{7D1E990F-94A3-44B1-9769-13EA07B5173B}"/>
    <cellStyle name="Comma 2 5 5 3" xfId="39348" xr:uid="{B4C7FD0C-A573-4466-B6D3-654E2DB301D1}"/>
    <cellStyle name="Comma 2 5 6" xfId="1215" xr:uid="{7DCD5439-AF14-4147-BA1D-18AC6AC0E3D9}"/>
    <cellStyle name="Comma 2 5 6 2" xfId="38380" xr:uid="{C05E557D-0944-472D-BA87-432735963BF3}"/>
    <cellStyle name="Comma 2 5 7" xfId="15350" xr:uid="{81A8D0BA-852B-4125-9EDB-371AF67FD68D}"/>
    <cellStyle name="Comma 2 5 8" xfId="38655" xr:uid="{123D028D-B7C5-41BF-BAC3-600FFA8C30CC}"/>
    <cellStyle name="Comma 2 5 9" xfId="414" xr:uid="{470F0E26-BDF7-47D4-93DB-2B924C3ACF6F}"/>
    <cellStyle name="Comma 2 50" xfId="15355" xr:uid="{035C17F1-FFD0-4FA6-9504-2232050D323D}"/>
    <cellStyle name="Comma 2 50 2" xfId="15356" xr:uid="{E00A4DAD-1B83-4981-9A14-5587EA4C64CC}"/>
    <cellStyle name="Comma 2 50 3" xfId="35266" xr:uid="{27CAB609-5C71-4A81-A6F6-5B9E00A2689E}"/>
    <cellStyle name="Comma 2 51" xfId="15357" xr:uid="{29649D8E-CA54-4305-92F7-ADE6077B9F4F}"/>
    <cellStyle name="Comma 2 51 2" xfId="15358" xr:uid="{5949A461-581D-45B7-8BAD-5B28B5458FA9}"/>
    <cellStyle name="Comma 2 51 3" xfId="35267" xr:uid="{47F26C54-B3F5-4161-B4C0-A6120F2D8975}"/>
    <cellStyle name="Comma 2 52" xfId="15359" xr:uid="{5657092D-923F-4D72-9930-B4CE26787D7A}"/>
    <cellStyle name="Comma 2 52 2" xfId="15360" xr:uid="{FC21A726-5410-4C9F-A3DA-0E613EF154FD}"/>
    <cellStyle name="Comma 2 52 3" xfId="35268" xr:uid="{ECA03DEF-1FD1-4FDB-9E2B-771C52C40E15}"/>
    <cellStyle name="Comma 2 53" xfId="15361" xr:uid="{92C46764-88BA-42A5-884F-1DC435F14FC0}"/>
    <cellStyle name="Comma 2 53 2" xfId="15362" xr:uid="{AF6D21B9-4297-4F33-9262-C0617ACA6269}"/>
    <cellStyle name="Comma 2 53 3" xfId="35269" xr:uid="{5CEF7A24-ECC2-4E16-A0DE-3CE958EC9CB1}"/>
    <cellStyle name="Comma 2 54" xfId="15363" xr:uid="{CFDA6FEC-71AA-465B-8F43-A75480051C43}"/>
    <cellStyle name="Comma 2 54 2" xfId="15364" xr:uid="{21F999DC-082D-4D7B-BEC8-4466651432B5}"/>
    <cellStyle name="Comma 2 54 3" xfId="35270" xr:uid="{4FD8BF3E-6191-4700-970A-A3F82355F91D}"/>
    <cellStyle name="Comma 2 55" xfId="15365" xr:uid="{E00435FC-086A-480C-AB53-626DC961541E}"/>
    <cellStyle name="Comma 2 55 2" xfId="15366" xr:uid="{3C035111-0124-4D8B-AD23-F8523703EB0E}"/>
    <cellStyle name="Comma 2 55 3" xfId="35271" xr:uid="{CD09F30C-80B9-4B27-8189-052174D64320}"/>
    <cellStyle name="Comma 2 56" xfId="15367" xr:uid="{4062E86D-B621-4E6F-97AE-0DA48ABF0885}"/>
    <cellStyle name="Comma 2 56 2" xfId="15368" xr:uid="{EA01B462-9035-4347-922D-A51508A9A8DB}"/>
    <cellStyle name="Comma 2 56 3" xfId="35272" xr:uid="{ABB18D74-2BF4-4372-A6E7-DD71FB78FD73}"/>
    <cellStyle name="Comma 2 57" xfId="15369" xr:uid="{C30C0327-702A-4725-BCD5-55A9F8672453}"/>
    <cellStyle name="Comma 2 57 2" xfId="15370" xr:uid="{9701236D-7DF2-4910-8A17-AFC65D73091E}"/>
    <cellStyle name="Comma 2 57 3" xfId="35273" xr:uid="{FE409DB6-D237-43D9-82F7-0CD5C40B3722}"/>
    <cellStyle name="Comma 2 58" xfId="15371" xr:uid="{9CE65FF7-D969-45A3-8F52-96F44F74C346}"/>
    <cellStyle name="Comma 2 58 2" xfId="15372" xr:uid="{B3CE1A2E-6B95-4C7D-A5E8-6661589128A2}"/>
    <cellStyle name="Comma 2 58 3" xfId="35274" xr:uid="{2FAE1B13-8E1E-48D5-BDAA-F3A55A54A95F}"/>
    <cellStyle name="Comma 2 59" xfId="15373" xr:uid="{71D496E7-04CF-4133-BCB5-211DF2C9B0A6}"/>
    <cellStyle name="Comma 2 59 2" xfId="15374" xr:uid="{E736BD12-798A-420A-9E08-22D6FE19AB6B}"/>
    <cellStyle name="Comma 2 59 3" xfId="35275" xr:uid="{A357E75E-D1E0-485E-9621-316A0E0E1990}"/>
    <cellStyle name="Comma 2 6" xfId="239" xr:uid="{D41FF935-7D73-421B-93BA-986E47933AD5}"/>
    <cellStyle name="Comma 2 6 2" xfId="1217" xr:uid="{F5385414-EEF7-4540-9ED0-9D96A779BC7F}"/>
    <cellStyle name="Comma 2 6 2 2" xfId="15377" xr:uid="{53BCE495-674B-4351-9804-97AF729B9372}"/>
    <cellStyle name="Comma 2 6 2 3" xfId="35276" xr:uid="{D2F4E129-505B-4192-AAF8-BC415E0FF7BB}"/>
    <cellStyle name="Comma 2 6 2 4" xfId="15376" xr:uid="{C5F45DBE-4E02-4E0C-8441-370D7C1F0077}"/>
    <cellStyle name="Comma 2 6 2 5" xfId="40027" xr:uid="{070E6577-2D4A-4C7A-8AE2-FB4946BF74C9}"/>
    <cellStyle name="Comma 2 6 3" xfId="15378" xr:uid="{2216E98A-3DD9-4CE4-B96A-47CFB03206E3}"/>
    <cellStyle name="Comma 2 6 3 2" xfId="40633" xr:uid="{26650F47-9D98-4BD3-886B-4E32361B6114}"/>
    <cellStyle name="Comma 2 6 4" xfId="35277" xr:uid="{19EF5F20-255F-4EC2-81A7-ED415CE00600}"/>
    <cellStyle name="Comma 2 6 5" xfId="15375" xr:uid="{928E1151-D42C-4067-B2E2-41F9E6D4674C}"/>
    <cellStyle name="Comma 2 6 6" xfId="38952" xr:uid="{EEF81898-6EA5-41FC-A116-18CE8270BBB2}"/>
    <cellStyle name="Comma 2 6 7" xfId="38996" xr:uid="{1C484424-3172-4A41-ADB1-F34C17940194}"/>
    <cellStyle name="Comma 2 6 8" xfId="718" xr:uid="{0444706B-28CE-4271-8658-4368909E6956}"/>
    <cellStyle name="Comma 2 60" xfId="15379" xr:uid="{9C6B9601-A67B-42E3-B6DB-BF9BA786B064}"/>
    <cellStyle name="Comma 2 60 2" xfId="15380" xr:uid="{F48CB827-E4AB-4E93-9CE9-AD270CCF2C65}"/>
    <cellStyle name="Comma 2 60 3" xfId="35278" xr:uid="{A0ADBE4F-B838-417C-93D3-BA1244D47B4C}"/>
    <cellStyle name="Comma 2 61" xfId="15381" xr:uid="{187D25AD-564E-475D-919F-C7069EB9B87F}"/>
    <cellStyle name="Comma 2 61 2" xfId="15382" xr:uid="{5808645E-3F9D-435F-BFF6-371E7F97830E}"/>
    <cellStyle name="Comma 2 61 3" xfId="35279" xr:uid="{76B34734-4B62-4CF4-8ABC-5F8D942CC9B1}"/>
    <cellStyle name="Comma 2 62" xfId="15383" xr:uid="{C7B29033-DAE8-47C6-A382-9A410EF423FB}"/>
    <cellStyle name="Comma 2 62 2" xfId="15384" xr:uid="{F24629FF-0727-449D-A4AB-1A8795674264}"/>
    <cellStyle name="Comma 2 62 3" xfId="35280" xr:uid="{9C23AAA8-B2E8-4F6B-8D32-1937DAEB881E}"/>
    <cellStyle name="Comma 2 63" xfId="15385" xr:uid="{B9686A37-67EA-44AA-9562-475F9A5E40C2}"/>
    <cellStyle name="Comma 2 63 2" xfId="15386" xr:uid="{C599E92F-AE68-4F1A-98F6-1A76134C0520}"/>
    <cellStyle name="Comma 2 63 3" xfId="35281" xr:uid="{B6326699-6CD9-462C-88AC-E5A10C5AAFBE}"/>
    <cellStyle name="Comma 2 64" xfId="15387" xr:uid="{D97AC391-A52F-45C0-9764-389716601F53}"/>
    <cellStyle name="Comma 2 64 2" xfId="15388" xr:uid="{7CD599A8-F0D6-4F6E-88B5-EA92C91674A1}"/>
    <cellStyle name="Comma 2 64 3" xfId="35282" xr:uid="{1E22E7AB-2C9C-4655-BD92-6541D94F053B}"/>
    <cellStyle name="Comma 2 65" xfId="15389" xr:uid="{D2756DBA-E992-42C7-8CEB-DC2B64B7088E}"/>
    <cellStyle name="Comma 2 65 2" xfId="15390" xr:uid="{1AC6BEC0-BD7D-4450-80EF-C820B0A899B4}"/>
    <cellStyle name="Comma 2 65 3" xfId="35283" xr:uid="{BB2F5749-1455-49A1-BBBE-B397FE3C8458}"/>
    <cellStyle name="Comma 2 66" xfId="15391" xr:uid="{0FDA3320-070D-410D-BDBB-4E869C809BC6}"/>
    <cellStyle name="Comma 2 66 2" xfId="15392" xr:uid="{D483F99A-5C17-44B0-985B-23C9911714C5}"/>
    <cellStyle name="Comma 2 66 3" xfId="35284" xr:uid="{E908158C-75C9-46F5-BC81-C47ED8D719CC}"/>
    <cellStyle name="Comma 2 67" xfId="15393" xr:uid="{D4F9137D-B0D0-4966-BB4F-F3AFCBDC9700}"/>
    <cellStyle name="Comma 2 67 2" xfId="15394" xr:uid="{424955B0-7732-4E73-BC3F-E3DF6887CC3B}"/>
    <cellStyle name="Comma 2 67 3" xfId="35285" xr:uid="{3362118E-2074-4620-9741-15E5094CCBB7}"/>
    <cellStyle name="Comma 2 68" xfId="15395" xr:uid="{9E94B183-5019-4FB7-B69D-2C09C6768F80}"/>
    <cellStyle name="Comma 2 68 2" xfId="15396" xr:uid="{E654B648-1ABB-47AC-B9E5-FDA886BEF3D6}"/>
    <cellStyle name="Comma 2 68 3" xfId="35286" xr:uid="{B8B83010-DE73-4B01-8AA1-3F97E462F70D}"/>
    <cellStyle name="Comma 2 69" xfId="15397" xr:uid="{3DB3CAD0-B213-4EF5-AA4D-6B417566643E}"/>
    <cellStyle name="Comma 2 69 2" xfId="35287" xr:uid="{3B23B392-728E-45A1-95D5-E79D2F44CD6F}"/>
    <cellStyle name="Comma 2 7" xfId="1018" xr:uid="{367A9342-8E67-4585-937C-DD06CF9B0326}"/>
    <cellStyle name="Comma 2 7 10" xfId="15399" xr:uid="{F7E1BBFE-2705-45A2-B62D-EABB519577CF}"/>
    <cellStyle name="Comma 2 7 11" xfId="35288" xr:uid="{E24C39E6-A421-483F-9393-BE18F806F39F}"/>
    <cellStyle name="Comma 2 7 12" xfId="15398" xr:uid="{DF281832-AC3F-441A-AD8F-33BBDC0A0630}"/>
    <cellStyle name="Comma 2 7 13" xfId="39196" xr:uid="{8AC99ACA-DCD3-41EA-A02F-2A6A111A072F}"/>
    <cellStyle name="Comma 2 7 14" xfId="39154" xr:uid="{B4F0AF60-75F8-491B-BDA4-A63DAF15D5DB}"/>
    <cellStyle name="Comma 2 7 2" xfId="15400" xr:uid="{25FFCDD6-21C6-4A10-A27F-351F70A36480}"/>
    <cellStyle name="Comma 2 7 2 2" xfId="15401" xr:uid="{1F37AD94-F00D-4952-AC4E-732DCB0064F8}"/>
    <cellStyle name="Comma 2 7 2 2 2" xfId="15402" xr:uid="{BA9CF409-FB83-424A-BC58-D6B06C2F26EE}"/>
    <cellStyle name="Comma 2 7 2 2 3" xfId="35289" xr:uid="{8EBC8317-9E90-42E2-9122-030C75604F25}"/>
    <cellStyle name="Comma 2 7 2 3" xfId="15403" xr:uid="{92844643-7EDC-4AB8-B0E8-776ED7068148}"/>
    <cellStyle name="Comma 2 7 2 3 2" xfId="15404" xr:uid="{42F9BE1A-7210-4AC3-A364-479015AFF436}"/>
    <cellStyle name="Comma 2 7 2 3 3" xfId="35290" xr:uid="{949FC22D-496E-4A72-9CE6-CAFA14AD66A5}"/>
    <cellStyle name="Comma 2 7 2 4" xfId="15405" xr:uid="{E591F262-3C78-4C3A-AB56-8CF2180A79AA}"/>
    <cellStyle name="Comma 2 7 2 5" xfId="35291" xr:uid="{EC91B62F-809F-4950-BF23-35B01D5378CE}"/>
    <cellStyle name="Comma 2 7 2 6" xfId="40029" xr:uid="{28584A3E-A664-459A-A304-E64C2CE4F393}"/>
    <cellStyle name="Comma 2 7 3" xfId="15406" xr:uid="{2A769360-267D-42A1-B11C-11E7D24D4E0D}"/>
    <cellStyle name="Comma 2 7 3 2" xfId="15407" xr:uid="{94863132-4AC8-47F0-90C2-213ABEDCF528}"/>
    <cellStyle name="Comma 2 7 3 3" xfId="35292" xr:uid="{2CE02247-1AE0-4153-9D3B-FE04D3C6EEC3}"/>
    <cellStyle name="Comma 2 7 3 4" xfId="40028" xr:uid="{EE7D79C9-D3BD-4FCF-B6C7-F0D8F94DB517}"/>
    <cellStyle name="Comma 2 7 4" xfId="15408" xr:uid="{78934415-1B6F-4F84-AA7D-2A4C9B9D21AF}"/>
    <cellStyle name="Comma 2 7 4 2" xfId="15409" xr:uid="{D42D497A-E711-4B10-9417-F2CDF46A28F6}"/>
    <cellStyle name="Comma 2 7 4 3" xfId="35293" xr:uid="{84491826-AE43-4CFD-B8A1-B50842708DA1}"/>
    <cellStyle name="Comma 2 7 5" xfId="15410" xr:uid="{F5961C86-9278-4D69-AD3B-A68229EC8632}"/>
    <cellStyle name="Comma 2 7 5 2" xfId="15411" xr:uid="{3B7845EA-0806-49DA-934B-346423EB615B}"/>
    <cellStyle name="Comma 2 7 5 3" xfId="35294" xr:uid="{D024D705-2CED-46E3-847E-3D10177ADDA4}"/>
    <cellStyle name="Comma 2 7 6" xfId="15412" xr:uid="{E267879F-D7C4-4991-A8B0-92BC80473B35}"/>
    <cellStyle name="Comma 2 7 6 2" xfId="15413" xr:uid="{16339259-538B-4C9F-B685-0CD3AFC268CD}"/>
    <cellStyle name="Comma 2 7 6 3" xfId="35295" xr:uid="{A92075CC-0212-4626-B964-AD66F4F9193C}"/>
    <cellStyle name="Comma 2 7 7" xfId="15414" xr:uid="{F0906746-B83A-4334-88AE-D45016B9A938}"/>
    <cellStyle name="Comma 2 7 7 2" xfId="15415" xr:uid="{4EFB6BC9-30C1-4D92-9E02-1626CD331E74}"/>
    <cellStyle name="Comma 2 7 7 3" xfId="35296" xr:uid="{F21AAF6A-916F-42DA-A2D8-D6DC4F4B524B}"/>
    <cellStyle name="Comma 2 7 8" xfId="15416" xr:uid="{1905C5FA-3B3E-4A7F-A51D-4F136D0B2270}"/>
    <cellStyle name="Comma 2 7 8 2" xfId="15417" xr:uid="{A70CEE35-4FC2-4F36-A8F7-BDE09D998CA0}"/>
    <cellStyle name="Comma 2 7 8 3" xfId="35297" xr:uid="{24AA26DC-46FB-4EC5-8EE0-095B04E69B14}"/>
    <cellStyle name="Comma 2 7 9" xfId="15418" xr:uid="{F58CB236-C189-4DF7-8DA2-28576299CB29}"/>
    <cellStyle name="Comma 2 7 9 2" xfId="15419" xr:uid="{D1F55D58-CD2F-4DA6-B8BE-9F7210C1C679}"/>
    <cellStyle name="Comma 2 7 9 3" xfId="35298" xr:uid="{D8E0F577-EECB-4C90-A7D6-31D4EB2B38C8}"/>
    <cellStyle name="Comma 2 70" xfId="15420" xr:uid="{27D146B0-FF1E-45A0-86EC-E698B958C2AA}"/>
    <cellStyle name="Comma 2 70 2" xfId="15421" xr:uid="{BADBBD9D-BDE9-4F70-8131-4BDBD6F6F4D6}"/>
    <cellStyle name="Comma 2 70 2 2" xfId="35299" xr:uid="{824E2457-2D74-4AE3-A96F-6F0277BD9F8A}"/>
    <cellStyle name="Comma 2 70 3" xfId="35300" xr:uid="{F94DE692-9219-4C02-A3F6-73FDA90FF503}"/>
    <cellStyle name="Comma 2 71" xfId="15422" xr:uid="{FF370FCA-27A1-4026-AD57-577A3834FF6B}"/>
    <cellStyle name="Comma 2 71 2" xfId="15423" xr:uid="{6608F38D-EE24-49FF-A7AB-DE0E8E7D879A}"/>
    <cellStyle name="Comma 2 71 2 2" xfId="35301" xr:uid="{7F575379-8543-4825-822E-8D65853A1DED}"/>
    <cellStyle name="Comma 2 71 3" xfId="35302" xr:uid="{1422E2C3-1F65-4614-9941-AC30E693ECE6}"/>
    <cellStyle name="Comma 2 72" xfId="15424" xr:uid="{EA4CB214-DB3A-46DE-9820-5D51192403F4}"/>
    <cellStyle name="Comma 2 72 2" xfId="15425" xr:uid="{BFDA3744-00E4-4AE1-B552-A2F7D1608FD9}"/>
    <cellStyle name="Comma 2 72 2 2" xfId="35303" xr:uid="{E55AB868-1F92-4B55-A42D-01D02E50B101}"/>
    <cellStyle name="Comma 2 72 3" xfId="35304" xr:uid="{02DE8F36-7188-4D59-8A09-399E61ECA32C}"/>
    <cellStyle name="Comma 2 73" xfId="15426" xr:uid="{9F4C7893-1B7A-45B1-BB39-D11F668F0BD4}"/>
    <cellStyle name="Comma 2 73 2" xfId="15427" xr:uid="{4DEF60B7-5149-42CE-BE5E-9D5C861C4764}"/>
    <cellStyle name="Comma 2 73 2 2" xfId="35305" xr:uid="{83CC28C4-72A6-487C-8966-2B9A29429AA9}"/>
    <cellStyle name="Comma 2 73 3" xfId="35306" xr:uid="{2C04A2ED-60F0-412B-BF7C-970F4288C139}"/>
    <cellStyle name="Comma 2 74" xfId="15428" xr:uid="{F4772B02-318E-4309-9DFB-E621A35917A5}"/>
    <cellStyle name="Comma 2 74 2" xfId="15429" xr:uid="{1CD38474-0E42-465A-B42A-FD0FF0237A2C}"/>
    <cellStyle name="Comma 2 74 2 2" xfId="35307" xr:uid="{7D687FDA-C770-4133-9304-1BDADAEE81F9}"/>
    <cellStyle name="Comma 2 74 3" xfId="35308" xr:uid="{3FC3C8CF-1F1A-46F6-B0B9-9C07E89923FF}"/>
    <cellStyle name="Comma 2 75" xfId="15430" xr:uid="{E6D1C448-C518-4BA5-BFCE-18C9DF788AB8}"/>
    <cellStyle name="Comma 2 75 2" xfId="15431" xr:uid="{89EDBA3D-DA3D-4585-893C-01D651FD9B48}"/>
    <cellStyle name="Comma 2 75 2 2" xfId="35309" xr:uid="{660BF1AB-4476-4890-9F6D-EB4BD70BF505}"/>
    <cellStyle name="Comma 2 75 3" xfId="35310" xr:uid="{04075B47-8F83-467E-A464-ADDDC6FD4777}"/>
    <cellStyle name="Comma 2 76" xfId="15432" xr:uid="{50310E84-AA1D-4697-B410-DE3FF8731C5E}"/>
    <cellStyle name="Comma 2 76 2" xfId="15433" xr:uid="{E39F83CD-16B2-4D77-9DB0-47711635EEBD}"/>
    <cellStyle name="Comma 2 76 2 2" xfId="35311" xr:uid="{5B8DA72E-7F9B-412A-AC92-37A7DDAE0231}"/>
    <cellStyle name="Comma 2 76 3" xfId="35312" xr:uid="{61D19B6B-69A7-4DD8-8C8B-8DC8A401CE11}"/>
    <cellStyle name="Comma 2 77" xfId="15434" xr:uid="{2FC6EE0E-44C6-4B45-AA6D-E3DB6CCC4CCA}"/>
    <cellStyle name="Comma 2 77 2" xfId="15435" xr:uid="{BE2581DF-AA91-4E10-BEB4-A00536CA34F0}"/>
    <cellStyle name="Comma 2 77 2 2" xfId="35313" xr:uid="{BE1DB845-8F43-47D1-A125-57B77E02187B}"/>
    <cellStyle name="Comma 2 77 3" xfId="35314" xr:uid="{3C259731-31CB-482E-AA17-8E9DC3455AD5}"/>
    <cellStyle name="Comma 2 78" xfId="15436" xr:uid="{7AF79F8C-DBF3-4F52-87A3-4004F0579249}"/>
    <cellStyle name="Comma 2 78 2" xfId="15437" xr:uid="{0B4D8564-B68E-4249-B9AC-7DEDD88AA17F}"/>
    <cellStyle name="Comma 2 78 2 2" xfId="35315" xr:uid="{78CA9A52-A3B2-4C3E-BF2F-FD67A9C048D5}"/>
    <cellStyle name="Comma 2 78 3" xfId="35316" xr:uid="{41F1F846-847B-451D-B35A-1CDB69300C50}"/>
    <cellStyle name="Comma 2 79" xfId="15438" xr:uid="{E05F56A4-D9BC-4E80-84BD-70354F903619}"/>
    <cellStyle name="Comma 2 79 2" xfId="15439" xr:uid="{23A9916F-ABDE-4712-ABC1-E99C77DCF76D}"/>
    <cellStyle name="Comma 2 79 2 2" xfId="35317" xr:uid="{88A1E02A-1D50-4D33-BE53-43461D788B75}"/>
    <cellStyle name="Comma 2 79 3" xfId="35318" xr:uid="{1090ACED-E256-4324-9E67-188F7D53308D}"/>
    <cellStyle name="Comma 2 8" xfId="1195" xr:uid="{428AE3B0-4AEE-4AC3-A2AF-3CDA260EED85}"/>
    <cellStyle name="Comma 2 8 2" xfId="15441" xr:uid="{4227AA5B-B1D0-491A-B6B5-C3797303EF22}"/>
    <cellStyle name="Comma 2 8 2 2" xfId="15442" xr:uid="{3E97319E-3327-4C76-AACD-48EE1B6A4F32}"/>
    <cellStyle name="Comma 2 8 2 3" xfId="35319" xr:uid="{776D9481-22D5-428C-8302-54DFB69307D1}"/>
    <cellStyle name="Comma 2 8 2 4" xfId="40030" xr:uid="{B00AFF80-3DD4-4204-9E07-C6278181A732}"/>
    <cellStyle name="Comma 2 8 3" xfId="15443" xr:uid="{86520BC6-2E03-4D03-877B-6E1C368473E0}"/>
    <cellStyle name="Comma 2 8 3 2" xfId="15444" xr:uid="{2BB4BEFC-59E7-4A46-8538-0C9ADD5BEBEC}"/>
    <cellStyle name="Comma 2 8 3 3" xfId="35320" xr:uid="{CA0BEB6D-9F45-4FE2-9C3A-878CEDBBF56D}"/>
    <cellStyle name="Comma 2 8 4" xfId="15445" xr:uid="{30ABBCBC-81F6-460B-B36D-0B7D47263900}"/>
    <cellStyle name="Comma 2 8 5" xfId="35321" xr:uid="{A02EAAD7-241E-420F-B4D8-3D7EA0648EBA}"/>
    <cellStyle name="Comma 2 8 6" xfId="15440" xr:uid="{D1A5A049-835C-41E9-BDA4-874433D75D00}"/>
    <cellStyle name="Comma 2 8 7" xfId="38954" xr:uid="{4129C548-49BA-43EC-A9D6-9C3948146FBD}"/>
    <cellStyle name="Comma 2 80" xfId="15446" xr:uid="{50820F48-2366-4505-8944-AFC73F520A80}"/>
    <cellStyle name="Comma 2 80 2" xfId="15447" xr:uid="{F5466AD5-1883-40C3-AEC5-13E351DF7253}"/>
    <cellStyle name="Comma 2 80 2 2" xfId="35322" xr:uid="{8EF23E1B-51F1-40B6-8BA1-B37ACF7D3FED}"/>
    <cellStyle name="Comma 2 80 3" xfId="35323" xr:uid="{5AC4F6C1-A8D4-4213-9D9B-AA31C546A380}"/>
    <cellStyle name="Comma 2 81" xfId="15448" xr:uid="{0C0C8E71-878D-4FBB-B333-A977DBEE216B}"/>
    <cellStyle name="Comma 2 81 2" xfId="15449" xr:uid="{8F7DD6CC-EE96-4324-9FD6-E93EF0190A3E}"/>
    <cellStyle name="Comma 2 81 2 2" xfId="35324" xr:uid="{6A0D26F2-D886-4693-9B74-7985A960C900}"/>
    <cellStyle name="Comma 2 81 3" xfId="35325" xr:uid="{E91F26A9-30E4-4B5D-B3B1-09AD24FC244F}"/>
    <cellStyle name="Comma 2 82" xfId="35326" xr:uid="{A59C6D3A-F053-4F29-950E-09028324AD08}"/>
    <cellStyle name="Comma 2 82 2" xfId="35327" xr:uid="{5C523DEB-F4DB-4B51-B5E2-F9935CDA2924}"/>
    <cellStyle name="Comma 2 82 3" xfId="35328" xr:uid="{DDC57CD3-BF37-40E7-B9F2-9EBEA740963A}"/>
    <cellStyle name="Comma 2 83" xfId="35329" xr:uid="{D767F088-62DE-4B1C-AB9D-2F28347F47D4}"/>
    <cellStyle name="Comma 2 83 2" xfId="35330" xr:uid="{CF49999F-3085-4652-A527-CFACD715296C}"/>
    <cellStyle name="Comma 2 84" xfId="35331" xr:uid="{F1153288-4FE5-4B4C-BE9C-6AD709E8E862}"/>
    <cellStyle name="Comma 2 84 2" xfId="35332" xr:uid="{DF9253FF-7F57-47A9-992D-439B8EAE54D7}"/>
    <cellStyle name="Comma 2 85" xfId="35333" xr:uid="{3E41720A-BA39-4C2A-823A-BB09744923DF}"/>
    <cellStyle name="Comma 2 85 2" xfId="35334" xr:uid="{CBA8B9FE-0307-4BEE-AA62-00699A93F2EA}"/>
    <cellStyle name="Comma 2 86" xfId="35335" xr:uid="{735E0CF1-E107-4BC5-AA78-EE6F0C4B1DA5}"/>
    <cellStyle name="Comma 2 86 2" xfId="35336" xr:uid="{9CDAB238-CF00-4DA1-B325-11A784E25049}"/>
    <cellStyle name="Comma 2 87" xfId="35337" xr:uid="{645CBD58-886B-40AE-8984-532CAFA75F23}"/>
    <cellStyle name="Comma 2 87 2" xfId="35338" xr:uid="{A83DEC52-7CE9-47FA-BC8D-FA3999731AAA}"/>
    <cellStyle name="Comma 2 88" xfId="35339" xr:uid="{9A08665B-B0FE-49DF-B0A6-D331EA72CB80}"/>
    <cellStyle name="Comma 2 88 2" xfId="35340" xr:uid="{038E2056-9323-4B16-8540-B5A5B3C3DA86}"/>
    <cellStyle name="Comma 2 89" xfId="35341" xr:uid="{C1CF8006-B5E4-458F-A736-66375354E7F2}"/>
    <cellStyle name="Comma 2 89 2" xfId="35342" xr:uid="{FE76306C-4193-4A5C-BF9A-AABE5EE734A9}"/>
    <cellStyle name="Comma 2 9" xfId="15450" xr:uid="{1D120AB0-851E-44C7-9F35-783862585ECA}"/>
    <cellStyle name="Comma 2 9 2" xfId="15451" xr:uid="{5D3D4794-57BE-45AF-8F3D-42C4D1C52D16}"/>
    <cellStyle name="Comma 2 9 2 2" xfId="15452" xr:uid="{77333461-B348-4108-974D-5FF94DFDFAF7}"/>
    <cellStyle name="Comma 2 9 2 3" xfId="35343" xr:uid="{BD703A17-B110-47B6-8F7F-07B6BE416818}"/>
    <cellStyle name="Comma 2 9 3" xfId="15453" xr:uid="{FC24E814-11D3-4EA5-A12D-DB9F0D2054A3}"/>
    <cellStyle name="Comma 2 9 4" xfId="35344" xr:uid="{80ACFF4C-DDD4-47B2-B7F9-32A36AADA182}"/>
    <cellStyle name="Comma 2 9 5" xfId="39120" xr:uid="{2A8366F6-F5BC-4355-B420-8BEE621FF1A7}"/>
    <cellStyle name="Comma 2 90" xfId="35345" xr:uid="{FF805B8C-FD70-4572-AE72-A58C4AA361EB}"/>
    <cellStyle name="Comma 2 90 2" xfId="35346" xr:uid="{975A58E6-B50C-4385-A3EC-22E35AAD1D2B}"/>
    <cellStyle name="Comma 2 91" xfId="35347" xr:uid="{7C89DCBF-5E1F-4B1B-BBCF-E69198F1DD63}"/>
    <cellStyle name="Comma 2 91 2" xfId="35348" xr:uid="{5536FD0F-91B0-4EFC-AAE7-853051188A8B}"/>
    <cellStyle name="Comma 2 92" xfId="35349" xr:uid="{1F19B631-4F0D-4B2E-BBCD-26D140F18820}"/>
    <cellStyle name="Comma 2 92 2" xfId="35350" xr:uid="{4CA91AC9-4E7D-40E6-BD71-3A2E8A081250}"/>
    <cellStyle name="Comma 2 93" xfId="35351" xr:uid="{88142D3F-EBF3-4BCA-9F71-4627B8A0A4E8}"/>
    <cellStyle name="Comma 2 93 2" xfId="35352" xr:uid="{7C0DF064-D203-4E42-9674-0BA19C0877A5}"/>
    <cellStyle name="Comma 2 94" xfId="35353" xr:uid="{524BA1AA-68E6-44F4-A265-1D3DD4491DD3}"/>
    <cellStyle name="Comma 2 94 2" xfId="35354" xr:uid="{30BF1843-1202-436E-9097-7ABE31090BDC}"/>
    <cellStyle name="Comma 2 95" xfId="35355" xr:uid="{833A3FF2-8518-48AA-9FEA-71D52FF434F8}"/>
    <cellStyle name="Comma 2 95 2" xfId="35356" xr:uid="{D8C32C24-D18B-4C48-9EED-DBB6D89B2685}"/>
    <cellStyle name="Comma 2 96" xfId="35357" xr:uid="{D11996BB-C7C7-44FF-B04F-428F766C454F}"/>
    <cellStyle name="Comma 2 96 2" xfId="35358" xr:uid="{0ABAF73D-F809-42B8-BDEC-1A64BCA9D960}"/>
    <cellStyle name="Comma 2 97" xfId="35359" xr:uid="{880B520A-CFB5-48DF-BD4F-D72A2A154515}"/>
    <cellStyle name="Comma 2 97 2" xfId="35360" xr:uid="{2351B821-D09B-4726-8BA8-2F698B0CFBBD}"/>
    <cellStyle name="Comma 2 98" xfId="35361" xr:uid="{64388F2A-6408-407F-9A8E-5E1523AAFBC5}"/>
    <cellStyle name="Comma 2 98 2" xfId="35362" xr:uid="{088002D4-530B-437D-94B0-BDEF8023C3C2}"/>
    <cellStyle name="Comma 2 99" xfId="35363" xr:uid="{26C5D83E-7219-489A-8561-D6A908DF2B37}"/>
    <cellStyle name="Comma 2 99 2" xfId="35364" xr:uid="{04CEA28E-FC5B-4DEE-9C89-EC4339D269A1}"/>
    <cellStyle name="Comma 2_AOP2010_Thai(dept+br)" xfId="15454" xr:uid="{AA6D46B4-A53F-4968-ABC9-C5F0391121FA}"/>
    <cellStyle name="Comma 20" xfId="378" xr:uid="{1E961CDF-6BA0-4F1D-BFE8-342673AF3A2B}"/>
    <cellStyle name="Comma 20 2" xfId="495" xr:uid="{42141217-30AD-411B-BAEF-7BAAD7776BB4}"/>
    <cellStyle name="Comma 20 2 2" xfId="15457" xr:uid="{A84EDD0A-A8EE-4283-8D05-948114B9E9B7}"/>
    <cellStyle name="Comma 20 2 3" xfId="35365" xr:uid="{1DC5ACD7-BE23-425B-8D10-8F3FF8AEC098}"/>
    <cellStyle name="Comma 20 2 4" xfId="15456" xr:uid="{5A68BD76-8CC4-4059-A5D6-EC5B3565A897}"/>
    <cellStyle name="Comma 20 2 5" xfId="40031" xr:uid="{B0DC46E8-8A04-4C36-ACCB-7DBC022428A6}"/>
    <cellStyle name="Comma 20 3" xfId="1067" xr:uid="{A4B07868-370B-49BB-9C92-CA6BF68C2C3E}"/>
    <cellStyle name="Comma 20 3 2" xfId="15459" xr:uid="{C6038901-33C1-48AD-8C6E-34569695B5EB}"/>
    <cellStyle name="Comma 20 3 3" xfId="35366" xr:uid="{6FE58BE0-3422-4BBA-9A50-17C3C1E9A29D}"/>
    <cellStyle name="Comma 20 3 4" xfId="15458" xr:uid="{7B257BCC-EDF6-4008-9CBA-666A34944375}"/>
    <cellStyle name="Comma 20 4" xfId="15460" xr:uid="{7D806721-9690-4242-B9B4-7F85EFC894E4}"/>
    <cellStyle name="Comma 20 5" xfId="35367" xr:uid="{A04F3E48-E021-405A-808A-5F950505D98D}"/>
    <cellStyle name="Comma 20 6" xfId="38488" xr:uid="{E05889AB-59A2-4D42-A78C-8B581A3A5DE5}"/>
    <cellStyle name="Comma 20 7" xfId="15455" xr:uid="{25BB2413-976D-4FE2-AF43-B5A468347AA5}"/>
    <cellStyle name="Comma 20 8" xfId="39737" xr:uid="{EA1BF6B4-FB68-4330-931A-FA1C6755AEE5}"/>
    <cellStyle name="Comma 200" xfId="15461" xr:uid="{86F25D8F-A3E2-4397-8B1E-C53A18D6F034}"/>
    <cellStyle name="Comma 200 2" xfId="15462" xr:uid="{82493807-3530-4DF4-84B5-BA743F1700E6}"/>
    <cellStyle name="Comma 200 3" xfId="35368" xr:uid="{4A8C2F7D-F860-44C2-B168-8A7568064E5D}"/>
    <cellStyle name="Comma 201" xfId="15463" xr:uid="{ABA7A2A6-A513-4F19-8984-A3733D655766}"/>
    <cellStyle name="Comma 201 2" xfId="15464" xr:uid="{2E1E80C9-5097-4196-A6A3-1EE7FD9B92A8}"/>
    <cellStyle name="Comma 201 3" xfId="35369" xr:uid="{BE71FA50-F8B0-448D-A733-88A28C11EA32}"/>
    <cellStyle name="Comma 202" xfId="15465" xr:uid="{E34F1526-D853-44D6-BA3E-9F10A7CB9556}"/>
    <cellStyle name="Comma 202 2" xfId="15466" xr:uid="{1ED19657-F445-44D6-B3D9-2F7134A50A77}"/>
    <cellStyle name="Comma 202 3" xfId="35370" xr:uid="{46171B10-9B60-4D7F-AE12-1B9FCEBFF301}"/>
    <cellStyle name="Comma 203" xfId="15467" xr:uid="{072E62F6-BD2F-45A1-9F7F-4FDBA08F6BD1}"/>
    <cellStyle name="Comma 203 2" xfId="15468" xr:uid="{3F713BED-498C-4432-88AC-9864CEBF3663}"/>
    <cellStyle name="Comma 203 3" xfId="35371" xr:uid="{E59B2E21-FE2C-4F71-86C8-F964936670C2}"/>
    <cellStyle name="Comma 204" xfId="15469" xr:uid="{9FF608BC-52EB-4B57-A017-1D0F07CEF60A}"/>
    <cellStyle name="Comma 204 2" xfId="15470" xr:uid="{B15D4F2A-5F01-41C5-B3B8-2F749C024328}"/>
    <cellStyle name="Comma 204 3" xfId="35372" xr:uid="{32219655-6F64-4AC0-A5A4-752FD5F71346}"/>
    <cellStyle name="Comma 205" xfId="15471" xr:uid="{DC163C0A-FD35-408C-8226-56E307D3D45B}"/>
    <cellStyle name="Comma 205 2" xfId="15472" xr:uid="{BCEF4FFE-7ABE-4C21-BA76-1E03C324B969}"/>
    <cellStyle name="Comma 205 2 2" xfId="35373" xr:uid="{A4103495-6312-40A4-AED2-D0B044433E47}"/>
    <cellStyle name="Comma 205 3" xfId="35374" xr:uid="{9EA51914-C785-4898-A563-4EC4D3A23BB7}"/>
    <cellStyle name="Comma 206" xfId="15473" xr:uid="{785268F1-BB8D-4375-B074-7FEF713860F7}"/>
    <cellStyle name="Comma 206 2" xfId="15474" xr:uid="{238EED70-55DD-47DE-B47D-78BDB6D63E23}"/>
    <cellStyle name="Comma 206 3" xfId="35375" xr:uid="{9D3FB88E-2142-45E3-9893-4D571779D015}"/>
    <cellStyle name="Comma 207" xfId="15475" xr:uid="{2983928B-2852-43A3-A8E6-B02A748522DC}"/>
    <cellStyle name="Comma 207 2" xfId="15476" xr:uid="{A4AA2F9E-4CA2-4C6B-B99D-66AE1295E450}"/>
    <cellStyle name="Comma 207 3" xfId="35376" xr:uid="{6EFA7EA2-8A58-47D6-969B-1B3BA3DBED5F}"/>
    <cellStyle name="Comma 208" xfId="15477" xr:uid="{8C2F755C-9EAA-48A3-BB60-AABF38CEA718}"/>
    <cellStyle name="Comma 208 2" xfId="15478" xr:uid="{D4AE5D14-A47D-4BB1-9357-C70C313809B0}"/>
    <cellStyle name="Comma 208 3" xfId="35377" xr:uid="{368055D2-E064-4EE4-AC27-06A49CC6225B}"/>
    <cellStyle name="Comma 209" xfId="15479" xr:uid="{9D64CECF-0822-4E2A-BF82-C1BF02F95FFA}"/>
    <cellStyle name="Comma 209 2" xfId="15480" xr:uid="{CEE7AE7E-4129-4433-9C1A-218F90381A96}"/>
    <cellStyle name="Comma 209 3" xfId="35378" xr:uid="{560C1706-0015-4212-9472-E1D9195A9E20}"/>
    <cellStyle name="Comma 21" xfId="632" xr:uid="{C6DC9EF9-0683-45CB-9621-DF3D6ACA46B6}"/>
    <cellStyle name="Comma 21 2" xfId="1057" xr:uid="{EEA71D95-690A-4DDD-AFD8-454D10D00BA8}"/>
    <cellStyle name="Comma 21 2 2" xfId="15483" xr:uid="{82998B42-8349-4379-8863-0CD048A78F80}"/>
    <cellStyle name="Comma 21 2 3" xfId="35379" xr:uid="{4F1DA602-A465-477F-AF5C-CDCD74BC6CA0}"/>
    <cellStyle name="Comma 21 2 4" xfId="15482" xr:uid="{4CCADC11-7144-4183-954D-6176FD1AD3C1}"/>
    <cellStyle name="Comma 21 2 5" xfId="40032" xr:uid="{49C6D7DD-839F-4ED9-A334-562BA3D7BA8E}"/>
    <cellStyle name="Comma 21 3" xfId="15484" xr:uid="{E2F462D2-3740-4759-9680-887ECB2266DD}"/>
    <cellStyle name="Comma 21 3 2" xfId="15485" xr:uid="{2E8792D6-E8F6-4CC5-9973-13C7CA1EF2A3}"/>
    <cellStyle name="Comma 21 3 3" xfId="35380" xr:uid="{DB1E3DB1-9BFB-4E55-9B31-E344035C6485}"/>
    <cellStyle name="Comma 21 4" xfId="15486" xr:uid="{8B0F5E17-6BC7-45C0-A8EF-FE720AEFF891}"/>
    <cellStyle name="Comma 21 5" xfId="35381" xr:uid="{2107C8A8-0D5C-4CF6-9008-7A0A97AE8001}"/>
    <cellStyle name="Comma 21 6" xfId="15481" xr:uid="{B000FA09-43FC-4EFF-821A-2442CF327D27}"/>
    <cellStyle name="Comma 21 7" xfId="38869" xr:uid="{3C901F4E-3634-4418-8103-A73D83D1FAEF}"/>
    <cellStyle name="Comma 21 8" xfId="39155" xr:uid="{2667BE3F-F814-44B3-98B9-9EC6862F006C}"/>
    <cellStyle name="Comma 210" xfId="15487" xr:uid="{F3C59909-ACA0-4BE1-9B0A-434FB0BBD60D}"/>
    <cellStyle name="Comma 210 2" xfId="15488" xr:uid="{D9E3BD01-C343-4D42-ACB3-7AF4DF4F9A2A}"/>
    <cellStyle name="Comma 210 3" xfId="35382" xr:uid="{BFB1D6CF-7B01-48F0-9130-FDDA494A847D}"/>
    <cellStyle name="Comma 211" xfId="15489" xr:uid="{54BED5A3-0F32-46E6-B766-39908BEA61EA}"/>
    <cellStyle name="Comma 211 2" xfId="15490" xr:uid="{807E697D-6934-4826-B863-90CA41CB621C}"/>
    <cellStyle name="Comma 211 3" xfId="35383" xr:uid="{04B059BA-C18E-44D1-92F8-C0C6FCEC0BED}"/>
    <cellStyle name="Comma 212" xfId="15491" xr:uid="{96EF4BB8-3B55-418D-9AA8-352FFA5A3FA8}"/>
    <cellStyle name="Comma 212 2" xfId="15492" xr:uid="{B101F48C-35E9-4E19-B11B-DB008AEAAC15}"/>
    <cellStyle name="Comma 212 3" xfId="35384" xr:uid="{57EDC726-C269-4A7D-9989-16F06D9BF934}"/>
    <cellStyle name="Comma 213" xfId="15493" xr:uid="{04AFF02D-2665-43DD-B4A4-90782BEE2C4B}"/>
    <cellStyle name="Comma 213 2" xfId="15494" xr:uid="{E52C25E3-E90C-45E8-8A6B-677984D0ED67}"/>
    <cellStyle name="Comma 213 3" xfId="35385" xr:uid="{9FD9AA87-A8FD-4691-B691-EE5426AC7BBF}"/>
    <cellStyle name="Comma 214" xfId="15495" xr:uid="{1D715204-6D19-4CFD-9F6F-0D691BE40F8C}"/>
    <cellStyle name="Comma 214 2" xfId="15496" xr:uid="{7FE1EFE5-B2CF-4CB8-A8C3-C4B96A973BB9}"/>
    <cellStyle name="Comma 214 3" xfId="35386" xr:uid="{68D26A69-E419-4A85-BE00-7F524D72DE7E}"/>
    <cellStyle name="Comma 215" xfId="15497" xr:uid="{A04A7925-0B50-4959-B3D4-8E741EFB8308}"/>
    <cellStyle name="Comma 215 2" xfId="15498" xr:uid="{BA430504-9C16-40A5-A0DA-598123637D60}"/>
    <cellStyle name="Comma 215 3" xfId="35387" xr:uid="{9FA0ED6E-DA39-4BEB-9354-FA6A0DE8D282}"/>
    <cellStyle name="Comma 216" xfId="15499" xr:uid="{9A08E896-6151-4274-B9E4-7F5165B2F18C}"/>
    <cellStyle name="Comma 216 2" xfId="15500" xr:uid="{4A6F3B05-21CE-42CA-BC15-54C25680D3DC}"/>
    <cellStyle name="Comma 216 3" xfId="35388" xr:uid="{443F92BB-C89B-47AD-AEA1-8298628871B7}"/>
    <cellStyle name="Comma 217" xfId="15501" xr:uid="{C5B713DE-0F42-4068-BEDB-C5D6DD9E4A39}"/>
    <cellStyle name="Comma 217 2" xfId="15502" xr:uid="{74101132-344C-4DBB-8EA9-DE3B82D85A87}"/>
    <cellStyle name="Comma 217 3" xfId="35389" xr:uid="{7FC8FB8A-6C6E-4BAC-AC2C-FB64479AB8B5}"/>
    <cellStyle name="Comma 218" xfId="15503" xr:uid="{7012483E-EC3E-4AF8-A14A-8AF263E12BC4}"/>
    <cellStyle name="Comma 218 2" xfId="15504" xr:uid="{271174F9-DD4F-4597-81FD-7782AE19AD6A}"/>
    <cellStyle name="Comma 218 2 2" xfId="35390" xr:uid="{A234B534-F3CB-474C-9578-3E090BC31726}"/>
    <cellStyle name="Comma 218 3" xfId="35391" xr:uid="{CC4AD94E-D2E1-464E-97DE-74CA942CBA97}"/>
    <cellStyle name="Comma 219" xfId="15505" xr:uid="{A352DB11-63A6-4111-A521-1FF48FC1C044}"/>
    <cellStyle name="Comma 219 2" xfId="15506" xr:uid="{62E34E3B-5C89-4955-B485-17F0FBE247C3}"/>
    <cellStyle name="Comma 219 3" xfId="35392" xr:uid="{0C29CF73-2683-4BCF-B378-AB8D78E38BCF}"/>
    <cellStyle name="Comma 22" xfId="696" xr:uid="{599C55D1-25C8-4DC9-9C5F-9A234AB9882A}"/>
    <cellStyle name="Comma 22 2" xfId="1066" xr:uid="{7AD4B18D-C8D2-4193-82C5-2F00B026BF1A}"/>
    <cellStyle name="Comma 22 2 2" xfId="15509" xr:uid="{2BC4BEE7-BC5B-443C-A811-BDB1C4689A2C}"/>
    <cellStyle name="Comma 22 2 3" xfId="35393" xr:uid="{B189E743-D5C3-4B5F-B6EB-759C88D5E15F}"/>
    <cellStyle name="Comma 22 2 4" xfId="15508" xr:uid="{0AB6623A-EC65-4B28-B473-65187424CD21}"/>
    <cellStyle name="Comma 22 3" xfId="15510" xr:uid="{886240AD-CE10-47FB-B235-8EBF07BECD1B}"/>
    <cellStyle name="Comma 22 3 2" xfId="15511" xr:uid="{B5F2C358-C845-4A40-8FFD-4E8D431A766B}"/>
    <cellStyle name="Comma 22 3 3" xfId="35394" xr:uid="{40FEFEFB-7D07-4FBA-9E29-2D85682F97DD}"/>
    <cellStyle name="Comma 22 4" xfId="15512" xr:uid="{EB6273BF-49DD-46D6-AA9D-024B7B05CB4B}"/>
    <cellStyle name="Comma 22 4 2" xfId="15513" xr:uid="{AF028349-3309-44F5-9A39-EB84F33B123D}"/>
    <cellStyle name="Comma 22 4 3" xfId="35395" xr:uid="{CF2A206F-3558-4068-9B9C-FF3C595CE963}"/>
    <cellStyle name="Comma 22 5" xfId="15514" xr:uid="{90C51B1A-AF9A-4C63-BA36-7935B4DBEC04}"/>
    <cellStyle name="Comma 22 6" xfId="35396" xr:uid="{BCF41B17-3432-4161-B44E-46E963D868E3}"/>
    <cellStyle name="Comma 22 7" xfId="15507" xr:uid="{F58FF03D-27EA-488F-9B2B-08E9ED1BF44B}"/>
    <cellStyle name="Comma 22 8" xfId="38932" xr:uid="{AF68161D-3A5D-4C51-AEBC-3D68C551EAD6}"/>
    <cellStyle name="Comma 22 9" xfId="40033" xr:uid="{A31586A8-DE3C-41CD-BD05-9386FAACD9B3}"/>
    <cellStyle name="Comma 220" xfId="15515" xr:uid="{F8F1224F-407E-42EB-9543-EA9E62CDBEF1}"/>
    <cellStyle name="Comma 220 2" xfId="15516" xr:uid="{8A3EFE41-AF5E-42BB-965C-B81F01C3E029}"/>
    <cellStyle name="Comma 220 3" xfId="35397" xr:uid="{8A40D37C-08F3-43A3-9DA7-253CD88805D6}"/>
    <cellStyle name="Comma 221" xfId="15517" xr:uid="{EA16B13D-53BE-4F1A-953C-D6E0BBB50A8D}"/>
    <cellStyle name="Comma 221 2" xfId="15518" xr:uid="{8F049A46-0929-4F81-BB97-71ACA7F45AA2}"/>
    <cellStyle name="Comma 221 3" xfId="35398" xr:uid="{D3697855-C9F0-4B0A-AE73-543A3269BFA5}"/>
    <cellStyle name="Comma 222" xfId="15519" xr:uid="{61FFEEA8-BD22-4039-89BC-DD160C88DB54}"/>
    <cellStyle name="Comma 222 2" xfId="15520" xr:uid="{20C5354F-1556-4B03-81A6-7A94ED018BF3}"/>
    <cellStyle name="Comma 222 3" xfId="35399" xr:uid="{D330E38A-9059-47D6-9B07-E5E652D98975}"/>
    <cellStyle name="Comma 223" xfId="15521" xr:uid="{A0DF71CB-9B47-4205-A377-ED41B542B2A0}"/>
    <cellStyle name="Comma 223 2" xfId="15522" xr:uid="{0CC5536C-183B-4C8C-AF3C-66B5050C6D4C}"/>
    <cellStyle name="Comma 223 3" xfId="35400" xr:uid="{5B5D27A7-8494-486F-9CE2-3E6BC4DF4178}"/>
    <cellStyle name="Comma 224" xfId="15523" xr:uid="{FD6F6101-3298-485D-BD12-952E9B7268B9}"/>
    <cellStyle name="Comma 224 2" xfId="15524" xr:uid="{9D7A18FD-FC8E-4037-B4B2-9041EA3201D4}"/>
    <cellStyle name="Comma 224 3" xfId="35401" xr:uid="{D84BF0FD-0D19-4465-B740-A91E6D3C64FA}"/>
    <cellStyle name="Comma 225" xfId="15525" xr:uid="{8BE9FA65-64B1-4B8B-9047-92D1C29AA839}"/>
    <cellStyle name="Comma 225 2" xfId="15526" xr:uid="{EE93D272-22EC-42B5-BE5A-81A73D831AD1}"/>
    <cellStyle name="Comma 225 3" xfId="35402" xr:uid="{E72F0A8C-A08A-4021-8D03-A6DE75EA8112}"/>
    <cellStyle name="Comma 226" xfId="15527" xr:uid="{E42E5C62-35EA-4A0E-ACF5-0BC975FFC39A}"/>
    <cellStyle name="Comma 226 2" xfId="15528" xr:uid="{7D47AC1A-CA9B-4F2A-B42A-7D80DCD4C6C0}"/>
    <cellStyle name="Comma 226 3" xfId="35403" xr:uid="{FE0C0ADF-840D-45A0-89D8-DE9AC0755AF6}"/>
    <cellStyle name="Comma 227" xfId="15529" xr:uid="{E73B02CA-3F6D-4D57-8598-B094DADB925F}"/>
    <cellStyle name="Comma 227 2" xfId="15530" xr:uid="{2F649F23-2461-4CEA-9A8A-80F1750BAD24}"/>
    <cellStyle name="Comma 227 3" xfId="35404" xr:uid="{10831D48-89AC-4156-8562-616F7E4FE1DF}"/>
    <cellStyle name="Comma 228" xfId="15531" xr:uid="{C109964F-B5FC-41FB-A1C4-0B07C90C25B7}"/>
    <cellStyle name="Comma 228 2" xfId="15532" xr:uid="{D9F10FFF-5F8E-4ECB-B85A-31E80CF7644C}"/>
    <cellStyle name="Comma 228 3" xfId="35405" xr:uid="{584A4A0E-0578-47ED-83A1-639027BDF34B}"/>
    <cellStyle name="Comma 229" xfId="15533" xr:uid="{99EFA450-7BE2-4EBF-96CE-402BA3C56D63}"/>
    <cellStyle name="Comma 229 2" xfId="15534" xr:uid="{F0F81604-EAD0-4CD5-AFDE-0101F4EAFD8A}"/>
    <cellStyle name="Comma 229 3" xfId="35406" xr:uid="{97C49471-9E74-4CD0-BF67-CBF000BC4256}"/>
    <cellStyle name="Comma 23" xfId="697" xr:uid="{31850331-9E02-46BA-8F08-6374A8B71342}"/>
    <cellStyle name="Comma 23 2" xfId="1058" xr:uid="{BDAD6856-6D42-42B4-9388-203EC45AAEBD}"/>
    <cellStyle name="Comma 23 2 2" xfId="15537" xr:uid="{A9788DF5-949A-4758-B4E8-20F7A1A38A22}"/>
    <cellStyle name="Comma 23 2 3" xfId="35407" xr:uid="{EB20498F-6E2A-4358-91CB-29A583FE7EF9}"/>
    <cellStyle name="Comma 23 2 4" xfId="15536" xr:uid="{182DBC3E-3413-4F35-AD06-CA9529FCCC36}"/>
    <cellStyle name="Comma 23 3" xfId="15538" xr:uid="{3315AA36-1A02-41F0-AB69-B62E7003CB2F}"/>
    <cellStyle name="Comma 23 3 2" xfId="15539" xr:uid="{F80EF928-FE2D-4CAE-BBC1-7FA7178BF84C}"/>
    <cellStyle name="Comma 23 3 3" xfId="35408" xr:uid="{A75C98E9-5FA6-409C-A92F-829325427B81}"/>
    <cellStyle name="Comma 23 4" xfId="15540" xr:uid="{4CA4C055-2445-4F95-BF9C-B8E14055B818}"/>
    <cellStyle name="Comma 23 4 2" xfId="15541" xr:uid="{0787409B-BE41-4B96-9588-025DA8370CD8}"/>
    <cellStyle name="Comma 23 4 3" xfId="35409" xr:uid="{1700F4D8-07C4-41C8-B7AE-E7B7E9D285C8}"/>
    <cellStyle name="Comma 23 5" xfId="15542" xr:uid="{8EC46D50-BE9E-417F-8D03-0F6CA533DF64}"/>
    <cellStyle name="Comma 23 6" xfId="35410" xr:uid="{F4C00210-655A-49A4-B5DA-CFA2517EB9C1}"/>
    <cellStyle name="Comma 23 7" xfId="15535" xr:uid="{752B5064-25DB-4F83-9FB4-75087C956A44}"/>
    <cellStyle name="Comma 23 8" xfId="38933" xr:uid="{29C05D3A-56C2-4482-AD3B-EF035A1C0CB7}"/>
    <cellStyle name="Comma 23 9" xfId="40034" xr:uid="{99E1645D-371B-43A5-B1EA-E9DBC36A7095}"/>
    <cellStyle name="Comma 230" xfId="15543" xr:uid="{D6CC6C45-64B2-427E-8D24-A2D9D782B430}"/>
    <cellStyle name="Comma 230 2" xfId="15544" xr:uid="{D4AE1B11-8E2B-466A-B9F9-FC2338CC34E8}"/>
    <cellStyle name="Comma 230 2 2" xfId="35411" xr:uid="{49A684C8-6EEF-495F-BCF9-280729BB2A4F}"/>
    <cellStyle name="Comma 230 3" xfId="35412" xr:uid="{5015F424-193A-4DE9-8464-E7460151ED77}"/>
    <cellStyle name="Comma 231" xfId="15545" xr:uid="{DE13DD44-ED49-43D5-B0E0-92B794E267AD}"/>
    <cellStyle name="Comma 231 2" xfId="15546" xr:uid="{81258B4B-0085-4EAF-A7AB-3BD230164DFE}"/>
    <cellStyle name="Comma 231 3" xfId="35413" xr:uid="{987ACE2A-E6D6-4AD1-86B6-4C7D7511F674}"/>
    <cellStyle name="Comma 232" xfId="15547" xr:uid="{CC520F99-FBEB-4EDD-8374-E5836A3C7B96}"/>
    <cellStyle name="Comma 232 2" xfId="15548" xr:uid="{B430CCC3-22C8-49FC-9EC3-BEA96A8434A1}"/>
    <cellStyle name="Comma 232 3" xfId="35414" xr:uid="{B4224977-E5BF-47F1-87B5-8CEBFD1BEBFE}"/>
    <cellStyle name="Comma 233" xfId="15549" xr:uid="{3E152D31-7922-4FF9-AD0A-E3781B3AC836}"/>
    <cellStyle name="Comma 233 2" xfId="15550" xr:uid="{537D364B-74CD-41C6-974E-3E08B99CE981}"/>
    <cellStyle name="Comma 233 3" xfId="35415" xr:uid="{0EDBB7BB-A76E-4B3F-9476-10AA7B0AF1A2}"/>
    <cellStyle name="Comma 234" xfId="15551" xr:uid="{030F2CB6-4942-4F4F-9863-1656747CF8F6}"/>
    <cellStyle name="Comma 234 2" xfId="15552" xr:uid="{F0275BF9-1E8F-41B0-AAF7-CA422B31B328}"/>
    <cellStyle name="Comma 234 3" xfId="35416" xr:uid="{98DFF734-9F1F-47D1-8F89-FFA778FC8C61}"/>
    <cellStyle name="Comma 235" xfId="15553" xr:uid="{7FC2F675-2F84-43C7-AF99-3EBF8CBAB86B}"/>
    <cellStyle name="Comma 235 2" xfId="15554" xr:uid="{ED0D60E3-C2B3-4D15-8B44-D6FD1220D9F9}"/>
    <cellStyle name="Comma 235 3" xfId="35417" xr:uid="{7B01C99C-D44D-46EE-A726-2B606A8B5262}"/>
    <cellStyle name="Comma 236" xfId="15555" xr:uid="{DA560092-3370-4573-9D45-B1EEB2D2F45F}"/>
    <cellStyle name="Comma 236 2" xfId="15556" xr:uid="{8D35F4AD-3F40-4DA6-81C6-62F8B1CD3F81}"/>
    <cellStyle name="Comma 236 3" xfId="35418" xr:uid="{9E0820C8-AC1B-4D4C-AA19-865CF07A0D04}"/>
    <cellStyle name="Comma 237" xfId="15557" xr:uid="{74423D14-4F0D-43FD-A440-260D88258815}"/>
    <cellStyle name="Comma 237 2" xfId="15558" xr:uid="{ED1D7F6F-08BD-4B8F-9542-49F50219312B}"/>
    <cellStyle name="Comma 237 2 2" xfId="35419" xr:uid="{CCA65AA7-7C66-4D17-80E3-8C516FFE7912}"/>
    <cellStyle name="Comma 237 3" xfId="35420" xr:uid="{74E03A2C-0A16-43BD-9A9D-AD3B14CBEDD3}"/>
    <cellStyle name="Comma 238" xfId="15559" xr:uid="{B9338F02-CCEB-4178-AF41-2CF4CF4D5BE6}"/>
    <cellStyle name="Comma 238 2" xfId="15560" xr:uid="{DA42DCE6-8E1E-4276-A475-D0275D186FDD}"/>
    <cellStyle name="Comma 238 3" xfId="35421" xr:uid="{596A8FE3-B7EC-4CA3-944D-C3E18C6B061A}"/>
    <cellStyle name="Comma 239" xfId="15561" xr:uid="{15178CAF-A33E-4367-8A39-DAA5BAC57D4F}"/>
    <cellStyle name="Comma 239 2" xfId="15562" xr:uid="{B1DDF0DB-E9D6-4B03-AE7E-BDB6546159C6}"/>
    <cellStyle name="Comma 239 3" xfId="35422" xr:uid="{3E8E8889-7C49-4C63-8061-8ADF8B19331F}"/>
    <cellStyle name="Comma 24" xfId="699" xr:uid="{99BF4E4D-915D-4617-96AA-5CA35CB8655E}"/>
    <cellStyle name="Comma 24 2" xfId="1065" xr:uid="{2E2D22BA-1451-4DFA-A914-90DA2EBC88FC}"/>
    <cellStyle name="Comma 24 2 2" xfId="15565" xr:uid="{F343A525-6A44-489A-A229-7C5D70CA13F8}"/>
    <cellStyle name="Comma 24 2 3" xfId="35423" xr:uid="{B28A87D0-D1A1-43C2-963F-5C11551963AF}"/>
    <cellStyle name="Comma 24 2 4" xfId="15564" xr:uid="{7BD15CFF-44C6-41B8-8B34-08576963B5DF}"/>
    <cellStyle name="Comma 24 3" xfId="15566" xr:uid="{A851B871-84C2-46A9-B358-225E1CEFB648}"/>
    <cellStyle name="Comma 24 3 2" xfId="15567" xr:uid="{3DDDA405-6242-49C9-8C8C-1061DB90F22C}"/>
    <cellStyle name="Comma 24 3 3" xfId="35424" xr:uid="{D708178B-F771-4F54-BFFC-4F8D812B7132}"/>
    <cellStyle name="Comma 24 4" xfId="15568" xr:uid="{C58DA785-EA0D-499B-821C-2490D81542B2}"/>
    <cellStyle name="Comma 24 4 2" xfId="15569" xr:uid="{175A1EE9-0194-4B8C-87B1-2E03A4CA7F80}"/>
    <cellStyle name="Comma 24 4 3" xfId="35425" xr:uid="{EBD4FC86-5F60-48D4-992D-2B785553C069}"/>
    <cellStyle name="Comma 24 5" xfId="15570" xr:uid="{4E0EE26F-F660-4C56-9557-791AC16F2E50}"/>
    <cellStyle name="Comma 24 6" xfId="35426" xr:uid="{835A095B-79B6-4E4B-8A94-3E92D96CF392}"/>
    <cellStyle name="Comma 24 7" xfId="15563" xr:uid="{6C9555E0-6E21-4F88-9DFC-13ABB754F50B}"/>
    <cellStyle name="Comma 24 8" xfId="38935" xr:uid="{D55531C8-AF3D-41C6-BD53-87ACA0528823}"/>
    <cellStyle name="Comma 24 9" xfId="40035" xr:uid="{E356ED16-8809-4279-96EA-5A2C38AD2F52}"/>
    <cellStyle name="Comma 240" xfId="15571" xr:uid="{5D4166AB-98FF-4D98-96C6-B987AD5250C6}"/>
    <cellStyle name="Comma 240 2" xfId="15572" xr:uid="{8D777893-8D46-4F99-9BF0-74C5921FAEB5}"/>
    <cellStyle name="Comma 240 3" xfId="35427" xr:uid="{8247C83E-6A95-43C7-8380-AB971463591F}"/>
    <cellStyle name="Comma 241" xfId="15573" xr:uid="{E0EAF2DD-EA6D-45F6-AB56-8FB1390F606B}"/>
    <cellStyle name="Comma 241 2" xfId="15574" xr:uid="{6081B0C7-C06E-4219-9E56-477A28C9AC6C}"/>
    <cellStyle name="Comma 241 3" xfId="35428" xr:uid="{92108C2B-F8FD-47CF-B5CE-BE6D6620681F}"/>
    <cellStyle name="Comma 242" xfId="15575" xr:uid="{ACA082E9-6E28-45F5-9B31-CA1BD79322E6}"/>
    <cellStyle name="Comma 242 2" xfId="15576" xr:uid="{665C7BF5-7C5E-4884-B2AA-CE2E98EED820}"/>
    <cellStyle name="Comma 242 3" xfId="35429" xr:uid="{C330ACD1-6503-4875-A580-BDB44DDA3E88}"/>
    <cellStyle name="Comma 243" xfId="15577" xr:uid="{CD3D0B46-17D8-4AA8-B36D-C49CFB594A99}"/>
    <cellStyle name="Comma 243 2" xfId="15578" xr:uid="{90F92892-E5D7-470C-9B53-285C203C55FE}"/>
    <cellStyle name="Comma 243 3" xfId="35430" xr:uid="{03873AAE-8626-4ECC-AE8A-0D75137D7139}"/>
    <cellStyle name="Comma 244" xfId="15579" xr:uid="{D28159FA-D5E7-488C-9966-366E95BB3825}"/>
    <cellStyle name="Comma 244 2" xfId="15580" xr:uid="{20CA2E0B-1D08-422A-AC77-84FC6052A05C}"/>
    <cellStyle name="Comma 244 3" xfId="35431" xr:uid="{03ED9278-173A-45D7-9923-DC4B3D1C5800}"/>
    <cellStyle name="Comma 245" xfId="15581" xr:uid="{5CD94263-1D74-4011-84E1-C4EEC532638D}"/>
    <cellStyle name="Comma 245 2" xfId="15582" xr:uid="{4A2F15DD-B24F-4EFA-BA18-DC507B20A7DD}"/>
    <cellStyle name="Comma 245 3" xfId="35432" xr:uid="{5256D8F1-AC83-4E33-873B-1A95403ED1F8}"/>
    <cellStyle name="Comma 246" xfId="15583" xr:uid="{517B63EE-D514-455A-BFD7-3BAEC5FFCFF6}"/>
    <cellStyle name="Comma 246 2" xfId="15584" xr:uid="{4ADD2DC6-AC1C-478A-A19B-569E62BD5B24}"/>
    <cellStyle name="Comma 246 2 2" xfId="35433" xr:uid="{3DEBD2F6-303B-48E0-AD06-615673EE3615}"/>
    <cellStyle name="Comma 246 3" xfId="35434" xr:uid="{BF61F002-5099-411D-8565-769513C8FB57}"/>
    <cellStyle name="Comma 247" xfId="15585" xr:uid="{4DCDB437-34B5-4D1B-BA92-E009EB25AF22}"/>
    <cellStyle name="Comma 247 2" xfId="15586" xr:uid="{6E3E4A9B-E836-46B1-ADF6-647130C579E5}"/>
    <cellStyle name="Comma 247 3" xfId="35435" xr:uid="{B6EBE15A-A255-4BC4-A80B-1F337730370F}"/>
    <cellStyle name="Comma 247 4" xfId="38541" xr:uid="{F29B75AB-A281-4C2C-944C-14B604B52707}"/>
    <cellStyle name="Comma 248" xfId="15587" xr:uid="{2925DDDA-8901-4491-BF2D-D5B2854E0ED0}"/>
    <cellStyle name="Comma 248 2" xfId="15588" xr:uid="{9EB712D6-A1E0-4020-906E-DA76F07C6F8A}"/>
    <cellStyle name="Comma 248 3" xfId="35436" xr:uid="{7D552553-FEA2-4252-AF2A-F5AF11F589CB}"/>
    <cellStyle name="Comma 249" xfId="15589" xr:uid="{09625551-468E-45A3-8168-57523C411433}"/>
    <cellStyle name="Comma 249 2" xfId="15590" xr:uid="{1C5695C2-95EF-4805-9F73-0047120D1E0D}"/>
    <cellStyle name="Comma 249 3" xfId="35437" xr:uid="{1F14C142-8EEF-4473-8AE7-0F9465180F31}"/>
    <cellStyle name="Comma 25" xfId="700" xr:uid="{7F4693EE-03E9-4B97-B282-F9AD8EBB3B94}"/>
    <cellStyle name="Comma 25 2" xfId="1059" xr:uid="{921A6D06-E09E-4286-8D83-99A8F54F4452}"/>
    <cellStyle name="Comma 25 2 2" xfId="15593" xr:uid="{2F7F33AC-1FF8-44EB-B094-ACD3E9569F25}"/>
    <cellStyle name="Comma 25 2 3" xfId="35438" xr:uid="{A13F861B-C343-441D-A209-7CF6B162A711}"/>
    <cellStyle name="Comma 25 2 4" xfId="15592" xr:uid="{2D29AF28-2BC8-48DF-AFE3-FFC25CCE36F2}"/>
    <cellStyle name="Comma 25 3" xfId="15594" xr:uid="{2700C810-9CAA-4B3F-A013-A3BA6A573FE9}"/>
    <cellStyle name="Comma 25 3 2" xfId="15595" xr:uid="{BFE750D9-25E5-4BF5-B0C0-6D50EC5FEBDE}"/>
    <cellStyle name="Comma 25 3 3" xfId="35439" xr:uid="{5B150A86-4145-4650-AB9A-307288AC3B2D}"/>
    <cellStyle name="Comma 25 4" xfId="15596" xr:uid="{7A2EC62E-9E7B-4217-92CD-14A3998D2A17}"/>
    <cellStyle name="Comma 25 4 2" xfId="15597" xr:uid="{4A23F444-3919-4783-B9C7-28536F3B9759}"/>
    <cellStyle name="Comma 25 4 3" xfId="35440" xr:uid="{6DF62EA0-2552-472C-AA0A-10FEE3406275}"/>
    <cellStyle name="Comma 25 5" xfId="15598" xr:uid="{ADDD0115-1A8C-4F04-8EBE-52B6D328A118}"/>
    <cellStyle name="Comma 25 6" xfId="35441" xr:uid="{E4D82C45-117D-446F-8F95-EE3FA4CC2EEF}"/>
    <cellStyle name="Comma 25 7" xfId="15591" xr:uid="{A4C6124E-5F43-42CF-BCEF-615F8775F0AD}"/>
    <cellStyle name="Comma 25 8" xfId="38936" xr:uid="{453EA127-00F5-4EB6-9DFC-B811D16EA5FA}"/>
    <cellStyle name="Comma 25 9" xfId="40036" xr:uid="{237E704E-C0C6-4348-8946-46FD7222C835}"/>
    <cellStyle name="Comma 250" xfId="15599" xr:uid="{55D64699-0552-4693-B201-5CD528B7AAA2}"/>
    <cellStyle name="Comma 250 2" xfId="15600" xr:uid="{37EA90BE-9FD3-475C-A5DA-BC4893BF5DA3}"/>
    <cellStyle name="Comma 250 3" xfId="35442" xr:uid="{1A89403D-D892-4A63-8111-BFCC2EA99E21}"/>
    <cellStyle name="Comma 251" xfId="15601" xr:uid="{EC8F55D1-33D8-4FC8-B62C-1C5D5A3210C5}"/>
    <cellStyle name="Comma 251 2" xfId="15602" xr:uid="{D48AA383-373E-43AC-822D-B07BBE9CD0EA}"/>
    <cellStyle name="Comma 251 3" xfId="35443" xr:uid="{0F810342-44E3-4B42-9687-3C892E4CB4B1}"/>
    <cellStyle name="Comma 252" xfId="15603" xr:uid="{B2E2E9F8-6836-4166-A711-26E8E6A12985}"/>
    <cellStyle name="Comma 252 2" xfId="15604" xr:uid="{7A9A229D-13B6-4904-A2E4-DB803F8BA13D}"/>
    <cellStyle name="Comma 252 3" xfId="35444" xr:uid="{D33768FC-1B2E-4BCD-8978-5B5E0F0E4F9F}"/>
    <cellStyle name="Comma 253" xfId="15605" xr:uid="{5BFF9D06-2979-484B-A5F2-DB32F070AC43}"/>
    <cellStyle name="Comma 253 2" xfId="15606" xr:uid="{5FF90029-6876-441E-B0AF-F02CC67027D6}"/>
    <cellStyle name="Comma 253 3" xfId="35445" xr:uid="{9BB96178-E15F-43CF-9C04-91482CCA8FEC}"/>
    <cellStyle name="Comma 254" xfId="15607" xr:uid="{80C71874-4036-4D08-B4F1-853222FFAD48}"/>
    <cellStyle name="Comma 254 2" xfId="15608" xr:uid="{FFDB6D01-BEBA-4B3F-8DAA-FD9A86CFECDF}"/>
    <cellStyle name="Comma 254 3" xfId="35446" xr:uid="{CCCC2971-5E75-4649-B079-D8EE91C78129}"/>
    <cellStyle name="Comma 255" xfId="15609" xr:uid="{0A9C7765-AA93-4F1A-8224-8740A0263242}"/>
    <cellStyle name="Comma 255 2" xfId="15610" xr:uid="{8135AB5C-E8AD-44CD-B8FE-E47353B58620}"/>
    <cellStyle name="Comma 255 3" xfId="35447" xr:uid="{9FD238D5-EAB1-44F5-8370-2077E32DDC23}"/>
    <cellStyle name="Comma 256" xfId="15611" xr:uid="{D6E2BFA2-0D31-4A3A-B1E1-8C60C4D95C6B}"/>
    <cellStyle name="Comma 256 2" xfId="15612" xr:uid="{BB525C4D-B238-4436-B4FF-C1FD1C6134BB}"/>
    <cellStyle name="Comma 256 3" xfId="35448" xr:uid="{11615B76-0959-495F-B3F6-E92A526A565F}"/>
    <cellStyle name="Comma 257" xfId="15613" xr:uid="{A228BC55-7B0F-4FFE-974C-3C8EC0E3A822}"/>
    <cellStyle name="Comma 257 2" xfId="15614" xr:uid="{4E7B3951-B33D-46A1-AB15-48879CE0DA61}"/>
    <cellStyle name="Comma 257 2 2" xfId="35449" xr:uid="{E44B3B58-D0D0-47B6-AC0B-795CB719BA20}"/>
    <cellStyle name="Comma 257 3" xfId="35450" xr:uid="{964C475B-EFEA-48C0-BA62-867A8608D095}"/>
    <cellStyle name="Comma 258" xfId="15615" xr:uid="{0E8E6E2C-B25E-408B-95D1-DF5E11A44652}"/>
    <cellStyle name="Comma 258 2" xfId="15616" xr:uid="{4086F774-8EA3-46EE-940C-75BB2E46A823}"/>
    <cellStyle name="Comma 258 3" xfId="35451" xr:uid="{7211B749-D754-46F7-8FE9-EC32EA3D53AA}"/>
    <cellStyle name="Comma 259" xfId="15617" xr:uid="{E1B5DF8B-031C-4E89-9F17-3D89F6932345}"/>
    <cellStyle name="Comma 259 2" xfId="15618" xr:uid="{620E0D24-3851-4523-9E19-D739513C3932}"/>
    <cellStyle name="Comma 259 3" xfId="35452" xr:uid="{77D33D0F-34FC-4BBE-9559-FE74EAEAC455}"/>
    <cellStyle name="Comma 26" xfId="702" xr:uid="{33764FC8-9926-44F4-BFE9-7BA11538DB8C}"/>
    <cellStyle name="Comma 26 2" xfId="1064" xr:uid="{73867D66-A8DF-4671-9776-30246BE2D2A4}"/>
    <cellStyle name="Comma 26 2 2" xfId="15621" xr:uid="{45D15F12-D9D2-4366-A62D-B328D29EE499}"/>
    <cellStyle name="Comma 26 2 3" xfId="35453" xr:uid="{BE0D84E0-8BD5-480B-87D4-6E22D88E8CED}"/>
    <cellStyle name="Comma 26 2 4" xfId="15620" xr:uid="{EE6B22C5-D03D-478B-97D2-22D8025F28F8}"/>
    <cellStyle name="Comma 26 3" xfId="15622" xr:uid="{387A2C77-333B-4D2B-AA81-D8BC857646F5}"/>
    <cellStyle name="Comma 26 3 2" xfId="15623" xr:uid="{334227B3-32A8-43EE-A4B2-9D0D1EE6C1BD}"/>
    <cellStyle name="Comma 26 3 3" xfId="35454" xr:uid="{2995CF92-DD6C-487E-9826-5885AF78DE7D}"/>
    <cellStyle name="Comma 26 4" xfId="15624" xr:uid="{D36D254B-B62F-46E0-B255-C3877D507D9F}"/>
    <cellStyle name="Comma 26 4 2" xfId="15625" xr:uid="{31EC4515-1E72-4A34-ACBF-C69ECEDAFB95}"/>
    <cellStyle name="Comma 26 4 3" xfId="35455" xr:uid="{905AB6B0-E3E5-4E39-9A27-90C67DF3CA04}"/>
    <cellStyle name="Comma 26 5" xfId="15626" xr:uid="{0295C3F8-9D54-45C9-8931-B3D6867710F6}"/>
    <cellStyle name="Comma 26 6" xfId="35456" xr:uid="{98EC6538-ADD8-4F06-A79B-0DCC5145B7EB}"/>
    <cellStyle name="Comma 26 7" xfId="15619" xr:uid="{8EE847A8-751D-48B2-8AA1-E3EBECE71FA6}"/>
    <cellStyle name="Comma 26 8" xfId="38938" xr:uid="{5270387E-D71D-46A6-A258-EF716F08AC87}"/>
    <cellStyle name="Comma 26 9" xfId="40037" xr:uid="{02E7E48A-A0F3-4946-9E13-06D31B52E469}"/>
    <cellStyle name="Comma 260" xfId="15627" xr:uid="{814775BA-7DBE-44E8-86D3-A4598D2FD030}"/>
    <cellStyle name="Comma 260 2" xfId="15628" xr:uid="{9934B118-204A-4A64-81BE-FB5A1D11FC3A}"/>
    <cellStyle name="Comma 260 3" xfId="35457" xr:uid="{873619A5-F22D-4EED-AD73-CCFA2D3FF234}"/>
    <cellStyle name="Comma 261" xfId="15629" xr:uid="{B6A9F546-A8CF-43A7-9B10-AF5B3A68DACF}"/>
    <cellStyle name="Comma 261 2" xfId="15630" xr:uid="{66C75DE8-5D46-4B92-8595-EAEE0E21D44B}"/>
    <cellStyle name="Comma 261 3" xfId="35458" xr:uid="{0F322D79-319A-4B0F-8ABB-36F1006F0F10}"/>
    <cellStyle name="Comma 262" xfId="15631" xr:uid="{A6E21B3A-70B3-4384-87AB-0C8126931C9E}"/>
    <cellStyle name="Comma 262 2" xfId="15632" xr:uid="{B7176002-88C3-49E0-8BBE-96DD6A6A0A6D}"/>
    <cellStyle name="Comma 262 3" xfId="35459" xr:uid="{BD1D1193-77FE-4220-A42B-0ADD26CC5368}"/>
    <cellStyle name="Comma 263" xfId="15633" xr:uid="{FE71ACE5-649D-4865-B99A-A286EFB00548}"/>
    <cellStyle name="Comma 263 2" xfId="15634" xr:uid="{A5E30098-E5DD-4E6D-87F6-1E1C49537494}"/>
    <cellStyle name="Comma 263 3" xfId="35460" xr:uid="{AD3E07EC-53FE-488E-AF0B-B97018AFE867}"/>
    <cellStyle name="Comma 264" xfId="15635" xr:uid="{2E2AF2B6-7F84-4846-96DF-D6F943E72533}"/>
    <cellStyle name="Comma 264 2" xfId="15636" xr:uid="{60B9D189-9CDD-4BC1-B84F-379E231902C9}"/>
    <cellStyle name="Comma 264 3" xfId="35461" xr:uid="{769BC1C2-695E-4ACC-ACED-7025061A3FA0}"/>
    <cellStyle name="Comma 265" xfId="15637" xr:uid="{310EC7FD-CBA8-40FC-A74E-DBD4DCB125AA}"/>
    <cellStyle name="Comma 265 2" xfId="15638" xr:uid="{D7502EDE-D84C-4FD5-8BA1-5C72B74A1B9E}"/>
    <cellStyle name="Comma 265 3" xfId="35462" xr:uid="{1D0E2693-2DF2-47BF-AA8B-43BE8E1CA591}"/>
    <cellStyle name="Comma 266" xfId="15639" xr:uid="{96C0F4CC-2338-4E3E-8C88-7AA467755EA1}"/>
    <cellStyle name="Comma 266 2" xfId="15640" xr:uid="{3E9E398E-639D-4F6A-B4CD-4DFCAFAE51D0}"/>
    <cellStyle name="Comma 266 3" xfId="35463" xr:uid="{58B2F88B-4E29-4FFC-98F9-56D9FEE5017D}"/>
    <cellStyle name="Comma 267" xfId="15641" xr:uid="{684ED98B-39F0-4125-992D-0C38EFBEE88B}"/>
    <cellStyle name="Comma 267 2" xfId="15642" xr:uid="{B148D596-2D5F-4021-8EE1-D8C03047460F}"/>
    <cellStyle name="Comma 267 3" xfId="35464" xr:uid="{D44121DC-A994-42B7-898E-EEDD29F686D8}"/>
    <cellStyle name="Comma 268" xfId="15643" xr:uid="{39C4CB0A-1AEE-409E-8CE1-84E2BA665958}"/>
    <cellStyle name="Comma 268 2" xfId="15644" xr:uid="{792A53AF-B11E-41A8-BB07-B791E92E12AE}"/>
    <cellStyle name="Comma 268 3" xfId="35465" xr:uid="{F98E7F97-6D96-4444-99B9-844F1D8704D4}"/>
    <cellStyle name="Comma 269" xfId="15645" xr:uid="{2A7070BF-647E-4582-8090-5DEC06FA47BF}"/>
    <cellStyle name="Comma 269 2" xfId="15646" xr:uid="{A87758EB-D677-4A4D-970C-A15544D10D00}"/>
    <cellStyle name="Comma 269 3" xfId="35466" xr:uid="{2F7D824D-158B-4F8E-8432-6489A13939E5}"/>
    <cellStyle name="Comma 27" xfId="703" xr:uid="{BE9E92E0-06B2-49F7-A467-2B1EB78861B6}"/>
    <cellStyle name="Comma 27 2" xfId="1060" xr:uid="{012E33B7-87B9-4AF7-BA5A-F3FB17D06731}"/>
    <cellStyle name="Comma 27 2 2" xfId="15649" xr:uid="{824B1D5A-FC65-469F-AAFF-08742D62B578}"/>
    <cellStyle name="Comma 27 2 3" xfId="35467" xr:uid="{A1071F3B-3A0C-49C2-A8B0-76F42719138C}"/>
    <cellStyle name="Comma 27 2 4" xfId="15648" xr:uid="{ECE018AC-5B1D-48E7-99BF-5B6D01AE46E7}"/>
    <cellStyle name="Comma 27 3" xfId="15650" xr:uid="{C8179EE0-AB3D-4333-9682-ECEDB8FA7DDE}"/>
    <cellStyle name="Comma 27 3 2" xfId="15651" xr:uid="{AD9AC467-59D7-474E-955A-A346A2BEE8C5}"/>
    <cellStyle name="Comma 27 3 3" xfId="35468" xr:uid="{C9A18AB9-6AD4-460E-A508-E43D3EA93048}"/>
    <cellStyle name="Comma 27 4" xfId="15652" xr:uid="{EB6A1328-F0C1-44ED-8989-A7850BF0E743}"/>
    <cellStyle name="Comma 27 4 2" xfId="15653" xr:uid="{46F368D3-DBA2-4B69-B522-1233CE272363}"/>
    <cellStyle name="Comma 27 4 3" xfId="35469" xr:uid="{2628B10B-48AB-4B50-8719-A609AD54C9D9}"/>
    <cellStyle name="Comma 27 5" xfId="15654" xr:uid="{A274E63D-B951-462E-8329-68C2EDBCB779}"/>
    <cellStyle name="Comma 27 6" xfId="35470" xr:uid="{62ED1ED0-56DE-4DFB-B484-4C7D5895DDE7}"/>
    <cellStyle name="Comma 27 7" xfId="15647" xr:uid="{2FDBD961-8590-491A-8C88-C848F28C65A1}"/>
    <cellStyle name="Comma 27 8" xfId="38939" xr:uid="{C5ED56AF-D03F-4A44-BCE0-2E61EBB67DD2}"/>
    <cellStyle name="Comma 27 9" xfId="40038" xr:uid="{83C5C279-AB03-4F3F-97C5-05A7CBD2D0E4}"/>
    <cellStyle name="Comma 270" xfId="15655" xr:uid="{7AA56A69-571A-4E6C-990C-022D3B239DAB}"/>
    <cellStyle name="Comma 270 2" xfId="15656" xr:uid="{19B4C8F0-640B-4675-9658-8A20FAADD801}"/>
    <cellStyle name="Comma 270 3" xfId="35471" xr:uid="{692727C4-96F7-49DC-9E94-6FD77C647D8F}"/>
    <cellStyle name="Comma 271" xfId="15657" xr:uid="{BC3F0BDA-5C68-4305-B5F9-B15BE29B8C01}"/>
    <cellStyle name="Comma 271 2" xfId="15658" xr:uid="{DED56BE1-F709-44C1-AFEB-0C57A37501A6}"/>
    <cellStyle name="Comma 271 3" xfId="35472" xr:uid="{FE05BA81-CE5F-4514-81E5-5124DB9B7916}"/>
    <cellStyle name="Comma 272" xfId="15659" xr:uid="{277A56BD-3C8B-4B12-B532-F3FC4288C01C}"/>
    <cellStyle name="Comma 272 2" xfId="15660" xr:uid="{BBC05B9C-F5A4-4241-965A-9610C43E8FDA}"/>
    <cellStyle name="Comma 272 3" xfId="35473" xr:uid="{620A6C5E-79AE-4871-963A-64AA4BA21748}"/>
    <cellStyle name="Comma 273" xfId="15661" xr:uid="{13671D75-CCAF-4497-AEA6-B5959ADCCF8D}"/>
    <cellStyle name="Comma 273 2" xfId="15662" xr:uid="{0F30DC6F-9128-44A4-86EE-8CBD01103559}"/>
    <cellStyle name="Comma 273 3" xfId="35474" xr:uid="{D6F57FE2-F469-492F-904F-8EC9DF9E515E}"/>
    <cellStyle name="Comma 274" xfId="15663" xr:uid="{5B678159-3FDE-4E74-9BED-5E2D5132E0D5}"/>
    <cellStyle name="Comma 274 2" xfId="15664" xr:uid="{1F3CBDE6-2A5F-489F-90F2-35502372660E}"/>
    <cellStyle name="Comma 274 3" xfId="35475" xr:uid="{2861EF01-1FB6-4D90-8D5D-C3BA908ACDC8}"/>
    <cellStyle name="Comma 275" xfId="15665" xr:uid="{5A0168EF-9E1E-48BC-989A-2E40B7AC58B0}"/>
    <cellStyle name="Comma 275 2" xfId="15666" xr:uid="{CAD46AAB-AEB6-4771-BD9F-38743285726E}"/>
    <cellStyle name="Comma 275 3" xfId="35476" xr:uid="{73D8497C-DB9D-4454-B7E9-A574E03AB517}"/>
    <cellStyle name="Comma 276" xfId="15667" xr:uid="{A75EC14A-36CA-4F2E-8925-4B7A56B77550}"/>
    <cellStyle name="Comma 276 2" xfId="15668" xr:uid="{2471510D-1FFA-41A4-AD5C-E49465F3C547}"/>
    <cellStyle name="Comma 276 3" xfId="35477" xr:uid="{D49A4C61-E8B3-4C7B-845D-545918198D98}"/>
    <cellStyle name="Comma 277" xfId="15669" xr:uid="{2A000711-29BD-4A93-B75D-DA1B967ECA2A}"/>
    <cellStyle name="Comma 277 2" xfId="15670" xr:uid="{F12BB779-2715-401B-B624-5BD56174E57F}"/>
    <cellStyle name="Comma 277 3" xfId="35478" xr:uid="{BDDF80EB-F0A6-4B14-9BC8-984A224A82BC}"/>
    <cellStyle name="Comma 278" xfId="15671" xr:uid="{23EA4149-34C4-4AB1-B299-AD8FD7D757F0}"/>
    <cellStyle name="Comma 278 2" xfId="15672" xr:uid="{0D2F6E15-AF11-4139-8457-13213CA34682}"/>
    <cellStyle name="Comma 278 3" xfId="35479" xr:uid="{BFA184DC-3F92-49EB-9E27-F3FE47587D23}"/>
    <cellStyle name="Comma 279" xfId="15673" xr:uid="{EB01D262-3D12-470A-8132-19C792BE4222}"/>
    <cellStyle name="Comma 279 2" xfId="15674" xr:uid="{D85C56C1-196E-4BE7-BACA-363962ACEBCF}"/>
    <cellStyle name="Comma 279 3" xfId="35480" xr:uid="{6F2F1325-DCF2-4615-B29F-1398368CD83E}"/>
    <cellStyle name="Comma 28" xfId="704" xr:uid="{2782F1A3-1CB5-4B89-AA40-58D4BCA0B41D}"/>
    <cellStyle name="Comma 28 2" xfId="1063" xr:uid="{56DADBC4-C23A-4711-8E58-ED7E60364D45}"/>
    <cellStyle name="Comma 28 2 2" xfId="15677" xr:uid="{6667F2C5-4480-442D-B430-F2E2EBBDFDF9}"/>
    <cellStyle name="Comma 28 2 3" xfId="35481" xr:uid="{39BA5F1D-ED7B-4A0C-90B3-9DFC838D852F}"/>
    <cellStyle name="Comma 28 2 4" xfId="15676" xr:uid="{C4770DB3-A6E7-442C-B1BB-6EC54475ABBC}"/>
    <cellStyle name="Comma 28 3" xfId="15678" xr:uid="{D1629477-2BD5-486E-BCE4-96769C00FD3B}"/>
    <cellStyle name="Comma 28 3 2" xfId="15679" xr:uid="{A8796DF1-FBF2-43EA-990C-13F11EFDE36C}"/>
    <cellStyle name="Comma 28 3 3" xfId="35482" xr:uid="{969DA14D-32B8-4A9C-8A1B-D4E0B96ECD51}"/>
    <cellStyle name="Comma 28 4" xfId="15680" xr:uid="{13137823-2A24-48EF-9A71-076B7E60D4A0}"/>
    <cellStyle name="Comma 28 4 2" xfId="15681" xr:uid="{2CE8BD2E-5744-4D10-8D46-4274A6162930}"/>
    <cellStyle name="Comma 28 4 3" xfId="35483" xr:uid="{1D3803E5-1EC2-4A67-84C1-05C025DDD27B}"/>
    <cellStyle name="Comma 28 5" xfId="15682" xr:uid="{3F38E478-510C-4735-9A66-F38CFDE7E778}"/>
    <cellStyle name="Comma 28 6" xfId="35484" xr:uid="{25614132-A13D-466E-8270-E3FE1DBE1E8A}"/>
    <cellStyle name="Comma 28 7" xfId="15675" xr:uid="{A5D3CB76-FCDA-4BD2-A695-A331FCFACDF4}"/>
    <cellStyle name="Comma 28 8" xfId="38940" xr:uid="{CB51EADD-458B-4489-8782-0F4951BCEC97}"/>
    <cellStyle name="Comma 28 9" xfId="40039" xr:uid="{BF96839B-6A61-4CA3-BC70-78190E204627}"/>
    <cellStyle name="Comma 280" xfId="15683" xr:uid="{2A37BE26-CF22-4436-94F2-C67A42AD7B14}"/>
    <cellStyle name="Comma 280 2" xfId="15684" xr:uid="{F1AEF91F-04AC-472E-AC70-F8EB9C23A372}"/>
    <cellStyle name="Comma 280 3" xfId="35485" xr:uid="{DEA7A2BF-C608-4F6A-9E66-A2C0330600D9}"/>
    <cellStyle name="Comma 281" xfId="15685" xr:uid="{896A567F-A7A5-4D4D-8C91-177F2C3DD1BD}"/>
    <cellStyle name="Comma 281 2" xfId="15686" xr:uid="{84C805BD-1DC9-4D05-A2B1-0FDE81F2FEC1}"/>
    <cellStyle name="Comma 281 3" xfId="35486" xr:uid="{ADBB6F45-3A2B-4EF0-ADF6-442B6D107A0B}"/>
    <cellStyle name="Comma 282" xfId="15687" xr:uid="{C4B77321-6ADC-4926-A6AC-60DC48196339}"/>
    <cellStyle name="Comma 282 2" xfId="15688" xr:uid="{1D4A1E86-7C07-40EF-87BF-7C0996CBAC89}"/>
    <cellStyle name="Comma 282 3" xfId="35487" xr:uid="{1D81A8A2-DAB7-4491-BBDD-380ED79F51CB}"/>
    <cellStyle name="Comma 283" xfId="15689" xr:uid="{C6951268-6CE0-42AA-A3C3-2543E3FFFAE9}"/>
    <cellStyle name="Comma 283 2" xfId="15690" xr:uid="{F04380D0-CDD9-4425-9945-8D2F111CF41A}"/>
    <cellStyle name="Comma 283 3" xfId="35488" xr:uid="{71471F9D-D2CB-4ADE-BF66-C190EE50CD2D}"/>
    <cellStyle name="Comma 284" xfId="15691" xr:uid="{5DB89943-4997-470E-8209-87022DC0521A}"/>
    <cellStyle name="Comma 284 2" xfId="15692" xr:uid="{725A30DD-167B-4E96-B7AE-6BDADA86C1FC}"/>
    <cellStyle name="Comma 284 3" xfId="35489" xr:uid="{67FF44DE-D009-4170-9AD7-66B4AAFE5FCA}"/>
    <cellStyle name="Comma 285" xfId="15693" xr:uid="{3C19BA8C-ACE9-4D7B-9DF6-64232100E780}"/>
    <cellStyle name="Comma 285 2" xfId="15694" xr:uid="{ECE629C4-43E8-4DC7-A0C6-4A9C1CFFC355}"/>
    <cellStyle name="Comma 285 3" xfId="35490" xr:uid="{FFE08A49-EDDB-4186-BCCA-2CA5B75718C5}"/>
    <cellStyle name="Comma 286" xfId="15695" xr:uid="{FB25E4ED-12D5-4A75-A336-F5A52C153D68}"/>
    <cellStyle name="Comma 286 2" xfId="15696" xr:uid="{383630B6-FC46-410D-8453-84BF234DB45A}"/>
    <cellStyle name="Comma 286 2 2" xfId="35491" xr:uid="{C7C373E6-3A3F-4A51-998E-8B729BE70DEF}"/>
    <cellStyle name="Comma 286 3" xfId="35492" xr:uid="{7D5083CE-A0C1-4D5C-B8CE-ACAEEC479938}"/>
    <cellStyle name="Comma 287" xfId="15697" xr:uid="{24B3300D-832F-45C5-8DC2-A87DD1C06F6C}"/>
    <cellStyle name="Comma 287 2" xfId="15698" xr:uid="{7C87C3F8-6431-43B6-B992-42A5D430A8F2}"/>
    <cellStyle name="Comma 287 3" xfId="35493" xr:uid="{EA031D2B-C1DB-46CD-BB69-6047B45E332D}"/>
    <cellStyle name="Comma 288" xfId="15699" xr:uid="{C1B0E494-07D0-49EE-8D5E-565724A2E6DF}"/>
    <cellStyle name="Comma 288 2" xfId="15700" xr:uid="{D52909DF-0701-4D45-8699-3EB3780F911A}"/>
    <cellStyle name="Comma 288 3" xfId="35494" xr:uid="{E20AFBF4-2017-4DBC-826D-AD4700AED799}"/>
    <cellStyle name="Comma 289" xfId="15701" xr:uid="{A6F13453-9CA0-446D-92B3-3FCCC15F2B7D}"/>
    <cellStyle name="Comma 289 2" xfId="15702" xr:uid="{154B600E-63B3-4132-AF1D-71E92E0F772C}"/>
    <cellStyle name="Comma 289 3" xfId="35495" xr:uid="{FCCCE38E-A9E5-4799-94F7-5F9A5367D43E}"/>
    <cellStyle name="Comma 29" xfId="705" xr:uid="{4F8A7960-CCAF-4D28-AED5-A4F2F6740F42}"/>
    <cellStyle name="Comma 29 2" xfId="1069" xr:uid="{818E8C91-E186-40AF-A353-9AEB6A644C9B}"/>
    <cellStyle name="Comma 29 2 2" xfId="15705" xr:uid="{047995F0-0D0F-40B0-B47E-056DB99DF66C}"/>
    <cellStyle name="Comma 29 2 2 2" xfId="15706" xr:uid="{2C1A039A-E851-446F-915E-55E5D54EA6A0}"/>
    <cellStyle name="Comma 29 2 2 2 2" xfId="35496" xr:uid="{44D75430-6033-4790-B832-C77C7AC5A417}"/>
    <cellStyle name="Comma 29 2 2 2 3" xfId="35497" xr:uid="{7BED5C3F-D1A9-4477-ADBA-9A3B31BECC3D}"/>
    <cellStyle name="Comma 29 2 2 3" xfId="35498" xr:uid="{8E644563-B7E1-4797-9BA4-EDFC5E9A4FD1}"/>
    <cellStyle name="Comma 29 2 2 4" xfId="35499" xr:uid="{7F981719-CC89-486C-92F3-A0DD59274ABB}"/>
    <cellStyle name="Comma 29 2 2 5" xfId="35500" xr:uid="{D0CEEDFE-397B-4683-A6CF-82F884E321D4}"/>
    <cellStyle name="Comma 29 2 3" xfId="15707" xr:uid="{0B3DE3F3-2FD5-4004-BFD3-187223C9DFD1}"/>
    <cellStyle name="Comma 29 2 3 2" xfId="15708" xr:uid="{227F01B6-304E-4239-AE91-19275DD55053}"/>
    <cellStyle name="Comma 29 2 3 2 2" xfId="35501" xr:uid="{42CE61D6-6236-49BE-9699-4D20A34D1899}"/>
    <cellStyle name="Comma 29 2 3 2 3" xfId="35502" xr:uid="{7FD710A5-98AA-4DD7-BD14-9E85669208B9}"/>
    <cellStyle name="Comma 29 2 3 3" xfId="35503" xr:uid="{30DB38F0-2D95-4846-969A-466FCC06DD74}"/>
    <cellStyle name="Comma 29 2 3 4" xfId="35504" xr:uid="{9FFEDBD8-836D-46AC-8B58-27B6ECD0C796}"/>
    <cellStyle name="Comma 29 2 3 5" xfId="35505" xr:uid="{012CD83A-F894-447E-8F76-6A1C050DB173}"/>
    <cellStyle name="Comma 29 2 4" xfId="15709" xr:uid="{24832BC9-C8F8-4110-94A3-CB601FCE5956}"/>
    <cellStyle name="Comma 29 2 5" xfId="35506" xr:uid="{B2E34192-8EC6-499A-B58F-DEBAED925A3F}"/>
    <cellStyle name="Comma 29 2 6" xfId="15704" xr:uid="{52EC2FAD-0CB1-4667-B7E2-019AE90B5A0E}"/>
    <cellStyle name="Comma 29 2 7" xfId="39243" xr:uid="{7264441E-6348-49C4-8F80-53C4CBB8976D}"/>
    <cellStyle name="Comma 29 3" xfId="1087" xr:uid="{15361465-FC18-4F0F-9D9D-8DF84A4856DA}"/>
    <cellStyle name="Comma 29 3 2" xfId="15711" xr:uid="{70B0FEF4-E039-4C3B-B234-CFE592AF4598}"/>
    <cellStyle name="Comma 29 3 3" xfId="35507" xr:uid="{7FE7D05F-AD03-4A1F-BA86-A57521FBA112}"/>
    <cellStyle name="Comma 29 3 4" xfId="15710" xr:uid="{EEFBCF97-3844-4054-BB17-572B41B647ED}"/>
    <cellStyle name="Comma 29 3 5" xfId="39259" xr:uid="{FFD599A4-C4DC-4748-BBEE-32D84EE57585}"/>
    <cellStyle name="Comma 29 4" xfId="15712" xr:uid="{410BD51E-88BF-4E23-A749-DEC81B0F69D5}"/>
    <cellStyle name="Comma 29 4 2" xfId="15713" xr:uid="{B90ED8E3-AF2B-4DB4-AC87-18745746F72C}"/>
    <cellStyle name="Comma 29 4 3" xfId="35508" xr:uid="{CF123F47-B856-4458-A366-61B8249EE3D7}"/>
    <cellStyle name="Comma 29 5" xfId="15714" xr:uid="{EDD86EC4-B24F-4B3D-AEFB-423FFA8D5550}"/>
    <cellStyle name="Comma 29 6" xfId="35509" xr:uid="{983C0970-0555-4191-A4CC-7E0520BF8EAF}"/>
    <cellStyle name="Comma 29 7" xfId="15703" xr:uid="{445DB74F-09B8-41F9-BD55-81F4AFED78BD}"/>
    <cellStyle name="Comma 29 8" xfId="40007" xr:uid="{D3521D35-C454-4DB5-9B49-5CAEF5603958}"/>
    <cellStyle name="Comma 290" xfId="15715" xr:uid="{17139EC5-7354-441A-8AAC-CE5220B2B00F}"/>
    <cellStyle name="Comma 290 2" xfId="15716" xr:uid="{0EA88AB5-5F4D-4FE4-A457-F7E3E327297B}"/>
    <cellStyle name="Comma 290 3" xfId="35510" xr:uid="{C8DEC3D9-5745-45D5-8CDD-F9C089BB8852}"/>
    <cellStyle name="Comma 291" xfId="15717" xr:uid="{01B9254B-6731-4CC1-A9EE-80A8ECE70803}"/>
    <cellStyle name="Comma 291 2" xfId="15718" xr:uid="{DFE1DD03-F4FA-4691-8D5C-42A4A75076B2}"/>
    <cellStyle name="Comma 291 3" xfId="35511" xr:uid="{B777ADF8-5162-4D9F-96E1-3F531DA42768}"/>
    <cellStyle name="Comma 292" xfId="15719" xr:uid="{C6831D6D-E7BF-40C3-A598-85214A91D988}"/>
    <cellStyle name="Comma 292 2" xfId="15720" xr:uid="{6F316164-A451-48EA-A66D-D3B665232A92}"/>
    <cellStyle name="Comma 292 3" xfId="35512" xr:uid="{49CF8868-A83D-4A20-9484-1B829D2015A4}"/>
    <cellStyle name="Comma 293" xfId="15721" xr:uid="{99873C82-6BB8-46F0-B934-8DF189E4C313}"/>
    <cellStyle name="Comma 293 2" xfId="15722" xr:uid="{85622DE0-ED2C-4EB6-904E-1C4DAF13EE92}"/>
    <cellStyle name="Comma 293 3" xfId="35513" xr:uid="{E43AD0E7-356E-4FED-8874-74439BE5A832}"/>
    <cellStyle name="Comma 294" xfId="15723" xr:uid="{61FF2BC7-68C3-4740-9FA3-3C01A2A5D10F}"/>
    <cellStyle name="Comma 294 2" xfId="15724" xr:uid="{24886BB9-1B1F-4E87-8668-18BBD1054B26}"/>
    <cellStyle name="Comma 294 3" xfId="35514" xr:uid="{615DC6C4-2774-4EF9-917C-5EADA977EB08}"/>
    <cellStyle name="Comma 295" xfId="15725" xr:uid="{C4F34E87-4886-4447-990E-B3F349B7AE01}"/>
    <cellStyle name="Comma 295 2" xfId="15726" xr:uid="{8114FFE5-B4C1-4906-8BED-63407C02676A}"/>
    <cellStyle name="Comma 295 3" xfId="35515" xr:uid="{D51339A3-1098-4CF5-84E5-6C2EC19A169D}"/>
    <cellStyle name="Comma 296" xfId="15727" xr:uid="{05027A70-AB6E-4504-8887-1C918EF2D485}"/>
    <cellStyle name="Comma 296 2" xfId="15728" xr:uid="{D8605396-4758-4E1F-A22E-CEF26E0B6302}"/>
    <cellStyle name="Comma 296 3" xfId="35516" xr:uid="{01162CCB-AA76-41F8-9379-EC7654430F62}"/>
    <cellStyle name="Comma 297" xfId="15729" xr:uid="{CB9DA19E-063F-455F-9A74-7749451153A9}"/>
    <cellStyle name="Comma 297 2" xfId="15730" xr:uid="{4AC17EF6-64F1-40D5-9A4A-E51841B5A3F7}"/>
    <cellStyle name="Comma 297 3" xfId="35517" xr:uid="{DC276C51-87E1-456B-B7C2-556A42D671BE}"/>
    <cellStyle name="Comma 298" xfId="15731" xr:uid="{08769114-EA43-4DB7-88D1-3E56A9CD15A0}"/>
    <cellStyle name="Comma 298 2" xfId="15732" xr:uid="{8C387ADC-814A-4FB5-B6FF-764CEA565F9E}"/>
    <cellStyle name="Comma 298 3" xfId="35518" xr:uid="{9E93B6F6-2987-411D-B9CA-C868C294C4B2}"/>
    <cellStyle name="Comma 298 4" xfId="35519" xr:uid="{E595803A-0DD7-47FB-A269-ADBCDB2F6DEF}"/>
    <cellStyle name="Comma 298 5" xfId="35520" xr:uid="{93BD6815-BF75-422C-A541-D016F42C7175}"/>
    <cellStyle name="Comma 299" xfId="15733" xr:uid="{7FAA301C-AB82-4FA2-9C81-E8BC4274A2AA}"/>
    <cellStyle name="Comma 299 2" xfId="1274" xr:uid="{2D0FCAA0-C0B3-4AD6-A5CA-CC5008FAEB73}"/>
    <cellStyle name="Comma 299 3" xfId="35521" xr:uid="{B072D362-E81C-4E3D-8953-993D055B5336}"/>
    <cellStyle name="Comma 3" xfId="205" xr:uid="{0E777654-18C4-4F1C-834B-266A46F79A44}"/>
    <cellStyle name="Comma 3 10" xfId="15734" xr:uid="{CF594EA7-75BE-407A-8AD3-B6F2091C3F1F}"/>
    <cellStyle name="Comma 3 10 2" xfId="15735" xr:uid="{8DF011E1-49FC-4C12-9ED4-588AF0C17702}"/>
    <cellStyle name="Comma 3 10 3" xfId="35522" xr:uid="{C3AC9A78-9FB9-4117-A5FF-288A6FF1C75A}"/>
    <cellStyle name="Comma 3 11" xfId="15736" xr:uid="{D4D5D90E-E024-4689-8F21-4D24BEC1720D}"/>
    <cellStyle name="Comma 3 11 2" xfId="15737" xr:uid="{973101C3-1EA2-4F3A-992D-0D7A4C4E56EF}"/>
    <cellStyle name="Comma 3 11 3" xfId="35523" xr:uid="{3722D199-CB12-4BB4-B0D7-9C8A59B329ED}"/>
    <cellStyle name="Comma 3 12" xfId="15738" xr:uid="{5C174147-FDBA-47C6-A889-500147EA5AB1}"/>
    <cellStyle name="Comma 3 12 2" xfId="15739" xr:uid="{F9B52339-2172-4885-9359-DB63F48A7D9E}"/>
    <cellStyle name="Comma 3 12 3" xfId="35524" xr:uid="{19172542-1CA7-4EDD-8EF8-5636D9BA4827}"/>
    <cellStyle name="Comma 3 13" xfId="15740" xr:uid="{A3E8260F-1CC2-4250-9214-8ACED70887E1}"/>
    <cellStyle name="Comma 3 13 2" xfId="15741" xr:uid="{3583F878-7503-4336-A4B3-D9AB63FDC7E2}"/>
    <cellStyle name="Comma 3 13 3" xfId="35525" xr:uid="{8DC8B0CC-B7FF-44FB-8774-3F09F708A915}"/>
    <cellStyle name="Comma 3 14" xfId="15742" xr:uid="{C504E0B6-D112-4D53-8597-BC7DE500238F}"/>
    <cellStyle name="Comma 3 14 2" xfId="15743" xr:uid="{7224221B-2EE1-46E9-9235-A67196928F33}"/>
    <cellStyle name="Comma 3 14 3" xfId="35526" xr:uid="{D528FDCA-54E0-4B5D-84C1-50A75D3F00C6}"/>
    <cellStyle name="Comma 3 15" xfId="15744" xr:uid="{08AF9DC6-C050-4398-9E9C-ED947690C6FE}"/>
    <cellStyle name="Comma 3 15 2" xfId="15745" xr:uid="{4A112951-3926-455E-A330-9B5A753741FC}"/>
    <cellStyle name="Comma 3 15 3" xfId="35527" xr:uid="{7154599C-93EC-4748-8AC7-426A47537BA1}"/>
    <cellStyle name="Comma 3 16" xfId="15746" xr:uid="{90A4629B-B237-4A76-BC8B-6A08D5D29335}"/>
    <cellStyle name="Comma 3 16 2" xfId="15747" xr:uid="{3C91CC43-CD20-4BF6-B3E2-15C669F4F706}"/>
    <cellStyle name="Comma 3 16 3" xfId="35528" xr:uid="{D52BCE98-9656-4DAA-973B-8E93D0337B8D}"/>
    <cellStyle name="Comma 3 17" xfId="15748" xr:uid="{0D6E0DF0-D42D-49EF-A850-5FD18CC0F478}"/>
    <cellStyle name="Comma 3 17 2" xfId="35529" xr:uid="{4D165B45-7305-4058-ABF5-7B8923A8641C}"/>
    <cellStyle name="Comma 3 18" xfId="15749" xr:uid="{DC66602F-5C32-4E7D-B33D-F86C901D867F}"/>
    <cellStyle name="Comma 3 18 2" xfId="15750" xr:uid="{E580FD78-CB66-4DE2-BAE6-37302E664367}"/>
    <cellStyle name="Comma 3 18 3" xfId="35530" xr:uid="{F5213C58-E891-4ACD-A75E-7A7256F32C3A}"/>
    <cellStyle name="Comma 3 18 4" xfId="35531" xr:uid="{001098E3-07BB-4FAC-B134-81CE92588302}"/>
    <cellStyle name="Comma 3 19" xfId="35532" xr:uid="{D601CDDC-59B5-47ED-966A-511FEC941C31}"/>
    <cellStyle name="Comma 3 19 2" xfId="35533" xr:uid="{FBD7CAD9-6AFE-48AE-81CF-F0CD788FA371}"/>
    <cellStyle name="Comma 3 2" xfId="214" xr:uid="{A58ECED1-F5A3-46AD-80FE-49F9A0922B89}"/>
    <cellStyle name="Comma 3 2 10" xfId="15751" xr:uid="{4D7ECAFD-B8A9-4EFC-A353-770C08D430F1}"/>
    <cellStyle name="Comma 3 2 11" xfId="38529" xr:uid="{A94466FF-2D33-412C-8BE9-4DFF62D4FD06}"/>
    <cellStyle name="Comma 3 2 12" xfId="389" xr:uid="{7F11FD93-CEA1-4840-BC72-5F1A3A0AC418}"/>
    <cellStyle name="Comma 3 2 2" xfId="232" xr:uid="{0ACDB0C7-C349-4E69-93D1-D910EF912DC9}"/>
    <cellStyle name="Comma 3 2 2 2" xfId="285" xr:uid="{D0D3FB47-75E3-4C2F-9F6E-D69899A71C58}"/>
    <cellStyle name="Comma 3 2 2 2 2" xfId="358" xr:uid="{18E4DA1A-F7C3-4349-B41C-06CC963540CB}"/>
    <cellStyle name="Comma 3 2 2 2 2 2" xfId="15754" xr:uid="{47BB47F6-6A6C-4A44-BD50-85FF08E1ADEB}"/>
    <cellStyle name="Comma 3 2 2 2 2 3" xfId="39340" xr:uid="{F8E3BC55-B644-43C2-9404-A284F6818919}"/>
    <cellStyle name="Comma 3 2 2 2 2 4" xfId="1154" xr:uid="{6C866F5F-799E-4926-A4E0-2D5CB0B4D80C}"/>
    <cellStyle name="Comma 3 2 2 2 3" xfId="35534" xr:uid="{2CAF62E5-F487-451D-96DE-175234E92E3C}"/>
    <cellStyle name="Comma 3 2 2 2 3 2" xfId="40666" xr:uid="{0637AF6C-654F-4D99-A54B-F6624341D5EF}"/>
    <cellStyle name="Comma 3 2 2 2 4" xfId="15753" xr:uid="{44425082-B7E3-4697-B708-A39C99E4487B}"/>
    <cellStyle name="Comma 3 2 2 2 5" xfId="39077" xr:uid="{AFC77F6C-9292-4BE8-8FE5-78C210A884CA}"/>
    <cellStyle name="Comma 3 2 2 2 6" xfId="40040" xr:uid="{FC873E13-AB3C-4211-B787-7C2F5B512B3A}"/>
    <cellStyle name="Comma 3 2 2 2 7" xfId="868" xr:uid="{3DBAD4F6-FA5D-4777-B0C7-CBAB485FD71F}"/>
    <cellStyle name="Comma 3 2 2 3" xfId="325" xr:uid="{FC2BF11B-F90B-48B5-8610-FDCB1C1BBAF1}"/>
    <cellStyle name="Comma 3 2 2 3 2" xfId="35535" xr:uid="{83C9E6E6-4F1A-4698-9B8C-CEC566BDC13C}"/>
    <cellStyle name="Comma 3 2 2 3 3" xfId="15755" xr:uid="{42E5C4D4-B10A-4517-931F-41CAB6C6BB94}"/>
    <cellStyle name="Comma 3 2 2 3 4" xfId="39246" xr:uid="{30FAF66F-83FB-4060-8061-B324A7C87B49}"/>
    <cellStyle name="Comma 3 2 2 3 5" xfId="40697" xr:uid="{F1D69DC4-407F-4911-B3C8-ED802A06B13D}"/>
    <cellStyle name="Comma 3 2 2 3 6" xfId="1072" xr:uid="{7B27B310-2690-40D2-BE9D-57D6A7DA544A}"/>
    <cellStyle name="Comma 3 2 2 4" xfId="1089" xr:uid="{3046C896-42F0-487D-88E8-9101D0642B24}"/>
    <cellStyle name="Comma 3 2 2 4 2" xfId="15756" xr:uid="{128F5168-EFB7-42BD-8D1C-9C76D04972A5}"/>
    <cellStyle name="Comma 3 2 2 4 3" xfId="39261" xr:uid="{35D91C81-E2FF-439E-948B-406D4DA101E3}"/>
    <cellStyle name="Comma 3 2 2 4 4" xfId="40632" xr:uid="{7E175766-040E-48D5-9230-36AA18D980D8}"/>
    <cellStyle name="Comma 3 2 2 5" xfId="1131" xr:uid="{855E4868-34AE-4153-BB9E-0EFD3530A074}"/>
    <cellStyle name="Comma 3 2 2 5 2" xfId="35536" xr:uid="{06FC6AA3-55B8-4F71-84A1-A10448696309}"/>
    <cellStyle name="Comma 3 2 2 5 3" xfId="39317" xr:uid="{D06DE3D8-3666-404C-885E-9C29E77F5FF5}"/>
    <cellStyle name="Comma 3 2 2 6" xfId="15752" xr:uid="{5EA68A52-1358-4552-A816-F1AFECB767C0}"/>
    <cellStyle name="Comma 3 2 2 7" xfId="38757" xr:uid="{6684D426-A038-42D2-940C-5B8A3C2DA70B}"/>
    <cellStyle name="Comma 3 2 2 8" xfId="39815" xr:uid="{1CC18CF8-8ECE-468A-B51B-E0DB6A2491D1}"/>
    <cellStyle name="Comma 3 2 2 9" xfId="519" xr:uid="{9B2C8BF7-C3AE-424D-88F6-83246622F543}"/>
    <cellStyle name="Comma 3 2 3" xfId="274" xr:uid="{D654FFEA-C56C-4B35-963E-C7073E8E58D5}"/>
    <cellStyle name="Comma 3 2 3 2" xfId="355" xr:uid="{07A41C88-B16F-4BA8-B0D9-AC7B23F9EF23}"/>
    <cellStyle name="Comma 3 2 3 2 2" xfId="15758" xr:uid="{C96DED2B-BFFC-467C-BBA2-C4EB86A3ECF4}"/>
    <cellStyle name="Comma 3 2 3 2 2 2" xfId="40727" xr:uid="{4D50DCA4-0474-4137-8CC9-D3BF49215463}"/>
    <cellStyle name="Comma 3 2 3 2 3" xfId="39329" xr:uid="{202C4BB9-1395-4E8B-B584-60BCADC5FCAA}"/>
    <cellStyle name="Comma 3 2 3 2 4" xfId="40041" xr:uid="{503143F0-05C5-4302-A348-CEF32A755963}"/>
    <cellStyle name="Comma 3 2 3 2 5" xfId="1143" xr:uid="{D431E2F5-88CF-4AA4-94B7-DF631DE1793E}"/>
    <cellStyle name="Comma 3 2 3 3" xfId="35537" xr:uid="{59ED2303-4C92-4B04-BED1-DF1AD0D1F943}"/>
    <cellStyle name="Comma 3 2 3 3 2" xfId="40663" xr:uid="{DCE397B8-8B83-44B9-A6C5-4C15A70B94C1}"/>
    <cellStyle name="Comma 3 2 3 4" xfId="15757" xr:uid="{557936DF-1697-4513-8BD9-253241D41322}"/>
    <cellStyle name="Comma 3 2 3 5" xfId="39060" xr:uid="{E645486E-B81F-4EA0-B895-3D29637FBFAC}"/>
    <cellStyle name="Comma 3 2 3 6" xfId="39647" xr:uid="{B782EF50-2077-406F-8B6E-3BA7DFA3B895}"/>
    <cellStyle name="Comma 3 2 3 7" xfId="850" xr:uid="{F840B166-A0B1-4707-BB0A-8DECA4ABEA03}"/>
    <cellStyle name="Comma 3 2 4" xfId="322" xr:uid="{4F644692-DB90-4D8B-BE2A-9BBF2E85B6F5}"/>
    <cellStyle name="Comma 3 2 4 2" xfId="15760" xr:uid="{E2B56B67-BD8F-4CF6-AA13-B7A5CD55E7CA}"/>
    <cellStyle name="Comma 3 2 4 2 2" xfId="40042" xr:uid="{1A0D29A5-823D-4DCD-A8BB-1F62E9EB8699}"/>
    <cellStyle name="Comma 3 2 4 3" xfId="35538" xr:uid="{F3859070-7C52-4A78-A255-F5F11C9F82AF}"/>
    <cellStyle name="Comma 3 2 4 3 2" xfId="40696" xr:uid="{0E0325EE-31B8-4F3C-9197-3FB0E1961340}"/>
    <cellStyle name="Comma 3 2 4 4" xfId="15759" xr:uid="{E1D10022-03C0-4B2C-98CC-D03AA2CB8F4F}"/>
    <cellStyle name="Comma 3 2 4 5" xfId="39184" xr:uid="{D5BA4F5E-A9F9-4AA4-9AEE-4C609F3DB7F8}"/>
    <cellStyle name="Comma 3 2 4 6" xfId="1004" xr:uid="{6F2663D1-E602-4E4B-8982-304D9F918D16}"/>
    <cellStyle name="Comma 3 2 5" xfId="1036" xr:uid="{B49B1DCE-0713-4E05-8528-B16C83841C0B}"/>
    <cellStyle name="Comma 3 2 5 2" xfId="35539" xr:uid="{D203678B-74BE-4365-9833-21B0353A5EEB}"/>
    <cellStyle name="Comma 3 2 5 3" xfId="15761" xr:uid="{0FBE1CF5-70AB-4031-B8FF-17DC12A35D5F}"/>
    <cellStyle name="Comma 3 2 5 4" xfId="39214" xr:uid="{65619BCC-1999-45FC-BC12-4278C92C59BD}"/>
    <cellStyle name="Comma 3 2 5 5" xfId="40043" xr:uid="{EBDEE1D3-5B35-4A37-ADA5-70ED924C1211}"/>
    <cellStyle name="Comma 3 2 6" xfId="1120" xr:uid="{68B47CFC-13CB-40F6-9AF1-F0088212C90E}"/>
    <cellStyle name="Comma 3 2 6 2" xfId="15763" xr:uid="{A89B817F-A4C4-4151-8708-2014449B3A22}"/>
    <cellStyle name="Comma 3 2 6 3" xfId="35540" xr:uid="{A4A4D4AD-B858-44ED-ABFE-4B2EC3812573}"/>
    <cellStyle name="Comma 3 2 6 4" xfId="35541" xr:uid="{29958785-0E12-41AB-BC6F-407F7C2DF897}"/>
    <cellStyle name="Comma 3 2 6 5" xfId="15762" xr:uid="{B1B8FB60-7D70-4A83-91AC-9A5B4105054A}"/>
    <cellStyle name="Comma 3 2 6 6" xfId="39306" xr:uid="{74C03788-1534-4980-B3C7-7DF7D2E3876D}"/>
    <cellStyle name="Comma 3 2 7" xfId="1206" xr:uid="{CA6BE5A0-8A90-4A00-B416-EA14B47FACCB}"/>
    <cellStyle name="Comma 3 2 7 2" xfId="35542" xr:uid="{9CFCF010-C38F-4F5F-AEFF-692FEED2E8BA}"/>
    <cellStyle name="Comma 3 2 8" xfId="35543" xr:uid="{0E6959BB-191D-4188-9330-A2358FA67828}"/>
    <cellStyle name="Comma 3 2 9" xfId="38382" xr:uid="{828F300B-B97B-4366-8685-B345576D47E3}"/>
    <cellStyle name="Comma 3 2_PR_Monthly active member movement_Jun2011 V.2" xfId="15764" xr:uid="{4477F18C-FFB2-4911-9F91-6C826DEDD941}"/>
    <cellStyle name="Comma 3 20" xfId="35544" xr:uid="{CEFA8333-56E8-4209-979A-A771E233FB0F}"/>
    <cellStyle name="Comma 3 21" xfId="35545" xr:uid="{397D8768-2191-445A-83B0-5AC4FCFF1E15}"/>
    <cellStyle name="Comma 3 22" xfId="1284" xr:uid="{68431BEE-B9D6-4312-A335-2D38572CB2B8}"/>
    <cellStyle name="Comma 3 23" xfId="38141" xr:uid="{C78F2892-E80F-40EA-94E7-80A80CAEA8D4}"/>
    <cellStyle name="Comma 3 24" xfId="1263" xr:uid="{DE83AC41-F412-4E01-8FC3-75111082D944}"/>
    <cellStyle name="Comma 3 25" xfId="362" xr:uid="{9456BA9F-B760-46B7-A50E-C0F53E1DB41C}"/>
    <cellStyle name="Comma 3 3" xfId="227" xr:uid="{B22C599C-3B83-4F22-98A4-AC1A7A3AF7A3}"/>
    <cellStyle name="Comma 3 3 2" xfId="280" xr:uid="{C8DB4B7A-FDA6-4726-85E8-F314CAF22399}"/>
    <cellStyle name="Comma 3 3 2 2" xfId="356" xr:uid="{CE69EB44-4920-4364-A3A4-C7A4D5372D5E}"/>
    <cellStyle name="Comma 3 3 2 2 2" xfId="15767" xr:uid="{CA298861-12A0-4F24-8EFB-E789BA4693E0}"/>
    <cellStyle name="Comma 3 3 2 2 3" xfId="39335" xr:uid="{DCC946A5-CC5B-4CE3-8C7B-36368ADE71DC}"/>
    <cellStyle name="Comma 3 3 2 2 4" xfId="1149" xr:uid="{7B760A10-757D-48A7-A5D9-16E2B60611AA}"/>
    <cellStyle name="Comma 3 3 2 3" xfId="35546" xr:uid="{1F41918C-6ACC-472E-85EB-F8B791B9B43D}"/>
    <cellStyle name="Comma 3 3 2 3 2" xfId="40665" xr:uid="{CB0D928A-5D72-4F2E-82A6-717872EF2482}"/>
    <cellStyle name="Comma 3 3 2 4" xfId="15766" xr:uid="{2FEDAB45-F083-45BD-93F4-E7B91D87EF7E}"/>
    <cellStyle name="Comma 3 3 2 5" xfId="39072" xr:uid="{43288B29-97D0-4414-AA72-387DB5C598DA}"/>
    <cellStyle name="Comma 3 3 2 6" xfId="40044" xr:uid="{BCCF14C3-BF7C-4989-A95D-F8542FC547CF}"/>
    <cellStyle name="Comma 3 3 2 7" xfId="863" xr:uid="{629D4830-EA6B-4268-A1EE-0B05A32E8CF8}"/>
    <cellStyle name="Comma 3 3 3" xfId="323" xr:uid="{85256E62-ECD2-4F41-875C-C68B8320B18E}"/>
    <cellStyle name="Comma 3 3 3 2" xfId="35547" xr:uid="{0862ED6F-A216-4988-AF01-CCF22C69BADD}"/>
    <cellStyle name="Comma 3 3 3 3" xfId="39312" xr:uid="{196A1567-FF01-4713-A2C8-E6EAE243D46D}"/>
    <cellStyle name="Comma 3 3 3 4" xfId="1126" xr:uid="{8BD2DEB1-1D51-4DD9-A533-8279A0AB3C9D}"/>
    <cellStyle name="Comma 3 3 4" xfId="38411" xr:uid="{30FD1E9C-BCC5-4C2F-A009-50100FBE5ED0}"/>
    <cellStyle name="Comma 3 3 4 2" xfId="40628" xr:uid="{2CB11FA8-C885-46B2-993C-267D6CBB098F}"/>
    <cellStyle name="Comma 3 3 5" xfId="15765" xr:uid="{3633F8FA-1DFE-4CE5-AB05-3D01A644B267}"/>
    <cellStyle name="Comma 3 3 6" xfId="39436" xr:uid="{617B5C23-FBFF-411B-A8EE-08A8B627C89E}"/>
    <cellStyle name="Comma 3 3 7" xfId="1190" xr:uid="{FF726EAD-1659-4246-900A-E54CE6319669}"/>
    <cellStyle name="Comma 3 3 8" xfId="497" xr:uid="{88E09E5D-2BEC-4978-9533-078D69B88E1B}"/>
    <cellStyle name="Comma 3 4" xfId="269" xr:uid="{C78A71FA-6F0B-443B-91CA-84673BBA6455}"/>
    <cellStyle name="Comma 3 4 2" xfId="353" xr:uid="{15D3BE20-D046-47A7-8557-3A3D17801DFD}"/>
    <cellStyle name="Comma 3 4 2 2" xfId="15769" xr:uid="{BF27A566-CA84-4C58-943E-B604EE8DD0AF}"/>
    <cellStyle name="Comma 3 4 2 2 2" xfId="40725" xr:uid="{27D4E6FE-1C9A-4826-BC7E-740CD711DCF1}"/>
    <cellStyle name="Comma 3 4 2 3" xfId="39250" xr:uid="{BA954DE5-A9BB-4B4E-A80A-01EB5925FD01}"/>
    <cellStyle name="Comma 3 4 2 4" xfId="1076" xr:uid="{2EBAD323-0176-45A2-9FE5-1B6FDCB88108}"/>
    <cellStyle name="Comma 3 4 3" xfId="1093" xr:uid="{F788240F-83A9-4816-9845-78A4C6776069}"/>
    <cellStyle name="Comma 3 4 3 2" xfId="35548" xr:uid="{52E99B34-6783-417F-94D5-DD925EB49DA4}"/>
    <cellStyle name="Comma 3 4 3 3" xfId="39265" xr:uid="{0983C471-2664-44F8-ADF0-165290095773}"/>
    <cellStyle name="Comma 3 4 3 4" xfId="40661" xr:uid="{D7B7E131-7024-4337-9D90-1B62584F7BAF}"/>
    <cellStyle name="Comma 3 4 4" xfId="1138" xr:uid="{9922A9F5-010E-4C04-B4B8-05BEA5402282}"/>
    <cellStyle name="Comma 3 4 4 2" xfId="38381" xr:uid="{31E9A7B4-DF76-4753-9571-2FE48C673A07}"/>
    <cellStyle name="Comma 3 4 4 3" xfId="39324" xr:uid="{031DDC16-4B1B-4F4B-BFEA-6FD1DDF61190}"/>
    <cellStyle name="Comma 3 4 5" xfId="15768" xr:uid="{FCE76219-000F-4021-B03D-04EAEA534142}"/>
    <cellStyle name="Comma 3 4 6" xfId="38509" xr:uid="{5F783555-60BC-40BF-A407-C7389D0A9AAA}"/>
    <cellStyle name="Comma 3 4 7" xfId="423" xr:uid="{729375AB-D1BF-4508-9167-AF9DA228BC3A}"/>
    <cellStyle name="Comma 3 5" xfId="320" xr:uid="{A18C2311-EAB2-4893-8F0D-0F61511ABD86}"/>
    <cellStyle name="Comma 3 5 2" xfId="15771" xr:uid="{6F37B1E4-54FB-4738-9BD1-FFAA6BB34743}"/>
    <cellStyle name="Comma 3 5 2 2" xfId="40045" xr:uid="{9B731A52-72B8-403D-8CD0-1E36B16DEEF7}"/>
    <cellStyle name="Comma 3 5 3" xfId="35549" xr:uid="{52219EAA-0680-4C03-8445-B83ED34C58B2}"/>
    <cellStyle name="Comma 3 5 3 2" xfId="40695" xr:uid="{7886DEF2-888F-4275-9282-3AA421792653}"/>
    <cellStyle name="Comma 3 5 4" xfId="15770" xr:uid="{EB9F039A-D9AD-42A4-9753-678E2DEE02F3}"/>
    <cellStyle name="Comma 3 5 5" xfId="39052" xr:uid="{8D5D743C-7DD1-4331-98A1-1D2D6822B1DB}"/>
    <cellStyle name="Comma 3 5 6" xfId="39683" xr:uid="{E16BB378-C758-424A-8912-0A61B51B3642}"/>
    <cellStyle name="Comma 3 5 7" xfId="842" xr:uid="{DE0FBB8F-9FC3-41DA-B3FD-47BA653D9DB6}"/>
    <cellStyle name="Comma 3 6" xfId="993" xr:uid="{C3525520-5EA4-421B-86B7-14980AAFBBDB}"/>
    <cellStyle name="Comma 3 6 2" xfId="15773" xr:uid="{301865F7-56CF-410F-A61B-8E9535905952}"/>
    <cellStyle name="Comma 3 6 2 2" xfId="40046" xr:uid="{0C851BCB-EA51-46C0-8CF2-69B1D5C4F347}"/>
    <cellStyle name="Comma 3 6 3" xfId="35550" xr:uid="{F8BF0FC4-3E5A-482B-AC31-2D8A7211D3B0}"/>
    <cellStyle name="Comma 3 6 4" xfId="15772" xr:uid="{5581A861-A10F-472D-BA53-8FE5099C61E0}"/>
    <cellStyle name="Comma 3 6 5" xfId="39173" xr:uid="{5FD31444-1F2D-4493-916D-6E91351A5615}"/>
    <cellStyle name="Comma 3 7" xfId="1031" xr:uid="{CE87ECEE-697F-4212-BEB0-262DAEB225CD}"/>
    <cellStyle name="Comma 3 7 2" xfId="15775" xr:uid="{35C6E47E-968F-42B1-94A1-29CF663B19D9}"/>
    <cellStyle name="Comma 3 7 3" xfId="35551" xr:uid="{BD66C622-6A27-459E-A0DA-231703BE87B3}"/>
    <cellStyle name="Comma 3 7 4" xfId="15774" xr:uid="{1A6AB03C-1B24-4CC6-888D-E691EECBAD87}"/>
    <cellStyle name="Comma 3 7 5" xfId="39209" xr:uid="{C695A7B4-BAF6-4204-BC65-E5944DC71015}"/>
    <cellStyle name="Comma 3 7 6" xfId="40047" xr:uid="{94495D9B-A8F6-4278-9AD9-42E453F73FAA}"/>
    <cellStyle name="Comma 3 8" xfId="1115" xr:uid="{903B43DB-B45F-43F4-AA6D-90909EECACFF}"/>
    <cellStyle name="Comma 3 8 2" xfId="15777" xr:uid="{68983239-7400-40A6-B2F3-CBA06CE4B10C}"/>
    <cellStyle name="Comma 3 8 3" xfId="35552" xr:uid="{ECE7000B-DD1D-44FF-B708-C0CA6993F859}"/>
    <cellStyle name="Comma 3 8 4" xfId="15776" xr:uid="{B12803C4-39BE-447A-87CB-2B93C987E6FD}"/>
    <cellStyle name="Comma 3 8 5" xfId="39301" xr:uid="{7F08E272-1D70-46A7-9B4D-98C5844F7DC9}"/>
    <cellStyle name="Comma 3 8 6" xfId="40048" xr:uid="{4934D985-E76E-4D8D-AF01-D739627FE517}"/>
    <cellStyle name="Comma 3 9" xfId="1201" xr:uid="{C6C3B446-3AE7-41F6-9E5F-1D3BE0D1CD87}"/>
    <cellStyle name="Comma 3 9 2" xfId="15779" xr:uid="{44DB42E3-A10F-42ED-8B80-5FC3AA819A47}"/>
    <cellStyle name="Comma 3 9 3" xfId="35553" xr:uid="{AFE293C3-8128-4FBF-9CB7-993268D906DC}"/>
    <cellStyle name="Comma 3 9 4" xfId="15778" xr:uid="{D5CA3C03-B16C-4B67-BAEE-94998690ABA7}"/>
    <cellStyle name="Comma 3 9 5" xfId="40617" xr:uid="{292AB039-4212-4585-BAAE-D76603565E4E}"/>
    <cellStyle name="Comma 3_Aug" xfId="15780" xr:uid="{BF756315-1B3D-4993-BB84-715B1D0C5749}"/>
    <cellStyle name="Comma 30" xfId="706" xr:uid="{1164A1C0-C8C9-45D2-8440-AB474BFDA235}"/>
    <cellStyle name="Comma 30 2" xfId="15782" xr:uid="{8F051FDE-0004-42DC-9B5B-5A1D2EDD0602}"/>
    <cellStyle name="Comma 30 2 2" xfId="15783" xr:uid="{09371A2C-9D33-4519-AF7F-9CF207C3E3F3}"/>
    <cellStyle name="Comma 30 2 3" xfId="35554" xr:uid="{D8236088-1E4F-4652-A7B3-C0EB2611A539}"/>
    <cellStyle name="Comma 30 3" xfId="15784" xr:uid="{8D46D039-A29F-44AF-B799-AD995DBD9BE5}"/>
    <cellStyle name="Comma 30 3 2" xfId="15785" xr:uid="{C2A8A414-028B-4100-A473-45250C866BF1}"/>
    <cellStyle name="Comma 30 3 3" xfId="35555" xr:uid="{FE902A1C-9370-44F6-8581-3784382F6AED}"/>
    <cellStyle name="Comma 30 4" xfId="15786" xr:uid="{103100E0-5D3A-4E46-A737-CAACACDAE77F}"/>
    <cellStyle name="Comma 30 4 2" xfId="15787" xr:uid="{681052E5-9182-4625-A117-54C2ECFC5CC3}"/>
    <cellStyle name="Comma 30 4 3" xfId="35556" xr:uid="{2AA1204F-7031-477C-9B70-38D338490CDA}"/>
    <cellStyle name="Comma 30 5" xfId="15788" xr:uid="{B69BE320-D1C4-45F7-AB07-298DF135F1B6}"/>
    <cellStyle name="Comma 30 6" xfId="35557" xr:uid="{890051A1-8807-4780-B089-3990B7341B8C}"/>
    <cellStyle name="Comma 30 7" xfId="15781" xr:uid="{EF7DAA00-2B14-4C82-96CA-4DD193271E4E}"/>
    <cellStyle name="Comma 30 8" xfId="38942" xr:uid="{8238928C-4699-453E-A532-31A6A158B684}"/>
    <cellStyle name="Comma 30 9" xfId="40599" xr:uid="{3AB79D72-4531-4738-99EE-5FD3E072ACDB}"/>
    <cellStyle name="Comma 300" xfId="15789" xr:uid="{B47DAB9E-0408-45D2-B794-24AE6194AC0C}"/>
    <cellStyle name="Comma 300 2" xfId="35558" xr:uid="{07DD70E8-4C6F-4C3B-AAAF-A6177B0B1571}"/>
    <cellStyle name="Comma 301" xfId="15790" xr:uid="{14D2AFB8-A09D-48D2-94EE-13DE99DA5D2B}"/>
    <cellStyle name="Comma 301 2" xfId="35559" xr:uid="{1EA486EE-97FC-4167-B645-AB9655A79122}"/>
    <cellStyle name="Comma 302" xfId="15791" xr:uid="{E34FEEE7-29A3-4C55-AC55-B1D0113E4D54}"/>
    <cellStyle name="Comma 302 2" xfId="35560" xr:uid="{E7655834-564A-43C7-825E-B92FD760BF00}"/>
    <cellStyle name="Comma 303" xfId="35561" xr:uid="{C6265ADE-2D87-45AD-A89D-1A2BD7C434B1}"/>
    <cellStyle name="Comma 303 2" xfId="35562" xr:uid="{EF35F931-3E1D-4D02-9453-F4631DC21D13}"/>
    <cellStyle name="Comma 303 3" xfId="35563" xr:uid="{3578EBA2-87D0-410A-A75D-8164654F1EB3}"/>
    <cellStyle name="Comma 304" xfId="35564" xr:uid="{1D360186-322E-4076-A51E-483F3F355B3C}"/>
    <cellStyle name="Comma 304 2" xfId="35565" xr:uid="{2D0017C8-7E10-42FA-897F-DDA7FB0D74F9}"/>
    <cellStyle name="Comma 305" xfId="35566" xr:uid="{E83C4804-4B91-42BF-8685-D3F3DCE125A0}"/>
    <cellStyle name="Comma 305 2" xfId="35567" xr:uid="{DF7FC87D-166E-43D5-9ED5-2C4C769A75AD}"/>
    <cellStyle name="Comma 306" xfId="35568" xr:uid="{06F392E1-04EE-4E32-987A-64EA7D6F44C7}"/>
    <cellStyle name="Comma 306 2" xfId="35569" xr:uid="{0373CBBB-190E-4494-B70D-7BBA91BCB1B8}"/>
    <cellStyle name="Comma 306 3" xfId="35570" xr:uid="{81533C82-6F11-44F4-8A30-F5CADCB52965}"/>
    <cellStyle name="Comma 307" xfId="35571" xr:uid="{F7D2C4C2-6D10-4364-BD2F-1B19CC363B27}"/>
    <cellStyle name="Comma 307 2" xfId="35572" xr:uid="{AD8D518C-35DC-4AC1-9FDC-6E6A5F15A071}"/>
    <cellStyle name="Comma 307 3" xfId="35573" xr:uid="{DEE167F1-456A-4AB1-BFEA-CDE9805B5DF1}"/>
    <cellStyle name="Comma 308" xfId="35574" xr:uid="{A7E73AB8-62FE-49D7-A0C0-8AF142827834}"/>
    <cellStyle name="Comma 308 2" xfId="35575" xr:uid="{2B259CDA-D196-4FC9-BC89-E0ED8F84DA2E}"/>
    <cellStyle name="Comma 309" xfId="35576" xr:uid="{394BE21A-F64D-4ABA-AE3E-6D1ACBD43F75}"/>
    <cellStyle name="Comma 309 2" xfId="35577" xr:uid="{C1D7CDEB-A609-495B-97A3-4FB7403AE070}"/>
    <cellStyle name="Comma 31" xfId="715" xr:uid="{D39284C6-72BC-4687-9D80-F17D8ABAE78A}"/>
    <cellStyle name="Comma 31 2" xfId="15793" xr:uid="{BE43A1FC-1C19-4084-9AF7-38C26CFEAAEF}"/>
    <cellStyle name="Comma 31 2 2" xfId="15794" xr:uid="{9E3BB878-81F0-46DF-83AA-56555AB72C91}"/>
    <cellStyle name="Comma 31 2 3" xfId="35578" xr:uid="{48401446-3021-4680-9EAD-98855B5379E3}"/>
    <cellStyle name="Comma 31 3" xfId="15795" xr:uid="{1A1D606C-D436-4C6F-976F-7BD926374029}"/>
    <cellStyle name="Comma 31 3 2" xfId="15796" xr:uid="{3589E8E4-4A4D-40AD-8F19-36E5335E9124}"/>
    <cellStyle name="Comma 31 3 3" xfId="35579" xr:uid="{493CF649-EB65-4296-96A6-8ADE1263FB38}"/>
    <cellStyle name="Comma 31 4" xfId="15797" xr:uid="{B641E553-60D2-42E7-AE98-31C2B879447F}"/>
    <cellStyle name="Comma 31 4 2" xfId="15798" xr:uid="{130A326E-3189-410D-909C-7916443F5AE1}"/>
    <cellStyle name="Comma 31 4 3" xfId="35580" xr:uid="{486DF2E1-ED7A-46FE-8503-EB60E280B387}"/>
    <cellStyle name="Comma 31 5" xfId="15799" xr:uid="{953B0267-1049-4381-801E-FEFEE91B21A6}"/>
    <cellStyle name="Comma 31 6" xfId="35581" xr:uid="{4F24A930-C65C-43A6-A68F-9B425086E803}"/>
    <cellStyle name="Comma 31 7" xfId="15792" xr:uid="{30A6AB64-AF03-4959-BE93-8AEBE89F0CA1}"/>
    <cellStyle name="Comma 310" xfId="35582" xr:uid="{010DAE98-F00D-4146-AA43-34B6B769D71D}"/>
    <cellStyle name="Comma 310 2" xfId="35583" xr:uid="{D7A14A37-C59C-4AD0-B870-D3BE1235A307}"/>
    <cellStyle name="Comma 310 3" xfId="35584" xr:uid="{B0E6D6F9-3D62-4021-885E-178CF3C79C0E}"/>
    <cellStyle name="Comma 311" xfId="35585" xr:uid="{2240E9CF-80BD-4A99-B82E-4A7D3F66A834}"/>
    <cellStyle name="Comma 311 2" xfId="35586" xr:uid="{72DB9889-264E-4399-8919-16AE9DCAB903}"/>
    <cellStyle name="Comma 312" xfId="35587" xr:uid="{BBA865EC-7326-4545-B7DF-B7195D05A703}"/>
    <cellStyle name="Comma 312 2" xfId="35588" xr:uid="{2A8789CC-57DF-404E-962B-CA3A801F0327}"/>
    <cellStyle name="Comma 313" xfId="35589" xr:uid="{92899238-6DB0-4F85-8EBD-D509F5DC68D4}"/>
    <cellStyle name="Comma 314" xfId="35590" xr:uid="{D896336C-B934-4355-8CEA-491925C3B904}"/>
    <cellStyle name="Comma 315" xfId="35591" xr:uid="{ABED5191-ADD3-4773-9AC2-3E13AF9A6BC6}"/>
    <cellStyle name="Comma 316" xfId="35592" xr:uid="{BDB9C5A3-0673-4375-90B9-B93FEA46F855}"/>
    <cellStyle name="Comma 316 2" xfId="35593" xr:uid="{3F605392-9F0D-48D2-B777-4F3F96F51928}"/>
    <cellStyle name="Comma 316 3" xfId="35594" xr:uid="{EDEE2D4F-D4B4-40AE-8B8C-00AAE8611FD7}"/>
    <cellStyle name="Comma 317" xfId="35595" xr:uid="{55482603-8C4B-4D88-8CE2-B8D6F7D11D45}"/>
    <cellStyle name="Comma 318" xfId="35596" xr:uid="{C5AF4065-C6CC-4EC0-A2D9-FE94C6643819}"/>
    <cellStyle name="Comma 319" xfId="35597" xr:uid="{3681B7C3-8660-435B-A7EE-0946D0D0E647}"/>
    <cellStyle name="Comma 32" xfId="753" xr:uid="{8FAA81E0-F68D-4289-96CD-55608F210422}"/>
    <cellStyle name="Comma 32 2" xfId="15801" xr:uid="{D80C9DBF-BF78-4DDE-9659-14894390EC13}"/>
    <cellStyle name="Comma 32 2 2" xfId="15802" xr:uid="{7B6D99B3-FBDD-4A97-AD19-FC631286D39E}"/>
    <cellStyle name="Comma 32 2 3" xfId="35598" xr:uid="{44A8962D-3F8D-4848-9C8C-A32813A0D4A8}"/>
    <cellStyle name="Comma 32 3" xfId="15803" xr:uid="{6823E021-F765-4000-915B-A4817B549F9F}"/>
    <cellStyle name="Comma 32 3 2" xfId="15804" xr:uid="{0DCC4062-FD09-44F6-9225-E65BB32C5268}"/>
    <cellStyle name="Comma 32 3 3" xfId="35599" xr:uid="{52E36212-61E0-4EF6-BB0A-CC2B9F975C12}"/>
    <cellStyle name="Comma 32 4" xfId="15805" xr:uid="{19FC280C-EA57-42D4-B364-B7670ED1E3F5}"/>
    <cellStyle name="Comma 32 4 2" xfId="15806" xr:uid="{1391DE0C-2F6D-41A5-B346-41869AD80444}"/>
    <cellStyle name="Comma 32 4 3" xfId="35600" xr:uid="{5DC4BF15-71F1-473F-9994-122719305F9E}"/>
    <cellStyle name="Comma 32 5" xfId="15807" xr:uid="{CA00BA09-F6CB-49CC-8E4C-F3D315411DB2}"/>
    <cellStyle name="Comma 32 6" xfId="35601" xr:uid="{0A8A240E-1766-4DE2-8A4E-ED2271268CBF}"/>
    <cellStyle name="Comma 32 7" xfId="15800" xr:uid="{399E76DD-6400-41EE-ADF3-9F1C27B887D0}"/>
    <cellStyle name="Comma 320" xfId="35602" xr:uid="{1EEDF0A4-0355-498A-A3AC-420F47839B4B}"/>
    <cellStyle name="Comma 321" xfId="35603" xr:uid="{0D4096C8-97C1-41BA-B2EF-C3C932252B40}"/>
    <cellStyle name="Comma 322" xfId="35604" xr:uid="{25257719-5A03-4088-9A12-4CBEB1CB0B69}"/>
    <cellStyle name="Comma 323" xfId="35605" xr:uid="{2D9E47CF-22E0-4073-B8A4-6F7538FBB6DD}"/>
    <cellStyle name="Comma 324" xfId="35606" xr:uid="{27812493-5971-47C2-8F89-7D04895B834E}"/>
    <cellStyle name="Comma 325" xfId="35607" xr:uid="{6B0FB567-173C-413B-9340-4063F3560E8F}"/>
    <cellStyle name="Comma 326" xfId="35608" xr:uid="{9BBC4557-56C4-4749-9CF2-427BCA47EC9F}"/>
    <cellStyle name="Comma 327" xfId="35609" xr:uid="{2BD247B7-B067-47A7-80E9-376EDB61AA1C}"/>
    <cellStyle name="Comma 327 2" xfId="35610" xr:uid="{62BEA417-FEC6-4EC1-8BE8-5D921F4C55D4}"/>
    <cellStyle name="Comma 328" xfId="35611" xr:uid="{0D78745B-68B3-451E-A7A9-8696E5E105BF}"/>
    <cellStyle name="Comma 329" xfId="35612" xr:uid="{BFA7CC0A-8624-4EC3-823F-D71B54477CCA}"/>
    <cellStyle name="Comma 33" xfId="779" xr:uid="{15437D3B-03D8-4708-BFF0-4C61825AFC0A}"/>
    <cellStyle name="Comma 33 2" xfId="15809" xr:uid="{53F214D2-A689-488B-AC8E-8BA6B7FF1742}"/>
    <cellStyle name="Comma 33 2 2" xfId="15810" xr:uid="{22CD3031-2EFF-4BBD-9859-D5E9CE07EFF0}"/>
    <cellStyle name="Comma 33 2 3" xfId="35613" xr:uid="{5B004919-01D2-48D0-9550-B197634FAF7C}"/>
    <cellStyle name="Comma 33 3" xfId="15811" xr:uid="{D1F0754C-2EB4-4B14-A98B-021B9821B453}"/>
    <cellStyle name="Comma 33 3 2" xfId="15812" xr:uid="{12F5464A-5FFF-4EB3-BD9E-8E5D8D440400}"/>
    <cellStyle name="Comma 33 3 3" xfId="35614" xr:uid="{7DF38296-9DD7-4358-A9A2-85B5F4D24A81}"/>
    <cellStyle name="Comma 33 4" xfId="15813" xr:uid="{9760CD31-4DAA-4419-8370-03CB49985120}"/>
    <cellStyle name="Comma 33 4 2" xfId="15814" xr:uid="{4C2347D8-73B3-4998-9DC2-A1F5EBEE40DD}"/>
    <cellStyle name="Comma 33 4 3" xfId="35615" xr:uid="{AB3C3602-B294-4B55-BDA7-4356D619D36B}"/>
    <cellStyle name="Comma 33 5" xfId="15815" xr:uid="{21A3C10A-9B7E-4BAF-A865-35DC0F2B1041}"/>
    <cellStyle name="Comma 33 6" xfId="35616" xr:uid="{1447FB6F-062E-4C7C-90AE-CD79E6D78BE8}"/>
    <cellStyle name="Comma 33 7" xfId="15808" xr:uid="{F6AD37F3-C537-414E-AFEF-D5AD8B9E2D97}"/>
    <cellStyle name="Comma 330" xfId="35617" xr:uid="{AAE9F61E-1506-4BB3-A658-90853229404C}"/>
    <cellStyle name="Comma 331" xfId="35618" xr:uid="{0FE64DA5-7A79-474A-B7C8-08B1C2416CA4}"/>
    <cellStyle name="Comma 332" xfId="35619" xr:uid="{EF4C5513-48A7-4AED-A26B-FA0C8D9630F6}"/>
    <cellStyle name="Comma 333" xfId="35620" xr:uid="{7FD85602-8BC9-4F61-8676-795E796FEC3E}"/>
    <cellStyle name="Comma 334" xfId="35621" xr:uid="{F43726D7-87D7-4CAB-AEC8-C1C4F71E6972}"/>
    <cellStyle name="Comma 335" xfId="35622" xr:uid="{6F2D4162-4D81-4D5F-8D7C-3F4E09F94A05}"/>
    <cellStyle name="Comma 336" xfId="35623" xr:uid="{E180A799-B85E-4AB6-9B65-BB5A604BD66D}"/>
    <cellStyle name="Comma 337" xfId="35624" xr:uid="{265DBFFD-FB0F-4B62-8D89-27479BAD47D7}"/>
    <cellStyle name="Comma 338" xfId="35625" xr:uid="{5721014F-038A-4C7A-AFD2-C68FD6F970D3}"/>
    <cellStyle name="Comma 339" xfId="35626" xr:uid="{74B57CAE-0695-4FF2-983C-D4F1703A327A}"/>
    <cellStyle name="Comma 34" xfId="881" xr:uid="{B6000825-0348-454B-AF26-4AE1D2744D0E}"/>
    <cellStyle name="Comma 34 2" xfId="15817" xr:uid="{EEDE21C0-C0FF-4542-A29B-2C9C2A2E58CD}"/>
    <cellStyle name="Comma 34 2 2" xfId="35627" xr:uid="{5AD97C9C-00B8-4373-8086-1F5E892DE45A}"/>
    <cellStyle name="Comma 34 3" xfId="15818" xr:uid="{903757D3-3A9A-4157-92CC-4DA597115C53}"/>
    <cellStyle name="Comma 34 3 2" xfId="35628" xr:uid="{75660533-F56C-4070-BDEE-995DC317FC27}"/>
    <cellStyle name="Comma 34 4" xfId="35629" xr:uid="{031AD535-B8A2-48F1-A9FD-C0899D443528}"/>
    <cellStyle name="Comma 34 5" xfId="15816" xr:uid="{248B8F4D-232D-48BE-AD04-0A28095B8F44}"/>
    <cellStyle name="Comma 340" xfId="35630" xr:uid="{508278AC-1054-4011-96B0-5104B316D605}"/>
    <cellStyle name="Comma 341" xfId="35631" xr:uid="{7A846DB8-41BC-42D4-AF20-B19EE7CDE674}"/>
    <cellStyle name="Comma 342" xfId="35632" xr:uid="{A106982D-D9DB-48B9-9E20-5D3F11BCD4BD}"/>
    <cellStyle name="Comma 343" xfId="35633" xr:uid="{86D1C3D0-FC72-48E2-9B1C-FAF4B5E302C3}"/>
    <cellStyle name="Comma 344" xfId="35634" xr:uid="{99AB8185-85FF-4F67-A1F8-B4B86FABB08C}"/>
    <cellStyle name="Comma 345" xfId="35635" xr:uid="{8F1FCA8A-17BB-4898-AEEC-7C41048062B6}"/>
    <cellStyle name="Comma 345 2" xfId="35636" xr:uid="{A5265235-0569-445A-9CD0-F3033CAE5F6E}"/>
    <cellStyle name="Comma 346" xfId="35637" xr:uid="{A123F51C-942E-4C1A-8A81-6437B5AFAC5F}"/>
    <cellStyle name="Comma 347" xfId="35638" xr:uid="{ED7C3477-DEBC-4CAC-880F-D046E96D103B}"/>
    <cellStyle name="Comma 348" xfId="35639" xr:uid="{D0E87D2E-81BF-4620-866D-3CC33BF9778F}"/>
    <cellStyle name="Comma 349" xfId="35640" xr:uid="{ABC3E1BC-C0D1-4C0C-9792-FDA6789E34AF}"/>
    <cellStyle name="Comma 35" xfId="904" xr:uid="{83451B48-A39B-4A62-AA69-E7F4D6097D58}"/>
    <cellStyle name="Comma 35 2" xfId="15820" xr:uid="{F3B4373E-0F69-447A-812D-36CF124CB89C}"/>
    <cellStyle name="Comma 35 2 2" xfId="15821" xr:uid="{4688B2D0-9C56-45C0-876F-FC472442CC08}"/>
    <cellStyle name="Comma 35 2 3" xfId="35641" xr:uid="{14A5FAE9-CCDC-4157-B90B-48F476A866E9}"/>
    <cellStyle name="Comma 35 3" xfId="15822" xr:uid="{423E266C-54C9-46D7-9C76-0C534B3748BE}"/>
    <cellStyle name="Comma 35 3 2" xfId="15823" xr:uid="{5F4BBF3D-D6E6-44DD-B5A6-587216EA3169}"/>
    <cellStyle name="Comma 35 3 3" xfId="35642" xr:uid="{705F7E27-B33C-478A-B11B-7C8BCBAD7392}"/>
    <cellStyle name="Comma 35 4" xfId="15824" xr:uid="{DC5F2025-2EF0-42DD-A17C-7BE0C1282DA6}"/>
    <cellStyle name="Comma 35 4 2" xfId="15825" xr:uid="{AE7AC61C-36D3-427D-8718-46D3C1F18130}"/>
    <cellStyle name="Comma 35 4 3" xfId="35643" xr:uid="{F343DEC7-2AC1-4A16-8453-96915656065D}"/>
    <cellStyle name="Comma 35 5" xfId="15826" xr:uid="{B40618E7-E6E7-4698-9564-4E8E7300F365}"/>
    <cellStyle name="Comma 35 6" xfId="35644" xr:uid="{1A939EE3-36B3-460A-8B5E-DF76399AFA1E}"/>
    <cellStyle name="Comma 35 7" xfId="15819" xr:uid="{5B9B4595-7F62-487F-97E2-8B289BA7B565}"/>
    <cellStyle name="Comma 350" xfId="35645" xr:uid="{80A53E0D-7D51-439C-AF6D-43608987A453}"/>
    <cellStyle name="Comma 351" xfId="35646" xr:uid="{AC46836C-61DF-4754-8FB4-3EDE5D737022}"/>
    <cellStyle name="Comma 352" xfId="35647" xr:uid="{847DB457-C548-459F-9698-04BFC0C41B5C}"/>
    <cellStyle name="Comma 353" xfId="35648" xr:uid="{5A8C235B-E678-4AFA-8F54-16C276E19E3B}"/>
    <cellStyle name="Comma 354" xfId="35649" xr:uid="{58D5ACF0-7A64-43F6-BA57-CC98D10A8FD0}"/>
    <cellStyle name="Comma 355" xfId="35650" xr:uid="{281EBF28-7D79-439A-BFBE-F6859DB44477}"/>
    <cellStyle name="Comma 356" xfId="35651" xr:uid="{C81DD5F7-92AD-4FFF-971D-8134D1A079AD}"/>
    <cellStyle name="Comma 357" xfId="35652" xr:uid="{D6C4BDB2-C6B2-4BD6-AEBF-A73E7693C79C}"/>
    <cellStyle name="Comma 358" xfId="35653" xr:uid="{8CA4F84C-CF59-49A3-AF82-FB7E8F475587}"/>
    <cellStyle name="Comma 359" xfId="35654" xr:uid="{FCE2D54F-4D5A-4FCC-880B-960AAA407A3D}"/>
    <cellStyle name="Comma 36" xfId="906" xr:uid="{F1F71DCB-CF03-4D27-916E-136669606F5B}"/>
    <cellStyle name="Comma 36 2" xfId="15828" xr:uid="{7103224F-5F7D-4A04-9104-AB944F449514}"/>
    <cellStyle name="Comma 36 2 2" xfId="15829" xr:uid="{6919F614-04C0-47A0-BAAF-552A23861C53}"/>
    <cellStyle name="Comma 36 2 3" xfId="35655" xr:uid="{DBEA8C2D-6F7B-416E-AFD9-BA1FE0059B6A}"/>
    <cellStyle name="Comma 36 3" xfId="15830" xr:uid="{4385F0DF-F138-415F-B907-B7509DF5F844}"/>
    <cellStyle name="Comma 36 3 2" xfId="15831" xr:uid="{3FAEA762-EF48-4BE6-8538-CDD62676E9ED}"/>
    <cellStyle name="Comma 36 3 3" xfId="35656" xr:uid="{3CA917B9-398A-4BCD-97F1-7879D760A143}"/>
    <cellStyle name="Comma 36 4" xfId="15832" xr:uid="{0A3A310E-63BA-42F3-9F6C-D3BBB44CF914}"/>
    <cellStyle name="Comma 36 4 2" xfId="15833" xr:uid="{B9882150-D94E-42C7-BE86-5096805E9289}"/>
    <cellStyle name="Comma 36 4 3" xfId="35657" xr:uid="{EAFC0764-F52D-4DF8-8A85-E023A895EC61}"/>
    <cellStyle name="Comma 36 5" xfId="15834" xr:uid="{151E96E1-6D30-4600-8898-0AAE4494D0B0}"/>
    <cellStyle name="Comma 36 6" xfId="35658" xr:uid="{F386E37F-CB37-449B-9E83-CB8040C2D01D}"/>
    <cellStyle name="Comma 36 7" xfId="15827" xr:uid="{E143F0F4-48BA-4825-9756-AAB3035C9846}"/>
    <cellStyle name="Comma 360" xfId="35659" xr:uid="{3AA760E8-CB4B-4842-8DBE-46D15E7EA5C6}"/>
    <cellStyle name="Comma 361" xfId="35660" xr:uid="{07459A03-54FB-4EE5-86BE-076D06943AA0}"/>
    <cellStyle name="Comma 362" xfId="35661" xr:uid="{580A138C-3194-4D6C-B1A1-20DA652E1474}"/>
    <cellStyle name="Comma 363" xfId="35662" xr:uid="{E4A58AFF-4066-40A9-84B1-97ECC3F6B3A4}"/>
    <cellStyle name="Comma 364" xfId="35663" xr:uid="{B9D92361-F728-4F32-AB8F-DDF12B7A2CEB}"/>
    <cellStyle name="Comma 365" xfId="35664" xr:uid="{C53E2422-FF02-48AE-9A11-D4F8E7CAE43A}"/>
    <cellStyle name="Comma 366" xfId="35665" xr:uid="{D7B10C7E-FBFC-45E6-92AF-1F0190D3B6DC}"/>
    <cellStyle name="Comma 367" xfId="35666" xr:uid="{4F4F2A5E-ED95-4CC4-A7A4-86532A24CAFF}"/>
    <cellStyle name="Comma 368" xfId="35667" xr:uid="{90F73210-6944-4755-8D3E-15FBC4627AAC}"/>
    <cellStyle name="Comma 369" xfId="35668" xr:uid="{F8C4F31B-9BB7-46B2-9660-71C082E703C0}"/>
    <cellStyle name="Comma 37" xfId="908" xr:uid="{B50D3071-E26F-4177-B2F2-E5A7283FFC62}"/>
    <cellStyle name="Comma 37 2" xfId="15836" xr:uid="{8EA5546A-CE71-45A1-8B44-B8A3A2F1BC3C}"/>
    <cellStyle name="Comma 37 2 2" xfId="15837" xr:uid="{481A1074-0E80-45CB-AB6F-D7562EF30425}"/>
    <cellStyle name="Comma 37 2 3" xfId="35669" xr:uid="{72037D12-C3A9-40D7-8FF6-EFC876662303}"/>
    <cellStyle name="Comma 37 3" xfId="15838" xr:uid="{202454E8-EC03-4E88-A3D2-D3EC6E3CB331}"/>
    <cellStyle name="Comma 37 3 2" xfId="15839" xr:uid="{AB2C908B-DD40-4075-8D67-544C3F9E656F}"/>
    <cellStyle name="Comma 37 3 3" xfId="35670" xr:uid="{2C56F308-DB3C-4836-BAC1-533E6DCD16E9}"/>
    <cellStyle name="Comma 37 4" xfId="15840" xr:uid="{E9F90724-A454-4B81-B699-3DC3434C8D72}"/>
    <cellStyle name="Comma 37 4 2" xfId="15841" xr:uid="{4C3BC222-535A-422E-BD0A-53B1FA9BA593}"/>
    <cellStyle name="Comma 37 4 3" xfId="35671" xr:uid="{985F4276-D4D8-4945-8080-E9ED5F8D2691}"/>
    <cellStyle name="Comma 37 5" xfId="15842" xr:uid="{E143FD99-9F75-4AF3-9A16-F1DB0C6405CB}"/>
    <cellStyle name="Comma 37 6" xfId="35672" xr:uid="{154E863D-595F-4D44-B8A4-018418939169}"/>
    <cellStyle name="Comma 37 7" xfId="15835" xr:uid="{779CABC5-99EC-42C0-8035-556BB2E26D2C}"/>
    <cellStyle name="Comma 370" xfId="35673" xr:uid="{9F33E594-7CD6-4A53-96AD-1106BBD41E69}"/>
    <cellStyle name="Comma 371" xfId="35674" xr:uid="{BCC24BB0-BBFF-4363-AD30-7312B88CFE11}"/>
    <cellStyle name="Comma 372" xfId="35675" xr:uid="{53F3D50D-9517-4CB4-A099-88FE26E98CF8}"/>
    <cellStyle name="Comma 373" xfId="35676" xr:uid="{8EF3E1BC-3114-4BFB-ABF1-F39318FA0AB4}"/>
    <cellStyle name="Comma 374" xfId="35677" xr:uid="{2CC8833D-B762-4863-BEA2-51406F9587DB}"/>
    <cellStyle name="Comma 375" xfId="35678" xr:uid="{0E0978A0-1CBE-415A-92B8-80454B3B0514}"/>
    <cellStyle name="Comma 376" xfId="35679" xr:uid="{04C87E8F-B23A-4008-8C40-2869681D2CB1}"/>
    <cellStyle name="Comma 377" xfId="35680" xr:uid="{43FBAA7F-652A-4A66-A053-FF3FB1B5FA40}"/>
    <cellStyle name="Comma 378" xfId="35681" xr:uid="{A24E2557-A2DE-479B-A124-1B613F00401A}"/>
    <cellStyle name="Comma 379" xfId="35682" xr:uid="{ACBCAEB4-4DD9-4937-BECE-2C8D7E64C743}"/>
    <cellStyle name="Comma 38" xfId="912" xr:uid="{4DA2A415-DCE0-4982-8F33-D308733025B6}"/>
    <cellStyle name="Comma 38 2" xfId="15844" xr:uid="{5034CE5C-380B-41E1-975D-565CBD7AA8A8}"/>
    <cellStyle name="Comma 38 2 2" xfId="15845" xr:uid="{77F5F561-FBD3-49BF-B65D-42D87B888D98}"/>
    <cellStyle name="Comma 38 2 3" xfId="35683" xr:uid="{722A7E84-AC43-4FE1-9CF0-B3C2DB8DA72E}"/>
    <cellStyle name="Comma 38 3" xfId="15846" xr:uid="{0F670CAA-5398-44CF-99FC-6E2F7BD93138}"/>
    <cellStyle name="Comma 38 3 2" xfId="15847" xr:uid="{5F2934B3-4272-4490-A277-830EA9399D15}"/>
    <cellStyle name="Comma 38 3 3" xfId="35684" xr:uid="{AFD99172-AA84-41CB-99B3-5B1F21DBE177}"/>
    <cellStyle name="Comma 38 4" xfId="15848" xr:uid="{0073386F-01F6-430A-BF16-CB26DA02105C}"/>
    <cellStyle name="Comma 38 4 2" xfId="15849" xr:uid="{10D5FA1C-4DB0-4245-B4C8-C2596117B6B9}"/>
    <cellStyle name="Comma 38 4 3" xfId="35685" xr:uid="{C768B7AD-1713-4C98-A3BD-6273474C7219}"/>
    <cellStyle name="Comma 38 5" xfId="15850" xr:uid="{A3E1FA6C-E658-4768-BC5E-10A911FCF00B}"/>
    <cellStyle name="Comma 38 6" xfId="35686" xr:uid="{D2432F6E-96E3-4229-80FC-A489314FD006}"/>
    <cellStyle name="Comma 38 7" xfId="15843" xr:uid="{20842743-C399-4F99-814B-57D42423EE4A}"/>
    <cellStyle name="Comma 380" xfId="35687" xr:uid="{94631C7D-6A2D-4357-B47E-01358D894C3E}"/>
    <cellStyle name="Comma 381" xfId="35688" xr:uid="{D58C114D-BB01-4034-8E07-D6D078A31AD9}"/>
    <cellStyle name="Comma 382" xfId="35689" xr:uid="{A57F420E-F650-4376-8939-AC15B19CF6B2}"/>
    <cellStyle name="Comma 383" xfId="35690" xr:uid="{EFD3F3DD-7023-4BA3-96A2-66A315E170DC}"/>
    <cellStyle name="Comma 384" xfId="35691" xr:uid="{8125CD9B-6153-4538-A72D-FED4604A70E1}"/>
    <cellStyle name="Comma 385" xfId="35692" xr:uid="{3C63567A-DBF5-415E-9630-E00E0488DAC5}"/>
    <cellStyle name="Comma 386" xfId="35693" xr:uid="{6EB187B9-A52B-42E5-8A42-D78B92E8A943}"/>
    <cellStyle name="Comma 387" xfId="35694" xr:uid="{B2F4266C-AEA6-4AC0-8388-0F2344EB0AA0}"/>
    <cellStyle name="Comma 388" xfId="35695" xr:uid="{B7BF81B9-B7B0-4A3D-87A1-407E58A8907A}"/>
    <cellStyle name="Comma 389" xfId="35696" xr:uid="{70A59E14-6C39-4E11-871C-6ADD77AE3AE0}"/>
    <cellStyle name="Comma 39" xfId="915" xr:uid="{84D654EE-E1E7-4DC6-BBE6-DC1AA0CAEABF}"/>
    <cellStyle name="Comma 39 2" xfId="15852" xr:uid="{3AD48C28-5AC1-443C-9DBF-078077CBC76F}"/>
    <cellStyle name="Comma 39 2 2" xfId="15853" xr:uid="{C45C3CFE-17CF-409B-95E1-FD5B1D90AC79}"/>
    <cellStyle name="Comma 39 2 3" xfId="35697" xr:uid="{F081A947-254B-4A24-87F6-D65EEA409E2B}"/>
    <cellStyle name="Comma 39 3" xfId="15854" xr:uid="{BD66E0AF-5FDD-43D2-A4AC-E64756D0FDDA}"/>
    <cellStyle name="Comma 39 3 2" xfId="15855" xr:uid="{2F8BE01A-ABD2-4650-91B4-3B73686EB109}"/>
    <cellStyle name="Comma 39 3 3" xfId="35698" xr:uid="{7A934D83-32C0-4614-9468-E69D6E1E17CF}"/>
    <cellStyle name="Comma 39 4" xfId="15856" xr:uid="{3FC1C54D-054D-4B45-B6E0-08C56EB4552F}"/>
    <cellStyle name="Comma 39 4 2" xfId="15857" xr:uid="{C35AE592-172E-4E3E-8610-E45C02243A54}"/>
    <cellStyle name="Comma 39 4 3" xfId="35699" xr:uid="{EFD28E19-6A04-4952-84FF-A437BC118907}"/>
    <cellStyle name="Comma 39 5" xfId="15858" xr:uid="{C8772086-DB2C-4C61-B7EB-368C021F0C5B}"/>
    <cellStyle name="Comma 39 6" xfId="35700" xr:uid="{E6AFC5F1-2F8E-499F-A24F-1A35F2F7D39C}"/>
    <cellStyle name="Comma 39 7" xfId="15851" xr:uid="{4756249F-7824-44A9-A3B6-48B44A7643BE}"/>
    <cellStyle name="Comma 390" xfId="35701" xr:uid="{4EB18642-A9F1-4D35-B523-5F39DF0ACF23}"/>
    <cellStyle name="Comma 391" xfId="35702" xr:uid="{667A03AD-245E-430B-8946-CB54D39AFA3E}"/>
    <cellStyle name="Comma 392" xfId="35703" xr:uid="{30978D51-8E0D-4676-900F-A243EF6F9FF8}"/>
    <cellStyle name="Comma 392 2" xfId="35704" xr:uid="{79D219BF-6B42-4C5D-8ED8-9D17B08B8A50}"/>
    <cellStyle name="Comma 393" xfId="35705" xr:uid="{3BD77239-B857-40C5-B07F-9B2BED7DD3F2}"/>
    <cellStyle name="Comma 394" xfId="35706" xr:uid="{482637A5-409B-4FFC-BFC5-DE6D86B6D815}"/>
    <cellStyle name="Comma 395" xfId="35707" xr:uid="{A03811C8-E307-48D4-8F2C-49A37104A29E}"/>
    <cellStyle name="Comma 396" xfId="35708" xr:uid="{B741C655-AF0E-46A8-B06F-4CABE7598C8B}"/>
    <cellStyle name="Comma 397" xfId="35709" xr:uid="{D0898553-0518-4B47-9E0F-22BE99418917}"/>
    <cellStyle name="Comma 398" xfId="35710" xr:uid="{F4BE5D6E-EBBF-4BE7-96ED-09CC7B10A688}"/>
    <cellStyle name="Comma 399" xfId="35711" xr:uid="{04610F9D-0F0C-4D9A-8BD1-2DE0BE379F15}"/>
    <cellStyle name="Comma 4" xfId="207" xr:uid="{694311ED-8F51-47DD-8335-A443040B1700}"/>
    <cellStyle name="Comma 4 10" xfId="15860" xr:uid="{1BB2655C-4D0D-4B45-8DE0-3FA0BBBF8FBB}"/>
    <cellStyle name="Comma 4 10 2" xfId="15861" xr:uid="{DFAA78E4-14CC-4AE9-B93B-E2D3EAC5E738}"/>
    <cellStyle name="Comma 4 10 3" xfId="35712" xr:uid="{C62C2765-2DFF-41B2-AF6F-D8FC96C65953}"/>
    <cellStyle name="Comma 4 11" xfId="15862" xr:uid="{0DC29566-7A7F-4791-AB79-C9BEE3FB3162}"/>
    <cellStyle name="Comma 4 11 2" xfId="15863" xr:uid="{29842F2F-E67A-465E-B97A-F1C556438EF8}"/>
    <cellStyle name="Comma 4 11 3" xfId="35713" xr:uid="{C2CCFEBB-5559-47AC-92B6-1A444C58411A}"/>
    <cellStyle name="Comma 4 12" xfId="15864" xr:uid="{913AD20A-5203-44C4-981F-E3AD7E9FBA4C}"/>
    <cellStyle name="Comma 4 12 2" xfId="15865" xr:uid="{27235AC1-AC5A-493C-B634-CF7FCC161386}"/>
    <cellStyle name="Comma 4 12 3" xfId="35714" xr:uid="{EC73ED5F-6164-4827-803D-7BDE0890A262}"/>
    <cellStyle name="Comma 4 13" xfId="15866" xr:uid="{62067961-E591-4C3D-989A-01B9EA1FEBF9}"/>
    <cellStyle name="Comma 4 13 2" xfId="15867" xr:uid="{41958CB4-BFDC-44CB-A3D0-D055DBFE36EE}"/>
    <cellStyle name="Comma 4 13 3" xfId="35715" xr:uid="{7C9C80DE-D7C1-47B9-9D41-BB3646D7FBCE}"/>
    <cellStyle name="Comma 4 14" xfId="15868" xr:uid="{7DFAE034-75D8-4628-8BDD-01D5D3CBC11C}"/>
    <cellStyle name="Comma 4 14 2" xfId="15869" xr:uid="{B6BAA330-81D6-4801-B053-03154AC6DB76}"/>
    <cellStyle name="Comma 4 14 3" xfId="35716" xr:uid="{B8315596-DABC-4EF8-9351-32104C81A159}"/>
    <cellStyle name="Comma 4 15" xfId="15870" xr:uid="{DE28CB55-9681-489D-B8EE-2CC835E1136B}"/>
    <cellStyle name="Comma 4 15 2" xfId="15871" xr:uid="{02908810-D77B-44BC-BE8A-CC7A6964CB31}"/>
    <cellStyle name="Comma 4 15 3" xfId="35717" xr:uid="{C3B96F8F-5E92-4223-B500-96897D604003}"/>
    <cellStyle name="Comma 4 16" xfId="15872" xr:uid="{26D1C804-1ACF-4F2A-8200-C94BF4E4473B}"/>
    <cellStyle name="Comma 4 16 2" xfId="15873" xr:uid="{C463C137-CE76-446B-B5CD-35CFC2992E93}"/>
    <cellStyle name="Comma 4 16 3" xfId="35718" xr:uid="{EA18C5F9-664A-4E57-B1FE-BC92958E0B3E}"/>
    <cellStyle name="Comma 4 17" xfId="15874" xr:uid="{69B58362-F176-4849-96EF-C4751FAD0C25}"/>
    <cellStyle name="Comma 4 17 2" xfId="15875" xr:uid="{9FD246A6-4E6E-4280-8B3D-00726B8A8ACF}"/>
    <cellStyle name="Comma 4 17 3" xfId="35719" xr:uid="{EBB92E8E-F277-441A-A33E-5FCBC2C14FEF}"/>
    <cellStyle name="Comma 4 18" xfId="15876" xr:uid="{88604DFB-6336-4D0D-89EE-C7157A370418}"/>
    <cellStyle name="Comma 4 18 2" xfId="15877" xr:uid="{127EA02D-E133-4289-89FA-681227018088}"/>
    <cellStyle name="Comma 4 18 3" xfId="35720" xr:uid="{F9F2CEC2-25A9-4B5C-9B82-7ED2281AB5F5}"/>
    <cellStyle name="Comma 4 19" xfId="15878" xr:uid="{3330F6A8-830E-4865-BA1B-6A2DF388119A}"/>
    <cellStyle name="Comma 4 19 2" xfId="15879" xr:uid="{452F089E-4D3F-40AA-BC4F-D97AF33693E8}"/>
    <cellStyle name="Comma 4 19 3" xfId="35721" xr:uid="{8BD795C5-27E2-4DF0-A67F-DFE9A2F04385}"/>
    <cellStyle name="Comma 4 2" xfId="215" xr:uid="{45489743-73E0-4C8E-AFD3-CEFF86B39C6D}"/>
    <cellStyle name="Comma 4 2 10" xfId="522" xr:uid="{E52F88CE-937A-4199-B732-D434F1166E23}"/>
    <cellStyle name="Comma 4 2 2" xfId="233" xr:uid="{7EFE4D68-2755-4249-BF13-8A206D9ED72D}"/>
    <cellStyle name="Comma 4 2 2 2" xfId="286" xr:uid="{D63F03BF-806A-4999-9F44-9243300042A0}"/>
    <cellStyle name="Comma 4 2 2 2 2" xfId="35722" xr:uid="{A5293C08-1897-4F6E-B534-1495C5B3F420}"/>
    <cellStyle name="Comma 4 2 2 2 3" xfId="39341" xr:uid="{522795F6-C09E-4E27-9B37-EDAA8BF1E0B7}"/>
    <cellStyle name="Comma 4 2 2 2 4" xfId="1155" xr:uid="{E457ED86-29CA-4604-97E0-98D94BF87D8B}"/>
    <cellStyle name="Comma 4 2 2 3" xfId="1132" xr:uid="{D55ECC17-2591-412D-968C-655700279648}"/>
    <cellStyle name="Comma 4 2 2 3 2" xfId="39318" xr:uid="{65D37A97-FC0A-49CA-BD00-CA203D48F593}"/>
    <cellStyle name="Comma 4 2 2 4" xfId="15881" xr:uid="{9025BADE-4E60-43C9-91CF-EEDFDB4BEDAD}"/>
    <cellStyle name="Comma 4 2 2 5" xfId="39078" xr:uid="{ADED41CE-2C9B-4A99-9CC4-1F0F2991D86B}"/>
    <cellStyle name="Comma 4 2 2 6" xfId="40051" xr:uid="{09C4BC32-9970-44C5-935C-D07A183C1C31}"/>
    <cellStyle name="Comma 4 2 2 7" xfId="869" xr:uid="{A8A7611A-CC58-4B15-8D07-7A2D1CCF8CFD}"/>
    <cellStyle name="Comma 4 2 3" xfId="275" xr:uid="{1889C959-0109-4C70-8A99-AB9002403DAE}"/>
    <cellStyle name="Comma 4 2 3 2" xfId="1144" xr:uid="{51681EAB-7583-4023-BEAA-2F67B9B25A85}"/>
    <cellStyle name="Comma 4 2 3 2 2" xfId="39330" xr:uid="{A3A4E77B-D764-4A76-8C3D-8A634D7594D8}"/>
    <cellStyle name="Comma 4 2 3 3" xfId="35723" xr:uid="{03B50849-86C6-42EF-932D-C6DDD686D44F}"/>
    <cellStyle name="Comma 4 2 3 4" xfId="39061" xr:uid="{06864A05-5451-4B72-B2C8-00EFF14FAE30}"/>
    <cellStyle name="Comma 4 2 3 5" xfId="40050" xr:uid="{A54CDF70-E3AA-48B1-A6FD-0EC407C1C01B}"/>
    <cellStyle name="Comma 4 2 3 6" xfId="851" xr:uid="{A5909514-85A3-40C5-9411-DD91F1D41774}"/>
    <cellStyle name="Comma 4 2 4" xfId="1005" xr:uid="{F64651FE-AA5F-42AB-BB7C-3F0EFC05E60D}"/>
    <cellStyle name="Comma 4 2 4 2" xfId="38316" xr:uid="{ABED7B2F-C80C-4D65-8AFA-CF74C6C11D8F}"/>
    <cellStyle name="Comma 4 2 4 3" xfId="39185" xr:uid="{9F97EADC-9320-49A8-AF3B-1E06552A4E65}"/>
    <cellStyle name="Comma 4 2 4 4" xfId="40621" xr:uid="{0E13CC1C-45DA-46CA-987E-43FBD9E6ADD0}"/>
    <cellStyle name="Comma 4 2 5" xfId="1061" xr:uid="{2BA8ED0D-548C-4DF2-ACD2-17F977B27957}"/>
    <cellStyle name="Comma 4 2 5 2" xfId="38493" xr:uid="{4FE1044D-E143-495C-8EFB-E2B62C33C337}"/>
    <cellStyle name="Comma 4 2 5 3" xfId="39235" xr:uid="{CC6EC6F0-70CD-47E6-8568-3B719E548923}"/>
    <cellStyle name="Comma 4 2 6" xfId="1085" xr:uid="{7D1B7007-FB57-4753-98F5-D8F3D6E68A4A}"/>
    <cellStyle name="Comma 4 2 6 2" xfId="39257" xr:uid="{303A75CC-9786-4013-B462-CD0ED51E5C36}"/>
    <cellStyle name="Comma 4 2 7" xfId="1121" xr:uid="{6E27D800-B244-47C9-AE35-E9A1A4AE3C2C}"/>
    <cellStyle name="Comma 4 2 7 2" xfId="39307" xr:uid="{FF984BC8-E9CD-4025-87E9-024D46A48A1D}"/>
    <cellStyle name="Comma 4 2 8" xfId="15880" xr:uid="{7DD0F6E9-AF18-4197-B365-0A67B63E101A}"/>
    <cellStyle name="Comma 4 2 9" xfId="38556" xr:uid="{BEDED0BD-D19A-4605-975D-1016189B4DE5}"/>
    <cellStyle name="Comma 4 20" xfId="15882" xr:uid="{4E79FB29-5FDA-4CDB-A263-C0D784BFDD85}"/>
    <cellStyle name="Comma 4 20 2" xfId="15883" xr:uid="{57239149-D9D0-443C-8ECE-166B625DF96D}"/>
    <cellStyle name="Comma 4 20 3" xfId="35724" xr:uid="{0896F240-E40B-4B5C-A9F0-BAF076C0472A}"/>
    <cellStyle name="Comma 4 21" xfId="15884" xr:uid="{32A4E3A0-B1A1-45AE-A2E8-3A7E8F92FE39}"/>
    <cellStyle name="Comma 4 21 2" xfId="15885" xr:uid="{FE1EFA01-D597-4238-B4C6-33EACD03C268}"/>
    <cellStyle name="Comma 4 21 3" xfId="35725" xr:uid="{5046E09D-748F-401F-BA0E-603F89CFEF8D}"/>
    <cellStyle name="Comma 4 22" xfId="15886" xr:uid="{4D4D02B9-8912-43A0-97F5-0DD0DC6BF9BF}"/>
    <cellStyle name="Comma 4 22 2" xfId="15887" xr:uid="{1F09A09E-3FD6-42F2-B0CE-567F19C77CA8}"/>
    <cellStyle name="Comma 4 22 3" xfId="35726" xr:uid="{A6C39356-8E42-495F-BEA5-2462D1FA3E89}"/>
    <cellStyle name="Comma 4 23" xfId="15888" xr:uid="{5C78A576-12BC-4038-9D39-DB9BC2427E39}"/>
    <cellStyle name="Comma 4 23 2" xfId="15889" xr:uid="{9F401731-6A19-44DF-A1EB-B6A1E7ED9293}"/>
    <cellStyle name="Comma 4 23 3" xfId="35727" xr:uid="{0CADCB95-9678-48F4-851C-C36A854C8E9C}"/>
    <cellStyle name="Comma 4 24" xfId="15890" xr:uid="{96961C7C-B439-45AC-9F59-DB2EFAA72B9E}"/>
    <cellStyle name="Comma 4 24 2" xfId="15891" xr:uid="{F9E72F7B-6250-4610-8660-FD16C19F9288}"/>
    <cellStyle name="Comma 4 24 3" xfId="35728" xr:uid="{1BCEA3DD-982D-4B72-84BA-7B3EE3D619E6}"/>
    <cellStyle name="Comma 4 25" xfId="15892" xr:uid="{4F48F53D-A0DB-476A-86A1-82B3D29A73CB}"/>
    <cellStyle name="Comma 4 25 2" xfId="15893" xr:uid="{63733656-522E-4E1F-8914-D47F2305A2B6}"/>
    <cellStyle name="Comma 4 25 3" xfId="35729" xr:uid="{E103EFBB-05C4-4E04-9B4B-9868C1786C45}"/>
    <cellStyle name="Comma 4 26" xfId="15894" xr:uid="{F450413D-BA56-430D-92D5-AB8FB0752837}"/>
    <cellStyle name="Comma 4 26 2" xfId="15895" xr:uid="{452C02BE-27FB-4FF1-ADE0-3DDAD64AC447}"/>
    <cellStyle name="Comma 4 26 3" xfId="35730" xr:uid="{E147A244-FE0F-47DA-A97A-AF56714E25C1}"/>
    <cellStyle name="Comma 4 27" xfId="15896" xr:uid="{1C2F69F3-BA63-44E9-9E3A-15846E605D3C}"/>
    <cellStyle name="Comma 4 27 2" xfId="15897" xr:uid="{3576EED7-EB06-4AF4-8002-FE6376CA5FCB}"/>
    <cellStyle name="Comma 4 27 3" xfId="35731" xr:uid="{027D3202-9CE6-494D-99D0-7141400E9012}"/>
    <cellStyle name="Comma 4 28" xfId="15898" xr:uid="{6D838A13-429A-4CBE-A716-02F0612EAE07}"/>
    <cellStyle name="Comma 4 28 2" xfId="15899" xr:uid="{DF3CC602-6F1E-4AEB-BBDD-3320B5125502}"/>
    <cellStyle name="Comma 4 28 3" xfId="35732" xr:uid="{0D45B170-C6CF-482D-90BC-CB20774A8CF1}"/>
    <cellStyle name="Comma 4 29" xfId="15900" xr:uid="{FCD7E890-8168-4308-BA64-8B344696D1C5}"/>
    <cellStyle name="Comma 4 29 2" xfId="35733" xr:uid="{903AD633-3A81-49B2-BF77-6079ADE96FD2}"/>
    <cellStyle name="Comma 4 3" xfId="228" xr:uid="{19ED2246-542F-4F83-8858-F034F2CE8A53}"/>
    <cellStyle name="Comma 4 3 2" xfId="281" xr:uid="{0601DA94-91BC-4866-8F5F-297A1A418BE4}"/>
    <cellStyle name="Comma 4 3 2 2" xfId="1150" xr:uid="{B1D090B9-111A-4FAC-A024-8520BBED7C25}"/>
    <cellStyle name="Comma 4 3 2 2 2" xfId="39336" xr:uid="{56833CFC-A6CE-4F5D-9C73-EDBD5BD6DAA4}"/>
    <cellStyle name="Comma 4 3 2 3" xfId="35734" xr:uid="{C70F1E08-ED49-4F7A-9EFF-70B9B6801BAF}"/>
    <cellStyle name="Comma 4 3 2 4" xfId="39073" xr:uid="{B95E8E12-0062-45C4-987B-0E5E714C7DD8}"/>
    <cellStyle name="Comma 4 3 2 5" xfId="40052" xr:uid="{FEBAE95B-1E25-4F0A-8AEE-8BFC8816C965}"/>
    <cellStyle name="Comma 4 3 2 6" xfId="864" xr:uid="{EA40D16B-D09D-4FC4-85E1-7B95B0538AD2}"/>
    <cellStyle name="Comma 4 3 3" xfId="1011" xr:uid="{340C2B68-5980-4BA7-AB21-47DE0E85504C}"/>
    <cellStyle name="Comma 4 3 3 2" xfId="38412" xr:uid="{61D358DB-DEAC-400E-943C-21778306C708}"/>
    <cellStyle name="Comma 4 3 3 3" xfId="39191" xr:uid="{274D0499-59A9-4D3E-9A47-40A03B264111}"/>
    <cellStyle name="Comma 4 3 3 4" xfId="40629" xr:uid="{E36CCFFA-E8A3-457F-900E-1BCCBA96FDD0}"/>
    <cellStyle name="Comma 4 3 4" xfId="1127" xr:uid="{C48A40A0-5853-4911-8AE3-337A1CEFEA2B}"/>
    <cellStyle name="Comma 4 3 4 2" xfId="39313" xr:uid="{F9C86708-CEAA-44A9-82DF-C465F529CAD8}"/>
    <cellStyle name="Comma 4 3 5" xfId="1211" xr:uid="{6703C73E-D59D-4F7A-909F-2544BAA87B11}"/>
    <cellStyle name="Comma 4 3 6" xfId="15901" xr:uid="{63F7D937-8E5B-4FBA-8880-B5BBF6A2666D}"/>
    <cellStyle name="Comma 4 3 7" xfId="38766" xr:uid="{499539E8-97C5-4DB0-A658-A7B5C6619964}"/>
    <cellStyle name="Comma 4 3 8" xfId="39446" xr:uid="{62310ABC-7D25-4544-94E8-5DDD7ABBB88D}"/>
    <cellStyle name="Comma 4 3 9" xfId="528" xr:uid="{06D6F54D-370A-4DC9-A31B-8151F6710F5B}"/>
    <cellStyle name="Comma 4 30" xfId="15902" xr:uid="{3E8032F8-8DBC-4344-8863-3DFFF9B38270}"/>
    <cellStyle name="Comma 4 30 2" xfId="35735" xr:uid="{D3806EFA-E567-45C8-9200-46ED1549F9DF}"/>
    <cellStyle name="Comma 4 31" xfId="35736" xr:uid="{9102EF1E-31B5-4379-93C2-855D74E1A643}"/>
    <cellStyle name="Comma 4 32" xfId="35737" xr:uid="{F6D227E5-CA21-47C7-8E59-49306B8B82AE}"/>
    <cellStyle name="Comma 4 33" xfId="35738" xr:uid="{2F9976F9-FF24-4C46-9E86-A1C4C9D58900}"/>
    <cellStyle name="Comma 4 34" xfId="15859" xr:uid="{4F4678F0-65DE-42B3-B67A-C4863BE99AE5}"/>
    <cellStyle name="Comma 4 35" xfId="38142" xr:uid="{200544C6-24C0-4D3D-A03D-9C19765DFA44}"/>
    <cellStyle name="Comma 4 36" xfId="38640" xr:uid="{6F8614DC-A9CB-4CF3-B3B8-6D97F80ECB4A}"/>
    <cellStyle name="Comma 4 37" xfId="372" xr:uid="{6117D8F0-0555-4624-A5DF-D07B78888197}"/>
    <cellStyle name="Comma 4 4" xfId="270" xr:uid="{E9EA5FBF-E8F2-4D79-957D-6738001BC1B1}"/>
    <cellStyle name="Comma 4 4 2" xfId="1139" xr:uid="{CDA8248D-12AE-47AB-9A20-930C3146424F}"/>
    <cellStyle name="Comma 4 4 2 2" xfId="15904" xr:uid="{B3E4144E-D5AD-475D-A682-97C00C224CE6}"/>
    <cellStyle name="Comma 4 4 2 3" xfId="39325" xr:uid="{9050BDD8-6105-4BDE-955C-2A095A9516AF}"/>
    <cellStyle name="Comma 4 4 2 4" xfId="40053" xr:uid="{6C8F75AF-46CC-490F-969D-20F277C729C5}"/>
    <cellStyle name="Comma 4 4 3" xfId="35739" xr:uid="{8429E967-BBF4-4A66-9DFE-D57F09F08E4D}"/>
    <cellStyle name="Comma 4 4 3 2" xfId="40662" xr:uid="{9D3C6EFF-6665-4639-9743-8355A66940AC}"/>
    <cellStyle name="Comma 4 4 4" xfId="38383" xr:uid="{7E5B9B8A-8B49-4AA5-B789-EAFC2FBD4253}"/>
    <cellStyle name="Comma 4 4 5" xfId="15903" xr:uid="{569E6094-4037-489A-89D1-5BCE18335BF8}"/>
    <cellStyle name="Comma 4 4 6" xfId="38751" xr:uid="{036636F6-0843-4FF4-9F0D-75A5E759C3C5}"/>
    <cellStyle name="Comma 4 4 7" xfId="39126" xr:uid="{471C1354-94EA-48F3-A335-E6F8C01EE80A}"/>
    <cellStyle name="Comma 4 4 8" xfId="512" xr:uid="{9ECE7842-FA7A-4209-A80C-2A4F3E5AA690}"/>
    <cellStyle name="Comma 4 5" xfId="428" xr:uid="{510EE25D-71E8-46C5-BB7D-AFA2D0D00D93}"/>
    <cellStyle name="Comma 4 5 2" xfId="15906" xr:uid="{61E7518D-B872-4507-AB76-AA936BE76293}"/>
    <cellStyle name="Comma 4 5 2 2" xfId="40054" xr:uid="{7DD56211-0E0A-486A-9E3B-EA3790D4E825}"/>
    <cellStyle name="Comma 4 5 3" xfId="35740" xr:uid="{0816BAA2-8634-40A2-9EA1-F25954BC9456}"/>
    <cellStyle name="Comma 4 5 4" xfId="15905" xr:uid="{3CDD9759-E116-423B-B6AE-651838799294}"/>
    <cellStyle name="Comma 4 5 5" xfId="38670" xr:uid="{8C3B4F66-A5A0-4CF3-BC05-AC19DCBC4785}"/>
    <cellStyle name="Comma 4 5 6" xfId="39226" xr:uid="{619F2001-E776-496B-8540-9CFB06D2C2F8}"/>
    <cellStyle name="Comma 4 6" xfId="844" xr:uid="{46D5078D-9D19-40BC-866D-EBBDF1F0F950}"/>
    <cellStyle name="Comma 4 6 2" xfId="15908" xr:uid="{4FA0EFB9-5C60-40F9-B949-21972EB203BD}"/>
    <cellStyle name="Comma 4 6 3" xfId="35741" xr:uid="{98F5A7A2-8FD3-47DF-87D1-CDEDDF0558CF}"/>
    <cellStyle name="Comma 4 6 4" xfId="15907" xr:uid="{0A955361-35F4-4BA3-B045-9CF245477679}"/>
    <cellStyle name="Comma 4 6 5" xfId="39054" xr:uid="{1344FB19-DE09-4E3B-BE78-B31824E83B1F}"/>
    <cellStyle name="Comma 4 6 6" xfId="40055" xr:uid="{32237C62-042D-4A20-B2DB-3E75FFBE5083}"/>
    <cellStyle name="Comma 4 7" xfId="1000" xr:uid="{6DAB6D1B-23F4-45FE-9436-73A2D356DDAD}"/>
    <cellStyle name="Comma 4 7 2" xfId="15910" xr:uid="{07F6E5C4-673B-43A5-8098-777041272291}"/>
    <cellStyle name="Comma 4 7 3" xfId="35742" xr:uid="{F51310FE-47C1-4D61-B711-7F29FD4663F0}"/>
    <cellStyle name="Comma 4 7 4" xfId="15909" xr:uid="{B5439763-E6F5-4EBC-9A69-67B3B1C84FCD}"/>
    <cellStyle name="Comma 4 7 5" xfId="39180" xr:uid="{1DC8CABB-E9C3-4BDA-B99F-0ED634F81916}"/>
    <cellStyle name="Comma 4 7 6" xfId="40056" xr:uid="{CC8EABE3-71D4-465B-AA31-F11C127F6BE2}"/>
    <cellStyle name="Comma 4 8" xfId="1116" xr:uid="{579CA238-AE44-4DE5-B9B2-1DF45CF070F2}"/>
    <cellStyle name="Comma 4 8 2" xfId="15912" xr:uid="{459BD0B9-8D05-487E-92C4-22CC007D4EFE}"/>
    <cellStyle name="Comma 4 8 3" xfId="35743" xr:uid="{7AA99785-D016-4C7E-B75E-87843E9CD0CC}"/>
    <cellStyle name="Comma 4 8 4" xfId="15911" xr:uid="{821F9395-1652-4370-979B-399E202ACDC5}"/>
    <cellStyle name="Comma 4 8 5" xfId="39302" xr:uid="{E4283982-E7B7-4957-9BDC-D84B300689FC}"/>
    <cellStyle name="Comma 4 8 6" xfId="40049" xr:uid="{2345C49D-9E1A-4B10-A539-ED4756773B98}"/>
    <cellStyle name="Comma 4 9" xfId="15913" xr:uid="{5F63E257-D999-4E66-B939-697B081D59D2}"/>
    <cellStyle name="Comma 4 9 2" xfId="15914" xr:uid="{BD515CC3-4BFB-4A5B-AFE4-CBF832FA5B22}"/>
    <cellStyle name="Comma 4 9 3" xfId="35744" xr:uid="{F6FFC10B-D905-4ED2-BED8-4421C5043690}"/>
    <cellStyle name="Comma 4 9 4" xfId="40619" xr:uid="{05EAEB47-3355-4BAA-BECF-6EA108129A36}"/>
    <cellStyle name="Comma 40" xfId="880" xr:uid="{D49B3D7A-3540-4F2A-B192-767BDBC42451}"/>
    <cellStyle name="Comma 40 2" xfId="15916" xr:uid="{375C3F76-1AE6-4574-BC1C-F23DFB0587B2}"/>
    <cellStyle name="Comma 40 2 2" xfId="15917" xr:uid="{A6B1B248-2ABD-418E-B892-E8EA09F579AE}"/>
    <cellStyle name="Comma 40 2 3" xfId="35745" xr:uid="{0F74E48E-99FE-4568-BABF-7E0C5531D5B3}"/>
    <cellStyle name="Comma 40 3" xfId="15918" xr:uid="{652B7E50-7CBE-4BFE-8518-D9B65B0E6978}"/>
    <cellStyle name="Comma 40 3 2" xfId="15919" xr:uid="{9F8125BA-25EB-4C24-BB5B-BB2E45D43DF1}"/>
    <cellStyle name="Comma 40 3 3" xfId="35746" xr:uid="{778DF2FC-F5FC-4F3C-BEFE-2B361F8C7AEF}"/>
    <cellStyle name="Comma 40 4" xfId="15920" xr:uid="{CB88E1F4-D0F0-4650-848F-2BB473EB42B1}"/>
    <cellStyle name="Comma 40 4 2" xfId="15921" xr:uid="{37524F6E-9263-41A9-AB9D-5AD804328C1A}"/>
    <cellStyle name="Comma 40 4 3" xfId="35747" xr:uid="{D6BD33FC-FB66-4BB8-85F8-A2CA627B7E3D}"/>
    <cellStyle name="Comma 40 5" xfId="15922" xr:uid="{992C9A94-2A44-4C97-890A-FDC7F838123A}"/>
    <cellStyle name="Comma 40 6" xfId="35748" xr:uid="{C7C14CDF-B4AF-4D7D-ABED-DF2F7CBEF8A1}"/>
    <cellStyle name="Comma 40 7" xfId="15915" xr:uid="{544F4A8B-572E-4D1D-9551-5FEFAAE26C67}"/>
    <cellStyle name="Comma 400" xfId="35749" xr:uid="{583B1B6E-03BC-43AD-A969-9085664633FF}"/>
    <cellStyle name="Comma 401" xfId="35750" xr:uid="{6528B906-513F-404C-9BC0-D8FF0F284669}"/>
    <cellStyle name="Comma 402" xfId="35751" xr:uid="{003E92B7-1677-40B1-8609-A1154C2CE100}"/>
    <cellStyle name="Comma 403" xfId="35752" xr:uid="{045B9322-E6E9-453F-B4C8-401FD0F8D554}"/>
    <cellStyle name="Comma 403 2" xfId="35753" xr:uid="{E2EC2046-2812-4EDE-AB1B-8F706CBA084B}"/>
    <cellStyle name="Comma 404" xfId="35754" xr:uid="{164687C8-0B9B-4417-8950-A26512069E58}"/>
    <cellStyle name="Comma 405" xfId="35755" xr:uid="{98EC80B1-483D-46F4-BA93-9C84CECB0359}"/>
    <cellStyle name="Comma 406" xfId="35756" xr:uid="{1F174D08-F7D9-4B52-A6BA-835CC2C676E9}"/>
    <cellStyle name="Comma 407" xfId="35757" xr:uid="{3E9DC1BB-5015-4706-8DD8-F432E5B0CEFC}"/>
    <cellStyle name="Comma 407 2" xfId="35758" xr:uid="{5F8AB8F8-0244-4164-B322-F255AB391D6E}"/>
    <cellStyle name="Comma 408" xfId="35759" xr:uid="{A6D2A100-0157-4DA1-A8B3-AF7E87D7E029}"/>
    <cellStyle name="Comma 408 2" xfId="35760" xr:uid="{9ED01DE3-DF69-4DB0-8581-654E1920E49E}"/>
    <cellStyle name="Comma 409" xfId="35761" xr:uid="{F8136E0F-7077-4B47-A249-D16F3D5BB0A6}"/>
    <cellStyle name="Comma 409 2" xfId="35762" xr:uid="{77D42398-2EEE-49DF-8B35-D284BC1D424B}"/>
    <cellStyle name="Comma 41" xfId="723" xr:uid="{22A6DC0E-3B97-4B1E-B8B3-C143BDA9CAAC}"/>
    <cellStyle name="Comma 41 2" xfId="15924" xr:uid="{D999FCE3-FEAA-4B50-964E-45B754AA3D97}"/>
    <cellStyle name="Comma 41 2 2" xfId="15925" xr:uid="{AB740A03-725B-4045-955A-2FD444A6C048}"/>
    <cellStyle name="Comma 41 2 3" xfId="35763" xr:uid="{E71115B2-72BE-41BB-AD07-8084CE52470E}"/>
    <cellStyle name="Comma 41 3" xfId="15926" xr:uid="{FA1F49E6-3F26-4A5E-990E-16EC2E47B672}"/>
    <cellStyle name="Comma 41 3 2" xfId="15927" xr:uid="{1632473C-DD4A-43B3-A8F4-445AEA598D9B}"/>
    <cellStyle name="Comma 41 3 3" xfId="35764" xr:uid="{0548FB33-11CA-4E33-97A3-7E739B895082}"/>
    <cellStyle name="Comma 41 4" xfId="15928" xr:uid="{F62DA09D-7FDA-4235-9EE5-8EA99A4D183D}"/>
    <cellStyle name="Comma 41 4 2" xfId="15929" xr:uid="{AEE697A0-AE07-44DF-A9C2-903C21DD2469}"/>
    <cellStyle name="Comma 41 4 3" xfId="35765" xr:uid="{6505F1BA-7C14-41D2-978A-FF04BEA6E99E}"/>
    <cellStyle name="Comma 41 5" xfId="15930" xr:uid="{3161E017-61AA-40F7-B0F8-2C4C3F02B42D}"/>
    <cellStyle name="Comma 41 6" xfId="35766" xr:uid="{8BCF3882-4134-4F30-94DD-68D7561602F4}"/>
    <cellStyle name="Comma 41 7" xfId="15923" xr:uid="{7476966C-49AF-4477-9A12-CA6883A5EBE2}"/>
    <cellStyle name="Comma 410" xfId="35767" xr:uid="{772ECF48-1DCE-4A1C-A8A1-1B8E31B7506F}"/>
    <cellStyle name="Comma 411" xfId="35768" xr:uid="{F6904E4A-76DE-4D0E-8D56-EB0CC3AE0350}"/>
    <cellStyle name="Comma 412" xfId="35769" xr:uid="{BEF7F0E0-60BF-4028-A247-784E52CBA474}"/>
    <cellStyle name="Comma 413" xfId="35770" xr:uid="{E75AF038-C063-4983-A438-5EFA42372C20}"/>
    <cellStyle name="Comma 414" xfId="35771" xr:uid="{7D10B904-A4CE-49DD-8D0E-D5AE3C96F925}"/>
    <cellStyle name="Comma 415" xfId="35772" xr:uid="{D5DC429F-FE12-4A9C-A094-CF6971476D41}"/>
    <cellStyle name="Comma 416" xfId="35773" xr:uid="{51ED6BAA-EF57-42CE-B344-C71F74335110}"/>
    <cellStyle name="Comma 417" xfId="35774" xr:uid="{F078B9F3-3C8D-435D-9C61-05E8EBE6D10B}"/>
    <cellStyle name="Comma 418" xfId="35775" xr:uid="{A832E65D-F1A8-4E0E-BD5F-85F3A29B267F}"/>
    <cellStyle name="Comma 418 2" xfId="35776" xr:uid="{3469C597-2A39-4AF7-AF37-3A782ED96CFB}"/>
    <cellStyle name="Comma 419" xfId="35777" xr:uid="{B762DBDC-5CB2-4075-997F-8BAD1B5EB6EE}"/>
    <cellStyle name="Comma 42" xfId="876" xr:uid="{473CE14E-BF11-4834-AE5D-4719796E9D82}"/>
    <cellStyle name="Comma 42 2" xfId="15932" xr:uid="{924CEDCC-01D2-4C18-9619-E4F6629FFD2C}"/>
    <cellStyle name="Comma 42 2 2" xfId="15933" xr:uid="{6019E1C7-1957-471A-BC50-F21EA0BFE7B0}"/>
    <cellStyle name="Comma 42 2 3" xfId="35778" xr:uid="{6AD6A71D-81EA-4CE2-9A78-01A4202426F8}"/>
    <cellStyle name="Comma 42 3" xfId="15934" xr:uid="{0D8F2925-CF36-4379-92BA-533FE6D03AFF}"/>
    <cellStyle name="Comma 42 3 2" xfId="15935" xr:uid="{735C1476-52EA-4930-997C-C3E9940A39DB}"/>
    <cellStyle name="Comma 42 3 3" xfId="35779" xr:uid="{E21FC44C-CC79-4804-8A6D-D5F96B2C3400}"/>
    <cellStyle name="Comma 42 4" xfId="15936" xr:uid="{D0772EAC-D343-4ECE-AA88-DC8907CC0817}"/>
    <cellStyle name="Comma 42 4 2" xfId="15937" xr:uid="{0A9620E4-3DFC-425D-AED1-65BF8C93FFDF}"/>
    <cellStyle name="Comma 42 4 3" xfId="35780" xr:uid="{0B56C66F-84BD-4F97-9284-B8A51DE52C63}"/>
    <cellStyle name="Comma 42 5" xfId="15938" xr:uid="{A6475D73-7D7B-400B-8D5C-0393CE2D73FB}"/>
    <cellStyle name="Comma 42 6" xfId="35781" xr:uid="{96FCB83D-AB3C-4530-893E-C806A0C0D377}"/>
    <cellStyle name="Comma 42 7" xfId="15931" xr:uid="{33371841-65D3-409E-B6A3-B8B4A77B1068}"/>
    <cellStyle name="Comma 420" xfId="35782" xr:uid="{927504E3-1E74-4897-8A1A-1B9DE7EE2A9D}"/>
    <cellStyle name="Comma 421" xfId="35783" xr:uid="{20BB8DDB-071D-4A5B-A551-430FF8A078B7}"/>
    <cellStyle name="Comma 422" xfId="35784" xr:uid="{45A0CADD-5AC0-49FA-9CAC-8B177B391757}"/>
    <cellStyle name="Comma 423" xfId="35785" xr:uid="{473D55FF-193B-4211-A945-78B953ECA3F4}"/>
    <cellStyle name="Comma 424" xfId="35786" xr:uid="{5B25EB83-0E87-4DA0-87CD-D27A1951F825}"/>
    <cellStyle name="Comma 425" xfId="35787" xr:uid="{26C86233-A861-49D7-8998-645933D5D2CD}"/>
    <cellStyle name="Comma 426" xfId="35788" xr:uid="{F291495C-3D73-450B-9A18-ACCF45F18B98}"/>
    <cellStyle name="Comma 427" xfId="35789" xr:uid="{11ECA6CA-D055-4B91-BECA-35DC67F02ACF}"/>
    <cellStyle name="Comma 428" xfId="35790" xr:uid="{D6DD4686-A8E0-490A-A2D0-0323FEA615AE}"/>
    <cellStyle name="Comma 429" xfId="35791" xr:uid="{0FAA5124-A4D3-4457-9948-DFECDA0F92C3}"/>
    <cellStyle name="Comma 43" xfId="927" xr:uid="{66AFF06E-FB3F-4E66-AEEA-5257E6ADF3D8}"/>
    <cellStyle name="Comma 43 2" xfId="15940" xr:uid="{B4DBBD91-E9D2-48AE-B660-66DF88B133E5}"/>
    <cellStyle name="Comma 43 2 2" xfId="15941" xr:uid="{83034E8E-A84F-489E-8EDA-C513EAE15472}"/>
    <cellStyle name="Comma 43 2 3" xfId="35792" xr:uid="{8F31932E-1C1C-40F9-89F3-BF578020144E}"/>
    <cellStyle name="Comma 43 3" xfId="15942" xr:uid="{76FB7297-A43E-4EF3-A525-7E3EBF0D4F33}"/>
    <cellStyle name="Comma 43 3 2" xfId="15943" xr:uid="{35B32B10-FD5C-4081-A513-05CB0632A053}"/>
    <cellStyle name="Comma 43 3 3" xfId="35793" xr:uid="{6E1285F7-1F1D-4E12-B776-166F9AAADE32}"/>
    <cellStyle name="Comma 43 4" xfId="15944" xr:uid="{A319B8B7-8814-4161-8AC7-DA51E3DDD1AE}"/>
    <cellStyle name="Comma 43 5" xfId="35794" xr:uid="{CC694512-44F6-4D67-AD22-4DC9E07EC07E}"/>
    <cellStyle name="Comma 43 6" xfId="15939" xr:uid="{D98EEFD1-EBA4-49E1-A699-2E314BB6238B}"/>
    <cellStyle name="Comma 430" xfId="35795" xr:uid="{114D1CF2-B26C-4763-B206-1ED9C8485546}"/>
    <cellStyle name="Comma 431" xfId="35796" xr:uid="{42FE2B51-355B-4175-B6D5-5BEF194B5D77}"/>
    <cellStyle name="Comma 432" xfId="35797" xr:uid="{69C30B11-2813-4933-8C86-6EC8584C6A54}"/>
    <cellStyle name="Comma 433" xfId="35798" xr:uid="{F558EB51-30FC-444C-9D45-E377E1015EC4}"/>
    <cellStyle name="Comma 434" xfId="35799" xr:uid="{D8598E06-FC80-47D3-B4BC-D2E3CCBEE397}"/>
    <cellStyle name="Comma 435" xfId="35800" xr:uid="{2105F74B-6016-4C92-922F-826D358078D3}"/>
    <cellStyle name="Comma 436" xfId="35801" xr:uid="{DD992BCF-DED4-43A9-AF63-4ADF1901FCC5}"/>
    <cellStyle name="Comma 437" xfId="35802" xr:uid="{B1AF4314-4253-4D28-8372-36BFA5392156}"/>
    <cellStyle name="Comma 438" xfId="35803" xr:uid="{841A6352-2BA0-4460-9D3E-7967A45F9BAB}"/>
    <cellStyle name="Comma 439" xfId="35804" xr:uid="{7770B0EC-067D-45ED-AD63-72E75F8FFEC4}"/>
    <cellStyle name="Comma 44" xfId="929" xr:uid="{319FAB0C-81BE-4F9C-AE17-0AC456E7DDB2}"/>
    <cellStyle name="Comma 44 2" xfId="15946" xr:uid="{681ACBF2-8E37-4810-8F13-8A066F1CE75E}"/>
    <cellStyle name="Comma 44 2 2" xfId="15947" xr:uid="{A486DAE3-BCFF-4375-8EF5-72BD1B9F7057}"/>
    <cellStyle name="Comma 44 2 3" xfId="35805" xr:uid="{B1E6F8B9-14B3-478F-AC81-3BB53007E287}"/>
    <cellStyle name="Comma 44 3" xfId="15948" xr:uid="{952B1F61-ED1A-4631-94CD-F3804B1F238B}"/>
    <cellStyle name="Comma 44 3 2" xfId="15949" xr:uid="{4304BB5E-29F8-42F9-A65E-3A2654E86988}"/>
    <cellStyle name="Comma 44 3 3" xfId="35806" xr:uid="{475A4107-D9D5-406D-8D7A-D795D1AEF6B1}"/>
    <cellStyle name="Comma 44 4" xfId="15950" xr:uid="{B7E87C02-B3F4-4426-A08B-3D1CA639D246}"/>
    <cellStyle name="Comma 44 4 2" xfId="15951" xr:uid="{AEE42F3D-53A3-4E2A-893E-7B1363F6BAF8}"/>
    <cellStyle name="Comma 44 4 3" xfId="35807" xr:uid="{E41C369F-9842-48FD-8EBF-EE28BE09BBDB}"/>
    <cellStyle name="Comma 44 5" xfId="15952" xr:uid="{DE6F68A0-C6A9-47A2-87BF-FD11ACF4C7FC}"/>
    <cellStyle name="Comma 44 6" xfId="35808" xr:uid="{3A3548DC-9A77-48C5-9109-A6062F2AD399}"/>
    <cellStyle name="Comma 44 7" xfId="15945" xr:uid="{DACE3D6D-B1BE-401F-9630-7CD8E2938422}"/>
    <cellStyle name="Comma 440" xfId="35809" xr:uid="{17CC6247-27F1-454D-A805-6ECD9D2AF710}"/>
    <cellStyle name="Comma 440 2" xfId="35810" xr:uid="{55DEFBC0-28D6-4590-8AE7-05B50ABDC0B6}"/>
    <cellStyle name="Comma 441" xfId="35811" xr:uid="{187BEF58-C89C-447D-98EE-7E1120D472E5}"/>
    <cellStyle name="Comma 442" xfId="35812" xr:uid="{B237951B-5278-47D6-997E-FB22B720CD5C}"/>
    <cellStyle name="Comma 442 2" xfId="35813" xr:uid="{1D7BE168-2D5A-4217-B607-3EC4AC3BBC2D}"/>
    <cellStyle name="Comma 443" xfId="35814" xr:uid="{357788B1-7825-4A86-A19C-FA184C704BDA}"/>
    <cellStyle name="Comma 443 2" xfId="35815" xr:uid="{9AA1CD79-F93F-4F4C-81F3-E1E90D96B2DD}"/>
    <cellStyle name="Comma 444" xfId="35816" xr:uid="{136E718C-2CBE-458E-B67C-378D4FE56B06}"/>
    <cellStyle name="Comma 444 2" xfId="35817" xr:uid="{B311B5CC-F082-454E-AFD7-D60DE448A98F}"/>
    <cellStyle name="Comma 445" xfId="35818" xr:uid="{952950B5-498F-4837-BD51-C802BF88CDAA}"/>
    <cellStyle name="Comma 446" xfId="35819" xr:uid="{B2281368-46C5-4170-8F80-5D87BE0B1E73}"/>
    <cellStyle name="Comma 446 2" xfId="35820" xr:uid="{F6DF0A96-128D-4160-8025-363E6687EC8F}"/>
    <cellStyle name="Comma 447" xfId="35821" xr:uid="{07412ADF-B436-4516-8FFD-86634C075162}"/>
    <cellStyle name="Comma 447 2" xfId="35822" xr:uid="{657179CA-9ACE-493C-A7BB-40572078EA38}"/>
    <cellStyle name="Comma 448" xfId="35823" xr:uid="{42512074-F385-48DD-9277-BBEBF6E64F49}"/>
    <cellStyle name="Comma 448 2" xfId="35824" xr:uid="{9FEDE4A7-AF7F-4870-84D6-6CD501C44AE7}"/>
    <cellStyle name="Comma 449" xfId="35825" xr:uid="{CE29251C-E6B5-4D72-8001-27852EB17A89}"/>
    <cellStyle name="Comma 45" xfId="931" xr:uid="{4AD91DE0-6A34-4F00-8DEB-26F0226811D3}"/>
    <cellStyle name="Comma 45 2" xfId="15954" xr:uid="{D28697DA-9CF8-4AC7-ACF5-1ECEE1560235}"/>
    <cellStyle name="Comma 45 2 2" xfId="15955" xr:uid="{A9911F84-A643-4A37-8CA6-9AC1B7D5D9D8}"/>
    <cellStyle name="Comma 45 2 3" xfId="35826" xr:uid="{16EB7AB5-3063-4350-A475-5AC0AB77E67A}"/>
    <cellStyle name="Comma 45 3" xfId="15956" xr:uid="{E2B85142-D61B-438E-AB92-068595B1F74A}"/>
    <cellStyle name="Comma 45 3 2" xfId="15957" xr:uid="{043FA653-FF2E-4B04-9437-53FDA1F00971}"/>
    <cellStyle name="Comma 45 3 3" xfId="35827" xr:uid="{BA141751-90B6-46B5-B7F9-0DAFC847AB9B}"/>
    <cellStyle name="Comma 45 4" xfId="15958" xr:uid="{40AE36EA-1193-4FEC-BD25-D4CD56EF90D4}"/>
    <cellStyle name="Comma 45 4 2" xfId="15959" xr:uid="{5C27FF87-FD51-4E13-B654-88119EBB885F}"/>
    <cellStyle name="Comma 45 4 3" xfId="35828" xr:uid="{C8B8AB5A-1466-4B40-9357-62A5BCDA45FB}"/>
    <cellStyle name="Comma 45 5" xfId="15960" xr:uid="{48652C50-F132-48DA-9DFA-F3621727F4B1}"/>
    <cellStyle name="Comma 45 6" xfId="35829" xr:uid="{28D8B138-098D-4C0A-B339-2A67D75FAB9B}"/>
    <cellStyle name="Comma 45 7" xfId="15953" xr:uid="{91EE6BBF-C32F-4A8E-A25E-E54FA267A8F5}"/>
    <cellStyle name="Comma 450" xfId="35830" xr:uid="{FE65479B-6511-4FFE-8EF7-5F2757E03BF9}"/>
    <cellStyle name="Comma 450 2" xfId="35831" xr:uid="{F6A6FF80-014F-4DA9-B34F-0C17F1BF1B5B}"/>
    <cellStyle name="Comma 451" xfId="35832" xr:uid="{D32ED70A-F548-48CB-A8F0-D1A2FA8EDC0A}"/>
    <cellStyle name="Comma 452" xfId="35833" xr:uid="{6CF29D03-9769-4383-9F24-9FD6EFEC9DE0}"/>
    <cellStyle name="Comma 452 2" xfId="35834" xr:uid="{2AEB6F81-664F-4B37-B3CB-1750497C48DE}"/>
    <cellStyle name="Comma 453" xfId="35835" xr:uid="{02EF99D9-DE5D-482B-89CF-4A286D7D3F23}"/>
    <cellStyle name="Comma 453 2" xfId="35836" xr:uid="{7D5A6BD5-2A4E-4028-91BC-61C34C11337B}"/>
    <cellStyle name="Comma 454" xfId="35837" xr:uid="{F95F728E-E944-4C05-A607-CE20EBBB0D51}"/>
    <cellStyle name="Comma 455" xfId="35838" xr:uid="{3ECB54B4-6E7E-4F9C-95EF-8329F7F54686}"/>
    <cellStyle name="Comma 455 2" xfId="35839" xr:uid="{3F79C363-B76E-4B1B-92ED-CF7EC57AEFA2}"/>
    <cellStyle name="Comma 456" xfId="35840" xr:uid="{1F34BCD7-9A70-407E-97FD-D0E249831283}"/>
    <cellStyle name="Comma 457" xfId="35841" xr:uid="{515BAC06-C3E4-4F8A-A80A-26A52F8C7DFD}"/>
    <cellStyle name="Comma 458" xfId="35842" xr:uid="{061C675B-D9CC-453B-8035-FC5BE90E2D92}"/>
    <cellStyle name="Comma 459" xfId="35843" xr:uid="{63D8859C-B877-422F-B608-B111B7FDE2AC}"/>
    <cellStyle name="Comma 46" xfId="933" xr:uid="{C2631E2D-9410-4AC7-8D10-6B82D6330B05}"/>
    <cellStyle name="Comma 46 2" xfId="15962" xr:uid="{5EC3ED2B-5C8F-4F55-A47F-34C8F6B4E5CF}"/>
    <cellStyle name="Comma 46 2 2" xfId="15963" xr:uid="{D77F23FD-3CDF-47B7-93AF-47400EF17640}"/>
    <cellStyle name="Comma 46 2 3" xfId="35844" xr:uid="{3FAA7CE9-A8CE-4DD4-9C42-99FE50F06DBC}"/>
    <cellStyle name="Comma 46 3" xfId="15964" xr:uid="{921C2C13-FBD6-4B11-94DC-9D478DEB9B9F}"/>
    <cellStyle name="Comma 46 3 2" xfId="15965" xr:uid="{34678ABD-5BB5-4344-ADE7-E562623EBC10}"/>
    <cellStyle name="Comma 46 3 3" xfId="35845" xr:uid="{6A25FA92-2B64-41C7-B71A-F3E16D35E81D}"/>
    <cellStyle name="Comma 46 4" xfId="15966" xr:uid="{6EA10D67-26C5-4B9F-888B-485898BD5A14}"/>
    <cellStyle name="Comma 46 4 2" xfId="15967" xr:uid="{B0535F5F-B1FA-4113-A635-4B2FEA96CA19}"/>
    <cellStyle name="Comma 46 4 3" xfId="35846" xr:uid="{42E43ADD-0022-4397-9D4C-A1C09609D6DA}"/>
    <cellStyle name="Comma 46 5" xfId="15968" xr:uid="{4AFD1EFE-D289-49A6-8489-6D8A4A8DD2F2}"/>
    <cellStyle name="Comma 46 6" xfId="35847" xr:uid="{BD91CC16-4BB9-40BC-AA85-A582E2281ECA}"/>
    <cellStyle name="Comma 46 7" xfId="15961" xr:uid="{BC6A51A3-6DD0-4BCA-BB74-A4D99528201C}"/>
    <cellStyle name="Comma 460" xfId="35848" xr:uid="{CC4C93FC-D610-4ACB-832B-485B8AECE182}"/>
    <cellStyle name="Comma 461" xfId="35849" xr:uid="{499884D1-13E3-4A5C-A90A-136F1324260A}"/>
    <cellStyle name="Comma 462" xfId="35850" xr:uid="{216225B0-F46E-4C63-9CB0-6218EDA4A3D1}"/>
    <cellStyle name="Comma 463" xfId="35851" xr:uid="{264D7F40-437C-44F0-A220-A805DDC7E979}"/>
    <cellStyle name="Comma 464" xfId="35852" xr:uid="{328B0383-0151-4F1F-A114-40277590DE6E}"/>
    <cellStyle name="Comma 465" xfId="35853" xr:uid="{7F6D502F-3748-44BC-A922-B9FB1C230371}"/>
    <cellStyle name="Comma 466" xfId="35854" xr:uid="{4CA51B15-582D-4D81-937F-5DD1C4C3934B}"/>
    <cellStyle name="Comma 467" xfId="35855" xr:uid="{2D091E80-15AF-4D31-A1CF-AB4B0D6B941B}"/>
    <cellStyle name="Comma 468" xfId="35856" xr:uid="{233E8316-C29D-4D22-8377-11080D1BD35D}"/>
    <cellStyle name="Comma 469" xfId="35857" xr:uid="{DC45B2DC-C14D-46EF-87BC-DC3B1EF0A23A}"/>
    <cellStyle name="Comma 469 2" xfId="35858" xr:uid="{20AEB967-9A55-4A45-BE39-D513C879D445}"/>
    <cellStyle name="Comma 47" xfId="936" xr:uid="{D27FEE7C-87D0-47E9-89BD-33F2CB5A7783}"/>
    <cellStyle name="Comma 47 2" xfId="1170" xr:uid="{F1E6CCFC-BC55-4F30-92EE-B5741FD285E1}"/>
    <cellStyle name="Comma 47 2 2" xfId="15971" xr:uid="{FC49EBFB-AB79-408B-B752-335810AE18C3}"/>
    <cellStyle name="Comma 47 2 3" xfId="35859" xr:uid="{431C86EB-8C33-469E-A61F-2BB3FD091823}"/>
    <cellStyle name="Comma 47 2 4" xfId="15970" xr:uid="{58AD77B1-E281-4642-9085-281409739613}"/>
    <cellStyle name="Comma 47 3" xfId="15972" xr:uid="{6A68E6BB-1E6D-443E-BF1D-F1D8B702ECEE}"/>
    <cellStyle name="Comma 47 3 2" xfId="15973" xr:uid="{D8E3A90E-C3E9-4B93-9CB7-4A9402391B05}"/>
    <cellStyle name="Comma 47 3 3" xfId="35860" xr:uid="{43E0212E-8065-4BD7-B196-0E5DA32D92E7}"/>
    <cellStyle name="Comma 47 4" xfId="15974" xr:uid="{5E3EC284-BB1D-4DD0-813F-227E71C56DFA}"/>
    <cellStyle name="Comma 47 4 2" xfId="15975" xr:uid="{12E0CA8C-500C-4958-A789-9BDCDCABC112}"/>
    <cellStyle name="Comma 47 4 3" xfId="35861" xr:uid="{F7DBF0C6-ED51-48AB-BB8E-1C2E06D49D4A}"/>
    <cellStyle name="Comma 47 5" xfId="15976" xr:uid="{157BE0E6-A490-409C-92E9-D1F56DCC8615}"/>
    <cellStyle name="Comma 47 6" xfId="35862" xr:uid="{738E8BFA-6DF4-445E-864A-F4CD907D2B17}"/>
    <cellStyle name="Comma 47 7" xfId="15969" xr:uid="{66F77F58-1381-4B4B-B571-0649BEDA36B8}"/>
    <cellStyle name="Comma 470" xfId="35863" xr:uid="{53A6D399-29EC-4286-8A66-215A14C5F233}"/>
    <cellStyle name="Comma 470 2" xfId="35864" xr:uid="{8DAAFBBC-0446-4355-B2EA-508DEDDAB21F}"/>
    <cellStyle name="Comma 471" xfId="35865" xr:uid="{D7ACF5CA-F3A7-417A-82D7-8F664884CE63}"/>
    <cellStyle name="Comma 471 2" xfId="35866" xr:uid="{15E0F516-6CF9-4864-86C9-F8FD83C5F33E}"/>
    <cellStyle name="Comma 472" xfId="35867" xr:uid="{1D4CF944-3D09-474C-B414-AF7257283303}"/>
    <cellStyle name="Comma 473" xfId="35868" xr:uid="{244EF1B2-F6F5-4377-A303-C584383EE4E7}"/>
    <cellStyle name="Comma 474" xfId="35869" xr:uid="{0D8E45C9-12C4-4358-85AC-99FB371C6B72}"/>
    <cellStyle name="Comma 475" xfId="35870" xr:uid="{FBB858D9-9431-4F28-A28E-C4F988223FCA}"/>
    <cellStyle name="Comma 476" xfId="35871" xr:uid="{01AEB81B-53EC-4CB9-80D3-0B03A227F2B2}"/>
    <cellStyle name="Comma 477" xfId="35872" xr:uid="{AF824C20-1FC6-478B-B586-FD0D6427A6F5}"/>
    <cellStyle name="Comma 478" xfId="35873" xr:uid="{91707BD7-5DBB-4E41-A591-0919F41B4A27}"/>
    <cellStyle name="Comma 479" xfId="35874" xr:uid="{3CB7D65E-51AD-4997-AE52-8DA5E42F9B0E}"/>
    <cellStyle name="Comma 48" xfId="938" xr:uid="{F1CC1C9F-C4D1-404B-86F2-9AAA3BE0FC23}"/>
    <cellStyle name="Comma 48 2" xfId="15978" xr:uid="{441C9938-B8BF-42EE-AC24-4D53B7424DA6}"/>
    <cellStyle name="Comma 48 2 2" xfId="15979" xr:uid="{8A979A88-8992-400E-BBCF-C8D085853CE2}"/>
    <cellStyle name="Comma 48 2 3" xfId="35875" xr:uid="{43B10F24-E2BA-4C19-A43E-6FA51D6205C2}"/>
    <cellStyle name="Comma 48 3" xfId="15980" xr:uid="{5E10225D-0DF4-4749-83E3-6A6D5A59EEF2}"/>
    <cellStyle name="Comma 48 3 2" xfId="15981" xr:uid="{527C4C0F-CF17-4E83-A8B3-1DC8D5A84B2D}"/>
    <cellStyle name="Comma 48 3 3" xfId="35876" xr:uid="{11B16DC1-BCC3-4AAC-ACC7-0CBEE235AE74}"/>
    <cellStyle name="Comma 48 4" xfId="15982" xr:uid="{C8FA7E70-0CA1-4D83-826E-06EA6F156E37}"/>
    <cellStyle name="Comma 48 4 2" xfId="15983" xr:uid="{2037F0AF-6F79-44D0-A0F1-57AF0E5C17A0}"/>
    <cellStyle name="Comma 48 4 3" xfId="35877" xr:uid="{A84C4650-458A-46B9-9E74-8CA7D46FB742}"/>
    <cellStyle name="Comma 48 5" xfId="15984" xr:uid="{FAB002E1-BD89-4942-8664-A8BAB8415453}"/>
    <cellStyle name="Comma 48 6" xfId="35878" xr:uid="{4A45C247-73BF-4F15-90D9-1533BC38A066}"/>
    <cellStyle name="Comma 48 7" xfId="15977" xr:uid="{D6E38442-B62D-42C5-B253-A4B61E6D130C}"/>
    <cellStyle name="Comma 480" xfId="35879" xr:uid="{44888359-B79C-41E2-9AD3-C93E2822EAE7}"/>
    <cellStyle name="Comma 481" xfId="35880" xr:uid="{4C4099C9-F63E-4166-9673-2086111E4348}"/>
    <cellStyle name="Comma 482" xfId="35881" xr:uid="{CC013A92-234F-410B-AAE3-CA7B406BACCF}"/>
    <cellStyle name="Comma 482 2" xfId="35882" xr:uid="{26E7F6E9-A0CC-4111-AAAB-48A465E4CC70}"/>
    <cellStyle name="Comma 483" xfId="35883" xr:uid="{8163BCAC-0DBE-44EC-87CE-4452751CA9B5}"/>
    <cellStyle name="Comma 484" xfId="35884" xr:uid="{B3AE1D89-6358-4107-B453-C53B4CB948BF}"/>
    <cellStyle name="Comma 484 2" xfId="35885" xr:uid="{8EA075DC-54D7-4DB3-8741-82CA6AAF14F9}"/>
    <cellStyle name="Comma 485" xfId="35886" xr:uid="{C01C3221-9053-422C-A77B-8FCF249B3E49}"/>
    <cellStyle name="Comma 485 2" xfId="35887" xr:uid="{F6AB2E5E-DD5C-4C70-A09A-9524663CE254}"/>
    <cellStyle name="Comma 486" xfId="35888" xr:uid="{A69DD282-15BE-41D3-95C1-BE6E508AACF3}"/>
    <cellStyle name="Comma 487" xfId="35889" xr:uid="{496B8000-5D37-4E85-9A4D-0DBB3777616A}"/>
    <cellStyle name="Comma 488" xfId="35890" xr:uid="{E82D054C-7F69-47FC-B192-74B0B6F3D40B}"/>
    <cellStyle name="Comma 489" xfId="35891" xr:uid="{5A4B5030-4C0E-4303-BC60-F3D5A30DA80A}"/>
    <cellStyle name="Comma 49" xfId="941" xr:uid="{01BEB5C1-0394-4C74-9A01-18527E37A0D1}"/>
    <cellStyle name="Comma 49 2" xfId="15986" xr:uid="{3883CBC6-BE5E-4B20-875F-FDAA761803AB}"/>
    <cellStyle name="Comma 49 2 2" xfId="15987" xr:uid="{FF852167-C38E-4A29-989C-CB796785F42F}"/>
    <cellStyle name="Comma 49 2 3" xfId="35892" xr:uid="{6B88CEFA-7D66-4F09-869F-A82660B86233}"/>
    <cellStyle name="Comma 49 3" xfId="15988" xr:uid="{A521436A-46C9-487C-BC25-9165061273A3}"/>
    <cellStyle name="Comma 49 3 2" xfId="15989" xr:uid="{E76450D1-206D-45E9-A283-5421AB5C8407}"/>
    <cellStyle name="Comma 49 3 3" xfId="35893" xr:uid="{A54F2017-D89C-43F0-A6D4-205D20253AC8}"/>
    <cellStyle name="Comma 49 4" xfId="15990" xr:uid="{91743401-66FA-4340-849D-86D3D0309072}"/>
    <cellStyle name="Comma 49 4 2" xfId="15991" xr:uid="{998FB5B4-2D4D-49D7-BB63-389B767F5B22}"/>
    <cellStyle name="Comma 49 4 3" xfId="35894" xr:uid="{7852D80B-8471-4A9C-A538-0D8E4CFC031F}"/>
    <cellStyle name="Comma 49 5" xfId="15992" xr:uid="{EC1EE239-0D36-439B-B3FE-0CA09CCFD4E3}"/>
    <cellStyle name="Comma 49 6" xfId="35895" xr:uid="{4AF2AB5B-5E64-44E4-85A6-C10A936E2669}"/>
    <cellStyle name="Comma 49 7" xfId="15985" xr:uid="{89BCC441-03D4-4B04-A2DF-E9AA5F42E509}"/>
    <cellStyle name="Comma 490" xfId="35896" xr:uid="{32A3C86F-4050-46F4-9757-B6DF38D04DDA}"/>
    <cellStyle name="Comma 491" xfId="35897" xr:uid="{6C2E0B15-2163-4A5C-90E2-057BFA8E3C3C}"/>
    <cellStyle name="Comma 492" xfId="35898" xr:uid="{F80DF3DF-A6BE-415E-8AC2-4D15D3C0C754}"/>
    <cellStyle name="Comma 493" xfId="35899" xr:uid="{67C97A05-D607-4795-92E5-110BA69ED671}"/>
    <cellStyle name="Comma 494" xfId="35900" xr:uid="{7B54D854-991D-4025-892C-20CD014302A7}"/>
    <cellStyle name="Comma 495" xfId="35901" xr:uid="{9F6F23F4-8A72-4740-A08B-2D8343466637}"/>
    <cellStyle name="Comma 496" xfId="35902" xr:uid="{71501C9C-8073-4190-84B3-CC9E1D9AAB81}"/>
    <cellStyle name="Comma 497" xfId="35903" xr:uid="{1FF18DCA-25EA-4043-989A-5487954561E6}"/>
    <cellStyle name="Comma 498" xfId="35904" xr:uid="{B5AF028F-1DFA-4A55-B33F-7B9DFCAB8D2A}"/>
    <cellStyle name="Comma 499" xfId="35905" xr:uid="{80569558-1ACC-4902-AB2A-0203F58D1608}"/>
    <cellStyle name="Comma 5" xfId="32" xr:uid="{00000000-0005-0000-0000-00001F000000}"/>
    <cellStyle name="Comma 5 10" xfId="15994" xr:uid="{91928B9E-B355-44A6-9A74-BFEC2836F636}"/>
    <cellStyle name="Comma 5 10 2" xfId="15995" xr:uid="{97DC9872-1E6C-4411-BEA6-3AA7BCFFFD82}"/>
    <cellStyle name="Comma 5 10 3" xfId="35906" xr:uid="{152FA42C-C8AC-4384-84C2-0614977CFF8B}"/>
    <cellStyle name="Comma 5 10 4" xfId="35907" xr:uid="{530457B5-7DFB-4876-B7B2-0982BD8A6EBD}"/>
    <cellStyle name="Comma 5 11" xfId="35908" xr:uid="{A159E483-20CE-4A13-97A0-927B38964F4C}"/>
    <cellStyle name="Comma 5 12" xfId="35909" xr:uid="{30D9BE90-53C8-4C12-B61F-39556F099515}"/>
    <cellStyle name="Comma 5 13" xfId="15993" xr:uid="{6B62D68F-596B-4045-BBCF-67A84DE8AB4E}"/>
    <cellStyle name="Comma 5 14" xfId="38143" xr:uid="{C1D825A2-894F-4AAD-91C4-A98CA9194432}"/>
    <cellStyle name="Comma 5 15" xfId="1276" xr:uid="{566DB28F-80D4-4731-89C4-ECDA0F4E81D2}"/>
    <cellStyle name="Comma 5 16" xfId="387" xr:uid="{B606EFFF-262B-494B-9AF7-3DA9E9F97DEC}"/>
    <cellStyle name="Comma 5 2" xfId="235" xr:uid="{A6D11DC1-CB10-42EB-AFD5-5CACDB3A0BE2}"/>
    <cellStyle name="Comma 5 2 2" xfId="288" xr:uid="{A212149B-4D6B-4274-AD77-6D913AB4A8E6}"/>
    <cellStyle name="Comma 5 2 2 2" xfId="1157" xr:uid="{BFB4C622-B1DC-439D-9F5A-FA05456E5152}"/>
    <cellStyle name="Comma 5 2 2 2 2" xfId="15998" xr:uid="{57DDE454-F5BC-48CD-BDC1-68B9708CB74A}"/>
    <cellStyle name="Comma 5 2 2 2 3" xfId="39343" xr:uid="{EF519F3B-21B8-4A21-BCCD-8F3F4C744A44}"/>
    <cellStyle name="Comma 5 2 2 3" xfId="35910" xr:uid="{44510FF3-94C4-4BED-9E09-4884E1666EDF}"/>
    <cellStyle name="Comma 5 2 2 4" xfId="15997" xr:uid="{F732DCAC-1A10-4C53-827F-EB3DF6AA0ADE}"/>
    <cellStyle name="Comma 5 2 2 5" xfId="40058" xr:uid="{97D9B15A-8631-4C69-B442-DA4D56677C14}"/>
    <cellStyle name="Comma 5 2 3" xfId="871" xr:uid="{9ABD0225-77A5-407F-AE24-114FE72D6029}"/>
    <cellStyle name="Comma 5 2 3 2" xfId="15999" xr:uid="{012702DD-FB4E-4B38-84D0-ECB29D7F3FAB}"/>
    <cellStyle name="Comma 5 2 3 3" xfId="39080" xr:uid="{913E19B3-0E5B-4F51-9D31-8497D823FFD7}"/>
    <cellStyle name="Comma 5 2 3 4" xfId="40057" xr:uid="{2ABDB597-136B-4826-8B70-A9E4FBEFD045}"/>
    <cellStyle name="Comma 5 2 4" xfId="1134" xr:uid="{5EE94AD7-2A23-4EBE-8860-1ED685E7E2C3}"/>
    <cellStyle name="Comma 5 2 4 2" xfId="35911" xr:uid="{FD10707B-9B94-4CDF-81F6-59F2A02549B5}"/>
    <cellStyle name="Comma 5 2 4 3" xfId="39320" xr:uid="{057C1373-4260-4EE5-A026-80107056B85C}"/>
    <cellStyle name="Comma 5 2 5" xfId="38328" xr:uid="{F3887633-94B3-44E5-B85D-9C50E29FED0F}"/>
    <cellStyle name="Comma 5 2 6" xfId="15996" xr:uid="{94CAE4C5-3CD8-47A6-8D66-015F32BB4152}"/>
    <cellStyle name="Comma 5 2 7" xfId="39194" xr:uid="{EA70C919-A904-47F7-B07D-B2DB71BF9C3F}"/>
    <cellStyle name="Comma 5 2 8" xfId="380" xr:uid="{83877C5A-BEA0-4AB7-964E-C9E877A601B2}"/>
    <cellStyle name="Comma 5 3" xfId="219" xr:uid="{B5B4AEB7-FA0F-4C64-9657-F3508EE05125}"/>
    <cellStyle name="Comma 5 3 2" xfId="277" xr:uid="{9968F0A1-7946-4DAB-B520-DBE8617D4811}"/>
    <cellStyle name="Comma 5 3 2 2" xfId="16002" xr:uid="{080F9BE6-A598-402D-B225-DC658FB9BA67}"/>
    <cellStyle name="Comma 5 3 2 2 2" xfId="40664" xr:uid="{C5C28BFD-8685-4044-BCAE-315BDA5ED810}"/>
    <cellStyle name="Comma 5 3 2 3" xfId="35912" xr:uid="{E56C2BF3-197A-428A-95BC-C0CAEE9DFBE2}"/>
    <cellStyle name="Comma 5 3 2 4" xfId="16001" xr:uid="{40F3C98F-B941-4557-B60E-81056CDB4F82}"/>
    <cellStyle name="Comma 5 3 2 5" xfId="39064" xr:uid="{723C5A50-9272-4EAC-B801-38577848F385}"/>
    <cellStyle name="Comma 5 3 2 6" xfId="40059" xr:uid="{9038B266-2AC0-4132-AF4F-0F5FE9F6015B}"/>
    <cellStyle name="Comma 5 3 2 7" xfId="855" xr:uid="{00710B7A-4BC4-4711-86BE-FBAB89D6CE10}"/>
    <cellStyle name="Comma 5 3 3" xfId="1146" xr:uid="{5B56CECE-E013-443D-B86E-FED1DB95E693}"/>
    <cellStyle name="Comma 5 3 3 2" xfId="16004" xr:uid="{5216E3EB-CF24-46ED-90A4-A81B9E16EDA9}"/>
    <cellStyle name="Comma 5 3 3 3" xfId="35913" xr:uid="{9B698D5D-43CF-490C-A98A-745147D36CC3}"/>
    <cellStyle name="Comma 5 3 3 4" xfId="16003" xr:uid="{DC66A4FB-74C8-4C31-84FC-DAA64D598A54}"/>
    <cellStyle name="Comma 5 3 3 5" xfId="39332" xr:uid="{1D0EDA67-E46C-4B66-86E5-9C95DC962F2B}"/>
    <cellStyle name="Comma 5 3 4" xfId="1187" xr:uid="{25A6C24B-3F44-4D12-952E-4C07CCDB150B}"/>
    <cellStyle name="Comma 5 3 4 2" xfId="16005" xr:uid="{860F986D-06F7-42F3-B35A-B619426340BE}"/>
    <cellStyle name="Comma 5 3 5" xfId="35914" xr:uid="{6F8D44ED-BDF6-4FAF-88C8-C35D9392D426}"/>
    <cellStyle name="Comma 5 3 6" xfId="16000" xr:uid="{CB990762-9CE5-4DAC-9A3A-E6161920FD80}"/>
    <cellStyle name="Comma 5 3 7" xfId="39511" xr:uid="{EF1E4A3C-C100-4709-AB1E-2FC2CAC4C44D}"/>
    <cellStyle name="Comma 5 4" xfId="1123" xr:uid="{07B4625E-D155-4422-8E20-FE05398EB89C}"/>
    <cellStyle name="Comma 5 4 2" xfId="16007" xr:uid="{0EB80521-6BD4-4340-A114-E55BE3792DCB}"/>
    <cellStyle name="Comma 5 4 2 2" xfId="40061" xr:uid="{5A973CA0-A9B6-4B44-A938-8F2DC3F485F3}"/>
    <cellStyle name="Comma 5 4 3" xfId="35915" xr:uid="{828F7BC1-51D9-4275-B198-77D01D71ACFC}"/>
    <cellStyle name="Comma 5 4 3 2" xfId="40060" xr:uid="{B130DD9D-E3A5-4561-9520-9DA4E4A0C956}"/>
    <cellStyle name="Comma 5 4 4" xfId="16006" xr:uid="{27ADA390-8791-4EAE-A2B1-43C212955C4E}"/>
    <cellStyle name="Comma 5 4 5" xfId="39309" xr:uid="{B549F811-75FE-43D7-818D-C2895B791C3A}"/>
    <cellStyle name="Comma 5 4 6" xfId="39822" xr:uid="{A1DA36B1-3D03-4F10-A8A6-97CB4AD67A59}"/>
    <cellStyle name="Comma 5 5" xfId="1181" xr:uid="{DB37614C-A46B-4360-BFEB-6C98710F380B}"/>
    <cellStyle name="Comma 5 5 2" xfId="16009" xr:uid="{26ADA78E-20AA-41F2-9ECF-9258CBB376EB}"/>
    <cellStyle name="Comma 5 5 3" xfId="35916" xr:uid="{5B5FFC79-79B6-46FA-BE02-D040C437A2CA}"/>
    <cellStyle name="Comma 5 5 4" xfId="16008" xr:uid="{884D8B03-4B0D-43A4-92B2-A52F1E414D5E}"/>
    <cellStyle name="Comma 5 5 5" xfId="39902" xr:uid="{7ECAA2DB-590D-408A-9943-FBC94DEE9159}"/>
    <cellStyle name="Comma 5 6" xfId="1214" xr:uid="{E27F8EDB-51B5-48C6-8929-970CB8573856}"/>
    <cellStyle name="Comma 5 6 2" xfId="16011" xr:uid="{47862D5B-5074-4C96-9A11-DBB5144D5162}"/>
    <cellStyle name="Comma 5 6 3" xfId="35917" xr:uid="{EFE549C4-1A86-43A1-9DF6-79D8B4C1070F}"/>
    <cellStyle name="Comma 5 6 4" xfId="16010" xr:uid="{C54567AD-7CF5-4D7E-BEEE-E325BBDEB422}"/>
    <cellStyle name="Comma 5 6 5" xfId="39496" xr:uid="{D0F646A1-008E-4E7D-AC33-677EAE333DEB}"/>
    <cellStyle name="Comma 5 7" xfId="16012" xr:uid="{578C791C-EEB1-4D79-9808-1D29C1F47E44}"/>
    <cellStyle name="Comma 5 7 2" xfId="16013" xr:uid="{2D78234D-28B8-41BE-B71B-AF208B85EAD7}"/>
    <cellStyle name="Comma 5 7 3" xfId="35918" xr:uid="{B21C54E1-9FA8-4365-AFC2-33FF319F24B8}"/>
    <cellStyle name="Comma 5 8" xfId="16014" xr:uid="{68B16A90-6F66-48AD-BD21-8EBB7465CE3B}"/>
    <cellStyle name="Comma 5 8 2" xfId="16015" xr:uid="{50A9A1C6-7196-426A-ADC1-262425B36920}"/>
    <cellStyle name="Comma 5 8 3" xfId="35919" xr:uid="{3A90A57C-0C43-4337-8CB7-B9EAAC373510}"/>
    <cellStyle name="Comma 5 9" xfId="16016" xr:uid="{438EC862-A17A-4681-9AA6-F62129F4F569}"/>
    <cellStyle name="Comma 5 9 2" xfId="35920" xr:uid="{15EBC489-908F-4E48-BE6F-198FA975274C}"/>
    <cellStyle name="Comma 50" xfId="944" xr:uid="{3E86D69E-EED3-4E3B-A091-CF69DF8A7CEA}"/>
    <cellStyle name="Comma 50 2" xfId="16018" xr:uid="{2E5E7D2C-ED7D-4EE2-814F-CEBB831F285E}"/>
    <cellStyle name="Comma 50 2 2" xfId="16019" xr:uid="{1440C456-68B0-450E-88AE-26B3F34C2D00}"/>
    <cellStyle name="Comma 50 2 3" xfId="35921" xr:uid="{331031FC-E728-4642-81D3-85F090FF43B9}"/>
    <cellStyle name="Comma 50 3" xfId="16020" xr:uid="{F34DE667-80D4-4ACB-AB21-07CCF63407F4}"/>
    <cellStyle name="Comma 50 3 2" xfId="16021" xr:uid="{C0B9F992-6D3B-466A-AEC4-4437DD17666E}"/>
    <cellStyle name="Comma 50 3 3" xfId="35922" xr:uid="{260DA1AE-81AC-430E-84A4-FD4A34DB58D9}"/>
    <cellStyle name="Comma 50 4" xfId="16022" xr:uid="{4848833D-4609-4006-8588-D3700B93A25A}"/>
    <cellStyle name="Comma 50 4 2" xfId="16023" xr:uid="{05838467-8492-4E38-B7AC-83441CD7A0C6}"/>
    <cellStyle name="Comma 50 4 3" xfId="35923" xr:uid="{8C5EC84A-5D9D-4C0C-98AA-23069FC5EA00}"/>
    <cellStyle name="Comma 50 5" xfId="16024" xr:uid="{37BD527B-1B34-4D57-B8D3-CFFDC6A69CBD}"/>
    <cellStyle name="Comma 50 6" xfId="35924" xr:uid="{CD444CB9-32AD-44C1-8E20-41AECCA37C63}"/>
    <cellStyle name="Comma 50 7" xfId="16017" xr:uid="{2A7E436D-5D37-4072-8AA8-8C0B591A223D}"/>
    <cellStyle name="Comma 500" xfId="35925" xr:uid="{D25327DF-7F9A-4E64-9B53-BA2600C7DADD}"/>
    <cellStyle name="Comma 501" xfId="35926" xr:uid="{E8736C94-4E88-43A9-97E9-3FD28B14A407}"/>
    <cellStyle name="Comma 502" xfId="35927" xr:uid="{5D0E1867-930F-41AA-9EB2-811DFBB56113}"/>
    <cellStyle name="Comma 503" xfId="35928" xr:uid="{30891116-3582-4047-BD55-59B63D86C837}"/>
    <cellStyle name="Comma 504" xfId="35929" xr:uid="{A48D0A18-E11F-49B5-97EB-FC0BA0A69E91}"/>
    <cellStyle name="Comma 505" xfId="35930" xr:uid="{89A066EC-FE9F-4339-ACD2-7B54242B1863}"/>
    <cellStyle name="Comma 506" xfId="35931" xr:uid="{D85336A2-208F-4AE9-9A54-4EB8A76BCBE9}"/>
    <cellStyle name="Comma 507" xfId="35932" xr:uid="{3014D452-E912-4BCB-BEF5-2FC9D68C6BB9}"/>
    <cellStyle name="Comma 508" xfId="35933" xr:uid="{3F78B85F-6F2F-47A3-9C01-DE67E63674D7}"/>
    <cellStyle name="Comma 509" xfId="35934" xr:uid="{60208508-BC40-4BA1-B394-9B555262ACB4}"/>
    <cellStyle name="Comma 51" xfId="947" xr:uid="{C1E5997F-9272-4464-9C61-2B19DBF5A84F}"/>
    <cellStyle name="Comma 51 2" xfId="16026" xr:uid="{A9C0C399-E6A0-49B2-896E-AAD17F63F971}"/>
    <cellStyle name="Comma 51 2 2" xfId="16027" xr:uid="{3F618116-A37F-4678-BDA1-61435FCFA45D}"/>
    <cellStyle name="Comma 51 2 3" xfId="35935" xr:uid="{98F6CB17-0CEB-4C61-9A09-93617E3C1C37}"/>
    <cellStyle name="Comma 51 3" xfId="16028" xr:uid="{54042CC2-2E27-4F94-BDFB-F40AAD39E0E7}"/>
    <cellStyle name="Comma 51 3 2" xfId="16029" xr:uid="{E117DFEF-89E7-442B-9E76-3713BC6FEE21}"/>
    <cellStyle name="Comma 51 3 3" xfId="35936" xr:uid="{52F861D5-A94D-447C-AF0F-B6BA403D389E}"/>
    <cellStyle name="Comma 51 4" xfId="16030" xr:uid="{42661222-FA4E-40FA-A376-78ABFB80DEF5}"/>
    <cellStyle name="Comma 51 4 2" xfId="16031" xr:uid="{68ABF1A0-BEF1-43DE-8FF3-132538064C0A}"/>
    <cellStyle name="Comma 51 4 3" xfId="35937" xr:uid="{DD04FC1B-AFA6-4BCA-A2DD-43214016E510}"/>
    <cellStyle name="Comma 51 5" xfId="16032" xr:uid="{411E2946-6519-4236-A1C0-8042669EC841}"/>
    <cellStyle name="Comma 51 6" xfId="35938" xr:uid="{E0078AF2-C974-4B26-812C-D2B93D001F5D}"/>
    <cellStyle name="Comma 51 7" xfId="16025" xr:uid="{E6CF7E86-1FBD-4909-8134-CDE893E38E19}"/>
    <cellStyle name="Comma 510" xfId="35939" xr:uid="{77A81715-494B-4F3B-B2F9-4C9FDEA364E1}"/>
    <cellStyle name="Comma 511" xfId="35940" xr:uid="{9275AE10-F248-41AD-A9BF-43C8F33E38EB}"/>
    <cellStyle name="Comma 512" xfId="35941" xr:uid="{E59176F0-A425-4CF5-8675-16BE534F57B9}"/>
    <cellStyle name="Comma 513" xfId="35942" xr:uid="{8AACE861-137A-45CD-A226-F2826CF2845C}"/>
    <cellStyle name="Comma 514" xfId="35943" xr:uid="{2B155462-BB4D-4990-8B3B-58587CBDF166}"/>
    <cellStyle name="Comma 515" xfId="35944" xr:uid="{9D2304C3-0480-45EA-85AA-470D82299A3D}"/>
    <cellStyle name="Comma 516" xfId="35945" xr:uid="{4DE8014D-75CE-4E8F-A37C-646E712DB8E7}"/>
    <cellStyle name="Comma 517" xfId="35946" xr:uid="{7C7FF822-58C0-4561-BDD6-B6D1DC39D84B}"/>
    <cellStyle name="Comma 518" xfId="35947" xr:uid="{E1D1DFB9-0AE0-4316-912F-E238E6BD0242}"/>
    <cellStyle name="Comma 519" xfId="35948" xr:uid="{B7B49289-C061-4DEC-94B9-3DB5495AC668}"/>
    <cellStyle name="Comma 52" xfId="950" xr:uid="{20C3321C-6DAC-426E-ACAE-37C8D95209CE}"/>
    <cellStyle name="Comma 52 2" xfId="16034" xr:uid="{A4FBA6AA-1871-40F7-828B-119EE2357A9F}"/>
    <cellStyle name="Comma 52 3" xfId="35949" xr:uid="{6EA0EE34-9E99-428F-8A71-E882C9AADD40}"/>
    <cellStyle name="Comma 52 4" xfId="16033" xr:uid="{0BA9529B-FD74-4787-873A-CF6DFE9ABFA9}"/>
    <cellStyle name="Comma 520" xfId="35950" xr:uid="{F84C1E44-D8F0-4F0E-AD05-71FCF63B389E}"/>
    <cellStyle name="Comma 521" xfId="35951" xr:uid="{95C34503-02DA-4ABF-BD90-12889EC06221}"/>
    <cellStyle name="Comma 522" xfId="35952" xr:uid="{1E6B9522-5FD2-4A48-BE2E-C03708108DF3}"/>
    <cellStyle name="Comma 523" xfId="35953" xr:uid="{03363C6A-4AE3-442A-83D7-A2520E1FE128}"/>
    <cellStyle name="Comma 524" xfId="35954" xr:uid="{92B1857E-B14A-4AA7-BAEB-D8C17E1E62A0}"/>
    <cellStyle name="Comma 525" xfId="35955" xr:uid="{3F53EC31-717E-479F-890D-BBABBB2AAFA2}"/>
    <cellStyle name="Comma 526" xfId="35956" xr:uid="{7C0366BC-0C4C-493C-8CCA-316623A9D80C}"/>
    <cellStyle name="Comma 527" xfId="35957" xr:uid="{F18FDC99-BBB6-4A91-9948-44EE852F9B7F}"/>
    <cellStyle name="Comma 528" xfId="35958" xr:uid="{9DF40A8D-DC0E-459C-8687-248CE393602D}"/>
    <cellStyle name="Comma 529" xfId="35959" xr:uid="{1C765A6E-898F-49EF-8C7B-783BFBFBE154}"/>
    <cellStyle name="Comma 53" xfId="940" xr:uid="{615401DE-96E6-4E52-A8DE-888C8DCABD93}"/>
    <cellStyle name="Comma 53 2" xfId="16036" xr:uid="{7ED64566-A32B-4B83-AFDF-0BA0B9984B5D}"/>
    <cellStyle name="Comma 53 2 2" xfId="16037" xr:uid="{D64FEDF9-BE79-42EE-8178-D8B979A567CE}"/>
    <cellStyle name="Comma 53 2 3" xfId="35960" xr:uid="{5CCC3C75-2BBF-4205-BCC6-C63507D6F1D1}"/>
    <cellStyle name="Comma 53 3" xfId="16038" xr:uid="{B2D3984A-7634-4999-9FF0-5C29D7AF3BA1}"/>
    <cellStyle name="Comma 53 3 2" xfId="16039" xr:uid="{37DC1CBD-9A06-4A14-AF2A-7030C92B2D4E}"/>
    <cellStyle name="Comma 53 3 3" xfId="35961" xr:uid="{1D46DB98-1962-42BC-B880-9320E7CA5B23}"/>
    <cellStyle name="Comma 53 4" xfId="16040" xr:uid="{1FCD77F4-11F0-4C8E-9231-B9B00F4E0B7D}"/>
    <cellStyle name="Comma 53 4 2" xfId="16041" xr:uid="{93BAC22C-C4B9-4D68-9715-996CA80D92F6}"/>
    <cellStyle name="Comma 53 4 3" xfId="35962" xr:uid="{06506E3E-D413-4032-A0B5-0FAB7A6FBB9C}"/>
    <cellStyle name="Comma 53 5" xfId="16042" xr:uid="{3688DDE8-5CCA-4643-AF18-2A74FE84E719}"/>
    <cellStyle name="Comma 53 6" xfId="35963" xr:uid="{70299933-DA16-4085-97C2-6FC65FAB3B78}"/>
    <cellStyle name="Comma 53 7" xfId="16035" xr:uid="{0D126596-4C40-4275-A2E7-F3269AEEC4E7}"/>
    <cellStyle name="Comma 530" xfId="35964" xr:uid="{217EA5F4-5055-4870-AF1C-85B994CF3500}"/>
    <cellStyle name="Comma 531" xfId="35965" xr:uid="{33E7B59D-B3A4-4348-97F6-F380EFB72423}"/>
    <cellStyle name="Comma 532" xfId="35966" xr:uid="{BACF477A-0150-48EE-AE52-7409C04BCB42}"/>
    <cellStyle name="Comma 533" xfId="35967" xr:uid="{96F08A2A-A674-4CA9-974F-4B78B964359C}"/>
    <cellStyle name="Comma 534" xfId="35968" xr:uid="{DDB82DB2-7C2E-47A2-ABFC-68058857B3CA}"/>
    <cellStyle name="Comma 535" xfId="35969" xr:uid="{76E47559-EC1A-4983-B03D-EAF85846E48B}"/>
    <cellStyle name="Comma 536" xfId="35970" xr:uid="{C1C45752-9317-4171-AE30-245FA93D7742}"/>
    <cellStyle name="Comma 537" xfId="35971" xr:uid="{0970627F-07DE-41FD-BF04-EF6679B27338}"/>
    <cellStyle name="Comma 538" xfId="35972" xr:uid="{E1DC217C-37C4-4D35-8B66-CA6A65210F81}"/>
    <cellStyle name="Comma 539" xfId="35973" xr:uid="{9163553C-F35D-4C5D-87DD-0E0151E794C7}"/>
    <cellStyle name="Comma 54" xfId="778" xr:uid="{C582C8B3-DE5D-45D0-989B-FC319485BAC8}"/>
    <cellStyle name="Comma 54 2" xfId="16044" xr:uid="{437C53AC-9F79-49A8-827D-E50D12B68CC9}"/>
    <cellStyle name="Comma 54 2 2" xfId="16045" xr:uid="{A0B2C65B-FC27-471D-AA71-28304E413C90}"/>
    <cellStyle name="Comma 54 2 3" xfId="35974" xr:uid="{F6D59B1D-AF8A-4AE7-91E7-A4544D190DE4}"/>
    <cellStyle name="Comma 54 3" xfId="16046" xr:uid="{462AF07B-EF57-4819-BEFA-1C6A3745DE6E}"/>
    <cellStyle name="Comma 54 3 2" xfId="16047" xr:uid="{88FFCB97-AD33-45D1-86B7-00A813252C89}"/>
    <cellStyle name="Comma 54 3 3" xfId="35975" xr:uid="{4D732C76-7B4F-43B4-832B-86AC0A0A5E43}"/>
    <cellStyle name="Comma 54 4" xfId="16048" xr:uid="{63232C3C-2C1F-4A3B-9C94-4764876E5E4C}"/>
    <cellStyle name="Comma 54 4 2" xfId="16049" xr:uid="{2EF0D4F7-FA72-467A-A50E-4B500EF4E488}"/>
    <cellStyle name="Comma 54 4 3" xfId="35976" xr:uid="{8642AB78-BB63-49D5-973E-56F2C2B5099D}"/>
    <cellStyle name="Comma 54 5" xfId="16050" xr:uid="{C240AAEA-41FF-47C8-9029-1863C47EAF03}"/>
    <cellStyle name="Comma 54 6" xfId="35977" xr:uid="{AC034A64-F7D6-4509-B747-6F27F7C6F495}"/>
    <cellStyle name="Comma 54 7" xfId="16043" xr:uid="{AE758C8C-0345-4820-BC85-F01CCBF82B7F}"/>
    <cellStyle name="Comma 540" xfId="35978" xr:uid="{C3973D23-78F1-413B-BE73-D0F3E4182CD4}"/>
    <cellStyle name="Comma 541" xfId="35979" xr:uid="{91A0547C-8BB2-4E3D-AB8C-215B48F8968D}"/>
    <cellStyle name="Comma 542" xfId="35980" xr:uid="{EAFA07E8-7D74-49DF-B425-42A83E2A74FA}"/>
    <cellStyle name="Comma 543" xfId="35981" xr:uid="{7C9F77D4-484C-4E79-AFB8-28B7A205ED50}"/>
    <cellStyle name="Comma 544" xfId="35982" xr:uid="{BBD4B369-10CF-489D-95CA-1D26A76FD419}"/>
    <cellStyle name="Comma 545" xfId="35983" xr:uid="{BFD9AE2A-EC55-43E7-A261-A04C02142CC4}"/>
    <cellStyle name="Comma 546" xfId="35984" xr:uid="{3A28B1D8-C04A-434B-B9A0-89B6C1D8E6AC}"/>
    <cellStyle name="Comma 547" xfId="35985" xr:uid="{50B89673-2A24-4C4E-A1E9-2B5DBAC16059}"/>
    <cellStyle name="Comma 548" xfId="35986" xr:uid="{E2F3BF69-2EFC-4F13-8484-924525888654}"/>
    <cellStyle name="Comma 549" xfId="35987" xr:uid="{65EDAFA2-3717-438D-916E-115A5D1F5C7D}"/>
    <cellStyle name="Comma 55" xfId="767" xr:uid="{DA7B3509-A1B3-4499-91FE-AAFB597157A9}"/>
    <cellStyle name="Comma 55 2" xfId="16052" xr:uid="{0DA491C6-2A1F-4941-8CB9-DD30CF4A9453}"/>
    <cellStyle name="Comma 55 2 2" xfId="16053" xr:uid="{E8394B65-2207-46D1-B807-2D2C87ABD7B8}"/>
    <cellStyle name="Comma 55 2 3" xfId="35988" xr:uid="{689DA545-093D-4E0D-903B-521A3C107E5B}"/>
    <cellStyle name="Comma 55 3" xfId="16054" xr:uid="{1A698875-0B29-4758-8C34-0A659161D181}"/>
    <cellStyle name="Comma 55 3 2" xfId="16055" xr:uid="{1B614B3A-5940-4E8C-B957-3309F9A2DF55}"/>
    <cellStyle name="Comma 55 3 3" xfId="35989" xr:uid="{9E2094C0-7159-4F33-81AA-AFEA568174D4}"/>
    <cellStyle name="Comma 55 4" xfId="16056" xr:uid="{87033DE0-2408-4961-9F96-1ED1A2FCD0AC}"/>
    <cellStyle name="Comma 55 4 2" xfId="16057" xr:uid="{082136BD-311C-41E7-ADAD-2804B5087BE3}"/>
    <cellStyle name="Comma 55 4 3" xfId="35990" xr:uid="{E789738A-F567-44A1-827E-9F6D0634619B}"/>
    <cellStyle name="Comma 55 5" xfId="16058" xr:uid="{99FAD0FB-DAF7-43AA-96BB-31D298ED6AE9}"/>
    <cellStyle name="Comma 55 6" xfId="35991" xr:uid="{1205097F-B9C3-4886-9DE8-B4A03E2B34B2}"/>
    <cellStyle name="Comma 55 7" xfId="16051" xr:uid="{8519CD42-BF38-45F4-832A-EF8697097E7E}"/>
    <cellStyle name="Comma 550" xfId="35992" xr:uid="{6C9EED03-A1C4-4DE9-9FF8-8C6FCDCC2712}"/>
    <cellStyle name="Comma 551" xfId="35993" xr:uid="{608404E5-1616-4202-AF32-76313BE63326}"/>
    <cellStyle name="Comma 552" xfId="35994" xr:uid="{67E9C687-E727-489F-A46A-EB05F89C3D6C}"/>
    <cellStyle name="Comma 553" xfId="35995" xr:uid="{C937D747-F2BC-4720-B035-B9C785404742}"/>
    <cellStyle name="Comma 554" xfId="35996" xr:uid="{C40BB648-01C1-40BB-9728-45A35B182E88}"/>
    <cellStyle name="Comma 555" xfId="35997" xr:uid="{EC6426B5-D9CD-4B48-8FA4-C86D22C6DA5E}"/>
    <cellStyle name="Comma 556" xfId="35998" xr:uid="{17A74B5B-336A-4097-A7D8-4B716F1B0F2C}"/>
    <cellStyle name="Comma 557" xfId="35999" xr:uid="{0BE6EA80-8F0C-4521-9AD6-EE6FDBD03990}"/>
    <cellStyle name="Comma 558" xfId="36000" xr:uid="{4B93837F-34A7-4CA9-9B55-006710A2C956}"/>
    <cellStyle name="Comma 559" xfId="36001" xr:uid="{E3A2C5D1-8496-4DE0-B1D2-84A97B57F61A}"/>
    <cellStyle name="Comma 56" xfId="894" xr:uid="{ABB4CCE1-22EA-4F28-8C97-7A5F522ED3D7}"/>
    <cellStyle name="Comma 56 2" xfId="16060" xr:uid="{1DB98DBC-52B5-420A-B224-56A7FCD4F8E4}"/>
    <cellStyle name="Comma 56 2 2" xfId="16061" xr:uid="{8C21EAE3-CC80-427C-A6ED-1B3FE897A74E}"/>
    <cellStyle name="Comma 56 2 3" xfId="36002" xr:uid="{4673FAB4-8F8F-40F8-9AC3-C3DAAD7A37D6}"/>
    <cellStyle name="Comma 56 3" xfId="16062" xr:uid="{31B1239C-6A06-44AD-8C47-5F8D237B6E34}"/>
    <cellStyle name="Comma 56 3 2" xfId="16063" xr:uid="{0CD96186-D51C-4874-83A3-A43893BA236C}"/>
    <cellStyle name="Comma 56 3 3" xfId="36003" xr:uid="{45F24AEA-A294-4184-A56F-431987DC91F7}"/>
    <cellStyle name="Comma 56 4" xfId="16064" xr:uid="{66BBE484-83CA-497E-A672-2CEC5C54B77B}"/>
    <cellStyle name="Comma 56 4 2" xfId="16065" xr:uid="{403072FC-7F2F-42DA-AA51-137A3CBE4FEB}"/>
    <cellStyle name="Comma 56 4 3" xfId="36004" xr:uid="{CB542CA6-A116-4378-BA2C-F47F166952EE}"/>
    <cellStyle name="Comma 56 5" xfId="16066" xr:uid="{0EED0996-F448-4873-824B-77D568100BC7}"/>
    <cellStyle name="Comma 56 6" xfId="36005" xr:uid="{017751A4-A9C6-4E4B-8F9E-30BFCC7EE045}"/>
    <cellStyle name="Comma 56 7" xfId="16059" xr:uid="{9D825250-6340-4BDF-A0B3-174EBAD40F72}"/>
    <cellStyle name="Comma 560" xfId="36006" xr:uid="{FD65EDE2-A3C1-473E-9D47-B999B7F4EBC4}"/>
    <cellStyle name="Comma 561" xfId="36007" xr:uid="{4BD81809-405E-4CAD-8FC9-6E00C2885110}"/>
    <cellStyle name="Comma 562" xfId="36008" xr:uid="{D029D143-8428-4377-B17D-A9AFD216D491}"/>
    <cellStyle name="Comma 563" xfId="36009" xr:uid="{99E22817-06C7-4A0E-844C-4341A162E871}"/>
    <cellStyle name="Comma 564" xfId="36010" xr:uid="{E9DF3B2B-E4AB-4C7E-91BB-765A199BB656}"/>
    <cellStyle name="Comma 565" xfId="36011" xr:uid="{11381D8B-19CC-4A2F-A364-BC275789034E}"/>
    <cellStyle name="Comma 566" xfId="36012" xr:uid="{09029836-AD7A-43A8-B967-A668C97AED40}"/>
    <cellStyle name="Comma 567" xfId="36013" xr:uid="{934D22B9-E7A3-4A00-A3C2-6425DB9197BE}"/>
    <cellStyle name="Comma 568" xfId="36014" xr:uid="{8E15CA70-DD98-4A46-941F-4382CA896B38}"/>
    <cellStyle name="Comma 569" xfId="36015" xr:uid="{64CF0619-414C-4D2B-965E-21777CBAB6DE}"/>
    <cellStyle name="Comma 57" xfId="897" xr:uid="{2626F386-24A0-45D0-A319-76B945782095}"/>
    <cellStyle name="Comma 57 2" xfId="16068" xr:uid="{AC8E7354-03DD-4D9A-8050-E8814CF6BE59}"/>
    <cellStyle name="Comma 57 2 2" xfId="16069" xr:uid="{A62B4D4A-B26A-4721-98FA-7EEA081EE3CE}"/>
    <cellStyle name="Comma 57 2 3" xfId="36016" xr:uid="{1D1AFE6B-27E2-48BF-8247-A8E8C7AA2175}"/>
    <cellStyle name="Comma 57 3" xfId="16070" xr:uid="{A83E636B-2984-43BE-89B7-5FE2D1FE10BD}"/>
    <cellStyle name="Comma 57 3 2" xfId="16071" xr:uid="{C4882EA1-DDAA-4EE4-A5A6-9C0DE5005A97}"/>
    <cellStyle name="Comma 57 3 3" xfId="36017" xr:uid="{DA85FFE8-3AAB-4D37-86A7-9BFA92AE3384}"/>
    <cellStyle name="Comma 57 4" xfId="16072" xr:uid="{19C0A3BE-3240-4E9B-B623-EF8BBABAF7D4}"/>
    <cellStyle name="Comma 57 4 2" xfId="16073" xr:uid="{EB80B5A5-D37F-4BB5-8212-427770A5614F}"/>
    <cellStyle name="Comma 57 4 3" xfId="36018" xr:uid="{DCE5B634-1A8B-457D-AE36-298D8FFDD35F}"/>
    <cellStyle name="Comma 57 5" xfId="16074" xr:uid="{CE11D4B1-C648-464C-8716-2BF183B387A8}"/>
    <cellStyle name="Comma 57 6" xfId="36019" xr:uid="{FB9E9BB8-DBFD-4762-8C92-A63FC0CCD204}"/>
    <cellStyle name="Comma 57 7" xfId="16067" xr:uid="{B15EBA7A-FFC1-439E-B111-DE99B385D6E5}"/>
    <cellStyle name="Comma 570" xfId="36020" xr:uid="{40E19FDA-08BE-452B-B5B4-51EC1EC01E13}"/>
    <cellStyle name="Comma 571" xfId="36021" xr:uid="{F2C28D32-3A2F-4424-A52D-985653012516}"/>
    <cellStyle name="Comma 572" xfId="36022" xr:uid="{EE695C25-F62B-4BC2-A403-5A8288EAAAE6}"/>
    <cellStyle name="Comma 573" xfId="36023" xr:uid="{A9745F56-03ED-41B7-AB8E-F07D2587D926}"/>
    <cellStyle name="Comma 574" xfId="36024" xr:uid="{62682550-CB00-41F4-95DB-0D60967498AF}"/>
    <cellStyle name="Comma 575" xfId="36025" xr:uid="{6F796CF0-CA6C-412E-9E0B-89D4888EAA89}"/>
    <cellStyle name="Comma 576" xfId="36026" xr:uid="{C97CEABA-3F3B-419C-A229-09E4DF1FB250}"/>
    <cellStyle name="Comma 577" xfId="36027" xr:uid="{2125B5CC-67FF-49EE-B284-FDC8C408FD4F}"/>
    <cellStyle name="Comma 578" xfId="36028" xr:uid="{3867BACF-DEBC-4F06-99E4-26AFC7DBC206}"/>
    <cellStyle name="Comma 579" xfId="36029" xr:uid="{D3C6D2C8-F7BA-4036-A51E-856AD8D0CEA0}"/>
    <cellStyle name="Comma 58" xfId="901" xr:uid="{66B79452-DF86-4B03-A37C-CA9818325CA3}"/>
    <cellStyle name="Comma 58 2" xfId="16076" xr:uid="{34741442-B465-46FD-9A35-8B9F056EEAE9}"/>
    <cellStyle name="Comma 58 2 2" xfId="16077" xr:uid="{7248F58B-D3F2-4DF0-B23B-46A7747C78D5}"/>
    <cellStyle name="Comma 58 2 3" xfId="36030" xr:uid="{7290362C-43ED-4EA0-A05C-A5F1E55DAE59}"/>
    <cellStyle name="Comma 58 3" xfId="16078" xr:uid="{CBF4FCC1-FADD-476B-8565-5A8B5C41EC37}"/>
    <cellStyle name="Comma 58 3 2" xfId="16079" xr:uid="{743E12B1-53BF-4CB0-B6AC-36BB44039427}"/>
    <cellStyle name="Comma 58 3 3" xfId="36031" xr:uid="{F782FE42-B081-454F-BA72-78DDC86027A0}"/>
    <cellStyle name="Comma 58 4" xfId="16080" xr:uid="{2949C57A-F293-4D1A-93AA-18E4F4C59EFA}"/>
    <cellStyle name="Comma 58 4 2" xfId="16081" xr:uid="{7F0D4C0A-84E3-4EE4-88E9-CB85E4BBEC89}"/>
    <cellStyle name="Comma 58 4 3" xfId="36032" xr:uid="{90FE09B2-7AAF-4311-A30A-8DF2CB2E2227}"/>
    <cellStyle name="Comma 58 5" xfId="16082" xr:uid="{773D5DFD-9FF7-4012-A97A-131DB02A326B}"/>
    <cellStyle name="Comma 58 6" xfId="36033" xr:uid="{BC54866A-4150-4356-A7BA-6FB2203670D3}"/>
    <cellStyle name="Comma 58 7" xfId="16075" xr:uid="{E03077E3-1045-4F35-B3BB-9E3CB5397A26}"/>
    <cellStyle name="Comma 580" xfId="36034" xr:uid="{480E6B21-824B-4FDB-ADF3-2BF73AD5065E}"/>
    <cellStyle name="Comma 581" xfId="36035" xr:uid="{C9A115B0-9096-446D-845D-E2F9D52D01DF}"/>
    <cellStyle name="Comma 582" xfId="36036" xr:uid="{DB084118-AC06-4FD0-AF2C-F1A5B388E447}"/>
    <cellStyle name="Comma 583" xfId="36037" xr:uid="{BEDC25C3-3054-4902-A74C-29CDACCF0FBA}"/>
    <cellStyle name="Comma 584" xfId="36038" xr:uid="{8D1B8E59-BC73-4A71-8627-19A12D0291F5}"/>
    <cellStyle name="Comma 585" xfId="36039" xr:uid="{78DC38F6-7419-4C7E-A72F-381736CCF5FE}"/>
    <cellStyle name="Comma 586" xfId="36040" xr:uid="{C52D57AD-D3EC-4077-B5E8-DA5552441370}"/>
    <cellStyle name="Comma 587" xfId="36041" xr:uid="{218E6047-1A62-4803-A26C-7925ED5148AC}"/>
    <cellStyle name="Comma 588" xfId="36042" xr:uid="{6B8D923F-0FD7-45CD-B57C-58CB493AF101}"/>
    <cellStyle name="Comma 589" xfId="36043" xr:uid="{6D6F7CB8-899F-4529-98A0-9993D17996B9}"/>
    <cellStyle name="Comma 59" xfId="962" xr:uid="{D48C6779-D50A-4013-B758-3B197BEBF8B7}"/>
    <cellStyle name="Comma 59 2" xfId="16084" xr:uid="{6C732EF8-2B5D-4B56-8229-6404DC9CCE62}"/>
    <cellStyle name="Comma 59 2 2" xfId="16085" xr:uid="{879ACDE0-47A6-43C6-A447-150138E001EB}"/>
    <cellStyle name="Comma 59 2 3" xfId="36044" xr:uid="{440CF846-3573-4035-808A-39EF316281AB}"/>
    <cellStyle name="Comma 59 3" xfId="16086" xr:uid="{9ABDBCAB-4E8D-4465-B94A-A98D6E8F7369}"/>
    <cellStyle name="Comma 59 3 2" xfId="16087" xr:uid="{98FE926D-E566-4EF7-82EB-D5606E7CC968}"/>
    <cellStyle name="Comma 59 3 3" xfId="36045" xr:uid="{235B7B95-07F6-4CC9-AB2C-6D8A0724B4AB}"/>
    <cellStyle name="Comma 59 4" xfId="16088" xr:uid="{7E5AD2CE-23D5-4D57-A699-55DEBDCC1538}"/>
    <cellStyle name="Comma 59 4 2" xfId="16089" xr:uid="{F3F4F09F-7CF0-4CD8-B65A-924F8C4EE2E2}"/>
    <cellStyle name="Comma 59 4 3" xfId="36046" xr:uid="{8BF294A7-FDB8-4035-ACBD-2AC29E658559}"/>
    <cellStyle name="Comma 59 5" xfId="16090" xr:uid="{27768064-1A20-43FC-B723-4D88FA9BDE4E}"/>
    <cellStyle name="Comma 59 6" xfId="36047" xr:uid="{22D28046-4917-411B-B857-9BFC1D608DC5}"/>
    <cellStyle name="Comma 59 7" xfId="16083" xr:uid="{594A4A9E-8C52-4669-AF81-CE28AC34C7D9}"/>
    <cellStyle name="Comma 590" xfId="36048" xr:uid="{7FACDF5A-E568-4341-9CD4-6688DD7DE883}"/>
    <cellStyle name="Comma 591" xfId="36049" xr:uid="{66DEED7A-D404-4130-8054-153ED0B6159D}"/>
    <cellStyle name="Comma 592" xfId="1280" xr:uid="{65ADA2E8-51E2-4D47-9A9F-265BCC4305AD}"/>
    <cellStyle name="Comma 593" xfId="38105" xr:uid="{0E0DB1A6-8351-4739-964B-BE562EF2BE0A}"/>
    <cellStyle name="Comma 594" xfId="38107" xr:uid="{BDE77D20-FD90-4460-BE79-84EE835E3329}"/>
    <cellStyle name="Comma 595" xfId="38111" xr:uid="{03B8F916-F6EE-4849-BD60-17693C2F5C6A}"/>
    <cellStyle name="Comma 596" xfId="38114" xr:uid="{1E4F40B7-D307-4E33-8205-7AA27665F270}"/>
    <cellStyle name="Comma 597" xfId="38116" xr:uid="{C2D19FC2-4F5A-4FCB-9090-99A6A86FA704}"/>
    <cellStyle name="Comma 598" xfId="38117" xr:uid="{254AEC0C-C3C3-4F2D-99DB-86E83388C3F5}"/>
    <cellStyle name="Comma 599" xfId="38137" xr:uid="{9A8D078F-8B86-495B-BB6E-24C4EE420F9C}"/>
    <cellStyle name="Comma 6" xfId="193" xr:uid="{8B45C5B5-0C5D-44D3-BBC5-59BCAF7DD585}"/>
    <cellStyle name="Comma 6 10" xfId="16091" xr:uid="{57141D1A-2C2C-4D24-821D-CAB286D9A8C6}"/>
    <cellStyle name="Comma 6 11" xfId="39675" xr:uid="{3122DF5F-56B5-49DC-BAC6-EC13576CCE08}"/>
    <cellStyle name="Comma 6 12" xfId="401" xr:uid="{F14511FB-C4B2-4C14-AAF1-E71276EB0BCB}"/>
    <cellStyle name="Comma 6 2" xfId="260" xr:uid="{6EE00C90-4437-44C5-A16D-15281BB515F5}"/>
    <cellStyle name="Comma 6 2 2" xfId="345" xr:uid="{2131507B-D8F6-41B0-817D-8BEBE77859A3}"/>
    <cellStyle name="Comma 6 2 2 2" xfId="40717" xr:uid="{9E5485D7-B932-4F71-BA15-84B54231CC89}"/>
    <cellStyle name="Comma 6 2 2 3" xfId="40063" xr:uid="{03E7AC5B-5869-4081-8CAE-CF41C118C648}"/>
    <cellStyle name="Comma 6 2 2 4" xfId="16093" xr:uid="{BD8CC686-CC6C-4FC1-8EF5-97557BDA8604}"/>
    <cellStyle name="Comma 6 2 3" xfId="36050" xr:uid="{30AED72E-0379-4099-8356-030C5A8D0505}"/>
    <cellStyle name="Comma 6 2 3 2" xfId="40654" xr:uid="{6DED0301-24F5-4588-95F2-F2C58B7497E6}"/>
    <cellStyle name="Comma 6 2 4" xfId="16092" xr:uid="{05094E14-6856-4082-841B-03D67265A028}"/>
    <cellStyle name="Comma 6 2 5" xfId="38761" xr:uid="{D139B9E0-6C35-4414-9147-11CAC93CBDFD}"/>
    <cellStyle name="Comma 6 2 6" xfId="38753" xr:uid="{B9AF8C92-7D52-49AC-AC4C-2F8C0A4139F9}"/>
    <cellStyle name="Comma 6 2 7" xfId="523" xr:uid="{915D6CAA-49D3-417F-BADB-A1DE51C643F3}"/>
    <cellStyle name="Comma 6 3" xfId="312" xr:uid="{81724F9C-49C8-49B2-A1D9-5C80C3480D6E}"/>
    <cellStyle name="Comma 6 3 2" xfId="16095" xr:uid="{49BE31EB-8E31-46B0-A8F0-A0308003E677}"/>
    <cellStyle name="Comma 6 3 2 2" xfId="40064" xr:uid="{0FF8716D-8775-4AFC-9A92-B0F9508D721B}"/>
    <cellStyle name="Comma 6 3 3" xfId="36051" xr:uid="{7113A031-1302-403A-BC93-CF6175E60980}"/>
    <cellStyle name="Comma 6 3 3 2" xfId="40687" xr:uid="{D7783ED0-32B5-4372-A72C-3C40E5C9B8DD}"/>
    <cellStyle name="Comma 6 3 4" xfId="16094" xr:uid="{BD44513D-39F0-418F-ADF6-A039C7CC4262}"/>
    <cellStyle name="Comma 6 3 5" xfId="39749" xr:uid="{9A3B096D-C2FB-4A47-9F77-7E6459781BBF}"/>
    <cellStyle name="Comma 6 3 6" xfId="436" xr:uid="{CF06F3BA-FEE2-43AD-AE35-6E5534EC5BBB}"/>
    <cellStyle name="Comma 6 4" xfId="833" xr:uid="{880D224C-0452-45C4-8A99-FE022C65102E}"/>
    <cellStyle name="Comma 6 4 2" xfId="36052" xr:uid="{677CD143-3A2A-40DA-949E-F8AB3E2A746B}"/>
    <cellStyle name="Comma 6 4 2 2" xfId="40065" xr:uid="{F227DE4F-972B-4C66-9966-E77CFEB32B51}"/>
    <cellStyle name="Comma 6 4 3" xfId="16096" xr:uid="{7B66DB13-FC3A-4D07-A993-00FDD5320EB2}"/>
    <cellStyle name="Comma 6 4 4" xfId="39043" xr:uid="{280738E7-F4B8-409E-BB5C-8342B4CFDE4A}"/>
    <cellStyle name="Comma 6 4 5" xfId="39124" xr:uid="{B5583223-1AF8-4DBB-80EF-E61513FAF271}"/>
    <cellStyle name="Comma 6 5" xfId="1006" xr:uid="{2AEC6E32-4A99-42C4-AE2E-251C25069FBE}"/>
    <cellStyle name="Comma 6 5 2" xfId="16098" xr:uid="{E6C8B37E-872D-4F75-9A7F-FB1EE20BD558}"/>
    <cellStyle name="Comma 6 5 2 2" xfId="40066" xr:uid="{BCDCD5F9-16B6-4F2A-A8AA-3D95C9AD4841}"/>
    <cellStyle name="Comma 6 5 3" xfId="36053" xr:uid="{65230B9A-B57E-430F-AA16-028CD9074864}"/>
    <cellStyle name="Comma 6 5 4" xfId="16097" xr:uid="{EDA74B13-0059-4200-BF2F-7CB12F69D8FA}"/>
    <cellStyle name="Comma 6 5 5" xfId="39186" xr:uid="{ABC58402-C959-4A02-B8DD-C022729DEAD0}"/>
    <cellStyle name="Comma 6 5 6" xfId="39086" xr:uid="{EFEE15F9-CB61-42D4-8FFF-776028F2B600}"/>
    <cellStyle name="Comma 6 6" xfId="1194" xr:uid="{023DE94E-D5C4-485B-A9BE-F3A5CC9CD011}"/>
    <cellStyle name="Comma 6 6 2" xfId="36054" xr:uid="{AB7E2892-63F4-4DE0-AC21-3CBE5AF59A77}"/>
    <cellStyle name="Comma 6 6 3" xfId="16099" xr:uid="{AA5B9A79-58F8-49D8-BE3D-FAE77E2227CB}"/>
    <cellStyle name="Comma 6 6 4" xfId="40062" xr:uid="{DEE9D940-70CA-4D7F-90B4-51EE51EE0F94}"/>
    <cellStyle name="Comma 6 7" xfId="36055" xr:uid="{22F15089-C98D-428A-AE04-8A3ADBEE2F30}"/>
    <cellStyle name="Comma 6 7 2" xfId="40607" xr:uid="{BBC5DB0E-992F-4865-9C45-E6526A37A3EC}"/>
    <cellStyle name="Comma 6 8" xfId="36056" xr:uid="{B4D4388D-A21E-411E-998F-378A61F88CD1}"/>
    <cellStyle name="Comma 6 9" xfId="38144" xr:uid="{A6B405F4-962B-4D45-9C42-0864EC88F114}"/>
    <cellStyle name="Comma 60" xfId="972" xr:uid="{93949043-7AAE-4EE6-AC95-26A0B78F3E8D}"/>
    <cellStyle name="Comma 60 2" xfId="16101" xr:uid="{193A8418-AA41-40D0-A4FA-6782B9D4847E}"/>
    <cellStyle name="Comma 60 2 2" xfId="16102" xr:uid="{EE8DD90B-0B6B-434E-B24B-F161C763684B}"/>
    <cellStyle name="Comma 60 2 3" xfId="36057" xr:uid="{08517D3C-E931-4172-B756-3233F88F1BF6}"/>
    <cellStyle name="Comma 60 3" xfId="16103" xr:uid="{2C06FB10-25A2-481E-859B-6EF7A2D01B49}"/>
    <cellStyle name="Comma 60 3 2" xfId="16104" xr:uid="{5AB9ECCE-EEC4-4436-9A0F-75FEAE7DE66D}"/>
    <cellStyle name="Comma 60 3 3" xfId="36058" xr:uid="{4B4C94A4-BC2C-4CD8-8F7D-A596DFF9E44D}"/>
    <cellStyle name="Comma 60 4" xfId="16105" xr:uid="{76AD3F0C-B902-48AD-977E-2FC45F107E61}"/>
    <cellStyle name="Comma 60 4 2" xfId="16106" xr:uid="{CF579475-4243-43AB-94AE-D3B4642EAA51}"/>
    <cellStyle name="Comma 60 4 3" xfId="36059" xr:uid="{6801CFBF-1189-4BB0-8637-CDEBF1401167}"/>
    <cellStyle name="Comma 60 5" xfId="16107" xr:uid="{BF23A8CC-62E2-4201-B46A-84777DF42460}"/>
    <cellStyle name="Comma 60 6" xfId="36060" xr:uid="{0EA4CF18-2197-4FEC-B615-B4704B8D22D4}"/>
    <cellStyle name="Comma 60 7" xfId="16100" xr:uid="{4065C1AB-A38C-4E5E-8D18-E954D7A7BDD3}"/>
    <cellStyle name="Comma 600" xfId="39267" xr:uid="{D0F541D1-6EC1-4D1D-BD2B-9D0D65419D07}"/>
    <cellStyle name="Comma 601" xfId="39624" xr:uid="{90943B1E-D4D1-465B-9F25-9D2191B83911}"/>
    <cellStyle name="Comma 602" xfId="39814" xr:uid="{2CAC0322-72D9-49B3-B07A-2A9607EBE17A}"/>
    <cellStyle name="Comma 603" xfId="39829" xr:uid="{591BF0A9-0209-44D9-9AFC-5F7919AACFA3}"/>
    <cellStyle name="Comma 604" xfId="1095" xr:uid="{19278ED8-1C9D-4327-AF27-EA70ED0B52AD}"/>
    <cellStyle name="Comma 61" xfId="945" xr:uid="{E665A9EF-AA5E-4296-8764-9D42FAFC66DE}"/>
    <cellStyle name="Comma 61 2" xfId="16109" xr:uid="{F425ECB3-BAF3-448F-9D4C-0600660D05F0}"/>
    <cellStyle name="Comma 61 2 2" xfId="16110" xr:uid="{C3ADA941-3EBA-4AFB-B41E-461AE212DCD0}"/>
    <cellStyle name="Comma 61 2 3" xfId="36061" xr:uid="{2838CCDF-4222-458E-9752-B2473AC082C5}"/>
    <cellStyle name="Comma 61 3" xfId="16111" xr:uid="{F22360C8-7A78-485D-841F-79CE9918E935}"/>
    <cellStyle name="Comma 61 3 2" xfId="16112" xr:uid="{3D1B8FFF-ED69-48A9-A11F-0B324C1342A4}"/>
    <cellStyle name="Comma 61 3 3" xfId="36062" xr:uid="{15377CAF-FFF2-4CAB-8B4B-2E3677A6E38E}"/>
    <cellStyle name="Comma 61 4" xfId="16113" xr:uid="{948676F3-749D-4DF7-A532-5962466A608C}"/>
    <cellStyle name="Comma 61 4 2" xfId="16114" xr:uid="{7093E5A5-FB27-4822-8E27-11E5549135B2}"/>
    <cellStyle name="Comma 61 4 3" xfId="36063" xr:uid="{7473082C-46BE-4C88-AF44-BD2BA153FE6C}"/>
    <cellStyle name="Comma 61 5" xfId="16115" xr:uid="{712E9D3B-CED7-40DE-B9EB-2D8912917AE3}"/>
    <cellStyle name="Comma 61 6" xfId="36064" xr:uid="{F2A24DB5-E305-419D-BC74-0E900A63D3DD}"/>
    <cellStyle name="Comma 61 7" xfId="16108" xr:uid="{34D3D355-F766-4D23-8898-CDD67AE6B0E2}"/>
    <cellStyle name="Comma 62" xfId="956" xr:uid="{A611E12F-1ECB-42A8-BC95-801266A88780}"/>
    <cellStyle name="Comma 62 2" xfId="16117" xr:uid="{3135BA4D-0549-4329-8C19-FF83247DFB01}"/>
    <cellStyle name="Comma 62 2 2" xfId="16118" xr:uid="{6BC35688-D24F-4E3B-8065-40489EBC584F}"/>
    <cellStyle name="Comma 62 2 3" xfId="36065" xr:uid="{2AF7D971-E121-48D1-8E1A-DAB7671CF113}"/>
    <cellStyle name="Comma 62 3" xfId="16119" xr:uid="{ECF716D4-09E6-4BEE-BB4D-1DCE4F3A3685}"/>
    <cellStyle name="Comma 62 3 2" xfId="16120" xr:uid="{A4DBE437-53FC-4A77-B150-B606DD42C4DB}"/>
    <cellStyle name="Comma 62 3 3" xfId="36066" xr:uid="{06EAC879-0BDF-4F5D-A03C-4B6E52BE60C6}"/>
    <cellStyle name="Comma 62 4" xfId="16121" xr:uid="{31A72D68-4417-4ED2-A051-F2FA15E3AD4E}"/>
    <cellStyle name="Comma 62 4 2" xfId="16122" xr:uid="{15378DBA-0523-477A-BB06-092DBFD6E901}"/>
    <cellStyle name="Comma 62 4 3" xfId="36067" xr:uid="{D99DEA44-3DBB-4CA6-B16F-7CE08B461C57}"/>
    <cellStyle name="Comma 62 5" xfId="16123" xr:uid="{B5AE0FA2-CEFF-41A2-930F-B678792762B8}"/>
    <cellStyle name="Comma 62 6" xfId="36068" xr:uid="{62921BD4-5D49-4A79-82BF-FE2DE35CD257}"/>
    <cellStyle name="Comma 62 7" xfId="16116" xr:uid="{1FAC5A3B-4295-4DD8-9001-AA1EF9DFC348}"/>
    <cellStyle name="Comma 63" xfId="978" xr:uid="{13A20D36-6275-4BE7-AAB7-9C8C73E46BED}"/>
    <cellStyle name="Comma 63 2" xfId="16125" xr:uid="{0F923D8E-9E7D-4983-9E51-20EAD798D7A0}"/>
    <cellStyle name="Comma 63 2 2" xfId="16126" xr:uid="{0F41B7FB-361C-4B8E-AFA9-66D2331D73CA}"/>
    <cellStyle name="Comma 63 2 3" xfId="36069" xr:uid="{7921FA28-37FE-41F8-A6DB-23EA064CCC19}"/>
    <cellStyle name="Comma 63 3" xfId="16127" xr:uid="{66B52D77-87D0-4495-BCED-826B9F992F59}"/>
    <cellStyle name="Comma 63 3 2" xfId="16128" xr:uid="{D9422078-7A22-463D-9223-E0F460233DA0}"/>
    <cellStyle name="Comma 63 3 3" xfId="36070" xr:uid="{3C1DD74E-BFFD-40F4-84D8-32AC918C0311}"/>
    <cellStyle name="Comma 63 4" xfId="16129" xr:uid="{5C8BA040-FE56-46C5-93C2-67E43F4040FB}"/>
    <cellStyle name="Comma 63 4 2" xfId="16130" xr:uid="{4B9A935E-26B7-4455-9932-9CDB3370CF0E}"/>
    <cellStyle name="Comma 63 4 3" xfId="36071" xr:uid="{060913D5-F211-4B19-8E5C-6789DA0C0725}"/>
    <cellStyle name="Comma 63 5" xfId="16131" xr:uid="{E27BF669-23E8-4C51-988F-288D9E05F081}"/>
    <cellStyle name="Comma 63 6" xfId="36072" xr:uid="{E568CB8E-00AF-4A01-9EA6-93738690D8F3}"/>
    <cellStyle name="Comma 63 7" xfId="16124" xr:uid="{6FA0970E-BA41-4A2E-8676-185B147532CB}"/>
    <cellStyle name="Comma 64" xfId="980" xr:uid="{8CF52DCC-5BF3-4A28-B5C3-453A8C4F431A}"/>
    <cellStyle name="Comma 64 2" xfId="16133" xr:uid="{B69D0F32-87BC-473B-A0B1-6BDD4C16046C}"/>
    <cellStyle name="Comma 64 2 2" xfId="16134" xr:uid="{9460FA8B-3210-455A-8D78-F7643F5BAFCD}"/>
    <cellStyle name="Comma 64 2 3" xfId="36073" xr:uid="{C223DE23-4375-4BB9-9181-65243FF6BCF4}"/>
    <cellStyle name="Comma 64 3" xfId="16135" xr:uid="{1C525056-ED63-4ED9-B77E-62E6114B3F7A}"/>
    <cellStyle name="Comma 64 3 2" xfId="16136" xr:uid="{B2580F69-9A05-44AB-B929-1A0025EAA622}"/>
    <cellStyle name="Comma 64 3 3" xfId="36074" xr:uid="{A5782A36-6AF0-4FFD-AD0F-40665B95895F}"/>
    <cellStyle name="Comma 64 4" xfId="16137" xr:uid="{FCEC5CDD-906C-4EAB-9750-D7C6B13F7DB9}"/>
    <cellStyle name="Comma 64 4 2" xfId="16138" xr:uid="{31EBE545-34E5-462F-80A9-D98713B005A3}"/>
    <cellStyle name="Comma 64 4 3" xfId="36075" xr:uid="{FAD5A8D2-FF5D-4FE0-9207-FF582588CCAE}"/>
    <cellStyle name="Comma 64 5" xfId="16139" xr:uid="{A5A853E2-CC26-4F07-BAF7-6CB5E507EC70}"/>
    <cellStyle name="Comma 64 6" xfId="36076" xr:uid="{551C3DDF-EF13-453D-BC80-AC26153BB5C9}"/>
    <cellStyle name="Comma 64 7" xfId="16132" xr:uid="{DCD5C227-E1FC-45AF-BD85-94CBDB24AA57}"/>
    <cellStyle name="Comma 65" xfId="982" xr:uid="{6D5460A1-0AD1-42B0-B038-109DB40C1FBD}"/>
    <cellStyle name="Comma 65 2" xfId="16141" xr:uid="{91000B6F-9939-4EF6-8D29-EA55DFB4EC67}"/>
    <cellStyle name="Comma 65 2 2" xfId="16142" xr:uid="{902B5BF9-BAB7-45F4-B11A-2E8CB9F107FC}"/>
    <cellStyle name="Comma 65 2 3" xfId="36077" xr:uid="{FD2FC4BD-4B3D-49F8-97F1-4D32BEA93905}"/>
    <cellStyle name="Comma 65 3" xfId="16143" xr:uid="{7677BF6D-B682-4B7F-9DE4-F3E3674BF867}"/>
    <cellStyle name="Comma 65 3 2" xfId="16144" xr:uid="{DD6B1C04-9800-4AAF-94C4-B73464E84E7E}"/>
    <cellStyle name="Comma 65 3 3" xfId="36078" xr:uid="{7B7886BE-FD11-42A8-AD64-10D6A0DCAF73}"/>
    <cellStyle name="Comma 65 4" xfId="16145" xr:uid="{37FA2446-D616-4C1D-91AD-D4872D134F81}"/>
    <cellStyle name="Comma 65 4 2" xfId="16146" xr:uid="{260297E5-2938-449E-BCE6-0107B859622A}"/>
    <cellStyle name="Comma 65 4 3" xfId="36079" xr:uid="{49C258CA-B062-4EBC-8E84-8325E52A5871}"/>
    <cellStyle name="Comma 65 5" xfId="16147" xr:uid="{DBCB5E1B-EB75-449C-8A94-EF50A86CBF8A}"/>
    <cellStyle name="Comma 65 6" xfId="36080" xr:uid="{5CB56248-7D85-4035-B258-4CBB13CB26E4}"/>
    <cellStyle name="Comma 65 7" xfId="16140" xr:uid="{8FD8FD96-D31C-4DDC-842F-7B74BC6E054E}"/>
    <cellStyle name="Comma 66" xfId="984" xr:uid="{67DBFC33-8F25-4515-B7C0-BFDE03402725}"/>
    <cellStyle name="Comma 66 2" xfId="16149" xr:uid="{EEE0075A-2DC9-477A-9385-0E38620D9A77}"/>
    <cellStyle name="Comma 66 2 2" xfId="16150" xr:uid="{191CBD2B-2FDC-4092-849F-7D0C5897E53E}"/>
    <cellStyle name="Comma 66 2 3" xfId="36081" xr:uid="{6F4CA13B-EAD2-493E-80D4-936E02F14980}"/>
    <cellStyle name="Comma 66 3" xfId="16151" xr:uid="{45843075-6F99-4049-BC8B-C38AA4079E22}"/>
    <cellStyle name="Comma 66 3 2" xfId="16152" xr:uid="{4F86FA80-A8A2-4087-9956-064A6A27FE0E}"/>
    <cellStyle name="Comma 66 3 3" xfId="36082" xr:uid="{78CE524D-96A3-4813-95CC-F2DDA1A3F43E}"/>
    <cellStyle name="Comma 66 4" xfId="16153" xr:uid="{9E140D80-6D8D-442C-A82A-C529D41F9F50}"/>
    <cellStyle name="Comma 66 4 2" xfId="16154" xr:uid="{4AC8BE87-3193-4780-A30D-E666881E2F7E}"/>
    <cellStyle name="Comma 66 4 3" xfId="36083" xr:uid="{F701E2A4-F29A-45C5-BF91-00279F814CCE}"/>
    <cellStyle name="Comma 66 5" xfId="16155" xr:uid="{79990F01-621E-459A-BF17-582CD2E27B11}"/>
    <cellStyle name="Comma 66 6" xfId="36084" xr:uid="{C2767567-41B1-4991-AB6C-CE0135D6E1B1}"/>
    <cellStyle name="Comma 66 7" xfId="16148" xr:uid="{2B386720-8A16-4265-B13C-44B3A61A407E}"/>
    <cellStyle name="Comma 67" xfId="986" xr:uid="{821006FC-5B59-4043-8967-AA942EB73532}"/>
    <cellStyle name="Comma 67 2" xfId="16157" xr:uid="{9E3028C0-0F6F-47B9-9B31-4D7962AD7458}"/>
    <cellStyle name="Comma 67 2 2" xfId="16158" xr:uid="{BA809290-DCD2-43F3-894A-9E76424FF7A3}"/>
    <cellStyle name="Comma 67 2 3" xfId="36085" xr:uid="{99880300-43F5-4BAB-8F64-8902CB3A243A}"/>
    <cellStyle name="Comma 67 3" xfId="16159" xr:uid="{E83FD179-09E6-46E1-B417-2D484E9F9474}"/>
    <cellStyle name="Comma 67 3 2" xfId="16160" xr:uid="{42467D40-FC47-4AE0-9908-BB85F5F8E4BE}"/>
    <cellStyle name="Comma 67 3 3" xfId="36086" xr:uid="{13491FF2-E674-40CC-BB03-799B563F5BDC}"/>
    <cellStyle name="Comma 67 4" xfId="16161" xr:uid="{9F4A0E1B-938B-42A7-A453-EDAEFC3FB9B0}"/>
    <cellStyle name="Comma 67 4 2" xfId="16162" xr:uid="{6CC4E3D7-9878-45E8-A483-36930C2775EC}"/>
    <cellStyle name="Comma 67 4 3" xfId="36087" xr:uid="{E7A39886-63A8-40BD-BF91-19870AABD057}"/>
    <cellStyle name="Comma 67 5" xfId="16163" xr:uid="{C1D78F89-EF97-4386-8436-95FE81786D25}"/>
    <cellStyle name="Comma 67 6" xfId="36088" xr:uid="{8DA5E34C-21B4-4360-9981-A5A0D0FDCF66}"/>
    <cellStyle name="Comma 67 7" xfId="16156" xr:uid="{E56DBE7B-DC71-4657-B668-170BDA51F2E0}"/>
    <cellStyle name="Comma 68" xfId="988" xr:uid="{FB525C65-7074-4939-9498-006E712BBEB4}"/>
    <cellStyle name="Comma 68 2" xfId="16165" xr:uid="{B75B7AC3-CE31-4444-AF2C-432B2941D3D0}"/>
    <cellStyle name="Comma 68 2 2" xfId="16166" xr:uid="{FE5C4D54-4AE8-46AF-A0C7-CE8C3169AB95}"/>
    <cellStyle name="Comma 68 2 3" xfId="36089" xr:uid="{59BD23CA-3444-4B65-95A5-8FA7489B828C}"/>
    <cellStyle name="Comma 68 3" xfId="16167" xr:uid="{AA732550-771F-4332-835F-320279ACDB4D}"/>
    <cellStyle name="Comma 68 3 2" xfId="16168" xr:uid="{D9D6ABAB-930A-40CD-938D-33B704C0F35F}"/>
    <cellStyle name="Comma 68 3 3" xfId="36090" xr:uid="{2AC50BA6-C9E8-4DF8-A173-380B730545D9}"/>
    <cellStyle name="Comma 68 4" xfId="16169" xr:uid="{AECD37B2-91BA-4C93-B0A2-E693D14757BC}"/>
    <cellStyle name="Comma 68 4 2" xfId="16170" xr:uid="{060B41A9-6234-45E7-A300-ED1973601C77}"/>
    <cellStyle name="Comma 68 4 3" xfId="36091" xr:uid="{DD5BD876-75D0-4F71-9B57-0A3ECC11F716}"/>
    <cellStyle name="Comma 68 5" xfId="16171" xr:uid="{A5D2F39C-337D-46C8-A570-29C63A6D2918}"/>
    <cellStyle name="Comma 68 6" xfId="36092" xr:uid="{EE7D37F1-3F12-4C56-88E1-ADCC1C663C79}"/>
    <cellStyle name="Comma 68 7" xfId="16164" xr:uid="{0E3796F1-57E1-40AE-8B2F-A08F90C1DB68}"/>
    <cellStyle name="Comma 69" xfId="1003" xr:uid="{131D586D-7E8B-4EC0-8A81-716F5D10BA96}"/>
    <cellStyle name="Comma 69 2" xfId="16173" xr:uid="{2474DD4F-03C9-47D5-ABB0-4264646AA79E}"/>
    <cellStyle name="Comma 69 2 2" xfId="16174" xr:uid="{499439BD-137D-44C6-90E4-CCAF61A25C26}"/>
    <cellStyle name="Comma 69 2 3" xfId="36093" xr:uid="{241034A2-7261-4709-8250-C8B5B6DFD4AA}"/>
    <cellStyle name="Comma 69 3" xfId="16175" xr:uid="{9950B18C-7A03-4552-A5E6-612ACA47A904}"/>
    <cellStyle name="Comma 69 3 2" xfId="16176" xr:uid="{8BE1ABD5-BF93-48D0-BEA9-2B9104BCE176}"/>
    <cellStyle name="Comma 69 3 3" xfId="36094" xr:uid="{E74FC9AC-1761-422D-8A51-8A88AAAF8925}"/>
    <cellStyle name="Comma 69 4" xfId="16177" xr:uid="{626EF183-CCD2-450C-BF5C-DBC6F6E69A6F}"/>
    <cellStyle name="Comma 69 4 2" xfId="16178" xr:uid="{257C177C-58F3-446B-AF0C-C4A84229BFED}"/>
    <cellStyle name="Comma 69 4 3" xfId="36095" xr:uid="{7DD644D8-2A42-4FB5-93AF-C6F9DFC07D35}"/>
    <cellStyle name="Comma 69 5" xfId="16179" xr:uid="{1C2F7960-5592-4871-ADCD-EF9C5241F80F}"/>
    <cellStyle name="Comma 69 6" xfId="36096" xr:uid="{44435585-C5A8-4516-B4B5-3249966C3B62}"/>
    <cellStyle name="Comma 69 7" xfId="16172" xr:uid="{BB364679-795B-443F-9589-653A3C5EA23F}"/>
    <cellStyle name="Comma 69 8" xfId="39183" xr:uid="{1AA79D8F-C89B-4C1F-B7CE-908AF23FC342}"/>
    <cellStyle name="Comma 7" xfId="197" xr:uid="{97E973F2-FA27-45D9-82D3-FFB857B18582}"/>
    <cellStyle name="Comma 7 10" xfId="39487" xr:uid="{8B4B59C2-BA43-4922-9EAF-70E3F423AE6F}"/>
    <cellStyle name="Comma 7 11" xfId="393" xr:uid="{87E8C204-123C-4A8C-990B-C67E91E65059}"/>
    <cellStyle name="Comma 7 2" xfId="264" xr:uid="{F9E5CB9E-434A-4956-ADDD-3438A7F2A40B}"/>
    <cellStyle name="Comma 7 2 2" xfId="349" xr:uid="{C34E08F5-9E11-4319-B29C-04A392E741CD}"/>
    <cellStyle name="Comma 7 2 2 2" xfId="40721" xr:uid="{552B6C23-E8E0-4767-ADEA-DD3D9D5F4725}"/>
    <cellStyle name="Comma 7 2 2 3" xfId="40068" xr:uid="{C057EB89-5AAF-4675-BA23-5A2A1D98BCAA}"/>
    <cellStyle name="Comma 7 2 2 4" xfId="16182" xr:uid="{8A30477F-4043-4396-A590-F7E0A855149E}"/>
    <cellStyle name="Comma 7 2 3" xfId="36097" xr:uid="{0459116C-FEA1-4A35-AE17-A59CB0334FD5}"/>
    <cellStyle name="Comma 7 2 3 2" xfId="40658" xr:uid="{EB093E0C-F303-4017-B979-E2114CF7B27B}"/>
    <cellStyle name="Comma 7 2 4" xfId="38413" xr:uid="{1EC16F8A-832E-4B7B-95CA-8AFA6773E21F}"/>
    <cellStyle name="Comma 7 2 5" xfId="16181" xr:uid="{E1F3D33E-E23E-414A-9189-7FDD939D17AD}"/>
    <cellStyle name="Comma 7 2 6" xfId="38762" xr:uid="{B86EDACB-1844-4741-8081-4C1C9BE54DAE}"/>
    <cellStyle name="Comma 7 2 7" xfId="39597" xr:uid="{E33FEC50-04E9-4ADF-B4E8-722C5CD31895}"/>
    <cellStyle name="Comma 7 2 8" xfId="524" xr:uid="{3991D46C-1DF9-4BC1-AA89-97FCB728D7A7}"/>
    <cellStyle name="Comma 7 3" xfId="316" xr:uid="{1434EFB3-6577-435E-9F60-4D138B607383}"/>
    <cellStyle name="Comma 7 3 2" xfId="16184" xr:uid="{E5B49E73-857A-414B-9214-B4555D57C480}"/>
    <cellStyle name="Comma 7 3 2 2" xfId="40691" xr:uid="{05679CF3-34E8-44EE-89B5-1A31C017676C}"/>
    <cellStyle name="Comma 7 3 3" xfId="36098" xr:uid="{7F71D0CC-FF3A-4C82-B404-8D9F75EFE200}"/>
    <cellStyle name="Comma 7 3 4" xfId="38384" xr:uid="{4A00B4BE-6FB0-449C-ACA6-0EBDBA7CE186}"/>
    <cellStyle name="Comma 7 3 5" xfId="16183" xr:uid="{46332A82-7C38-4348-A5F4-E237CF183FB3}"/>
    <cellStyle name="Comma 7 3 6" xfId="39740" xr:uid="{4175B1A4-22B6-43CF-AEE7-01EB8CBBCF5E}"/>
    <cellStyle name="Comma 7 3 7" xfId="471" xr:uid="{E634A8C9-5222-48D4-B138-EC4102E1BF9C}"/>
    <cellStyle name="Comma 7 4" xfId="836" xr:uid="{FA9CBCF8-A9F5-481D-9572-DA98EDCB2494}"/>
    <cellStyle name="Comma 7 4 2" xfId="36099" xr:uid="{B1509F52-E521-48EA-B270-CCD5ABCEBB3E}"/>
    <cellStyle name="Comma 7 4 3" xfId="16185" xr:uid="{F9B0903D-4D77-4D67-B193-462C967176DC}"/>
    <cellStyle name="Comma 7 4 4" xfId="39046" xr:uid="{903C1101-4107-4303-8AB4-17A9E9F2558A}"/>
    <cellStyle name="Comma 7 4 5" xfId="38659" xr:uid="{5C174C02-CCA5-4DFA-9B09-FFF2F3943CAE}"/>
    <cellStyle name="Comma 7 5" xfId="1007" xr:uid="{0D5FC067-436B-4FC4-B9DE-A0D667688F61}"/>
    <cellStyle name="Comma 7 5 2" xfId="16187" xr:uid="{3029BD8A-FE0E-47A6-96B3-CD982367700B}"/>
    <cellStyle name="Comma 7 5 3" xfId="36100" xr:uid="{3D4B193E-7B5B-4399-AA6C-1FFBC4CB59F6}"/>
    <cellStyle name="Comma 7 5 4" xfId="16186" xr:uid="{0B590C15-9039-4F96-A44C-95EA257DBEBD}"/>
    <cellStyle name="Comma 7 5 5" xfId="39187" xr:uid="{60D2567F-211F-4A74-8611-6703C72123C2}"/>
    <cellStyle name="Comma 7 5 6" xfId="39459" xr:uid="{E34AB15B-4FD3-4E91-8158-5D24C67C3413}"/>
    <cellStyle name="Comma 7 6" xfId="1212" xr:uid="{45D24CFC-FB02-4C53-B8A0-F05EDD5E7D32}"/>
    <cellStyle name="Comma 7 6 2" xfId="36101" xr:uid="{A2F4991A-912F-409F-B8E0-6A370703C119}"/>
    <cellStyle name="Comma 7 6 3" xfId="16188" xr:uid="{F4616062-19F0-42F1-A843-0CA18812520E}"/>
    <cellStyle name="Comma 7 6 4" xfId="40067" xr:uid="{D22EA48A-F9F1-4D8E-854C-E3AB294D195F}"/>
    <cellStyle name="Comma 7 7" xfId="36102" xr:uid="{B960F100-3459-4036-B694-0C1577CD2EB5}"/>
    <cellStyle name="Comma 7 7 2" xfId="40611" xr:uid="{9A2E24FD-759C-4C25-891C-8EB40E1850F8}"/>
    <cellStyle name="Comma 7 8" xfId="36103" xr:uid="{99730572-3256-4D5F-A4C7-B3D0E04C3F77}"/>
    <cellStyle name="Comma 7 9" xfId="16180" xr:uid="{02576AE6-7420-4F4A-A0E7-F7BA6B7CD814}"/>
    <cellStyle name="Comma 70" xfId="1015" xr:uid="{FEFB3CC6-679D-43AE-BD5D-A91A5FBE3BA1}"/>
    <cellStyle name="Comma 70 2" xfId="16190" xr:uid="{6F1BA6E7-16D2-45EB-AA25-B72896E2492A}"/>
    <cellStyle name="Comma 70 2 2" xfId="16191" xr:uid="{82E0FC1B-ED8F-49B3-BB98-249F2CE40BAB}"/>
    <cellStyle name="Comma 70 2 3" xfId="36104" xr:uid="{62AB2856-6E25-4BC0-97CA-B341DB6172C1}"/>
    <cellStyle name="Comma 70 3" xfId="16192" xr:uid="{A725340D-B435-4968-B4A4-F06935C01949}"/>
    <cellStyle name="Comma 70 3 2" xfId="16193" xr:uid="{46D68798-F16A-4E97-A4D3-721B9BF375BB}"/>
    <cellStyle name="Comma 70 3 3" xfId="36105" xr:uid="{6ACFF40E-8BF8-428B-ABAE-65DF99FDB077}"/>
    <cellStyle name="Comma 70 4" xfId="16194" xr:uid="{7A021844-11DF-4B06-AE26-BD446026D9B8}"/>
    <cellStyle name="Comma 70 4 2" xfId="16195" xr:uid="{86F649CC-330F-4554-B8FF-36210AEFF586}"/>
    <cellStyle name="Comma 70 4 3" xfId="36106" xr:uid="{22EF1814-CA05-464E-90E8-CAAB9E82A040}"/>
    <cellStyle name="Comma 70 5" xfId="16196" xr:uid="{7E7A2DE5-31D9-4FDE-ABD1-2273E0B295C9}"/>
    <cellStyle name="Comma 70 6" xfId="36107" xr:uid="{3EC720E7-F4E4-4333-AAA9-22C3C2242628}"/>
    <cellStyle name="Comma 70 7" xfId="16189" xr:uid="{6FD0B019-C8E7-4D78-AA14-F2EEF4F2DE16}"/>
    <cellStyle name="Comma 71" xfId="1021" xr:uid="{D069A6FD-1222-4BC2-9424-7469A063EA30}"/>
    <cellStyle name="Comma 71 2" xfId="16198" xr:uid="{20F119C4-B460-43E6-A81C-58940D2E1CF2}"/>
    <cellStyle name="Comma 71 2 2" xfId="16199" xr:uid="{77041D6A-73C6-48BF-A730-9018C9FBAABA}"/>
    <cellStyle name="Comma 71 2 3" xfId="36108" xr:uid="{C0CA7A28-CF10-41B6-AC4B-69FDF7D44EAC}"/>
    <cellStyle name="Comma 71 3" xfId="16200" xr:uid="{4796D264-90DA-43CC-9CA7-A6FE8D87BF1C}"/>
    <cellStyle name="Comma 71 3 2" xfId="16201" xr:uid="{B6D0C20D-F7C7-4E59-83FB-51A42B74B6CE}"/>
    <cellStyle name="Comma 71 3 3" xfId="36109" xr:uid="{21E95553-948B-416C-9DDB-7C4F4364AC16}"/>
    <cellStyle name="Comma 71 4" xfId="16202" xr:uid="{572AC8FA-73C9-4AF2-A721-FE17F06970B5}"/>
    <cellStyle name="Comma 71 4 2" xfId="16203" xr:uid="{95E8A161-C193-48DE-8C0F-DCDC7071A3EC}"/>
    <cellStyle name="Comma 71 4 3" xfId="36110" xr:uid="{F060EF23-F44D-4212-991F-5995E79447F0}"/>
    <cellStyle name="Comma 71 5" xfId="16204" xr:uid="{E783D0B3-92AF-49D6-B890-D73BC8E843F5}"/>
    <cellStyle name="Comma 71 6" xfId="36111" xr:uid="{BF1DED6B-1C77-42BE-AAC7-EAA553D02423}"/>
    <cellStyle name="Comma 71 7" xfId="16197" xr:uid="{8BBDB6B2-72E9-4EB3-97A7-717D00A0A040}"/>
    <cellStyle name="Comma 72" xfId="1016" xr:uid="{B062D9B9-4D6B-48D7-A7AD-8F06897C1C35}"/>
    <cellStyle name="Comma 72 2" xfId="16206" xr:uid="{B5EAB613-2880-43AC-8BAA-4A94C9A135A2}"/>
    <cellStyle name="Comma 72 2 2" xfId="16207" xr:uid="{93A2F6CE-9B8C-4EBE-8C92-14298DAF1A78}"/>
    <cellStyle name="Comma 72 2 3" xfId="36112" xr:uid="{AE94FAD5-EDD1-48A8-98CB-905252037F25}"/>
    <cellStyle name="Comma 72 3" xfId="16208" xr:uid="{58998A65-0751-4ABD-8C8E-9456C4DFA9C8}"/>
    <cellStyle name="Comma 72 3 2" xfId="16209" xr:uid="{0F3A2B97-F6E4-4FD6-98E4-6A8C0FBE8DED}"/>
    <cellStyle name="Comma 72 3 3" xfId="36113" xr:uid="{E80EDC1A-3D37-47F6-885A-E672319D6D9A}"/>
    <cellStyle name="Comma 72 4" xfId="16210" xr:uid="{BB604910-38AF-4D5E-AD56-7528ACFCC16D}"/>
    <cellStyle name="Comma 72 4 2" xfId="16211" xr:uid="{40DCD009-A5EE-461A-82A8-A507F086660D}"/>
    <cellStyle name="Comma 72 4 3" xfId="36114" xr:uid="{E460F19C-95E0-43ED-9399-35CE681AAF4E}"/>
    <cellStyle name="Comma 72 5" xfId="16212" xr:uid="{8C72391B-A3DD-4E9D-B5DA-A8B0D2524AA3}"/>
    <cellStyle name="Comma 72 6" xfId="36115" xr:uid="{34752170-AED0-4379-82E9-D76ED636D2E1}"/>
    <cellStyle name="Comma 72 7" xfId="16205" xr:uid="{32E9DB59-50AC-4ADB-BC25-230E10012225}"/>
    <cellStyle name="Comma 73" xfId="1027" xr:uid="{0DB3AE68-EF71-442C-B6B2-71AF2EE7D684}"/>
    <cellStyle name="Comma 73 2" xfId="16214" xr:uid="{61CE9A37-9626-4C5D-B712-5D89C2895C2F}"/>
    <cellStyle name="Comma 73 2 2" xfId="16215" xr:uid="{8E415A63-1129-4D0C-8624-4E9458903DED}"/>
    <cellStyle name="Comma 73 2 3" xfId="36116" xr:uid="{EFA64DE8-A874-47BA-9270-1DF2F186A471}"/>
    <cellStyle name="Comma 73 3" xfId="16216" xr:uid="{79CEF63A-E247-44A0-A192-5EED9B490313}"/>
    <cellStyle name="Comma 73 3 2" xfId="16217" xr:uid="{0FFE5474-1DD6-4D65-BAC7-D0E7A2CB3D16}"/>
    <cellStyle name="Comma 73 3 3" xfId="36117" xr:uid="{A7118EBD-3B76-46F4-BA25-95E85E4E3395}"/>
    <cellStyle name="Comma 73 4" xfId="16218" xr:uid="{3935963C-A478-4DA9-A86B-F80F71EFCD40}"/>
    <cellStyle name="Comma 73 4 2" xfId="16219" xr:uid="{803768C0-1BCD-473B-90D2-5B08626D5F53}"/>
    <cellStyle name="Comma 73 4 3" xfId="36118" xr:uid="{AC5720C5-56B1-4DAD-A0F8-2F937CB41668}"/>
    <cellStyle name="Comma 73 5" xfId="16220" xr:uid="{DEA2EE2B-0ACD-4147-B8F1-552CAF4D3EFF}"/>
    <cellStyle name="Comma 73 6" xfId="36119" xr:uid="{E06213DA-C720-417F-AFC9-7499E7820C6A}"/>
    <cellStyle name="Comma 73 7" xfId="16213" xr:uid="{61E0F848-0DA8-48AD-96E4-CA1839B8C04B}"/>
    <cellStyle name="Comma 74" xfId="1192" xr:uid="{9F54E617-F3FB-4CB5-AE97-ED3879F7B0C9}"/>
    <cellStyle name="Comma 74 2" xfId="16222" xr:uid="{773EFE4A-F384-46EB-BE47-03AFF138E976}"/>
    <cellStyle name="Comma 74 2 2" xfId="16223" xr:uid="{BA93056A-5681-4816-B8DA-7B31D6C3C340}"/>
    <cellStyle name="Comma 74 2 3" xfId="36120" xr:uid="{0F1EE1CF-088E-4953-9DC9-647094F65CFC}"/>
    <cellStyle name="Comma 74 3" xfId="16224" xr:uid="{1BC4BF72-B95F-47D1-ABFA-557458CD0748}"/>
    <cellStyle name="Comma 74 3 2" xfId="16225" xr:uid="{633DF5A6-FADD-408D-8B63-30AE6C97FD99}"/>
    <cellStyle name="Comma 74 3 3" xfId="36121" xr:uid="{F0827F4A-BD87-4195-96BF-554641890E1E}"/>
    <cellStyle name="Comma 74 4" xfId="16226" xr:uid="{50730728-2B07-4326-8F60-D73CF8796C7B}"/>
    <cellStyle name="Comma 74 4 2" xfId="16227" xr:uid="{864142D2-450F-4BFE-B9DD-F58818D2E792}"/>
    <cellStyle name="Comma 74 4 3" xfId="36122" xr:uid="{F6D57796-C6F6-4617-85EC-1320F45D6B58}"/>
    <cellStyle name="Comma 74 5" xfId="16228" xr:uid="{97F9C4FA-90F8-4BA8-B396-3A4AA8FF2A84}"/>
    <cellStyle name="Comma 74 6" xfId="36123" xr:uid="{85784E70-0A2A-4442-9F75-C15F122D2CE3}"/>
    <cellStyle name="Comma 74 7" xfId="16221" xr:uid="{C95F1035-D2F6-40DD-B22A-96117532401E}"/>
    <cellStyle name="Comma 75" xfId="16229" xr:uid="{69A4B7CE-26BE-4A54-929C-429C62F57F35}"/>
    <cellStyle name="Comma 75 2" xfId="16230" xr:uid="{B56D6947-D4D3-47D7-B77F-D2C9CB378E40}"/>
    <cellStyle name="Comma 75 2 2" xfId="16231" xr:uid="{8ABE4D83-E74B-4892-9D06-D8DD43BBF68C}"/>
    <cellStyle name="Comma 75 2 3" xfId="36124" xr:uid="{38463EF1-C620-4AF8-BAF2-AE2A3F72EF21}"/>
    <cellStyle name="Comma 75 3" xfId="16232" xr:uid="{62E204DD-3AC0-4E68-849F-7E9009089222}"/>
    <cellStyle name="Comma 75 3 2" xfId="16233" xr:uid="{9EE6C325-C716-4A6C-96E8-E30445215F9B}"/>
    <cellStyle name="Comma 75 3 3" xfId="36125" xr:uid="{5C7CFE8B-74A6-460D-8828-19B557056DA2}"/>
    <cellStyle name="Comma 75 4" xfId="16234" xr:uid="{B1D274B8-0A81-433F-89D8-B6B2A8643F6F}"/>
    <cellStyle name="Comma 75 5" xfId="36126" xr:uid="{08670A95-08BF-43F1-ABF4-C768B45C386F}"/>
    <cellStyle name="Comma 76" xfId="16235" xr:uid="{93193EF6-8CE7-402D-B727-893507D0892F}"/>
    <cellStyle name="Comma 76 2" xfId="16236" xr:uid="{76BA2919-8BE8-425C-B8D5-D2749FC08BEB}"/>
    <cellStyle name="Comma 76 2 2" xfId="16237" xr:uid="{703A3BF8-0C2B-4FE4-875A-E1B55089E981}"/>
    <cellStyle name="Comma 76 2 3" xfId="36127" xr:uid="{3E970727-42C7-4F39-9BCB-6851C9AF2B48}"/>
    <cellStyle name="Comma 76 3" xfId="16238" xr:uid="{DDB00225-9813-4D77-9F32-32214E3182BA}"/>
    <cellStyle name="Comma 76 3 2" xfId="16239" xr:uid="{2FC14CE7-0BE2-4E46-92BB-86AB06B0EFC6}"/>
    <cellStyle name="Comma 76 3 3" xfId="36128" xr:uid="{A0AC22CF-3A33-4328-8F4B-6EC475301E00}"/>
    <cellStyle name="Comma 76 4" xfId="16240" xr:uid="{80CCD833-E104-41B4-82A6-28256B7C53A2}"/>
    <cellStyle name="Comma 76 5" xfId="36129" xr:uid="{8DFF66AA-6B1A-4291-8B49-B2DCCBB5C751}"/>
    <cellStyle name="Comma 77" xfId="16241" xr:uid="{9A55E219-CF2F-4FED-8A26-84B6DFA5F806}"/>
    <cellStyle name="Comma 77 2" xfId="16242" xr:uid="{2FBD4883-8EF0-45B5-A394-4329077409F5}"/>
    <cellStyle name="Comma 77 2 2" xfId="16243" xr:uid="{DB064EA8-279B-45EE-AB19-7D401D6E0A39}"/>
    <cellStyle name="Comma 77 2 3" xfId="36130" xr:uid="{006A0921-D96C-4A96-AAF8-33C093E2BFDC}"/>
    <cellStyle name="Comma 77 3" xfId="16244" xr:uid="{66AE90AA-28C0-453D-BF9B-CBA2F79E217E}"/>
    <cellStyle name="Comma 77 3 2" xfId="16245" xr:uid="{C3551677-C4A6-444F-9B61-500719C7119A}"/>
    <cellStyle name="Comma 77 3 3" xfId="36131" xr:uid="{99A4B85F-8B48-416C-BB40-3EE69D415ED1}"/>
    <cellStyle name="Comma 77 4" xfId="16246" xr:uid="{CE9B5042-708D-416F-9059-966BA5F0DE30}"/>
    <cellStyle name="Comma 77 5" xfId="36132" xr:uid="{A870B847-9259-4110-882F-1F1C3CAF9594}"/>
    <cellStyle name="Comma 78" xfId="16247" xr:uid="{877D6151-F966-4794-B63C-F6AE75138FA2}"/>
    <cellStyle name="Comma 78 2" xfId="16248" xr:uid="{9C005C97-F549-4099-A328-17706EA4E364}"/>
    <cellStyle name="Comma 78 2 2" xfId="16249" xr:uid="{A46EBEA6-0D7E-478E-8D6E-77801FD7FCEB}"/>
    <cellStyle name="Comma 78 2 3" xfId="36133" xr:uid="{81432F92-6B4B-4930-B3CC-AB1272A76677}"/>
    <cellStyle name="Comma 78 3" xfId="16250" xr:uid="{F8572BBB-D164-4EC5-BF69-B680BB520A2D}"/>
    <cellStyle name="Comma 78 3 2" xfId="16251" xr:uid="{77503334-1A4B-4B36-AE87-02B953760AF4}"/>
    <cellStyle name="Comma 78 3 3" xfId="36134" xr:uid="{4261D293-C4D2-406A-A011-22309C1A9E6E}"/>
    <cellStyle name="Comma 78 4" xfId="16252" xr:uid="{11F523D1-7213-4444-9876-73599C44C01B}"/>
    <cellStyle name="Comma 78 4 2" xfId="16253" xr:uid="{857BD1CE-1E93-480C-9E20-6E13F43454E3}"/>
    <cellStyle name="Comma 78 4 3" xfId="36135" xr:uid="{5BCF7897-8973-4429-9565-CDE11D80ADDF}"/>
    <cellStyle name="Comma 78 5" xfId="16254" xr:uid="{50A14640-B638-4F37-8D1B-BC27EA7356F2}"/>
    <cellStyle name="Comma 78 6" xfId="36136" xr:uid="{00957F1D-CF52-4977-8590-B82E7F227044}"/>
    <cellStyle name="Comma 79" xfId="16255" xr:uid="{6F06F292-389B-4F05-8063-CD147C506A38}"/>
    <cellStyle name="Comma 79 2" xfId="16256" xr:uid="{8B6A4D52-27BB-4483-8E51-A43F8C526BF0}"/>
    <cellStyle name="Comma 79 2 2" xfId="16257" xr:uid="{2179C789-A8CD-4BFC-B047-BD8048574BF5}"/>
    <cellStyle name="Comma 79 2 3" xfId="36137" xr:uid="{80127DE1-23B2-4D36-B4A2-237C16999C38}"/>
    <cellStyle name="Comma 79 3" xfId="16258" xr:uid="{CE559D40-EB25-4578-B0F0-A99440495994}"/>
    <cellStyle name="Comma 79 3 2" xfId="16259" xr:uid="{4CE12C10-72D6-4CA7-8CB3-F42FE6A3B590}"/>
    <cellStyle name="Comma 79 3 3" xfId="36138" xr:uid="{C68A8289-8E8D-4640-8652-B501F8C7CE53}"/>
    <cellStyle name="Comma 79 4" xfId="16260" xr:uid="{9D8D8FBA-E04C-4672-99BA-008F694C9ABD}"/>
    <cellStyle name="Comma 79 4 2" xfId="16261" xr:uid="{77FE2F38-FE0C-4863-9201-2BC4F36FA744}"/>
    <cellStyle name="Comma 79 4 3" xfId="36139" xr:uid="{E717A85E-3DA3-4CEB-A7A4-B1FA2395228C}"/>
    <cellStyle name="Comma 79 5" xfId="16262" xr:uid="{BDF30B44-1C1A-41D2-AEF6-96F64C878B6A}"/>
    <cellStyle name="Comma 79 6" xfId="36140" xr:uid="{D8F160D9-66DB-40D9-9DCF-E974E0879598}"/>
    <cellStyle name="Comma 8" xfId="198" xr:uid="{967170FE-C14E-4B5D-B6B6-0975CFA5CA63}"/>
    <cellStyle name="Comma 8 10" xfId="39385" xr:uid="{5E9A35A1-30E2-4DE9-BBE2-001DE5FA76F9}"/>
    <cellStyle name="Comma 8 11" xfId="400" xr:uid="{12A3A3F5-1BD4-4908-997A-303BE3E4306A}"/>
    <cellStyle name="Comma 8 2" xfId="265" xr:uid="{D1203D34-B99F-4A8D-A76F-F3B67F6800C9}"/>
    <cellStyle name="Comma 8 2 2" xfId="350" xr:uid="{5921103A-B3FA-4F98-BDEE-75C78CE2E260}"/>
    <cellStyle name="Comma 8 2 2 2" xfId="16266" xr:uid="{6E8BA526-4DC6-4CA7-917A-85F9B13CADFB}"/>
    <cellStyle name="Comma 8 2 2 2 2" xfId="40722" xr:uid="{0C2AA114-69C4-4A21-AF11-C1727F046EAF}"/>
    <cellStyle name="Comma 8 2 2 3" xfId="36141" xr:uid="{1F3B3A18-6982-440F-863E-E96BEFB5D741}"/>
    <cellStyle name="Comma 8 2 2 4" xfId="39819" xr:uid="{ABE08193-4F32-4D2E-9DBD-90710F4E1738}"/>
    <cellStyle name="Comma 8 2 2 5" xfId="16265" xr:uid="{617D00F6-D179-4B3C-BDC5-2970630CF729}"/>
    <cellStyle name="Comma 8 2 3" xfId="16267" xr:uid="{FB20614B-95C9-41D5-8F2E-45EB3872478F}"/>
    <cellStyle name="Comma 8 2 3 2" xfId="40659" xr:uid="{B3964721-2B50-457D-A709-9B49BFC8DE1C}"/>
    <cellStyle name="Comma 8 2 4" xfId="36142" xr:uid="{CD9FB0F0-7646-46C8-895D-7E30FBC0B15E}"/>
    <cellStyle name="Comma 8 2 5" xfId="38472" xr:uid="{64D51854-9A8C-4134-A403-9D07D7A11A0D}"/>
    <cellStyle name="Comma 8 2 6" xfId="16264" xr:uid="{FE6F635A-103F-414D-955B-B9A03B933F78}"/>
    <cellStyle name="Comma 8 2 7" xfId="38819" xr:uid="{20305E96-845D-4235-A1C6-AF5124DFC458}"/>
    <cellStyle name="Comma 8 2 8" xfId="525" xr:uid="{F7965944-82D4-4928-896C-CF89C87F6FC4}"/>
    <cellStyle name="Comma 8 3" xfId="317" xr:uid="{ACEA5BC3-905B-4453-A9B7-57A76FCA9ED9}"/>
    <cellStyle name="Comma 8 3 2" xfId="16269" xr:uid="{0AA2D413-086A-4852-9AA6-E8447FBCF0E3}"/>
    <cellStyle name="Comma 8 3 2 2" xfId="40692" xr:uid="{A5BE199C-88D2-4ED2-9F3D-767C3A31EFC7}"/>
    <cellStyle name="Comma 8 3 3" xfId="36143" xr:uid="{349AD0EC-6379-4E92-B300-96F594B30C7C}"/>
    <cellStyle name="Comma 8 3 4" xfId="16268" xr:uid="{8100A65B-A232-4446-A009-DD9C0759C102}"/>
    <cellStyle name="Comma 8 3 5" xfId="39047" xr:uid="{C09710A3-2848-4A49-AFC0-36B1C8B2A6DF}"/>
    <cellStyle name="Comma 8 3 6" xfId="39745" xr:uid="{E7F9080F-A8B5-406A-9FF5-75E9D4593EFA}"/>
    <cellStyle name="Comma 8 3 7" xfId="837" xr:uid="{407BF8D8-C23B-461C-B5B9-850311FA64B5}"/>
    <cellStyle name="Comma 8 4" xfId="1008" xr:uid="{10DEAC7C-1816-4287-AA2F-0E83EB96A632}"/>
    <cellStyle name="Comma 8 4 2" xfId="36144" xr:uid="{366D5971-D699-4F0B-AE47-7BA83F44940B}"/>
    <cellStyle name="Comma 8 4 3" xfId="16270" xr:uid="{E8F3940A-3D01-4123-865A-D4F2EE4CCC0C}"/>
    <cellStyle name="Comma 8 4 4" xfId="39188" xr:uid="{6C334D18-35BF-4FEE-AC6D-52CB66C8CE27}"/>
    <cellStyle name="Comma 8 4 5" xfId="38578" xr:uid="{D0FFB7DE-68B6-4D13-98BA-B8F1BC691174}"/>
    <cellStyle name="Comma 8 5" xfId="16271" xr:uid="{E41A2D8A-137B-43CC-B171-807A08C3E77E}"/>
    <cellStyle name="Comma 8 5 2" xfId="36145" xr:uid="{48DDDDDA-6D40-49B8-9C85-686952628590}"/>
    <cellStyle name="Comma 8 5 3" xfId="39793" xr:uid="{C0BC0C0A-6E9D-4B4F-BD91-C5466054D54E}"/>
    <cellStyle name="Comma 8 6" xfId="36146" xr:uid="{A5EDB7D8-6003-4EB1-B6AE-2F216452EFEA}"/>
    <cellStyle name="Comma 8 6 2" xfId="40069" xr:uid="{716CE930-EE0C-4A18-9971-8AEA3699333B}"/>
    <cellStyle name="Comma 8 7" xfId="36147" xr:uid="{4D86838F-384F-4A58-950E-6FA8EB8C96D5}"/>
    <cellStyle name="Comma 8 7 2" xfId="40612" xr:uid="{1BE5BE4A-90A7-4EDB-9788-301C3C576377}"/>
    <cellStyle name="Comma 8 8" xfId="38311" xr:uid="{299AB4C4-87E7-4157-9A03-8657047C8E2A}"/>
    <cellStyle name="Comma 8 9" xfId="16263" xr:uid="{75BE97D8-BC04-4345-BEFC-0A31FEE2AE5A}"/>
    <cellStyle name="Comma 80" xfId="16272" xr:uid="{BC6E7534-9B0A-4DAF-92CF-FFE87906553E}"/>
    <cellStyle name="Comma 80 2" xfId="16273" xr:uid="{9839009C-47BC-4A6C-BAD1-1BA669BDC4CF}"/>
    <cellStyle name="Comma 80 2 2" xfId="16274" xr:uid="{9B656478-CAB1-4374-B9BC-9DAA3CAF7B66}"/>
    <cellStyle name="Comma 80 2 3" xfId="36148" xr:uid="{8950A374-DDC9-43AC-9A2A-65417E6710FC}"/>
    <cellStyle name="Comma 80 3" xfId="16275" xr:uid="{4B47A854-25A8-4FAD-ADE4-9D04548A8953}"/>
    <cellStyle name="Comma 80 3 2" xfId="16276" xr:uid="{E4844A50-FA06-45BE-B3EE-DC337AF8395E}"/>
    <cellStyle name="Comma 80 3 3" xfId="36149" xr:uid="{258D65B4-7CDC-4B0B-9922-D6279A9CED8A}"/>
    <cellStyle name="Comma 80 4" xfId="16277" xr:uid="{3B359540-03A1-40C5-ABEB-1FAB792BC91E}"/>
    <cellStyle name="Comma 80 4 2" xfId="16278" xr:uid="{0DCDD774-622B-40CA-9B2E-17142BA9CB01}"/>
    <cellStyle name="Comma 80 4 3" xfId="36150" xr:uid="{6D1B313B-2C28-4FDF-A287-CA686713B53D}"/>
    <cellStyle name="Comma 80 5" xfId="16279" xr:uid="{C3F56A32-CC45-4B5E-8864-921AFD6E9756}"/>
    <cellStyle name="Comma 80 6" xfId="36151" xr:uid="{67A9646B-2547-477F-A657-D9192CB9B221}"/>
    <cellStyle name="Comma 81" xfId="16280" xr:uid="{B84F5CC0-0A32-4E02-9DDB-3BB29476ADD7}"/>
    <cellStyle name="Comma 81 2" xfId="16281" xr:uid="{A8D89396-882F-4FD1-B94A-9665BB4F67BD}"/>
    <cellStyle name="Comma 81 2 2" xfId="16282" xr:uid="{173008B4-0714-4D7B-8018-836AE2E6916B}"/>
    <cellStyle name="Comma 81 2 3" xfId="36152" xr:uid="{7DE427AE-D2F6-49C4-909A-9833DB392C64}"/>
    <cellStyle name="Comma 81 3" xfId="16283" xr:uid="{EE6B6AB7-3F5C-4674-AB11-FDB7CF3CA4E0}"/>
    <cellStyle name="Comma 81 3 2" xfId="16284" xr:uid="{D3F020FD-115A-41B4-ADD3-EB1C92DB850B}"/>
    <cellStyle name="Comma 81 3 3" xfId="36153" xr:uid="{77637EF7-7360-4A34-9911-F5448BD80758}"/>
    <cellStyle name="Comma 81 4" xfId="16285" xr:uid="{CEC9D5DB-506C-4674-8192-E3EA679474C8}"/>
    <cellStyle name="Comma 81 4 2" xfId="16286" xr:uid="{465A8002-5090-4C0F-AA57-73532C87C10B}"/>
    <cellStyle name="Comma 81 4 3" xfId="36154" xr:uid="{5CBE363B-EDD8-4D5C-A122-88214283F16C}"/>
    <cellStyle name="Comma 81 5" xfId="16287" xr:uid="{A46BF0E5-F469-4716-91D3-FBF46A700817}"/>
    <cellStyle name="Comma 81 6" xfId="36155" xr:uid="{459D7AFD-A45F-4C67-B614-F9A70BD61A13}"/>
    <cellStyle name="Comma 82" xfId="16288" xr:uid="{C751F955-DA02-4130-9B47-C55AD78C032E}"/>
    <cellStyle name="Comma 82 2" xfId="16289" xr:uid="{6EF8DAEC-1CF9-4908-97AC-58226E470413}"/>
    <cellStyle name="Comma 82 2 2" xfId="16290" xr:uid="{D83B7B3C-402B-496A-A7A8-E575266529E0}"/>
    <cellStyle name="Comma 82 2 3" xfId="36156" xr:uid="{97960B7F-01A6-4193-A8A9-688DFC072D29}"/>
    <cellStyle name="Comma 82 3" xfId="16291" xr:uid="{75180A89-3995-4EA8-BCD3-6E7535C97439}"/>
    <cellStyle name="Comma 82 3 2" xfId="16292" xr:uid="{99A23B12-6D14-4485-95B3-618627B81C1B}"/>
    <cellStyle name="Comma 82 3 3" xfId="36157" xr:uid="{310DD243-9800-4C12-91CA-E10633755C5B}"/>
    <cellStyle name="Comma 82 4" xfId="16293" xr:uid="{49B5FD8C-4656-4693-BEA2-B140C08A6D74}"/>
    <cellStyle name="Comma 82 4 2" xfId="16294" xr:uid="{8BADCC72-6C75-4D35-AECC-847C056E97BC}"/>
    <cellStyle name="Comma 82 4 3" xfId="36158" xr:uid="{EC312371-E320-4C94-AA19-C245AF15E765}"/>
    <cellStyle name="Comma 82 5" xfId="16295" xr:uid="{3F5A5F24-E281-4718-BB11-3AC34D7DD8F2}"/>
    <cellStyle name="Comma 82 6" xfId="36159" xr:uid="{F5EC3D8A-1635-469D-9EDC-A637F2466188}"/>
    <cellStyle name="Comma 83" xfId="16296" xr:uid="{EFE3E82E-A11A-4CEE-8A14-DB566E89ABAC}"/>
    <cellStyle name="Comma 83 2" xfId="16297" xr:uid="{AF1B6CDA-88F3-45A1-9772-0A43979C1DD9}"/>
    <cellStyle name="Comma 83 2 2" xfId="16298" xr:uid="{7FBF8F1E-A72F-4B58-AF7F-67D6259D390C}"/>
    <cellStyle name="Comma 83 2 3" xfId="36160" xr:uid="{B2831517-0BA2-4EF1-9A9E-E04BF432719B}"/>
    <cellStyle name="Comma 83 3" xfId="16299" xr:uid="{D9C38DC0-D53A-4D65-AF00-A969EE2915A8}"/>
    <cellStyle name="Comma 83 3 2" xfId="16300" xr:uid="{73A5BB98-0456-418A-801A-5DF438C4415B}"/>
    <cellStyle name="Comma 83 3 3" xfId="36161" xr:uid="{0A70C4A7-23E1-48ED-AA50-A07D2B5E335E}"/>
    <cellStyle name="Comma 83 4" xfId="16301" xr:uid="{0E198C63-7A85-4CC2-A57E-B2AFE64313D6}"/>
    <cellStyle name="Comma 83 4 2" xfId="16302" xr:uid="{D90B425A-4513-4D73-A439-EF077D707304}"/>
    <cellStyle name="Comma 83 4 3" xfId="36162" xr:uid="{7D64BB64-8EE5-416D-8DFA-D8774B3C3741}"/>
    <cellStyle name="Comma 83 5" xfId="16303" xr:uid="{A8A5A2C6-CA79-449C-A2D8-AADE9D346ED5}"/>
    <cellStyle name="Comma 83 6" xfId="36163" xr:uid="{10D8AFEF-8835-4452-83AB-2D0C51367917}"/>
    <cellStyle name="Comma 84" xfId="16304" xr:uid="{1E96BE42-0F10-4B3C-B143-CA596E0F8729}"/>
    <cellStyle name="Comma 84 2" xfId="16305" xr:uid="{F1F0A5A7-1DE9-4FB1-97CD-31FD5FC1618B}"/>
    <cellStyle name="Comma 84 2 2" xfId="16306" xr:uid="{C7EAF4FE-5F1D-4C28-9157-B5BD60165CA4}"/>
    <cellStyle name="Comma 84 2 3" xfId="36164" xr:uid="{0B36E6E9-3C6A-4D34-BE8D-35CC07DAC72A}"/>
    <cellStyle name="Comma 84 3" xfId="16307" xr:uid="{B3F982E4-0B38-4315-BAC5-EE04152E007F}"/>
    <cellStyle name="Comma 84 3 2" xfId="16308" xr:uid="{83CEC62A-C5C9-46C1-83F1-B91E2D3299AC}"/>
    <cellStyle name="Comma 84 3 3" xfId="36165" xr:uid="{238734E9-1699-4377-8697-2D25D92E229C}"/>
    <cellStyle name="Comma 84 4" xfId="16309" xr:uid="{67E5E325-7417-4E5E-A7A2-3EACA296A4D7}"/>
    <cellStyle name="Comma 84 5" xfId="36166" xr:uid="{6504A4BC-5716-4D7E-A813-244672E1C157}"/>
    <cellStyle name="Comma 85" xfId="16310" xr:uid="{DB637805-8FF3-4233-A941-0F13C47A0797}"/>
    <cellStyle name="Comma 85 2" xfId="16311" xr:uid="{F58093B9-D3E0-46D6-AB29-8E7022A535FF}"/>
    <cellStyle name="Comma 85 3" xfId="36167" xr:uid="{DBB6D7DE-70E5-4CEC-AAE3-20D238920035}"/>
    <cellStyle name="Comma 86" xfId="16312" xr:uid="{9F3484AC-D548-412B-BCF7-A0D718513D1C}"/>
    <cellStyle name="Comma 86 2" xfId="16313" xr:uid="{E2DFBB01-1E49-411B-B3A0-CEDDAB7133DB}"/>
    <cellStyle name="Comma 86 3" xfId="36168" xr:uid="{588CCC35-2EBF-4216-9ABC-E4707988747E}"/>
    <cellStyle name="Comma 87" xfId="16314" xr:uid="{6B61E3DE-A80B-47C5-93FC-A2F6A8170FD7}"/>
    <cellStyle name="Comma 87 2" xfId="16315" xr:uid="{B830704A-0EEC-4A25-98A4-F7467C2D4D26}"/>
    <cellStyle name="Comma 87 3" xfId="36169" xr:uid="{79CEA645-4DE2-48D8-9954-F269744AA0E2}"/>
    <cellStyle name="Comma 88" xfId="16316" xr:uid="{ED51AF50-51F6-4A01-9EEB-86EA36DE3345}"/>
    <cellStyle name="Comma 88 2" xfId="16317" xr:uid="{3128DE29-0050-46B4-8B8D-FC73BD1EAE9F}"/>
    <cellStyle name="Comma 88 3" xfId="36170" xr:uid="{F64E0465-0AA1-4ECC-86FB-45455F4A9D62}"/>
    <cellStyle name="Comma 89" xfId="16318" xr:uid="{25C5C751-B905-4023-8A43-BDC40A1EE736}"/>
    <cellStyle name="Comma 89 2" xfId="16319" xr:uid="{8AD66A03-5C68-4F10-B16E-F4A687C325A6}"/>
    <cellStyle name="Comma 89 3" xfId="36171" xr:uid="{22CA3991-EF4D-47AD-86E2-2EB113D2BE48}"/>
    <cellStyle name="Comma 9" xfId="384" xr:uid="{FF82D9EF-6038-485B-89D4-2AF269AC64B9}"/>
    <cellStyle name="Comma 9 10" xfId="16321" xr:uid="{47B36DEC-724E-43C9-97A4-93ED20A176E6}"/>
    <cellStyle name="Comma 9 10 2" xfId="16322" xr:uid="{868D428D-3CFF-4BEF-BE55-CA763E1C79D5}"/>
    <cellStyle name="Comma 9 10 3" xfId="36172" xr:uid="{E9318C6F-3DB3-499B-8DB1-9B5143AC45BF}"/>
    <cellStyle name="Comma 9 11" xfId="16323" xr:uid="{6555815A-7CF6-4667-9EAC-15E980A50B82}"/>
    <cellStyle name="Comma 9 11 2" xfId="16324" xr:uid="{37D3FDBD-C960-4C48-A885-200A6ED39802}"/>
    <cellStyle name="Comma 9 11 3" xfId="36173" xr:uid="{53119AEC-A191-4931-8498-256DCA271B59}"/>
    <cellStyle name="Comma 9 12" xfId="16325" xr:uid="{88B3F42E-6541-4BC8-AD87-765DF97A0E2C}"/>
    <cellStyle name="Comma 9 12 2" xfId="16326" xr:uid="{F0197379-59ED-47C0-8B10-57639DF2F080}"/>
    <cellStyle name="Comma 9 12 3" xfId="36174" xr:uid="{2A255D99-EBE1-4072-8361-E369E724A7B9}"/>
    <cellStyle name="Comma 9 13" xfId="16327" xr:uid="{DD17ECB2-0322-41A9-B2EC-483642D42732}"/>
    <cellStyle name="Comma 9 13 2" xfId="16328" xr:uid="{2964EFAC-C33F-408F-BDD0-1687084128E5}"/>
    <cellStyle name="Comma 9 13 3" xfId="36175" xr:uid="{C3C5C863-F51C-4DE5-B2C7-8FCAFFAF2ECF}"/>
    <cellStyle name="Comma 9 14" xfId="16329" xr:uid="{CF51C844-A3A8-4E1C-AA6D-F5C2A20CFFA9}"/>
    <cellStyle name="Comma 9 14 2" xfId="16330" xr:uid="{AC2A50F9-E2AA-470C-AE09-62F4ED7B5187}"/>
    <cellStyle name="Comma 9 14 3" xfId="36176" xr:uid="{B112F81E-B0D9-43FC-BA7E-C2D5CD41CDD4}"/>
    <cellStyle name="Comma 9 15" xfId="16331" xr:uid="{4FC8C186-652E-4B06-AB92-E80084BCF467}"/>
    <cellStyle name="Comma 9 15 2" xfId="16332" xr:uid="{33208A49-49AA-4F0A-9972-E43BD2440853}"/>
    <cellStyle name="Comma 9 15 3" xfId="36177" xr:uid="{5ED851C3-9D8D-4BBA-B9BD-F920D515379C}"/>
    <cellStyle name="Comma 9 16" xfId="16333" xr:uid="{E3F8E08F-9005-4AC2-9DC0-0FA3DAB4F3DF}"/>
    <cellStyle name="Comma 9 16 2" xfId="16334" xr:uid="{10EB3743-DF3D-4006-92E6-5C64DB78E6D9}"/>
    <cellStyle name="Comma 9 16 3" xfId="36178" xr:uid="{8D7D0DF0-EB67-4F66-8CDD-BC2B97BC7ED8}"/>
    <cellStyle name="Comma 9 17" xfId="16335" xr:uid="{C7C5E055-B96D-4289-BBA8-A85C1D809B2D}"/>
    <cellStyle name="Comma 9 17 2" xfId="36179" xr:uid="{D01E048F-2BD4-4F9A-9A90-8EA06C093933}"/>
    <cellStyle name="Comma 9 18" xfId="16336" xr:uid="{D9EC2E06-6F56-4753-8DB5-BE3E4C50AE0B}"/>
    <cellStyle name="Comma 9 19" xfId="36180" xr:uid="{6F8EF543-CD01-43AE-A934-C9EA20E74D40}"/>
    <cellStyle name="Comma 9 2" xfId="526" xr:uid="{2B7398FB-C509-47E3-A37D-5D295EE84A71}"/>
    <cellStyle name="Comma 9 2 2" xfId="16338" xr:uid="{C32C2636-5D45-4DFE-B585-138A8A14C73F}"/>
    <cellStyle name="Comma 9 2 2 2" xfId="16339" xr:uid="{4532F64A-9E94-43DD-9174-11353EFC8275}"/>
    <cellStyle name="Comma 9 2 2 2 2" xfId="16340" xr:uid="{0C552E0C-9805-4866-9DDF-4B4B882B33EB}"/>
    <cellStyle name="Comma 9 2 2 2 2 2" xfId="36181" xr:uid="{3AD91FA5-8D06-4F03-B71B-765BEF0A0CDE}"/>
    <cellStyle name="Comma 9 2 2 2 2 3" xfId="36182" xr:uid="{F14AB035-8CE5-4DF1-87D8-EEA6F500CE66}"/>
    <cellStyle name="Comma 9 2 2 2 3" xfId="36183" xr:uid="{FB69B51F-7152-44F0-8A97-6CE084865F57}"/>
    <cellStyle name="Comma 9 2 2 2 4" xfId="36184" xr:uid="{7AF2DD9B-C4E5-4514-B9D8-FBDACB475D00}"/>
    <cellStyle name="Comma 9 2 2 2 5" xfId="36185" xr:uid="{59E55AAC-87AA-4EF3-9CCB-6DCE32CC63A3}"/>
    <cellStyle name="Comma 9 2 2 3" xfId="16341" xr:uid="{44240C83-9920-4315-9E55-4A6F044FFBA1}"/>
    <cellStyle name="Comma 9 2 2 3 2" xfId="16342" xr:uid="{97E5FAFD-1A21-44EF-AB40-10F1A2FF7681}"/>
    <cellStyle name="Comma 9 2 2 3 3" xfId="36186" xr:uid="{320F22BD-DB8D-4480-840F-773FE50C2101}"/>
    <cellStyle name="Comma 9 2 2 4" xfId="16343" xr:uid="{81E3643B-8ADE-41F7-B583-22DEF3526107}"/>
    <cellStyle name="Comma 9 2 2 4 2" xfId="36187" xr:uid="{64050D0C-A214-45EE-B9A9-F8C7CBAE3726}"/>
    <cellStyle name="Comma 9 2 2 4 3" xfId="36188" xr:uid="{8F76F046-372E-4B43-B064-78CE41BA078F}"/>
    <cellStyle name="Comma 9 2 2 5" xfId="36189" xr:uid="{865ECDF2-29CD-4F93-9A28-3F66593D50AF}"/>
    <cellStyle name="Comma 9 2 2 6" xfId="36190" xr:uid="{E554715A-F4B4-45BB-B8C1-5B96685D0574}"/>
    <cellStyle name="Comma 9 2 2 7" xfId="36191" xr:uid="{47F36E0A-0F9F-4AA7-AB4E-9C2B4CDACF68}"/>
    <cellStyle name="Comma 9 2 2 8" xfId="40071" xr:uid="{B800BF79-4EC4-4918-8DBA-B148135BC15E}"/>
    <cellStyle name="Comma 9 2 3" xfId="16344" xr:uid="{262E9905-9DB0-4F02-859D-7B7CAEAA9C74}"/>
    <cellStyle name="Comma 9 2 3 2" xfId="16345" xr:uid="{E997BD82-29A2-4188-9AE6-1C9C41FEACA4}"/>
    <cellStyle name="Comma 9 2 3 3" xfId="36192" xr:uid="{11E648CE-D2D3-4D81-9BEB-BBEA84DCB237}"/>
    <cellStyle name="Comma 9 2 4" xfId="16346" xr:uid="{AA75B495-81B6-445A-BF4A-CD30BEACBE1F}"/>
    <cellStyle name="Comma 9 2 4 2" xfId="16347" xr:uid="{087904C0-F97A-4AAD-9F0E-D351AE6A34A3}"/>
    <cellStyle name="Comma 9 2 4 3" xfId="36193" xr:uid="{AD867679-6AEA-4A70-B8CC-433039129019}"/>
    <cellStyle name="Comma 9 2 5" xfId="16348" xr:uid="{37415429-C710-499F-B109-DC194030F282}"/>
    <cellStyle name="Comma 9 2 6" xfId="36194" xr:uid="{78344B7C-6D01-461F-9C93-56E5F0476953}"/>
    <cellStyle name="Comma 9 2 7" xfId="16337" xr:uid="{21057C1B-96E1-4573-85D4-E9F8D875D5F0}"/>
    <cellStyle name="Comma 9 2 8" xfId="38764" xr:uid="{A4438343-4F44-4A80-8AFC-E19664D75CD5}"/>
    <cellStyle name="Comma 9 2 9" xfId="38560" xr:uid="{1CF82AFD-7A83-44C7-A3D4-43470B534E8E}"/>
    <cellStyle name="Comma 9 20" xfId="38312" xr:uid="{585C0804-86B0-4282-8D7F-0A7A88D99031}"/>
    <cellStyle name="Comma 9 21" xfId="16320" xr:uid="{DE2231B9-5508-4034-8D60-EA9FDE910E1A}"/>
    <cellStyle name="Comma 9 22" xfId="39397" xr:uid="{36B245A1-D7A7-475A-AB1B-843FFF58E147}"/>
    <cellStyle name="Comma 9 3" xfId="472" xr:uid="{CE90A8EC-C351-4A87-97A1-3E53A15D4888}"/>
    <cellStyle name="Comma 9 3 2" xfId="16350" xr:uid="{18568441-69C5-477B-BCAB-791788103484}"/>
    <cellStyle name="Comma 9 3 2 2" xfId="16351" xr:uid="{513AFA5A-88F2-411A-B4AC-9A2BE795E20F}"/>
    <cellStyle name="Comma 9 3 2 3" xfId="36195" xr:uid="{38665902-1969-4F76-A7EB-E98D4E8AC90C}"/>
    <cellStyle name="Comma 9 3 3" xfId="16352" xr:uid="{AF3DC68C-24A0-4065-9FC8-2D4A931FA741}"/>
    <cellStyle name="Comma 9 3 4" xfId="36196" xr:uid="{9B04084A-F622-43CE-9AEF-7DD42CECCEAC}"/>
    <cellStyle name="Comma 9 3 5" xfId="16349" xr:uid="{288AF7EE-C658-4629-A3AE-18FFDE297DEB}"/>
    <cellStyle name="Comma 9 3 6" xfId="39739" xr:uid="{BD18514B-DC96-4EF9-B7EA-6EC5AE647DC3}"/>
    <cellStyle name="Comma 9 4" xfId="1009" xr:uid="{01D4D8DD-C6AB-413D-8527-8498F2C531A4}"/>
    <cellStyle name="Comma 9 4 2" xfId="16354" xr:uid="{1C120396-513C-4F57-9F35-7DC1E26A87ED}"/>
    <cellStyle name="Comma 9 4 3" xfId="36197" xr:uid="{99FD5A1A-0090-4D3E-BEDA-89F329481DA2}"/>
    <cellStyle name="Comma 9 4 4" xfId="16353" xr:uid="{1FDBDCBB-BE21-4FA4-9D93-91F6543A5180}"/>
    <cellStyle name="Comma 9 4 5" xfId="39189" xr:uid="{7658CD3F-F3B3-4C03-803E-2E9EB7D261A9}"/>
    <cellStyle name="Comma 9 4 6" xfId="38615" xr:uid="{CF2FE435-8F40-44E5-9EDF-1F846D37D816}"/>
    <cellStyle name="Comma 9 5" xfId="16355" xr:uid="{004FB3F1-0787-42E7-8F8E-AD2A9A79228A}"/>
    <cellStyle name="Comma 9 5 2" xfId="16356" xr:uid="{AA1C1294-8F0C-45DD-8073-CCC86854A8D3}"/>
    <cellStyle name="Comma 9 5 3" xfId="36198" xr:uid="{AC17B30B-77D4-4885-B495-F0B697AE3930}"/>
    <cellStyle name="Comma 9 5 4" xfId="39383" xr:uid="{8EC30588-5317-4F20-9FBF-CBB49470164D}"/>
    <cellStyle name="Comma 9 6" xfId="16357" xr:uid="{76BBA5BB-9F0A-4553-86D4-E162F35492AE}"/>
    <cellStyle name="Comma 9 6 2" xfId="16358" xr:uid="{67871210-1842-4339-82BD-0D49DC361967}"/>
    <cellStyle name="Comma 9 6 3" xfId="36199" xr:uid="{D5AD2452-DF88-40DD-B8EB-52F9B9210ADB}"/>
    <cellStyle name="Comma 9 6 4" xfId="40070" xr:uid="{E5315714-D938-4E93-82BF-21693010443A}"/>
    <cellStyle name="Comma 9 7" xfId="16359" xr:uid="{E1B7C281-A429-496A-A52E-FD3A710AD8E9}"/>
    <cellStyle name="Comma 9 7 2" xfId="16360" xr:uid="{309D4F10-752F-4263-AB86-0991D1E9E0C6}"/>
    <cellStyle name="Comma 9 7 3" xfId="36200" xr:uid="{5E079215-2788-4D7A-A1E5-1BE340713937}"/>
    <cellStyle name="Comma 9 8" xfId="16361" xr:uid="{0E1333B3-1F37-4F2D-BF56-292648147C1F}"/>
    <cellStyle name="Comma 9 8 2" xfId="16362" xr:uid="{BA9431D8-C697-4C6C-A413-16B3803E15C6}"/>
    <cellStyle name="Comma 9 8 3" xfId="36201" xr:uid="{850C7FDC-954A-425D-9031-F5C263A0A24E}"/>
    <cellStyle name="Comma 9 9" xfId="16363" xr:uid="{E854BC33-5F9B-4858-B17B-7E885292C76C}"/>
    <cellStyle name="Comma 9 9 2" xfId="16364" xr:uid="{DAD49550-2CDD-4BE9-A785-D0CBBB29E0DF}"/>
    <cellStyle name="Comma 9 9 3" xfId="36202" xr:uid="{FB738568-EA2A-4689-A094-C842B4E1509A}"/>
    <cellStyle name="Comma 90" xfId="16365" xr:uid="{21291196-E21B-4387-8B16-1F42E285EA84}"/>
    <cellStyle name="Comma 90 2" xfId="16366" xr:uid="{03C66C60-3F98-4C01-9B0C-99168078347A}"/>
    <cellStyle name="Comma 90 2 2" xfId="16367" xr:uid="{A6294FAA-1EEC-41B4-A5CC-1151262F0838}"/>
    <cellStyle name="Comma 90 2 3" xfId="36203" xr:uid="{88F09A91-1DEA-4C62-BEA7-E174DD404D96}"/>
    <cellStyle name="Comma 90 3" xfId="16368" xr:uid="{9CB72FF8-A21B-424F-8DE9-882589B0CCBC}"/>
    <cellStyle name="Comma 90 3 2" xfId="16369" xr:uid="{8B5677A6-E12D-4F78-8319-6FCA84014C90}"/>
    <cellStyle name="Comma 90 3 3" xfId="36204" xr:uid="{EC6871AA-E949-4450-A3CC-3CBD92CD3190}"/>
    <cellStyle name="Comma 90 4" xfId="16370" xr:uid="{48252900-93B3-406E-8827-3FCD0F488E23}"/>
    <cellStyle name="Comma 90 5" xfId="36205" xr:uid="{F94E8241-71F2-4B34-8DC5-945CBA644E43}"/>
    <cellStyle name="Comma 91" xfId="16371" xr:uid="{E1018146-5822-4D15-BF45-91D61D043281}"/>
    <cellStyle name="Comma 91 2" xfId="16372" xr:uid="{2681AC16-80EC-487E-83C8-D55EE2887545}"/>
    <cellStyle name="Comma 91 2 2" xfId="16373" xr:uid="{E8D01954-250F-4A71-B82E-B337BCDFA5AC}"/>
    <cellStyle name="Comma 91 2 3" xfId="36206" xr:uid="{585BB6C6-572C-407A-A27D-76712A3A2F6C}"/>
    <cellStyle name="Comma 91 3" xfId="16374" xr:uid="{CA3C37B5-4112-4677-B428-554C35717EFC}"/>
    <cellStyle name="Comma 91 3 2" xfId="16375" xr:uid="{9C9A3392-A63F-40BD-9D9B-B3C6E0E5E891}"/>
    <cellStyle name="Comma 91 3 3" xfId="36207" xr:uid="{7BBEDA58-6C7E-4E47-806B-F642359DA5C1}"/>
    <cellStyle name="Comma 91 4" xfId="16376" xr:uid="{30D5B75E-88E1-4FA2-BD6C-E679650F3088}"/>
    <cellStyle name="Comma 91 5" xfId="36208" xr:uid="{0D0FB799-9E9B-4975-9799-72A5CC3B0ED0}"/>
    <cellStyle name="Comma 92" xfId="16377" xr:uid="{019B764B-D069-4DCF-B51E-07392C750B1D}"/>
    <cellStyle name="Comma 92 2" xfId="16378" xr:uid="{5E319A6C-6D1A-4D14-ABF4-CDE63E3CD822}"/>
    <cellStyle name="Comma 92 2 2" xfId="16379" xr:uid="{35125A98-45B4-4DA4-B2C3-9927D3B576CD}"/>
    <cellStyle name="Comma 92 2 3" xfId="36209" xr:uid="{B797E243-3FE5-4F9F-BD3D-ED35AD69953D}"/>
    <cellStyle name="Comma 92 3" xfId="16380" xr:uid="{6C2459BF-5095-4C50-9A1C-FF0D94F7533B}"/>
    <cellStyle name="Comma 92 3 2" xfId="16381" xr:uid="{8BEB86DD-8C1A-48E7-8A0F-826415722B7D}"/>
    <cellStyle name="Comma 92 3 3" xfId="36210" xr:uid="{62354A65-729F-4387-AC5F-E90757E7382C}"/>
    <cellStyle name="Comma 92 4" xfId="16382" xr:uid="{65AB7080-4133-406B-9ABC-4E6784BB37AB}"/>
    <cellStyle name="Comma 92 5" xfId="36211" xr:uid="{6BAE4127-15B9-4F13-82DA-BF154B969F35}"/>
    <cellStyle name="Comma 93" xfId="16383" xr:uid="{D8F39284-FEA2-43E7-AD8D-89D50AEF966E}"/>
    <cellStyle name="Comma 93 2" xfId="16384" xr:uid="{820CB0D6-4AF3-4529-81CC-CCAAFA82C489}"/>
    <cellStyle name="Comma 93 2 2" xfId="16385" xr:uid="{C46CECB3-72B3-4401-B544-9F9DD109AA61}"/>
    <cellStyle name="Comma 93 2 3" xfId="36212" xr:uid="{B0F655E2-48BD-4DB4-8153-539D885AB026}"/>
    <cellStyle name="Comma 93 3" xfId="16386" xr:uid="{EB72D226-B2E0-44FC-90CB-226AD969AC1E}"/>
    <cellStyle name="Comma 93 3 2" xfId="16387" xr:uid="{E17C8A16-41B0-4422-8585-D1DBC6978383}"/>
    <cellStyle name="Comma 93 3 3" xfId="36213" xr:uid="{66CE382B-10A6-4408-9B46-0C5D8F38ADA1}"/>
    <cellStyle name="Comma 93 4" xfId="16388" xr:uid="{843FABB8-67D2-4770-A788-61DC1D9AE5C2}"/>
    <cellStyle name="Comma 93 5" xfId="36214" xr:uid="{44A834CB-409E-4244-9ACC-3DD6FDEF5048}"/>
    <cellStyle name="Comma 94" xfId="16389" xr:uid="{17DE7BDB-5298-4FE3-8052-3AEEB9AA3DD0}"/>
    <cellStyle name="Comma 94 2" xfId="16390" xr:uid="{726F3C98-4766-4621-8574-48CF4DABF40A}"/>
    <cellStyle name="Comma 94 2 2" xfId="16391" xr:uid="{6AF0303F-D50B-4752-A67E-CCA27347841D}"/>
    <cellStyle name="Comma 94 2 3" xfId="36215" xr:uid="{185FE740-D17F-44EA-8535-3CC36DB3B1DA}"/>
    <cellStyle name="Comma 94 3" xfId="16392" xr:uid="{E64ABF9E-36D7-455B-B63E-08F9FCD3AA33}"/>
    <cellStyle name="Comma 94 3 2" xfId="16393" xr:uid="{1FE2A5AF-0E68-42D1-9F5D-E71939255F7F}"/>
    <cellStyle name="Comma 94 3 3" xfId="36216" xr:uid="{4E1D31B9-C409-4B8D-B8EA-6418838B8A52}"/>
    <cellStyle name="Comma 94 4" xfId="16394" xr:uid="{5FB4075E-12B9-4C45-9D9B-B6E3658A8CC1}"/>
    <cellStyle name="Comma 94 5" xfId="36217" xr:uid="{77C74AD6-8A03-41C5-B4FB-D631E5F3F896}"/>
    <cellStyle name="Comma 95" xfId="16395" xr:uid="{2F3A1887-9E0E-47BF-B057-132D0FAEB84B}"/>
    <cellStyle name="Comma 95 2" xfId="16396" xr:uid="{B2B6B6E9-79FD-47FB-BC90-45CBFCADF120}"/>
    <cellStyle name="Comma 95 2 2" xfId="16397" xr:uid="{873AED6E-3B43-4A97-800A-0F5155351309}"/>
    <cellStyle name="Comma 95 2 3" xfId="36218" xr:uid="{DC784AE9-A31B-4810-ACB9-43A30373A491}"/>
    <cellStyle name="Comma 95 3" xfId="16398" xr:uid="{226FDE35-A673-4BF6-8055-1F2A249B9830}"/>
    <cellStyle name="Comma 95 3 2" xfId="16399" xr:uid="{0C39DA47-7F60-4587-B6A6-F344BA214F36}"/>
    <cellStyle name="Comma 95 3 3" xfId="36219" xr:uid="{CBA69198-2146-471C-B779-919931A81F09}"/>
    <cellStyle name="Comma 95 4" xfId="16400" xr:uid="{06511891-87F9-4EA7-BEEE-EA2134736C80}"/>
    <cellStyle name="Comma 95 5" xfId="36220" xr:uid="{49D38836-E296-45E8-8A84-66B3228643F0}"/>
    <cellStyle name="Comma 96" xfId="16401" xr:uid="{F7C92CB6-892E-4EDA-A908-434B293AE94B}"/>
    <cellStyle name="Comma 96 2" xfId="16402" xr:uid="{5E97B11B-10CE-4A35-9285-4F1D9768BB5A}"/>
    <cellStyle name="Comma 96 2 2" xfId="16403" xr:uid="{AB033A31-3385-4F29-9464-F58F0CD2DAE3}"/>
    <cellStyle name="Comma 96 2 3" xfId="36221" xr:uid="{7BC07909-4BAC-4A06-887B-3652884F73DF}"/>
    <cellStyle name="Comma 96 3" xfId="16404" xr:uid="{3FB2A9D2-0120-4FF5-B253-E26BCFE2288A}"/>
    <cellStyle name="Comma 96 3 2" xfId="16405" xr:uid="{1AF34FA1-1B1B-48BA-812C-854B9584F217}"/>
    <cellStyle name="Comma 96 3 3" xfId="36222" xr:uid="{D505E2CA-D9CB-4FA4-993D-3E9295BB5470}"/>
    <cellStyle name="Comma 96 4" xfId="16406" xr:uid="{386604A4-BD75-48BC-9BEB-C84EF9120066}"/>
    <cellStyle name="Comma 96 5" xfId="36223" xr:uid="{7B0D9BE5-E4AE-4167-89A2-AB74137F061F}"/>
    <cellStyle name="Comma 97" xfId="16407" xr:uid="{3D211119-CFAD-4A6D-B426-D62AFFAA4D77}"/>
    <cellStyle name="Comma 97 2" xfId="16408" xr:uid="{A0C8B2C1-4F94-4B5E-83DC-6F33FFE4FE64}"/>
    <cellStyle name="Comma 97 3" xfId="36224" xr:uid="{253E4E31-5D9E-4FFA-AD1B-75FD4BF49B35}"/>
    <cellStyle name="Comma 98" xfId="16409" xr:uid="{EAB0BCEB-959C-4A32-BD0E-B9D8BB049384}"/>
    <cellStyle name="Comma 98 2" xfId="16410" xr:uid="{A41DDA1C-1438-402C-A716-F10644AABA0E}"/>
    <cellStyle name="Comma 98 3" xfId="36225" xr:uid="{87CC5A0E-07C9-4884-9310-76621A9DC8EE}"/>
    <cellStyle name="Comma 99" xfId="16411" xr:uid="{6FDAE305-6587-437F-A8E0-662BFE38EB41}"/>
    <cellStyle name="Comma 99 2" xfId="16412" xr:uid="{FC723696-08B0-4B81-B22D-12A061950CEE}"/>
    <cellStyle name="Comma 99 3" xfId="36226" xr:uid="{A5934B26-2D23-487A-B30F-1EFEAD5D953D}"/>
    <cellStyle name="comma zerodec" xfId="16413" xr:uid="{90293972-5857-40FD-8D55-79C41C84D59C}"/>
    <cellStyle name="comma zerodec 2" xfId="36227" xr:uid="{A89BE8FE-7020-4BAC-A503-7CF3441E0A6F}"/>
    <cellStyle name="comma zerodec 3" xfId="38145" xr:uid="{20AF97D2-B887-4A49-AD23-8CED528B4826}"/>
    <cellStyle name="Comma0" xfId="33" xr:uid="{00000000-0005-0000-0000-000020000000}"/>
    <cellStyle name="Comma0 - Style1" xfId="16415" xr:uid="{DE89D35C-04C5-4D1A-8114-F2DFF83D0342}"/>
    <cellStyle name="Comma0 - Style1 2" xfId="16416" xr:uid="{A1B124BB-2B38-49E5-965C-1A1F24ED75D8}"/>
    <cellStyle name="Comma0 - Style1 2 2" xfId="36228" xr:uid="{68720285-A43D-4979-9ED0-977A99C2340A}"/>
    <cellStyle name="Comma0 - Style1 3" xfId="16417" xr:uid="{0A9E3774-CFC8-4B25-B2A1-0D2C3C6CD94E}"/>
    <cellStyle name="Comma0 - Style1 3 2" xfId="36229" xr:uid="{96D4B237-7EBF-46D4-A61E-DED55AA681F9}"/>
    <cellStyle name="Comma0 - Style1 4" xfId="16418" xr:uid="{3FA63702-079A-47DB-8E72-3C8B8D601017}"/>
    <cellStyle name="Comma0 - Style1 4 2" xfId="36230" xr:uid="{AC19858F-63EE-464D-BBC0-C495B5BA6296}"/>
    <cellStyle name="Comma0 - Style1 5" xfId="36231" xr:uid="{265E9601-2260-4489-B7E1-61FCE2EA466F}"/>
    <cellStyle name="Comma0 - Style1 6" xfId="36232" xr:uid="{D6FB9564-9BFC-4BF1-83D6-631766D1B486}"/>
    <cellStyle name="Comma0 - Style1 7" xfId="36233" xr:uid="{A4F776D0-68B3-4ACA-AB51-85BFB29860AB}"/>
    <cellStyle name="Comma0 10" xfId="16419" xr:uid="{7FCB94C7-9E44-4392-8AA2-6795F5173E62}"/>
    <cellStyle name="Comma0 10 2" xfId="36234" xr:uid="{AE43FDBF-D234-42E8-9D7D-903CCD86C865}"/>
    <cellStyle name="Comma0 11" xfId="16420" xr:uid="{00279CD8-FE96-40CF-83D2-6B8057C48309}"/>
    <cellStyle name="Comma0 11 2" xfId="36235" xr:uid="{5407039C-1918-4DC5-B2E0-934CAC41321F}"/>
    <cellStyle name="Comma0 12" xfId="16421" xr:uid="{D0556FC8-DC34-4271-A2A0-D0253E72A53F}"/>
    <cellStyle name="Comma0 12 2" xfId="36236" xr:uid="{18CA44AA-D167-46D3-9C0B-C50ABBAE9484}"/>
    <cellStyle name="Comma0 13" xfId="16422" xr:uid="{89DA8D5E-F7C6-4800-A3C1-A4A97FF5C757}"/>
    <cellStyle name="Comma0 13 2" xfId="36237" xr:uid="{F3C84A2E-BE22-43AD-8CF4-7A5BCC500FF1}"/>
    <cellStyle name="Comma0 14" xfId="16423" xr:uid="{AA86AEEB-B185-49BC-93CF-202D87447E30}"/>
    <cellStyle name="Comma0 14 2" xfId="36238" xr:uid="{E54515D7-75F9-4922-827F-17EC5F03F77A}"/>
    <cellStyle name="Comma0 15" xfId="16424" xr:uid="{0F26ADA6-512D-4C50-9254-400F396C81A1}"/>
    <cellStyle name="Comma0 15 2" xfId="36239" xr:uid="{2A2D88BB-CE71-4EDB-81A2-479BFD388742}"/>
    <cellStyle name="Comma0 16" xfId="16425" xr:uid="{D15283AC-6BD2-4CEA-8306-B2D19AC6EDD8}"/>
    <cellStyle name="Comma0 16 2" xfId="36240" xr:uid="{BACA4A7D-FAB4-4623-A4F7-95EF50DABC69}"/>
    <cellStyle name="Comma0 17" xfId="16426" xr:uid="{1AC95C22-21B7-460B-8131-CEEFC35C2B9C}"/>
    <cellStyle name="Comma0 17 2" xfId="36241" xr:uid="{5CFA0F9F-BE3A-4649-85D3-4E5A782C0E1B}"/>
    <cellStyle name="Comma0 18" xfId="16427" xr:uid="{DE68FA7F-AEAD-4F87-A39F-58F269A27905}"/>
    <cellStyle name="Comma0 18 2" xfId="36242" xr:uid="{F352F534-B318-4853-9ABB-21F036A41B73}"/>
    <cellStyle name="Comma0 19" xfId="16428" xr:uid="{E5262FF4-7B62-4926-A0C9-7A758F740838}"/>
    <cellStyle name="Comma0 19 2" xfId="36243" xr:uid="{91A539DA-505C-4095-AD41-DBC498A99E5E}"/>
    <cellStyle name="Comma0 2" xfId="16429" xr:uid="{544330C1-C7B4-4360-ADE9-9B5817E25584}"/>
    <cellStyle name="Comma0 2 2" xfId="36244" xr:uid="{712BE904-E05C-4759-B158-C3A8335F1ABA}"/>
    <cellStyle name="Comma0 2 3" xfId="40072" xr:uid="{77455DD2-EE64-4E9A-AA23-0E7B6A920FA4}"/>
    <cellStyle name="Comma0 20" xfId="16430" xr:uid="{2DC4883A-B92E-4B45-AB98-306EF245316A}"/>
    <cellStyle name="Comma0 20 2" xfId="36245" xr:uid="{80E830CC-4B6C-4787-B157-A476B9A1B0C0}"/>
    <cellStyle name="Comma0 21" xfId="16431" xr:uid="{2ACD3001-6A6C-4371-8795-87C3BDBA2947}"/>
    <cellStyle name="Comma0 21 2" xfId="36246" xr:uid="{6422B06E-887A-4FCE-87DE-E9A8CEB27D75}"/>
    <cellStyle name="Comma0 22" xfId="16432" xr:uid="{FE7EFCCB-0ABC-430B-863E-F5FAA0DD96D4}"/>
    <cellStyle name="Comma0 22 2" xfId="36247" xr:uid="{B34E3E5E-3861-41CB-9679-2F5861D0EF31}"/>
    <cellStyle name="Comma0 23" xfId="16433" xr:uid="{E00B9850-1BEE-46E6-A97E-F9599E3112A6}"/>
    <cellStyle name="Comma0 23 2" xfId="36248" xr:uid="{0B96C9C5-C299-41C7-A689-A8AB05037342}"/>
    <cellStyle name="Comma0 24" xfId="16434" xr:uid="{A502872D-4307-42B3-A2A8-AD060E70F224}"/>
    <cellStyle name="Comma0 24 2" xfId="36249" xr:uid="{88498A24-1F55-4E43-B62C-028A1346B0F0}"/>
    <cellStyle name="Comma0 25" xfId="16435" xr:uid="{CDA6F738-34EE-44EA-B2C2-9D87EFCF4321}"/>
    <cellStyle name="Comma0 25 2" xfId="36250" xr:uid="{1A35CBE2-0E04-473A-BC79-BACF44CBE85D}"/>
    <cellStyle name="Comma0 26" xfId="16436" xr:uid="{78B6817A-6E93-46EF-85D9-2AD837C4E65E}"/>
    <cellStyle name="Comma0 26 2" xfId="36251" xr:uid="{1828452C-FE97-4FF3-AB13-26A5943FFEBC}"/>
    <cellStyle name="Comma0 27" xfId="16437" xr:uid="{93D28FB5-0AA2-4994-9BC0-ED00E79E2DC2}"/>
    <cellStyle name="Comma0 27 2" xfId="36252" xr:uid="{74448C90-5E44-4B76-8706-D18BB33C0190}"/>
    <cellStyle name="Comma0 28" xfId="16438" xr:uid="{3D8003CB-C736-4CD4-908F-13897E6B7EA0}"/>
    <cellStyle name="Comma0 28 2" xfId="36253" xr:uid="{BD4E0183-4F20-4BBC-8AB6-C8F53107D818}"/>
    <cellStyle name="Comma0 29" xfId="16439" xr:uid="{5C32A685-8C95-4B49-BB2E-ADCF49542ECF}"/>
    <cellStyle name="Comma0 29 2" xfId="36254" xr:uid="{F3EF1D71-285D-4D13-922C-3DB19912FD84}"/>
    <cellStyle name="Comma0 3" xfId="16440" xr:uid="{DDBCA6D6-72BC-4530-A04E-C7E120163F54}"/>
    <cellStyle name="Comma0 3 2" xfId="36255" xr:uid="{F1FE0CB4-7FA1-428C-869A-A9051A02EB62}"/>
    <cellStyle name="Comma0 30" xfId="16441" xr:uid="{0BBF2241-A3B4-4E4A-9BBE-A2BC39E36806}"/>
    <cellStyle name="Comma0 30 2" xfId="36256" xr:uid="{D19F95DD-41C9-4A74-936D-77D628754666}"/>
    <cellStyle name="Comma0 31" xfId="16442" xr:uid="{BA0A3AD9-B934-47A1-96E5-AD2EC98020E4}"/>
    <cellStyle name="Comma0 31 2" xfId="36257" xr:uid="{01CE58BD-1B10-4FD8-97FF-CB6B086CEE17}"/>
    <cellStyle name="Comma0 32" xfId="16443" xr:uid="{15FE1138-320C-40FB-B423-3E325EFE2C8E}"/>
    <cellStyle name="Comma0 32 2" xfId="36258" xr:uid="{9E7576B8-456E-48C1-A645-9E17A28FC53D}"/>
    <cellStyle name="Comma0 33" xfId="16444" xr:uid="{478C4E15-B3D9-42CF-ADB2-00AE924F202E}"/>
    <cellStyle name="Comma0 33 2" xfId="36259" xr:uid="{8C1B46D1-1606-4411-A017-EE9F80914AF9}"/>
    <cellStyle name="Comma0 34" xfId="16445" xr:uid="{A975DC09-C831-4550-8A64-04B35B36CCBE}"/>
    <cellStyle name="Comma0 34 2" xfId="36260" xr:uid="{00E1ED65-9400-41EA-8B91-022543C98842}"/>
    <cellStyle name="Comma0 35" xfId="16446" xr:uid="{49EF7F69-1EB5-410C-8C1B-147828FD03A4}"/>
    <cellStyle name="Comma0 35 2" xfId="36261" xr:uid="{A032AA8F-3603-41B5-A78F-A4960AA9C687}"/>
    <cellStyle name="Comma0 36" xfId="16447" xr:uid="{42719A51-F1F3-430C-A3DA-618C7AA0F300}"/>
    <cellStyle name="Comma0 36 2" xfId="36262" xr:uid="{DCF572FE-7B03-4A67-A950-34E59B947FE7}"/>
    <cellStyle name="Comma0 37" xfId="16448" xr:uid="{A2E6004C-7866-493B-A2A3-51B96FC78175}"/>
    <cellStyle name="Comma0 37 2" xfId="36263" xr:uid="{48D1C3DF-BCB7-4503-A3FF-D6B9F69B13F9}"/>
    <cellStyle name="Comma0 38" xfId="16449" xr:uid="{AEA1E70F-207E-4015-B8D6-A14815574FE0}"/>
    <cellStyle name="Comma0 38 2" xfId="36264" xr:uid="{1A8FA1C8-FDDE-4586-B7EA-99C85AFB892E}"/>
    <cellStyle name="Comma0 39" xfId="16450" xr:uid="{6FB18EE1-86D7-4959-85B5-12567D9E6F31}"/>
    <cellStyle name="Comma0 39 2" xfId="36265" xr:uid="{F2F5151C-F925-4C73-B3C8-B27131557EDF}"/>
    <cellStyle name="Comma0 4" xfId="16451" xr:uid="{48B038CD-D467-4B12-A8DB-874EB02E32F0}"/>
    <cellStyle name="Comma0 4 2" xfId="36266" xr:uid="{5A6A9A5F-3D6F-497E-9B4D-1C0454F6413E}"/>
    <cellStyle name="Comma0 40" xfId="16452" xr:uid="{4DB8711A-8ECF-4FFC-A250-CDD5E6186FA8}"/>
    <cellStyle name="Comma0 40 2" xfId="36267" xr:uid="{A36D5672-D90B-4C39-9F24-44F06023A824}"/>
    <cellStyle name="Comma0 41" xfId="16453" xr:uid="{7D1CA58A-42CA-4846-BFC2-AED6426B5A15}"/>
    <cellStyle name="Comma0 41 2" xfId="36268" xr:uid="{7DCF9129-1507-4F36-8E51-BA882055C592}"/>
    <cellStyle name="Comma0 42" xfId="16454" xr:uid="{C917BEA3-3ABA-4DD7-A002-51A52B6E775A}"/>
    <cellStyle name="Comma0 42 2" xfId="36269" xr:uid="{70A95ACB-7D1E-4B5A-B600-E9DD8E1DC3EF}"/>
    <cellStyle name="Comma0 43" xfId="16455" xr:uid="{55B6D357-8B19-422A-A8E1-445EF380B3D9}"/>
    <cellStyle name="Comma0 43 2" xfId="36270" xr:uid="{14F5467D-CFDA-4039-A84F-41C6E50AE799}"/>
    <cellStyle name="Comma0 44" xfId="16456" xr:uid="{5B7A1058-BA52-4CFB-8ABD-F5BDF0E985EE}"/>
    <cellStyle name="Comma0 44 2" xfId="36271" xr:uid="{45AFD349-8456-47FA-92BA-2174FC08C937}"/>
    <cellStyle name="Comma0 45" xfId="16457" xr:uid="{0C157080-86C1-4599-8C34-ABE4C9A8FBCA}"/>
    <cellStyle name="Comma0 45 2" xfId="36272" xr:uid="{580BCF61-D1AC-4A51-95A0-BD551BE98AA8}"/>
    <cellStyle name="Comma0 46" xfId="16458" xr:uid="{56FDB211-D168-42EB-94DD-E5321AE047D0}"/>
    <cellStyle name="Comma0 46 2" xfId="36273" xr:uid="{ED553B72-07E5-46DB-95CF-3A3910778E44}"/>
    <cellStyle name="Comma0 47" xfId="16459" xr:uid="{8F839A5E-BCE7-4DBA-97DA-ABA0F24991FB}"/>
    <cellStyle name="Comma0 47 2" xfId="36274" xr:uid="{7FAE2742-F5B2-4A1F-82A4-7FAECE13D114}"/>
    <cellStyle name="Comma0 48" xfId="16460" xr:uid="{9AA24F5D-7B65-4558-B664-23DF8695A8CC}"/>
    <cellStyle name="Comma0 48 2" xfId="36275" xr:uid="{436FDBB6-4694-40D9-A2F7-39A7E0D49643}"/>
    <cellStyle name="Comma0 49" xfId="16461" xr:uid="{0A7B02B9-3976-479C-80ED-CAF6CF744A8B}"/>
    <cellStyle name="Comma0 49 2" xfId="36276" xr:uid="{161F1EE1-4C77-47B5-9B64-E505B2F901FA}"/>
    <cellStyle name="Comma0 5" xfId="16462" xr:uid="{0F970F0F-6457-4205-AB66-3965263AA4D2}"/>
    <cellStyle name="Comma0 5 2" xfId="36277" xr:uid="{4A888EB8-F5AD-4C4C-A592-7B64E17CD082}"/>
    <cellStyle name="Comma0 50" xfId="16463" xr:uid="{D1C65862-D19C-43A3-BBD2-941BC9E4B1EC}"/>
    <cellStyle name="Comma0 50 2" xfId="36278" xr:uid="{EC1E3C92-1C9A-4E70-A58B-D481595FC04E}"/>
    <cellStyle name="Comma0 51" xfId="16464" xr:uid="{ADC47FE8-FCC5-46F9-B9C6-8358B7ED8032}"/>
    <cellStyle name="Comma0 51 2" xfId="36279" xr:uid="{B0C126CC-14C4-4ADF-B258-982D0C9E9820}"/>
    <cellStyle name="Comma0 52" xfId="16465" xr:uid="{9FD9C456-EBA5-4B75-A3DD-7C6FA40F38AD}"/>
    <cellStyle name="Comma0 52 2" xfId="36280" xr:uid="{70353474-C729-44A1-A6C8-7693FD38996C}"/>
    <cellStyle name="Comma0 53" xfId="16466" xr:uid="{DFB9D613-1A1D-4768-9ECA-997D926F341A}"/>
    <cellStyle name="Comma0 53 2" xfId="36281" xr:uid="{5FDA3E1C-BE04-4427-B050-8801651E9E62}"/>
    <cellStyle name="Comma0 54" xfId="16467" xr:uid="{1DC594B5-D9D4-40DD-AE4E-ADBB428B3E0B}"/>
    <cellStyle name="Comma0 54 2" xfId="36282" xr:uid="{E5C1DA6B-A4FE-4A42-80B4-92D343EE132B}"/>
    <cellStyle name="Comma0 55" xfId="16468" xr:uid="{E49FFCF7-BC68-4757-BC19-EF27C0F607CE}"/>
    <cellStyle name="Comma0 55 2" xfId="36283" xr:uid="{120BFD04-6ED9-4CA7-A493-9718A24DE3BE}"/>
    <cellStyle name="Comma0 56" xfId="16469" xr:uid="{6A9AB0DF-3B17-4B90-8531-9F09E35E0557}"/>
    <cellStyle name="Comma0 56 2" xfId="36284" xr:uid="{8A001A31-503F-47F0-A862-82B41BC45F0B}"/>
    <cellStyle name="Comma0 57" xfId="16470" xr:uid="{FE1783CF-56EF-4B0D-AA3E-971A39BD92A3}"/>
    <cellStyle name="Comma0 57 2" xfId="36285" xr:uid="{445F4695-F144-4914-A7CD-B83BB30B07FB}"/>
    <cellStyle name="Comma0 58" xfId="16471" xr:uid="{67F8A6C6-EC18-42B2-A2FE-D2F56F9108DD}"/>
    <cellStyle name="Comma0 58 2" xfId="36286" xr:uid="{88FBF4E2-57EC-4EE2-BE73-CF19B6D3049B}"/>
    <cellStyle name="Comma0 59" xfId="16472" xr:uid="{5873A6D6-15A7-4878-99B4-930CFE4B2B29}"/>
    <cellStyle name="Comma0 59 2" xfId="36287" xr:uid="{EA3AA74A-8276-4733-B905-EFEA1BB17C46}"/>
    <cellStyle name="Comma0 6" xfId="16473" xr:uid="{8B33F14E-F168-43B4-94DA-921D9F42630C}"/>
    <cellStyle name="Comma0 6 2" xfId="36288" xr:uid="{30182053-FCD5-499F-9440-946ADD70B249}"/>
    <cellStyle name="Comma0 60" xfId="16474" xr:uid="{E7245403-FDAB-4053-BEA8-C9EC7211AC37}"/>
    <cellStyle name="Comma0 60 2" xfId="36289" xr:uid="{1D6309BC-2B37-4281-B701-32BBF60AEF96}"/>
    <cellStyle name="Comma0 61" xfId="16475" xr:uid="{91FABF95-A2B9-461C-A583-1D30D88E9C0F}"/>
    <cellStyle name="Comma0 61 2" xfId="36290" xr:uid="{044FD9B9-7B11-43AE-9FF4-E94DE49A1121}"/>
    <cellStyle name="Comma0 62" xfId="36291" xr:uid="{E452A959-34E0-4091-B991-F8785BEB9874}"/>
    <cellStyle name="Comma0 63" xfId="36292" xr:uid="{F4F6DA98-5763-4C3E-9494-64F5722E516B}"/>
    <cellStyle name="Comma0 64" xfId="36293" xr:uid="{B3533D66-65E6-41CB-9038-AC6E5AEAA0CA}"/>
    <cellStyle name="Comma0 65" xfId="36294" xr:uid="{D7DA6DA3-160C-41BA-92F6-EBEF2F29DFB7}"/>
    <cellStyle name="Comma0 66" xfId="36295" xr:uid="{6A853C76-9133-4C08-A837-C92C1B3EE5DD}"/>
    <cellStyle name="Comma0 67" xfId="38329" xr:uid="{85613988-E331-4939-8624-0AE51DBF4078}"/>
    <cellStyle name="Comma0 68" xfId="16414" xr:uid="{E7315405-F202-4071-B689-2D572070B737}"/>
    <cellStyle name="Comma0 7" xfId="16476" xr:uid="{6B561682-62D0-4DD7-95DE-A172A0663EE8}"/>
    <cellStyle name="Comma0 7 2" xfId="36296" xr:uid="{44C2FD59-F778-4205-8C81-2E0A7441F0AB}"/>
    <cellStyle name="Comma0 8" xfId="16477" xr:uid="{4F2FDB78-E23C-4769-9BCE-FD65F40471F8}"/>
    <cellStyle name="Comma0 8 2" xfId="36297" xr:uid="{0B996519-48DD-4596-9C8C-ADD05C56C864}"/>
    <cellStyle name="Comma0 9" xfId="16478" xr:uid="{40F7CE83-CAD1-4EAB-B572-0D16A4D1BC6E}"/>
    <cellStyle name="Comma0 9 2" xfId="36298" xr:uid="{B8ECA94F-84FA-4717-96F1-6D7B1D945B01}"/>
    <cellStyle name="Comma1 - Style2" xfId="16479" xr:uid="{599490C5-1477-40E0-A242-961C97B66C55}"/>
    <cellStyle name="Comma1 - Style2 2" xfId="16480" xr:uid="{1C55BB3A-3D0C-4668-A1CF-BCF35736084A}"/>
    <cellStyle name="Comma1 - Style2 2 2" xfId="36299" xr:uid="{B4B103B8-6BE2-4154-8CF7-1A27D2DD1BBC}"/>
    <cellStyle name="Comma1 - Style2 3" xfId="16481" xr:uid="{6519ACB1-1372-4B22-A903-66D223953D2B}"/>
    <cellStyle name="Comma1 - Style2 3 2" xfId="36300" xr:uid="{020305FD-F207-46D8-A5C4-6810C247C92C}"/>
    <cellStyle name="Comma1 - Style2 4" xfId="16482" xr:uid="{87A3BE8B-201E-42F3-AF48-F3E40DF7AE11}"/>
    <cellStyle name="Comma1 - Style2 4 2" xfId="36301" xr:uid="{6DA3A232-460B-4D30-9F0F-0CFD9516AB89}"/>
    <cellStyle name="Comma1 - Style2 5" xfId="36302" xr:uid="{40F2EA6C-0058-46C9-A377-8EEF2CEC0BA8}"/>
    <cellStyle name="Comma1 - Style2 6" xfId="36303" xr:uid="{B25BC5ED-6189-44D2-A0F9-961C07D3D08A}"/>
    <cellStyle name="Comma1 - Style2 7" xfId="36304" xr:uid="{D0F5BE15-E9DD-43E4-8559-20A8B57EC113}"/>
    <cellStyle name="Commentary" xfId="16483" xr:uid="{6B7ACF00-0186-4E10-A243-FB21D0C51B84}"/>
    <cellStyle name="Commentary 2" xfId="16484" xr:uid="{4018DC31-AA46-41E9-BFDC-1B169F3B01B4}"/>
    <cellStyle name="Commentary 2 2" xfId="36305" xr:uid="{99EB5696-992F-4C78-8B4F-643BB5A6B77A}"/>
    <cellStyle name="Commentary 3" xfId="16485" xr:uid="{864F7F85-5F74-4E1A-938B-BA7DC951A36C}"/>
    <cellStyle name="Commentary 3 2" xfId="36306" xr:uid="{F5005D2B-6FB9-470F-A85C-704B42C6E5C2}"/>
    <cellStyle name="Commentary 4" xfId="16486" xr:uid="{A974A4F7-FBEA-4EE1-AAE5-C339ABE2D229}"/>
    <cellStyle name="Commentary 4 2" xfId="36307" xr:uid="{5BBA7342-D595-40BA-8BCC-016A97DF608A}"/>
    <cellStyle name="Commentary 5" xfId="16487" xr:uid="{EABF03F6-C69F-4AA4-9B7F-478827C0A737}"/>
    <cellStyle name="Commentary 5 2" xfId="36308" xr:uid="{844EC956-F40B-4075-A387-D121D65514DA}"/>
    <cellStyle name="Commentary 6" xfId="16488" xr:uid="{A2F0257F-8179-4C19-BE1C-358FB2E04774}"/>
    <cellStyle name="Commentary 6 2" xfId="36309" xr:uid="{F23268A7-3E1F-4D98-8BDE-0AB450F1A4E8}"/>
    <cellStyle name="Commentary 7" xfId="36310" xr:uid="{C2C961C1-9746-48CB-B3CD-52F70813E2A0}"/>
    <cellStyle name="Commentary 8" xfId="36311" xr:uid="{AF37C5C3-B280-4367-BEC1-1893F3D3B30F}"/>
    <cellStyle name="Commentary 9" xfId="36312" xr:uid="{ACEA7836-2187-4317-836B-A7308225F6A8}"/>
    <cellStyle name="Compulsory_Input" xfId="16489" xr:uid="{D4626715-7F93-4D16-8777-689ACA5E6D8B}"/>
    <cellStyle name="courier" xfId="16490" xr:uid="{E6817997-83EA-4305-91E2-103EC5B74749}"/>
    <cellStyle name="courier 2" xfId="36313" xr:uid="{2A758063-CB6B-4780-97BC-3A2BB46862E8}"/>
    <cellStyle name="Credit" xfId="38146" xr:uid="{AD667E47-A06A-4611-BA9A-4F92AC7B7B30}"/>
    <cellStyle name="Curren - Style3" xfId="16491" xr:uid="{601ACB82-5A7B-4344-AA1B-2BD34BB3763D}"/>
    <cellStyle name="Curren - Style3 2" xfId="36314" xr:uid="{B107E38C-F087-4A1A-9FA6-E8F4E1A61C4B}"/>
    <cellStyle name="Curren - Style4" xfId="16492" xr:uid="{0DE3584F-5605-4EF3-B66F-969472F5B701}"/>
    <cellStyle name="Curren - Style4 2" xfId="36315" xr:uid="{BB9B2F86-2DE2-4135-80AF-C69207E8550A}"/>
    <cellStyle name="Currency (0)" xfId="16493" xr:uid="{06BE02F8-2091-4A39-8DBB-4602646D6344}"/>
    <cellStyle name="Currency (0) 10" xfId="16494" xr:uid="{C461FAF8-856B-4B47-8C05-F9F64305713F}"/>
    <cellStyle name="Currency (0) 10 2" xfId="36316" xr:uid="{040D4A87-1059-4031-966B-DF4CC0392918}"/>
    <cellStyle name="Currency (0) 11" xfId="16495" xr:uid="{8D4AF1DB-94D2-4DA5-8442-1FE7DA160F2F}"/>
    <cellStyle name="Currency (0) 11 2" xfId="36317" xr:uid="{DE8D87AF-5244-4423-BA7B-78F6F58BA6BC}"/>
    <cellStyle name="Currency (0) 12" xfId="16496" xr:uid="{1CB55CB2-2CE6-4ADF-B450-A175572AC1B2}"/>
    <cellStyle name="Currency (0) 12 2" xfId="36318" xr:uid="{3B2A7A23-1668-4E8F-A586-075214EA476C}"/>
    <cellStyle name="Currency (0) 13" xfId="16497" xr:uid="{6025F64E-EE1D-42D0-80A9-515B0C1A749D}"/>
    <cellStyle name="Currency (0) 13 2" xfId="36319" xr:uid="{337DC403-6E32-4FE3-A029-96F9AD066331}"/>
    <cellStyle name="Currency (0) 14" xfId="16498" xr:uid="{44D3C789-69B5-4814-9E85-90A0E45A34F5}"/>
    <cellStyle name="Currency (0) 14 2" xfId="36320" xr:uid="{AE75FDAA-6B66-4D50-8167-79D5DE4AC7E2}"/>
    <cellStyle name="Currency (0) 15" xfId="16499" xr:uid="{37592D02-51C1-4772-AC63-9EC8574C72C7}"/>
    <cellStyle name="Currency (0) 15 2" xfId="36321" xr:uid="{FD6AD802-1A80-4928-AD82-659DD0B2D996}"/>
    <cellStyle name="Currency (0) 16" xfId="36322" xr:uid="{AB794058-752D-4776-BC37-FB63DB977438}"/>
    <cellStyle name="Currency (0) 17" xfId="36323" xr:uid="{F760B6B5-2572-492A-8847-BA755AEC55E5}"/>
    <cellStyle name="Currency (0) 18" xfId="36324" xr:uid="{8A5A2CB8-6D29-401F-A2A6-9844500D5F1E}"/>
    <cellStyle name="Currency (0) 2" xfId="16500" xr:uid="{B3F1E778-26C6-49DB-9120-8C6F38BC9A19}"/>
    <cellStyle name="Currency (0) 2 2" xfId="16501" xr:uid="{D4B68D88-1E36-46D4-9FE5-7C53BEFC893A}"/>
    <cellStyle name="Currency (0) 2 2 2" xfId="36325" xr:uid="{F391C2C5-D49D-4FA0-8F12-F15BAF2DB76D}"/>
    <cellStyle name="Currency (0) 2 3" xfId="36326" xr:uid="{55FE76D3-515D-4484-A279-E0D764F7DA1A}"/>
    <cellStyle name="Currency (0) 3" xfId="16502" xr:uid="{5E58E212-744E-46FF-A394-577F421A0464}"/>
    <cellStyle name="Currency (0) 3 2" xfId="36327" xr:uid="{688DA9C4-DBD9-4F91-9FFA-514E6AB0E71F}"/>
    <cellStyle name="Currency (0) 4" xfId="16503" xr:uid="{D38893B5-FF9F-41FF-A9B1-15089EE6145F}"/>
    <cellStyle name="Currency (0) 4 2" xfId="36328" xr:uid="{802AA230-325D-47F6-85A6-CD28536A3D13}"/>
    <cellStyle name="Currency (0) 5" xfId="16504" xr:uid="{11A55A02-F47A-4434-A76A-20F42A529C55}"/>
    <cellStyle name="Currency (0) 5 2" xfId="36329" xr:uid="{93C0856E-E007-4C1D-8D61-79F6F9485059}"/>
    <cellStyle name="Currency (0) 6" xfId="16505" xr:uid="{15DB0257-2AB3-4FD5-AEA3-EFD197616155}"/>
    <cellStyle name="Currency (0) 6 2" xfId="36330" xr:uid="{12AFDD05-862C-4C6A-A471-4993FAD4E153}"/>
    <cellStyle name="Currency (0) 7" xfId="16506" xr:uid="{52A6A363-C6CA-45FE-8E2A-69A209BBC3AC}"/>
    <cellStyle name="Currency (0) 7 2" xfId="36331" xr:uid="{EF08F9E2-A1DB-4323-B746-BF21A578618D}"/>
    <cellStyle name="Currency (0) 8" xfId="16507" xr:uid="{298A09AE-B3DF-4F59-822C-F7674E67B0B0}"/>
    <cellStyle name="Currency (0) 8 2" xfId="36332" xr:uid="{4AB63E6F-A1A1-4247-9F42-A193D4A90997}"/>
    <cellStyle name="Currency (0) 9" xfId="16508" xr:uid="{B2877F0D-2B03-4BE9-B748-D382507B39B2}"/>
    <cellStyle name="Currency (0) 9 2" xfId="36333" xr:uid="{E4C53A23-7A39-4BB3-ADFF-C4B603DD64CB}"/>
    <cellStyle name="Currency [00]" xfId="38147" xr:uid="{297747C3-5F40-4D15-9798-3B0AE0D52E33}"/>
    <cellStyle name="Currency 2" xfId="204" xr:uid="{DC03F044-BD9F-4403-87BB-9FB1E1BEFBF1}"/>
    <cellStyle name="Currency 2 2" xfId="268" xr:uid="{06D053E8-A510-4269-9605-BD8F248C2EAB}"/>
    <cellStyle name="Currency 2 2 2" xfId="352" xr:uid="{C6E43953-860B-4FA3-B5C1-D86947041960}"/>
    <cellStyle name="Currency 2 2 2 2" xfId="40724" xr:uid="{58521942-8EE4-45AE-A13C-FECBC7EBE798}"/>
    <cellStyle name="Currency 2 2 2 3" xfId="36334" xr:uid="{D435C2D7-F889-403F-AE44-413BEA7CBED8}"/>
    <cellStyle name="Currency 2 2 3" xfId="841" xr:uid="{8256FC53-9B7F-4763-BD3B-7C730916FAC8}"/>
    <cellStyle name="Currency 2 3" xfId="319" xr:uid="{F2D0844B-C062-4762-AB61-433A0C0FEC5F}"/>
    <cellStyle name="Currency 2 3 2" xfId="40694" xr:uid="{6D8F154C-7141-4113-A5EB-47F5E2B6A2BD}"/>
    <cellStyle name="Currency 2 3 3" xfId="36335" xr:uid="{01B41668-A372-4C6E-8326-761B3B7E4B67}"/>
    <cellStyle name="Currency 2 4" xfId="36336" xr:uid="{437B2433-50CC-44C3-A73C-6ABB42DCC246}"/>
    <cellStyle name="Currency 2 4 2" xfId="40616" xr:uid="{B285300C-626F-41EA-ADCE-810DD25BDC9B}"/>
    <cellStyle name="Currency 2 5" xfId="16509" xr:uid="{9742BB09-2A88-4FB0-B7AC-808913F752F6}"/>
    <cellStyle name="Currency 2 6" xfId="364" xr:uid="{EDF15467-2C6C-47C5-9F99-90BD2C95884D}"/>
    <cellStyle name="Currency 3" xfId="16510" xr:uid="{8810CF85-8571-4AEF-86F1-62B85CF89977}"/>
    <cellStyle name="Currency 3 2" xfId="36337" xr:uid="{873F39C9-3E87-41EF-9EC6-DCE8F6E82B4C}"/>
    <cellStyle name="Currency 3 3" xfId="36338" xr:uid="{D276C869-7F25-4008-8F1B-BBA8D1CC020B}"/>
    <cellStyle name="Currency 3 4" xfId="36339" xr:uid="{3F7D8B9F-FD02-4D96-AD59-B901D92BA0AA}"/>
    <cellStyle name="Currency 3 5" xfId="36340" xr:uid="{FBA9EF64-5E16-49E5-B081-F01D54C554D3}"/>
    <cellStyle name="Currency 4" xfId="36341" xr:uid="{9040604C-9C0D-4BD6-98B4-973BE1954687}"/>
    <cellStyle name="Currency 5" xfId="36342" xr:uid="{9A5862AB-78DC-4D0D-9560-5D128871C658}"/>
    <cellStyle name="Currency 6" xfId="36343" xr:uid="{091C1708-EF8C-4D7F-8CED-FA7DEBC4C7A7}"/>
    <cellStyle name="Currency0" xfId="34" xr:uid="{00000000-0005-0000-0000-000021000000}"/>
    <cellStyle name="Currency0 10" xfId="16512" xr:uid="{E6C97E61-B61F-4BDC-8285-38928F8FD56F}"/>
    <cellStyle name="Currency0 10 2" xfId="36344" xr:uid="{EF8955B0-3CCC-4ED6-A5B7-545A730DBFE0}"/>
    <cellStyle name="Currency0 11" xfId="16513" xr:uid="{7F85F603-CF0D-480C-9819-4C82FC513198}"/>
    <cellStyle name="Currency0 11 2" xfId="36345" xr:uid="{F866746F-B7F5-4607-A3AF-1FA9C463D5F0}"/>
    <cellStyle name="Currency0 12" xfId="16514" xr:uid="{C22DFF31-0F00-4D8F-95FF-38A00B5E1ABF}"/>
    <cellStyle name="Currency0 12 2" xfId="36346" xr:uid="{100D650F-158A-4676-8ADA-1F455A33299F}"/>
    <cellStyle name="Currency0 13" xfId="16515" xr:uid="{FBBB15DA-B5B8-4B28-87D9-4C2EB74E10C4}"/>
    <cellStyle name="Currency0 13 2" xfId="36347" xr:uid="{ABD5EC37-AE0D-42ED-B035-34D42BF0ECB9}"/>
    <cellStyle name="Currency0 14" xfId="16516" xr:uid="{C7B33657-569F-4013-A9F8-6616982E74E8}"/>
    <cellStyle name="Currency0 14 2" xfId="36348" xr:uid="{8C355995-DD88-47C9-97D2-6E55096E569A}"/>
    <cellStyle name="Currency0 15" xfId="16517" xr:uid="{898810A5-3E17-435C-A8C7-9A3329ED9CDD}"/>
    <cellStyle name="Currency0 15 2" xfId="36349" xr:uid="{29970DAF-084B-4E10-A617-86666122A1D2}"/>
    <cellStyle name="Currency0 16" xfId="36350" xr:uid="{E5137339-020C-48B4-A3B4-286FE736253C}"/>
    <cellStyle name="Currency0 17" xfId="36351" xr:uid="{6CBF9D86-DEB6-4AF9-A9BD-A4644A1C3FA6}"/>
    <cellStyle name="Currency0 18" xfId="36352" xr:uid="{46D51F14-2C80-469E-A1F1-005B3278ECCF}"/>
    <cellStyle name="Currency0 19" xfId="38330" xr:uid="{FC6B195F-8090-449B-926E-95AE2DA5B718}"/>
    <cellStyle name="Currency0 2" xfId="16518" xr:uid="{939159B1-8B55-4B00-9E94-92947D220638}"/>
    <cellStyle name="Currency0 2 2" xfId="16519" xr:uid="{994DAF2C-B338-4359-918F-0C1144D2504B}"/>
    <cellStyle name="Currency0 2 2 2" xfId="36353" xr:uid="{FF2102BC-9CAA-4583-AF3B-13F073F39800}"/>
    <cellStyle name="Currency0 2 3" xfId="36354" xr:uid="{5F2E7F1B-0A28-49EC-8EE8-EC46306C39B5}"/>
    <cellStyle name="Currency0 2 4" xfId="40073" xr:uid="{E0A469A2-6AC6-439A-B802-2CF702B349A9}"/>
    <cellStyle name="Currency0 20" xfId="16511" xr:uid="{F4EC4B82-9E75-429E-A453-5E9BD57A20E9}"/>
    <cellStyle name="Currency0 3" xfId="16520" xr:uid="{8345A78E-6C6F-484C-BE62-318FEBEB0822}"/>
    <cellStyle name="Currency0 3 2" xfId="36355" xr:uid="{F455FA3E-1509-4C47-9061-A0F059538BF5}"/>
    <cellStyle name="Currency0 4" xfId="16521" xr:uid="{834627B5-3F93-46B3-8609-FC41D043D3E0}"/>
    <cellStyle name="Currency0 4 2" xfId="36356" xr:uid="{02E4C6D6-73B1-4726-9A00-BCE579D8AE56}"/>
    <cellStyle name="Currency0 5" xfId="16522" xr:uid="{DD850750-BA80-40C5-9AF6-70DFAE892023}"/>
    <cellStyle name="Currency0 5 2" xfId="36357" xr:uid="{FAD7947A-F435-4BBB-AA41-6390D98EA182}"/>
    <cellStyle name="Currency0 6" xfId="16523" xr:uid="{C07555E5-7AEE-403C-9EE2-E881EB86D805}"/>
    <cellStyle name="Currency0 6 2" xfId="36358" xr:uid="{9145AF81-4FBE-486E-88E6-8D8957093747}"/>
    <cellStyle name="Currency0 7" xfId="16524" xr:uid="{9FEBBB84-4AAC-441F-918C-6B80BEB018BF}"/>
    <cellStyle name="Currency0 7 2" xfId="36359" xr:uid="{4421B3B5-8AA3-46F8-A731-9720A113FF69}"/>
    <cellStyle name="Currency0 8" xfId="16525" xr:uid="{00228EDC-59A0-4E47-ABD2-00BD3C83D6A4}"/>
    <cellStyle name="Currency0 8 2" xfId="36360" xr:uid="{DFB16863-DF0F-44EC-84DE-D9D9BEB22768}"/>
    <cellStyle name="Currency0 9" xfId="16526" xr:uid="{BBABB23C-B52F-46AB-86D2-A03DE5B736F2}"/>
    <cellStyle name="Currency0 9 2" xfId="36361" xr:uid="{7524F115-F57D-42AB-B331-8A9FF0E00E98}"/>
    <cellStyle name="Currency1" xfId="16527" xr:uid="{9AFF294C-7EF3-4934-933C-179F0D9112EF}"/>
    <cellStyle name="Currency1 2" xfId="36362" xr:uid="{E0913680-6700-41B7-8D9E-494AB376171D}"/>
    <cellStyle name="Currency1 3" xfId="38148" xr:uid="{780BBFD1-AD79-4461-A99F-E76A845F6B27}"/>
    <cellStyle name="Dan" xfId="38149" xr:uid="{6259866A-30F5-41AE-A758-F2C36197461E}"/>
    <cellStyle name="Data Input" xfId="16528" xr:uid="{EE3CA686-C73D-4785-BF0B-1CCF9EBD5F15}"/>
    <cellStyle name="Data Input 2" xfId="16529" xr:uid="{05B72E23-36D9-4763-B8C6-2474DEF51AB3}"/>
    <cellStyle name="Data Input 2 2" xfId="36363" xr:uid="{AF5D9077-CDAC-4887-B013-73BAF4DAADAE}"/>
    <cellStyle name="Data Input 3" xfId="16530" xr:uid="{7660B08B-577D-416F-AF58-AA7A26E98693}"/>
    <cellStyle name="Data Input 3 2" xfId="36364" xr:uid="{67385A70-560D-4389-B326-836DC5C1B213}"/>
    <cellStyle name="Data Input 4" xfId="16531" xr:uid="{82292AA4-092A-45B4-B57D-25696D48D4ED}"/>
    <cellStyle name="Data Input 4 2" xfId="36365" xr:uid="{F9F1DDEA-8F6A-488A-932A-DDBC44D65D2F}"/>
    <cellStyle name="Data Input 5" xfId="36366" xr:uid="{7199D609-EF12-4E29-8DC5-67F70522D4C3}"/>
    <cellStyle name="Data Input 6" xfId="36367" xr:uid="{32E00AF3-DC6B-4E73-9984-1E74C8D07763}"/>
    <cellStyle name="Data Input 7" xfId="36368" xr:uid="{54733C06-AF19-4A64-9A16-E6D71312EA72}"/>
    <cellStyle name="Date" xfId="35" xr:uid="{00000000-0005-0000-0000-000022000000}"/>
    <cellStyle name="Date 10" xfId="16533" xr:uid="{7FEC0A4E-EDF9-4016-9217-0BCFFBE4D287}"/>
    <cellStyle name="Date 10 2" xfId="36369" xr:uid="{F33D7116-70B3-414D-97A1-4DBC9FB80E5E}"/>
    <cellStyle name="Date 11" xfId="16534" xr:uid="{05B24499-C222-4B6D-9EB4-E04E2A29ECFC}"/>
    <cellStyle name="Date 11 2" xfId="36370" xr:uid="{FB1902EB-B116-494C-ABC2-0FA91FC490CE}"/>
    <cellStyle name="Date 12" xfId="16535" xr:uid="{D3B1CA23-E3E8-4F8C-83EB-0D8EE6910ED9}"/>
    <cellStyle name="Date 12 2" xfId="36371" xr:uid="{F96EA17E-8B0A-46E6-A638-7C4BA4628ABA}"/>
    <cellStyle name="Date 13" xfId="16536" xr:uid="{415755B8-3D3A-47BB-A762-10F5BC9B011E}"/>
    <cellStyle name="Date 13 2" xfId="36372" xr:uid="{CD7188F7-D763-444F-8592-0003728560F5}"/>
    <cellStyle name="Date 14" xfId="16537" xr:uid="{1C434A8E-31F0-43BE-9430-0E4E44E539DB}"/>
    <cellStyle name="Date 14 2" xfId="36373" xr:uid="{35BAC128-8537-41E1-A982-079C6E565BD1}"/>
    <cellStyle name="Date 15" xfId="16538" xr:uid="{1C14C0D9-E278-4F54-9113-EEE97D9FC038}"/>
    <cellStyle name="Date 15 2" xfId="36374" xr:uid="{9D0B1320-897F-4B7F-8A6D-E3ECDDDA48F1}"/>
    <cellStyle name="Date 16" xfId="36375" xr:uid="{1FEBEFDB-B676-4E8D-8FC0-07BF1D9C0FDD}"/>
    <cellStyle name="Date 17" xfId="36376" xr:uid="{B6416B99-BCE2-4D59-9D7E-179FE9A61216}"/>
    <cellStyle name="Date 18" xfId="36377" xr:uid="{97F999FE-540F-40AD-911C-EF93DC165EBF}"/>
    <cellStyle name="Date 19" xfId="38331" xr:uid="{B41ACE81-62B3-4721-90A9-5707DB5DD662}"/>
    <cellStyle name="Date 2" xfId="16539" xr:uid="{5A6FF718-1A91-45E6-BE75-83BD82DA0BF6}"/>
    <cellStyle name="Date 2 2" xfId="16540" xr:uid="{321E63E9-09C6-4292-8393-75B550FA1438}"/>
    <cellStyle name="Date 2 2 2" xfId="36378" xr:uid="{71DD2035-E425-4511-A4C3-900AAFF9ECBE}"/>
    <cellStyle name="Date 2 2 3" xfId="40075" xr:uid="{5CB03979-47B4-4E78-A79F-4C5590F3043B}"/>
    <cellStyle name="Date 2 3" xfId="36379" xr:uid="{A35CCFD1-38EB-41F1-8153-CABDBF28F934}"/>
    <cellStyle name="Date 2 4" xfId="40074" xr:uid="{EE9C42B0-3DA4-474A-B92B-EC83F9E21EE0}"/>
    <cellStyle name="Date 20" xfId="16532" xr:uid="{7833A7CB-B729-47C7-8357-84A844415D54}"/>
    <cellStyle name="Date 3" xfId="16541" xr:uid="{5CF7B170-9650-46D8-A603-2DACBCC5996B}"/>
    <cellStyle name="Date 3 2" xfId="36380" xr:uid="{745C1C5E-7E17-43A1-835C-D9BDFC0D47E7}"/>
    <cellStyle name="Date 3 3" xfId="40076" xr:uid="{2F505C07-AEFC-460D-BADA-7A305145799C}"/>
    <cellStyle name="Date 4" xfId="16542" xr:uid="{683F8824-F022-46DA-A394-A44EEA3EFC45}"/>
    <cellStyle name="Date 4 2" xfId="36381" xr:uid="{ECF4FCDA-5733-4415-BF0C-2140037F8746}"/>
    <cellStyle name="Date 5" xfId="16543" xr:uid="{334D43CD-F5FD-466C-AB60-2CBFFB10DE70}"/>
    <cellStyle name="Date 5 2" xfId="36382" xr:uid="{F9F54492-AD50-4422-9321-4164880E420C}"/>
    <cellStyle name="Date 6" xfId="16544" xr:uid="{9B905B57-A068-4184-BDB1-3AD09210D7F1}"/>
    <cellStyle name="Date 6 2" xfId="36383" xr:uid="{F4A976CB-74F3-4534-90F2-BF4714056A12}"/>
    <cellStyle name="Date 7" xfId="16545" xr:uid="{A3F684D1-B7C2-4970-9A12-F5851E716B07}"/>
    <cellStyle name="Date 7 2" xfId="36384" xr:uid="{87ED9B0E-1C31-4B4F-AF21-DC8D81FE2CB7}"/>
    <cellStyle name="Date 8" xfId="16546" xr:uid="{479EE3F9-1084-4952-A2B1-D858743E4186}"/>
    <cellStyle name="Date 8 2" xfId="36385" xr:uid="{1EA3A155-69B2-48CD-A38C-A4E52A7730C9}"/>
    <cellStyle name="Date 9" xfId="16547" xr:uid="{B61138ED-8704-41AF-890C-8DEB4C0852B8}"/>
    <cellStyle name="Date 9 2" xfId="36386" xr:uid="{0761CE37-83D9-4A54-82C1-0188DF03496B}"/>
    <cellStyle name="Date Short" xfId="38150" xr:uid="{E10DA6DC-EA67-41AC-93D0-3248ADFFE8C3}"/>
    <cellStyle name="Date_AACP-FS Q4.2014_Lead sheet Stat" xfId="40077" xr:uid="{E866B169-21A5-4F28-B60E-A30E38F73967}"/>
    <cellStyle name="Dave's Currency" xfId="16548" xr:uid="{C76053E2-891F-4E71-B2E7-EDB79B01B3A9}"/>
    <cellStyle name="Dave's Currency 2" xfId="36387" xr:uid="{CC40E63F-1FFF-4CD8-9C34-C85CA831822A}"/>
    <cellStyle name="Dave's Percentage" xfId="16549" xr:uid="{4C73953D-928A-4328-B30C-AAE36EB3E45C}"/>
    <cellStyle name="Dave's Percentage 2" xfId="36388" xr:uid="{EE686F36-46D8-408A-8560-35B3FC1E0983}"/>
    <cellStyle name="Dave's Preferred" xfId="16550" xr:uid="{4F5F5BD3-5DC9-4E04-9BF0-6EE90E3F334C}"/>
    <cellStyle name="Dave's Preferred 2" xfId="36389" xr:uid="{7820EA3D-E699-4179-B84C-BE21E1C3896A}"/>
    <cellStyle name="Dave's Table Header" xfId="16551" xr:uid="{80886D49-451A-47BF-BD58-E24E8C3E651D}"/>
    <cellStyle name="Dave's Table Header 2" xfId="36390" xr:uid="{462D1609-6A14-4AC8-B26D-6400B5005FD1}"/>
    <cellStyle name="Dave's Title" xfId="16552" xr:uid="{A7B653B2-03F7-4B32-ABD0-B1D55AA88BB5}"/>
    <cellStyle name="Dave's Title 2" xfId="36391" xr:uid="{DADFE7C9-1668-4B41-8657-D725D29830B2}"/>
    <cellStyle name="David1" xfId="16553" xr:uid="{00185557-181E-438C-A0A0-75DFD590311B}"/>
    <cellStyle name="David1 2" xfId="16554" xr:uid="{FE853CD3-75D9-49D7-AD23-D3055F84A623}"/>
    <cellStyle name="David1 2 2" xfId="36392" xr:uid="{EF50FD7D-9469-4B44-B155-8E40F4D10DCE}"/>
    <cellStyle name="David1 3" xfId="16555" xr:uid="{74C6FD19-DC0D-4153-BABF-C3F172A8177F}"/>
    <cellStyle name="David1 3 2" xfId="36393" xr:uid="{170E9AEB-D82E-49AB-8DD2-CC67358DB457}"/>
    <cellStyle name="David1 4" xfId="16556" xr:uid="{B863707F-C7C4-425B-AA29-C7E76456D778}"/>
    <cellStyle name="David1 4 2" xfId="36394" xr:uid="{EC40DC34-9672-4DAA-AECF-424450BCC8B7}"/>
    <cellStyle name="David1 5" xfId="36395" xr:uid="{D8476E4A-F552-4ADC-B749-9E3EDA469A2C}"/>
    <cellStyle name="David1 6" xfId="36396" xr:uid="{0B8E1B0C-5DA2-4CB9-9BA3-5E5C3901E6B1}"/>
    <cellStyle name="David1 7" xfId="36397" xr:uid="{512CA0E6-70E9-4F1B-83C6-44F3C3669081}"/>
    <cellStyle name="David2" xfId="16557" xr:uid="{0756A7AA-B11A-4759-9B37-94B893BE334C}"/>
    <cellStyle name="David2 2" xfId="16558" xr:uid="{13F1C312-D633-4386-AABB-B6439F5C317A}"/>
    <cellStyle name="David2 2 2" xfId="36398" xr:uid="{2F26DF0D-C7B6-424D-91A7-87A0A67C6F3E}"/>
    <cellStyle name="David2 3" xfId="16559" xr:uid="{2412C70E-3F33-487A-8E98-E64642042EDE}"/>
    <cellStyle name="David2 3 2" xfId="36399" xr:uid="{E58AC1FF-D5A0-47F0-A16B-686EDCBFF3AE}"/>
    <cellStyle name="David2 4" xfId="16560" xr:uid="{AF390B93-CACE-4E81-8C75-270BF6E5FC98}"/>
    <cellStyle name="David2 4 2" xfId="36400" xr:uid="{4D0B3444-9403-45D9-A5B5-87C5DCDD7D3D}"/>
    <cellStyle name="David2 5" xfId="36401" xr:uid="{7D9E38EE-4BF6-47F4-9145-4A1922F7A084}"/>
    <cellStyle name="David2 6" xfId="36402" xr:uid="{BFBB9395-FD10-4191-8B07-9373A11C327A}"/>
    <cellStyle name="David2 7" xfId="36403" xr:uid="{88740075-5C19-4B9E-9134-2C07949F7F76}"/>
    <cellStyle name="Debit" xfId="38151" xr:uid="{9110D702-702F-47ED-A855-1A8E581F6B42}"/>
    <cellStyle name="DELTA" xfId="38152" xr:uid="{5F51EFBB-34C0-4303-A390-74AE46921288}"/>
    <cellStyle name="DetailLine" xfId="16561" xr:uid="{1A1B5DAC-6969-4666-87A5-FFD7923C708F}"/>
    <cellStyle name="DetailLine 2" xfId="36404" xr:uid="{8FCD987F-9E01-4325-9510-272174B9E816}"/>
    <cellStyle name="Dezimal [0]_07_31_2001 WS Datenabzug-1" xfId="36" xr:uid="{00000000-0005-0000-0000-000023000000}"/>
    <cellStyle name="Dezimal_07_31_2001 WS Datenabzug-1" xfId="37" xr:uid="{00000000-0005-0000-0000-000024000000}"/>
    <cellStyle name="Dollar (zero dec)" xfId="16562" xr:uid="{73CBE296-E004-4AB0-A654-9B3F25403F4C}"/>
    <cellStyle name="Dollar (zero dec) 2" xfId="36405" xr:uid="{56C49906-A93F-4DEC-AFDC-2836BFC44EB8}"/>
    <cellStyle name="Emphasis 1" xfId="16563" xr:uid="{CF72BB33-0A50-455C-80DA-A3313CC680C2}"/>
    <cellStyle name="Emphasis 1 2" xfId="36406" xr:uid="{CDA100D6-DF4F-4B03-95ED-AD9888BDF5ED}"/>
    <cellStyle name="Emphasis 2" xfId="16564" xr:uid="{2B738EFE-FDCF-42C8-8F9E-C0BA3EFB9D16}"/>
    <cellStyle name="Emphasis 2 2" xfId="36407" xr:uid="{A403EEC7-FB4B-468D-B34F-16644B1AD7E4}"/>
    <cellStyle name="Emphasis 3" xfId="16565" xr:uid="{FEDE4DC4-F5B4-4B90-8752-03AA1703881E}"/>
    <cellStyle name="Emphasis 3 2" xfId="36408" xr:uid="{439FA488-474D-4011-99EE-5688BD691C8F}"/>
    <cellStyle name="Encabezado 4" xfId="16566" xr:uid="{AC6C5785-1BF4-4516-BD5C-21FC2160042F}"/>
    <cellStyle name="Encabezado 4 2" xfId="16567" xr:uid="{0AC12FEA-B3DB-49D3-87A8-2169477464C1}"/>
    <cellStyle name="Encabezado 4 2 2" xfId="36409" xr:uid="{99905325-4FAA-4456-AEFE-3637075CA65B}"/>
    <cellStyle name="Encabezado 4 3" xfId="16568" xr:uid="{CF00F016-C60A-4692-914C-6A066B356255}"/>
    <cellStyle name="Encabezado 4 3 2" xfId="36410" xr:uid="{F6C81297-AA99-496B-9751-B26A6BA6E378}"/>
    <cellStyle name="Encabezado 4 4" xfId="16569" xr:uid="{66AD0AB9-95F3-4089-8F4A-E10AE34EF934}"/>
    <cellStyle name="Encabezado 4 4 2" xfId="36411" xr:uid="{644980A8-0E3D-41CD-BB78-34DE0CB92AE8}"/>
    <cellStyle name="Encabezado 4 5" xfId="36412" xr:uid="{7FA3D664-3A95-4E9A-BD8D-1FF99258E754}"/>
    <cellStyle name="Encabezado 4 6" xfId="36413" xr:uid="{0974A16E-3AAD-4873-8D8C-83E875AAEA80}"/>
    <cellStyle name="Encabezado 4 7" xfId="36414" xr:uid="{9457899C-97DE-432D-9991-11EF4207F34F}"/>
    <cellStyle name="Énfasis1" xfId="16570" xr:uid="{55D242D9-8041-4392-8C11-A377152F347B}"/>
    <cellStyle name="Énfasis1 2" xfId="16571" xr:uid="{746CC719-9DAE-4F56-A61E-2DEF48B330A6}"/>
    <cellStyle name="Énfasis1 2 2" xfId="36415" xr:uid="{BC7D4F0A-EE36-43C7-84DE-E7D6D81751C9}"/>
    <cellStyle name="Énfasis1 3" xfId="16572" xr:uid="{E04FD918-502B-4598-9E93-3025E1AF65C7}"/>
    <cellStyle name="Énfasis1 3 2" xfId="36416" xr:uid="{8C853B0C-29B5-4DE7-95BD-F6FCB6B04A85}"/>
    <cellStyle name="Énfasis1 4" xfId="16573" xr:uid="{F6D3FF31-9A62-4E2D-891A-E6126741F2F6}"/>
    <cellStyle name="Énfasis1 4 2" xfId="36417" xr:uid="{703B803E-F644-4C0B-A193-A877BFE26E7F}"/>
    <cellStyle name="Énfasis1 5" xfId="36418" xr:uid="{40B016A5-51DF-4D42-9496-C7C80C0FB2AC}"/>
    <cellStyle name="Énfasis1 6" xfId="36419" xr:uid="{AAEC4D15-66FA-483D-834E-BE1B9152092B}"/>
    <cellStyle name="Énfasis1 7" xfId="36420" xr:uid="{F391E70D-06F4-456B-BDE2-36E7FF1DBF3A}"/>
    <cellStyle name="Énfasis2" xfId="16574" xr:uid="{4A762C20-C2B2-4929-B5ED-761A29803AAB}"/>
    <cellStyle name="Énfasis2 2" xfId="16575" xr:uid="{63EEF967-AFEA-451E-B1CC-E3BCC1E63930}"/>
    <cellStyle name="Énfasis2 2 2" xfId="36421" xr:uid="{321A3AAC-F158-4922-BB5D-5E267E59CD1B}"/>
    <cellStyle name="Énfasis2 3" xfId="16576" xr:uid="{81821ABC-FF23-4460-96BB-1EDFF40E4AE9}"/>
    <cellStyle name="Énfasis2 3 2" xfId="36422" xr:uid="{217EF0C5-0A76-4F8D-A04F-0C746354A7F7}"/>
    <cellStyle name="Énfasis2 4" xfId="16577" xr:uid="{B8944B25-D43E-4F76-9DB3-4C700D8F6B84}"/>
    <cellStyle name="Énfasis2 4 2" xfId="36423" xr:uid="{65F7117E-E37F-4E7A-A167-758364671167}"/>
    <cellStyle name="Énfasis2 5" xfId="36424" xr:uid="{8C692125-C971-4987-93DD-D166496C437B}"/>
    <cellStyle name="Énfasis2 6" xfId="36425" xr:uid="{88C5C1A0-771C-467C-90B9-2D912190303D}"/>
    <cellStyle name="Énfasis2 7" xfId="36426" xr:uid="{1BB2CE78-7827-4E4C-A656-84D6CD078C2A}"/>
    <cellStyle name="Énfasis3" xfId="16578" xr:uid="{1C775231-17BD-46A5-A433-719483A38529}"/>
    <cellStyle name="Énfasis3 2" xfId="16579" xr:uid="{FB4F3640-0677-47C4-9975-6620A06B95D5}"/>
    <cellStyle name="Énfasis3 2 2" xfId="36427" xr:uid="{6EADA233-D5B4-48F4-AD97-77B4B982B7D4}"/>
    <cellStyle name="Énfasis3 3" xfId="16580" xr:uid="{422F21FE-56FC-4413-AA1B-F160E67A4148}"/>
    <cellStyle name="Énfasis3 3 2" xfId="36428" xr:uid="{E779E0B8-74DD-46D7-89B9-99AFC58332AA}"/>
    <cellStyle name="Énfasis3 4" xfId="16581" xr:uid="{A2D25470-2C4D-423E-A69A-1C0A2E57163C}"/>
    <cellStyle name="Énfasis3 4 2" xfId="36429" xr:uid="{7CA35B22-49FE-4F5C-B71F-A636B73EC083}"/>
    <cellStyle name="Énfasis3 5" xfId="36430" xr:uid="{E2F6FA1F-AFEE-4AF3-BF86-DB88945B8B4A}"/>
    <cellStyle name="Énfasis3 6" xfId="36431" xr:uid="{90DD7AB6-0E9F-4E79-9DF9-A6A2C70D8E12}"/>
    <cellStyle name="Énfasis3 7" xfId="36432" xr:uid="{2EAE9C3D-5B83-4D08-B500-967F11FF451F}"/>
    <cellStyle name="Énfasis4" xfId="16582" xr:uid="{E3717AC4-81FB-410A-B89E-47D4619FB227}"/>
    <cellStyle name="Énfasis4 2" xfId="16583" xr:uid="{6A31BB4F-75DD-425C-8D61-9CC16F36C863}"/>
    <cellStyle name="Énfasis4 2 2" xfId="36433" xr:uid="{19D938F7-4FD3-4516-A3A4-F3D5236F2E9F}"/>
    <cellStyle name="Énfasis4 3" xfId="16584" xr:uid="{9F18C33E-88E3-4831-9440-1B447EAF65CC}"/>
    <cellStyle name="Énfasis4 3 2" xfId="36434" xr:uid="{F4932A12-CD34-45C8-A55D-D9D4058F05A7}"/>
    <cellStyle name="Énfasis4 4" xfId="16585" xr:uid="{65A20031-8FCB-4362-AAD3-28135215051A}"/>
    <cellStyle name="Énfasis4 4 2" xfId="36435" xr:uid="{EA199138-4517-466E-B61F-20258D012317}"/>
    <cellStyle name="Énfasis4 5" xfId="36436" xr:uid="{A731B88C-6ACB-4189-A27E-A426F9DE9D44}"/>
    <cellStyle name="Énfasis4 6" xfId="36437" xr:uid="{E1D769A5-2066-4DC1-842C-A9DE60DF4786}"/>
    <cellStyle name="Énfasis4 7" xfId="36438" xr:uid="{7CAE08DE-05B3-405C-8B1F-C79481E7B6F9}"/>
    <cellStyle name="Énfasis5" xfId="16586" xr:uid="{1522A388-9E62-4713-8175-D9B97F199444}"/>
    <cellStyle name="Énfasis5 2" xfId="16587" xr:uid="{0E0D4D8F-4E49-4841-B851-71047DEBD33F}"/>
    <cellStyle name="Énfasis5 2 2" xfId="36439" xr:uid="{5D4754D4-DF4A-42D5-85C9-96877893AF57}"/>
    <cellStyle name="Énfasis5 3" xfId="16588" xr:uid="{22F0AA09-0BE6-40C3-B76E-E3ED459773E3}"/>
    <cellStyle name="Énfasis5 3 2" xfId="36440" xr:uid="{B92C46A0-98D9-49F8-9EE0-DC2740DA8986}"/>
    <cellStyle name="Énfasis5 4" xfId="16589" xr:uid="{7B0C69F4-A5E1-4FC1-9C5A-684410737740}"/>
    <cellStyle name="Énfasis5 4 2" xfId="36441" xr:uid="{860D2131-B41E-4802-A2B5-60B04B45942D}"/>
    <cellStyle name="Énfasis5 5" xfId="36442" xr:uid="{EC504B88-92C3-4BE9-9D59-36CE2E579D13}"/>
    <cellStyle name="Énfasis5 6" xfId="36443" xr:uid="{87392017-B74E-418A-94C7-708D343906FA}"/>
    <cellStyle name="Énfasis5 7" xfId="36444" xr:uid="{190C87EF-78EE-4BD2-A9E1-21BD613B266D}"/>
    <cellStyle name="Énfasis6" xfId="16590" xr:uid="{0715800A-FFD4-4A7C-A8D9-4DBF9CB81916}"/>
    <cellStyle name="Énfasis6 2" xfId="16591" xr:uid="{71007B8B-B22B-4EFB-95AB-9004AF5A8BBD}"/>
    <cellStyle name="Énfasis6 2 2" xfId="36445" xr:uid="{F173AD98-CCA9-42F9-8A33-BB3A9E4E4A35}"/>
    <cellStyle name="Énfasis6 3" xfId="16592" xr:uid="{0F507A3F-DBE1-4F04-A096-2176C26A72C5}"/>
    <cellStyle name="Énfasis6 3 2" xfId="36446" xr:uid="{EF5A9E44-697E-4EDB-B1BF-571D444975DC}"/>
    <cellStyle name="Énfasis6 4" xfId="16593" xr:uid="{B638D5E4-6802-4D0C-B297-1A4DE3B3762C}"/>
    <cellStyle name="Énfasis6 4 2" xfId="36447" xr:uid="{431F7DC5-87B5-4D7D-B92A-AF569F0A2882}"/>
    <cellStyle name="Énfasis6 5" xfId="36448" xr:uid="{16BDB2AB-E783-4895-AAE7-003E5BB979D1}"/>
    <cellStyle name="Énfasis6 6" xfId="36449" xr:uid="{1C995DF5-7C8E-499D-BA13-B217567767D9}"/>
    <cellStyle name="Énfasis6 7" xfId="36450" xr:uid="{11240B7B-6486-465A-9323-E45257C90857}"/>
    <cellStyle name="Enter Currency (0)" xfId="38153" xr:uid="{FD2097AD-205B-46C0-8D5F-A1B1D49D453B}"/>
    <cellStyle name="Enter Currency (2)" xfId="38154" xr:uid="{169E8215-F88B-4A94-8B55-0DCABC2B0692}"/>
    <cellStyle name="Enter Units (0)" xfId="38155" xr:uid="{644C8D91-0F61-4DFC-8951-15443782A3E3}"/>
    <cellStyle name="Enter Units (1)" xfId="38156" xr:uid="{2CA1B664-8FA1-460C-A998-B68FAADE2F15}"/>
    <cellStyle name="Enter Units (2)" xfId="38157" xr:uid="{7595403C-4B52-4676-BDFB-BE89C46D30D1}"/>
    <cellStyle name="Entrada" xfId="16594" xr:uid="{8996344E-3F55-4C28-90A3-D7FA83A06C42}"/>
    <cellStyle name="Entrada 2" xfId="16595" xr:uid="{7D1113C9-B62C-4E79-8B41-7C982DD33386}"/>
    <cellStyle name="Entrada 2 2" xfId="36451" xr:uid="{6E9A5592-781B-4677-9AE3-DB5922B96E9A}"/>
    <cellStyle name="Entrada 3" xfId="16596" xr:uid="{C289FB9B-D2C8-4D4A-BAEF-05EA8C1E5F14}"/>
    <cellStyle name="Entrada 3 2" xfId="36452" xr:uid="{81DF7ADC-524C-4480-839C-AEE5EDE290CC}"/>
    <cellStyle name="Entrada 4" xfId="16597" xr:uid="{487CA1DA-8F4C-4529-BAD0-CBC5F2DE1BD3}"/>
    <cellStyle name="Entrada 4 2" xfId="36453" xr:uid="{B58C88BB-BD53-49BC-8BA0-47CBC55472B2}"/>
    <cellStyle name="Entrada 5" xfId="36454" xr:uid="{4D006464-43FC-470F-9056-20C3AEB56883}"/>
    <cellStyle name="Entrada 6" xfId="36455" xr:uid="{84E795A8-D3A2-4A01-BAEB-2C97480D420F}"/>
    <cellStyle name="Entrada 7" xfId="36456" xr:uid="{CF9AD9C9-CC5F-4DA4-B659-434DDE9F3907}"/>
    <cellStyle name="ErrorMess" xfId="16598" xr:uid="{F91097D4-CE82-4042-9E83-28D1161B13F6}"/>
    <cellStyle name="ErrorMess 2" xfId="16599" xr:uid="{5D9509EA-725B-44B3-8CDD-4530E53468BB}"/>
    <cellStyle name="ErrorMess 2 2" xfId="36457" xr:uid="{771A9197-8D9B-4576-AD5B-28A2C2135D3E}"/>
    <cellStyle name="ErrorMess 3" xfId="16600" xr:uid="{90E9694B-5ECE-4395-89CD-2B43DE152071}"/>
    <cellStyle name="ErrorMess 3 2" xfId="36458" xr:uid="{E36A0E54-13D3-450C-8FE6-411D511B4505}"/>
    <cellStyle name="ErrorMess 4" xfId="16601" xr:uid="{EFC9F5D1-580E-4D42-99CB-63DFE4AC0930}"/>
    <cellStyle name="ErrorMess 4 2" xfId="36459" xr:uid="{F38349B1-6567-4D30-87FD-4FF16CC222FB}"/>
    <cellStyle name="ErrorMess 5" xfId="36460" xr:uid="{0E64263F-B796-43D3-A2E4-BD3C8821B262}"/>
    <cellStyle name="ErrorMess 6" xfId="36461" xr:uid="{7AB5CC96-8FC7-4DD3-BDF2-1E3B7301921B}"/>
    <cellStyle name="ErrorMess 7" xfId="36462" xr:uid="{E6B7BAC6-6FC2-432D-89B6-907769BD17BB}"/>
    <cellStyle name="Euro" xfId="16602" xr:uid="{15581ECA-82D0-4221-B8B3-7A86B414CB1B}"/>
    <cellStyle name="Euro 2" xfId="36463" xr:uid="{D19B13BF-1DDE-44F4-B2CB-DFB4A91FBDF0}"/>
    <cellStyle name="Explanatory Text" xfId="166" builtinId="53" customBuiltin="1"/>
    <cellStyle name="Explanatory Text 10" xfId="16603" xr:uid="{A3DDE2D7-0EA2-45AA-826E-2634F0836CD3}"/>
    <cellStyle name="Explanatory Text 10 2" xfId="36464" xr:uid="{8DEB5582-0099-47E6-BE33-EF6EFAF31A55}"/>
    <cellStyle name="Explanatory Text 11" xfId="16604" xr:uid="{4C005F9F-1AFE-47A8-8E1C-7DF65A4D0A5A}"/>
    <cellStyle name="Explanatory Text 11 2" xfId="36465" xr:uid="{5844EDEF-D0B9-48AF-8B29-47B9B20758FD}"/>
    <cellStyle name="Explanatory Text 12" xfId="16605" xr:uid="{81F8E169-770A-431A-BEF9-506FD806B4F1}"/>
    <cellStyle name="Explanatory Text 12 2" xfId="36466" xr:uid="{06F2A882-38F1-4D8C-BBDA-0D2D7A5137F3}"/>
    <cellStyle name="Explanatory Text 13" xfId="16606" xr:uid="{6BBF08AB-899D-437B-87AE-97A11A6C366A}"/>
    <cellStyle name="Explanatory Text 13 2" xfId="36467" xr:uid="{E694292F-523B-40CC-B8B8-79127F0EC2A9}"/>
    <cellStyle name="Explanatory Text 14" xfId="16607" xr:uid="{46D7A3E1-C9E6-433E-9832-446093DB965D}"/>
    <cellStyle name="Explanatory Text 14 2" xfId="36468" xr:uid="{947B4AE1-3F34-413A-8699-3E756BCD55BE}"/>
    <cellStyle name="Explanatory Text 15" xfId="16608" xr:uid="{88408743-9935-4832-B8B7-2C50280ED9E7}"/>
    <cellStyle name="Explanatory Text 15 2" xfId="36469" xr:uid="{7A8F906D-8358-4B50-B10D-754E02EDD48C}"/>
    <cellStyle name="Explanatory Text 16" xfId="16609" xr:uid="{9AF3D8D7-8ADB-437E-B8DF-5AB57E9D6BA9}"/>
    <cellStyle name="Explanatory Text 16 2" xfId="36470" xr:uid="{8448D6E2-1BD9-4E38-85C9-F8ECBB7FC20C}"/>
    <cellStyle name="Explanatory Text 17" xfId="16610" xr:uid="{E38F2149-C1A0-4902-91DC-801DBF83469A}"/>
    <cellStyle name="Explanatory Text 17 2" xfId="36471" xr:uid="{83FA4ACA-E7D8-4063-956E-088780929A9E}"/>
    <cellStyle name="Explanatory Text 18" xfId="36472" xr:uid="{E7AF0849-9F2A-4105-89D3-A45C5C5D089E}"/>
    <cellStyle name="Explanatory Text 19" xfId="36473" xr:uid="{7D71FD30-9AF6-4D6C-A95B-3727325E1B7D}"/>
    <cellStyle name="Explanatory Text 2" xfId="807" xr:uid="{D9D51661-1847-4731-BFA0-DC8DAF8CB5E8}"/>
    <cellStyle name="Explanatory Text 2 10" xfId="16612" xr:uid="{3F8D8E5E-A99B-48A4-B25D-051BBF8A21A8}"/>
    <cellStyle name="Explanatory Text 2 10 2" xfId="36474" xr:uid="{B8BA8270-911F-4BD2-8732-F2F457832EEE}"/>
    <cellStyle name="Explanatory Text 2 11" xfId="16613" xr:uid="{F4EA140C-F4A6-4FEC-9F6C-BD3884679329}"/>
    <cellStyle name="Explanatory Text 2 11 2" xfId="36475" xr:uid="{A26E341D-118F-4C99-8006-FE2979D0D68F}"/>
    <cellStyle name="Explanatory Text 2 12" xfId="16614" xr:uid="{9CDC0CFF-93D8-4EC1-A695-BA3351B915FF}"/>
    <cellStyle name="Explanatory Text 2 12 2" xfId="36476" xr:uid="{0F16CFBB-4B11-4B79-B15B-25A0181AA874}"/>
    <cellStyle name="Explanatory Text 2 13" xfId="36477" xr:uid="{AD1066CD-4A4B-4724-BFAA-DA19AF478124}"/>
    <cellStyle name="Explanatory Text 2 14" xfId="36478" xr:uid="{937B9A72-EE6E-4BC1-8184-A8039C3298C0}"/>
    <cellStyle name="Explanatory Text 2 15" xfId="36479" xr:uid="{68B454FD-1A0F-4697-87F1-BD594297533E}"/>
    <cellStyle name="Explanatory Text 2 16" xfId="38445" xr:uid="{EED35328-014F-48CD-A083-D9DF8AD0C5D7}"/>
    <cellStyle name="Explanatory Text 2 17" xfId="16611" xr:uid="{73ECC0BB-1082-4B9E-BA9D-EC17C52B91CC}"/>
    <cellStyle name="Explanatory Text 2 18" xfId="39402" xr:uid="{7A2D3CE0-8625-46D7-B5B3-1AF05217D544}"/>
    <cellStyle name="Explanatory Text 2 2" xfId="16615" xr:uid="{9E23CA99-7A46-4486-99F2-EDD21E6AA0D0}"/>
    <cellStyle name="Explanatory Text 2 2 2" xfId="36480" xr:uid="{A859DB4B-BE1C-4E0A-AFC6-6329054CBA23}"/>
    <cellStyle name="Explanatory Text 2 2 3" xfId="40078" xr:uid="{AC50E259-DF78-45D8-B162-C18D11799D7C}"/>
    <cellStyle name="Explanatory Text 2 3" xfId="16616" xr:uid="{BE9D1B6E-3BE6-4683-9744-5325DD381BF5}"/>
    <cellStyle name="Explanatory Text 2 3 2" xfId="36481" xr:uid="{6D667C96-F8AC-4987-9B00-D853DAA5CC37}"/>
    <cellStyle name="Explanatory Text 2 4" xfId="16617" xr:uid="{D854CD3D-E1C8-40B2-A55E-E4BFB42EC1E6}"/>
    <cellStyle name="Explanatory Text 2 4 2" xfId="36482" xr:uid="{773C6FA7-4627-4457-95FE-E68F9567F018}"/>
    <cellStyle name="Explanatory Text 2 5" xfId="16618" xr:uid="{D39C2B33-C920-494E-94A3-18B9839E08AC}"/>
    <cellStyle name="Explanatory Text 2 5 2" xfId="36483" xr:uid="{2826E6CA-AC8F-49A5-B5DF-A1E661062998}"/>
    <cellStyle name="Explanatory Text 2 6" xfId="16619" xr:uid="{9361F66A-AFE9-4F9A-AB48-3223CC011DFE}"/>
    <cellStyle name="Explanatory Text 2 6 2" xfId="16620" xr:uid="{E8C26214-F44A-4CAE-919D-BE47AAB6874A}"/>
    <cellStyle name="Explanatory Text 2 6 2 2" xfId="36484" xr:uid="{D6CDC791-CF51-4F56-9F85-82179C2DD91C}"/>
    <cellStyle name="Explanatory Text 2 6 3" xfId="16621" xr:uid="{41E3ED3E-43B5-4E46-9D97-A65927568FB2}"/>
    <cellStyle name="Explanatory Text 2 6 3 2" xfId="36485" xr:uid="{5A20A85C-743E-4A09-8D6E-229427DB6791}"/>
    <cellStyle name="Explanatory Text 2 6 4" xfId="36486" xr:uid="{8446AA1D-52F1-490D-838E-8B0E80BE1B93}"/>
    <cellStyle name="Explanatory Text 2 7" xfId="16622" xr:uid="{D6EF6528-9615-4002-A610-AEFEAC570516}"/>
    <cellStyle name="Explanatory Text 2 7 2" xfId="36487" xr:uid="{13667420-204F-480A-92DF-A1A5AD1062FA}"/>
    <cellStyle name="Explanatory Text 2 8" xfId="16623" xr:uid="{1F1414B0-751A-468A-98E9-86043874BC21}"/>
    <cellStyle name="Explanatory Text 2 8 2" xfId="36488" xr:uid="{DD05FBF4-79AF-41DF-830F-A6569856F886}"/>
    <cellStyle name="Explanatory Text 2 9" xfId="16624" xr:uid="{B277A596-1764-4899-ADFC-58B9E582C09B}"/>
    <cellStyle name="Explanatory Text 2 9 2" xfId="36489" xr:uid="{5F5B0EB6-5D36-4121-B8C5-DE7778693B15}"/>
    <cellStyle name="Explanatory Text 20" xfId="38284" xr:uid="{EA2F63B2-160D-4A09-A926-8097324BBE2C}"/>
    <cellStyle name="Explanatory Text 21" xfId="1251" xr:uid="{C0E8B841-D54A-4726-AD7A-0E64DFD9842A}"/>
    <cellStyle name="Explanatory Text 3" xfId="16625" xr:uid="{419EFEEC-091B-4796-888B-B34B9ADEF5D4}"/>
    <cellStyle name="Explanatory Text 3 2" xfId="16626" xr:uid="{550AC258-A515-4635-8EB6-0646C8C30E84}"/>
    <cellStyle name="Explanatory Text 3 2 2" xfId="36490" xr:uid="{6841FD17-EBB9-4C34-9A3B-82580D7CBD5F}"/>
    <cellStyle name="Explanatory Text 3 3" xfId="16627" xr:uid="{66A2036A-CA7E-4993-854E-CAA449FF0E18}"/>
    <cellStyle name="Explanatory Text 3 3 2" xfId="36491" xr:uid="{5AB172E0-93F4-41B4-A5B7-CBF2D6C825D2}"/>
    <cellStyle name="Explanatory Text 3 4" xfId="16628" xr:uid="{CA5BB19A-5BA6-4781-9D10-E864D989020F}"/>
    <cellStyle name="Explanatory Text 3 4 2" xfId="36492" xr:uid="{81FB9845-4524-40BD-A393-AC4B917AE3D3}"/>
    <cellStyle name="Explanatory Text 3 5" xfId="36493" xr:uid="{503FEEB6-DA07-4937-B46B-85377935F207}"/>
    <cellStyle name="Explanatory Text 3 6" xfId="36494" xr:uid="{90AD0F3C-AAC3-4739-BAAE-31E2BE3A384A}"/>
    <cellStyle name="Explanatory Text 3 7" xfId="36495" xr:uid="{C0A887D0-F9CC-4090-894D-47844CFF5541}"/>
    <cellStyle name="Explanatory Text 3 8" xfId="38385" xr:uid="{02813F12-B95C-44FD-979E-1E51847093C2}"/>
    <cellStyle name="Explanatory Text 4" xfId="16629" xr:uid="{607CB1F3-E272-4861-B2E0-F84D74979977}"/>
    <cellStyle name="Explanatory Text 4 2" xfId="16630" xr:uid="{550BFD33-12A3-4591-8E79-111CAA8E25B8}"/>
    <cellStyle name="Explanatory Text 4 2 2" xfId="36496" xr:uid="{A3484BF7-BEAB-49DB-A279-E4338E5F1976}"/>
    <cellStyle name="Explanatory Text 4 3" xfId="16631" xr:uid="{7F22D5C9-8890-4158-B45A-EBDC75C97803}"/>
    <cellStyle name="Explanatory Text 4 3 2" xfId="36497" xr:uid="{017D51E0-E614-4CA0-90C6-A6581720F469}"/>
    <cellStyle name="Explanatory Text 4 4" xfId="16632" xr:uid="{E39BAAB6-74FF-4405-BB41-50957945E60F}"/>
    <cellStyle name="Explanatory Text 4 4 2" xfId="36498" xr:uid="{E562B705-0772-4342-AD4F-5D3DA50B752D}"/>
    <cellStyle name="Explanatory Text 4 5" xfId="36499" xr:uid="{3A1135C7-FB31-464B-BF67-09522A2397A7}"/>
    <cellStyle name="Explanatory Text 4 6" xfId="36500" xr:uid="{C5CD4C8F-0C14-4F3D-8C65-CE370B01D6F7}"/>
    <cellStyle name="Explanatory Text 4 7" xfId="36501" xr:uid="{4E909E07-E833-4286-828F-874CB0E534E4}"/>
    <cellStyle name="Explanatory Text 5" xfId="16633" xr:uid="{C7E99281-EAF8-4D48-A343-BD8881457DF3}"/>
    <cellStyle name="Explanatory Text 5 2" xfId="16634" xr:uid="{5B58A9B3-5096-4955-A7E9-42556B0DB32F}"/>
    <cellStyle name="Explanatory Text 5 2 2" xfId="16635" xr:uid="{00BFBB19-3043-45DB-A40B-179573859A13}"/>
    <cellStyle name="Explanatory Text 5 2 2 2" xfId="36502" xr:uid="{FA8237E8-AA97-4DED-8052-E2B152A3D4FF}"/>
    <cellStyle name="Explanatory Text 5 2 3" xfId="16636" xr:uid="{02C8A62A-5E6B-4EC1-87AB-F5920E432407}"/>
    <cellStyle name="Explanatory Text 5 2 3 2" xfId="36503" xr:uid="{24B6D5C6-8065-4179-8802-52EB49788E17}"/>
    <cellStyle name="Explanatory Text 5 2 4" xfId="36504" xr:uid="{44CA0FF9-0847-41C6-87C1-43BCA247AEF9}"/>
    <cellStyle name="Explanatory Text 5 3" xfId="16637" xr:uid="{01FEC504-EF9E-4B67-9401-77E1AEF88E2E}"/>
    <cellStyle name="Explanatory Text 5 3 2" xfId="36505" xr:uid="{CEEC56A8-DC49-418A-A465-E3835A03AE72}"/>
    <cellStyle name="Explanatory Text 5 4" xfId="16638" xr:uid="{1184ED48-7513-480D-92D5-2976D878426D}"/>
    <cellStyle name="Explanatory Text 5 4 2" xfId="36506" xr:uid="{AF8E075D-89E5-4D9E-A861-0FACAEB293FA}"/>
    <cellStyle name="Explanatory Text 5 5" xfId="36507" xr:uid="{1A72EBDD-608C-4323-8BCC-8BC92D173E62}"/>
    <cellStyle name="Explanatory Text 6" xfId="16639" xr:uid="{ACAEBF5A-252B-4889-9C26-5BA3C9CB38E0}"/>
    <cellStyle name="Explanatory Text 6 2" xfId="16640" xr:uid="{467BAB04-05D9-492A-A234-DE110AE92BC8}"/>
    <cellStyle name="Explanatory Text 6 2 2" xfId="16641" xr:uid="{F4BCA35B-1DCA-4B3D-BA61-D3F5DAF6E87E}"/>
    <cellStyle name="Explanatory Text 6 2 2 2" xfId="36508" xr:uid="{90D26267-502F-4BE7-A7A5-8B52A8006210}"/>
    <cellStyle name="Explanatory Text 6 2 3" xfId="16642" xr:uid="{E2302958-2779-4AD5-8B24-C2C01D1396C0}"/>
    <cellStyle name="Explanatory Text 6 2 3 2" xfId="36509" xr:uid="{A752A30B-85AC-4903-9531-7DE2B8839D3B}"/>
    <cellStyle name="Explanatory Text 6 2 4" xfId="36510" xr:uid="{3B84CF27-4F7C-4D7B-BD03-A42254174C5D}"/>
    <cellStyle name="Explanatory Text 6 3" xfId="16643" xr:uid="{094C6CC4-D290-4838-A471-81F3EC41FB6F}"/>
    <cellStyle name="Explanatory Text 6 3 2" xfId="36511" xr:uid="{B6AC00A7-1251-42DA-9743-B27262C22FBC}"/>
    <cellStyle name="Explanatory Text 6 4" xfId="36512" xr:uid="{F0DC6DC1-C25B-43E6-8448-8D3D9E742550}"/>
    <cellStyle name="Explanatory Text 7" xfId="16644" xr:uid="{501FB23A-9373-452E-80A1-B4ACF9839E60}"/>
    <cellStyle name="Explanatory Text 7 2" xfId="16645" xr:uid="{090A99F2-9B2E-4049-984D-313BB76E78C1}"/>
    <cellStyle name="Explanatory Text 7 2 2" xfId="36513" xr:uid="{507418F6-570C-42F0-AFC4-CBB3DDDE4BC7}"/>
    <cellStyle name="Explanatory Text 7 3" xfId="16646" xr:uid="{7FC31F7E-F34F-4A48-850C-B7AA960F4035}"/>
    <cellStyle name="Explanatory Text 7 3 2" xfId="36514" xr:uid="{A5A93F36-AFCE-46CD-AA66-A02F3B6211B4}"/>
    <cellStyle name="Explanatory Text 7 4" xfId="36515" xr:uid="{21C6E4B3-AF1D-41DD-BEE4-B04E96E1368D}"/>
    <cellStyle name="Explanatory Text 8" xfId="16647" xr:uid="{15F30543-2141-4DC5-935D-07B5C90D2E19}"/>
    <cellStyle name="Explanatory Text 8 2" xfId="16648" xr:uid="{1A5F5C3B-9D36-4052-B518-21AB21439334}"/>
    <cellStyle name="Explanatory Text 8 2 2" xfId="36516" xr:uid="{97AA4B95-D5A1-4857-B603-78743BC4D389}"/>
    <cellStyle name="Explanatory Text 8 3" xfId="16649" xr:uid="{3B2C344C-010B-40F2-B1CE-60EE7481D7B1}"/>
    <cellStyle name="Explanatory Text 8 3 2" xfId="36517" xr:uid="{160F3768-7C54-4FA5-A16E-E75069D5EBA7}"/>
    <cellStyle name="Explanatory Text 8 4" xfId="36518" xr:uid="{C6F63A25-215D-465B-9318-A570090AD25D}"/>
    <cellStyle name="Explanatory Text 9" xfId="16650" xr:uid="{A025B1FC-D3CB-4B7C-8035-15FEF63CBE75}"/>
    <cellStyle name="Explanatory Text 9 2" xfId="36519" xr:uid="{A9A4C974-296F-4A90-99D5-D7DC925491AC}"/>
    <cellStyle name="EY House" xfId="16651" xr:uid="{1BFC7BB9-08BB-414B-BF35-FC3497F3040E}"/>
    <cellStyle name="EY House 2" xfId="36520" xr:uid="{4E8C524D-D589-4E61-ADC9-133EAF7D9814}"/>
    <cellStyle name="Financials" xfId="16652" xr:uid="{D507877F-F9CE-440F-827F-4F3D391E1098}"/>
    <cellStyle name="Financials 10" xfId="16653" xr:uid="{4462B2E4-50A5-40C0-9582-DD2D589278CA}"/>
    <cellStyle name="Financials 10 2" xfId="36521" xr:uid="{332482A4-8308-4ABB-8F36-FF36E417812F}"/>
    <cellStyle name="Financials 11" xfId="16654" xr:uid="{B80954AF-C7AF-4ABF-ACC5-22C3459A9FF8}"/>
    <cellStyle name="Financials 11 2" xfId="36522" xr:uid="{0D662784-6488-42E8-A6EA-B9FE98CDBB27}"/>
    <cellStyle name="Financials 12" xfId="16655" xr:uid="{C5F4D7A3-AAAA-4939-83DE-38F2D5539974}"/>
    <cellStyle name="Financials 12 2" xfId="36523" xr:uid="{ACA0626F-9007-450D-8113-736B420EA66A}"/>
    <cellStyle name="Financials 13" xfId="16656" xr:uid="{C317A7B1-DD70-433D-B86F-A67543CDE21C}"/>
    <cellStyle name="Financials 13 2" xfId="36524" xr:uid="{E409D5E0-EC34-4AF1-A894-7FDA01A01CEF}"/>
    <cellStyle name="Financials 14" xfId="16657" xr:uid="{371C4D0F-86C5-436B-AE8C-4A80EB837E5C}"/>
    <cellStyle name="Financials 14 2" xfId="36525" xr:uid="{74DF3CCD-36FF-4DC0-9B7B-4D0E377863DD}"/>
    <cellStyle name="Financials 15" xfId="16658" xr:uid="{9BF8CEFA-C8F5-43A5-80D9-D0BC4DB05BD9}"/>
    <cellStyle name="Financials 15 2" xfId="36526" xr:uid="{848658ED-8459-41C8-82C9-9404C3B2B643}"/>
    <cellStyle name="Financials 16" xfId="36527" xr:uid="{911925CA-14D4-48FB-B9F4-40BC00290B26}"/>
    <cellStyle name="Financials 17" xfId="36528" xr:uid="{75800626-00FE-463C-8DD7-C7ED424381F3}"/>
    <cellStyle name="Financials 18" xfId="36529" xr:uid="{8D7DA576-0FF5-4DC1-8FB1-60568C1E6F9B}"/>
    <cellStyle name="Financials 2" xfId="16659" xr:uid="{6E89318C-A84B-4FC0-BA2E-12D26D3AFC2B}"/>
    <cellStyle name="Financials 2 2" xfId="16660" xr:uid="{D928C94E-CD95-4276-BAEE-5BBC444DED45}"/>
    <cellStyle name="Financials 2 2 2" xfId="36530" xr:uid="{F6457D73-539C-4425-832E-AC03C0C174F1}"/>
    <cellStyle name="Financials 2 3" xfId="36531" xr:uid="{0BB94E60-B126-4501-834F-6C13B976B575}"/>
    <cellStyle name="Financials 3" xfId="16661" xr:uid="{A70CB83F-0B4D-453F-8FE6-339D92EAFB82}"/>
    <cellStyle name="Financials 3 2" xfId="36532" xr:uid="{491396BA-57E6-4F50-846E-EDE126EA3E2E}"/>
    <cellStyle name="Financials 4" xfId="16662" xr:uid="{922B4CC9-DA60-4736-96AC-EF49A95AF262}"/>
    <cellStyle name="Financials 4 2" xfId="36533" xr:uid="{7CFFB3FC-FC29-4AD6-9F21-7C5418B9AAF4}"/>
    <cellStyle name="Financials 5" xfId="16663" xr:uid="{ECBFEA23-DC99-43FF-9E5B-0D08D7E4C848}"/>
    <cellStyle name="Financials 5 2" xfId="36534" xr:uid="{913D132D-66C7-4575-BA5E-1AF0383B6702}"/>
    <cellStyle name="Financials 6" xfId="16664" xr:uid="{BB2768A8-CF8E-4CFC-919C-D8D66E0F4F37}"/>
    <cellStyle name="Financials 6 2" xfId="36535" xr:uid="{80493712-A511-4F54-A7ED-1781CA8F06A9}"/>
    <cellStyle name="Financials 7" xfId="16665" xr:uid="{0B4DFE1C-27B0-4EF4-A527-61E57C3039CF}"/>
    <cellStyle name="Financials 7 2" xfId="36536" xr:uid="{9E6DABEB-8A6D-417B-89AD-6911C36FA222}"/>
    <cellStyle name="Financials 8" xfId="16666" xr:uid="{073068C5-D854-493E-B2B5-AE1F07163921}"/>
    <cellStyle name="Financials 8 2" xfId="36537" xr:uid="{0C8A5BC3-BC34-4A39-835C-F942B5B50FDC}"/>
    <cellStyle name="Financials 9" xfId="16667" xr:uid="{07AD1833-FB30-4307-9194-6FC16323B9B0}"/>
    <cellStyle name="Financials 9 2" xfId="36538" xr:uid="{06235830-FB63-47A9-9228-B303CD372771}"/>
    <cellStyle name="FinancialsLastYr" xfId="16668" xr:uid="{C2438350-B844-4195-827D-F3D0883C9F36}"/>
    <cellStyle name="FinancialsLastYr 2" xfId="16669" xr:uid="{DDF9BA5B-CE3F-4B38-B218-1B08FFC47CA7}"/>
    <cellStyle name="FinancialsLastYr 2 2" xfId="36539" xr:uid="{18D0B238-E1D9-4915-AA65-1F78B905059A}"/>
    <cellStyle name="FinancialsLastYr 3" xfId="16670" xr:uid="{2E1453E1-B968-4F79-BC57-E20F599C95E1}"/>
    <cellStyle name="FinancialsLastYr 3 2" xfId="36540" xr:uid="{2D45FB19-9D97-4619-BB7B-BFE137989FD2}"/>
    <cellStyle name="FinancialsLastYr 4" xfId="16671" xr:uid="{FBADFB56-1D46-41BC-9A50-CFF95B68E6AA}"/>
    <cellStyle name="FinancialsLastYr 4 2" xfId="36541" xr:uid="{9F459F9A-9CD8-4387-AD3B-2E2A02621AA2}"/>
    <cellStyle name="FinancialsLastYr 5" xfId="36542" xr:uid="{13B37244-4985-435D-86E4-7F16DD06A7E1}"/>
    <cellStyle name="FinancialsLastYr 6" xfId="36543" xr:uid="{87865327-5234-48DB-9DDF-2437FE5656DE}"/>
    <cellStyle name="FinancialsLastYr 7" xfId="36544" xr:uid="{43334B54-D4FC-46B1-B9D2-C945EE4C66FB}"/>
    <cellStyle name="Fixed" xfId="38" xr:uid="{00000000-0005-0000-0000-000025000000}"/>
    <cellStyle name="Fixed 2" xfId="16673" xr:uid="{A7437677-BD87-49AA-8C66-26866769C29D}"/>
    <cellStyle name="Fixed 2 2" xfId="36545" xr:uid="{7D0E29AD-99EF-4C98-9BFC-668BF9003A3E}"/>
    <cellStyle name="Fixed 2 2 2" xfId="40080" xr:uid="{3F242373-BA86-48DE-A5FF-D3537F452D24}"/>
    <cellStyle name="Fixed 2 3" xfId="40079" xr:uid="{D07E219E-9AB9-4CE0-98C9-95E9DBFB7FB8}"/>
    <cellStyle name="Fixed 3" xfId="16674" xr:uid="{F70AFCCD-D41D-45FA-A0C3-CC59DA937315}"/>
    <cellStyle name="Fixed 3 2" xfId="36546" xr:uid="{1F077132-98E4-4435-8A1E-20AC3262B09F}"/>
    <cellStyle name="Fixed 3 3" xfId="40081" xr:uid="{E607E3DA-0B1D-420A-88EF-E131CFCEC740}"/>
    <cellStyle name="Fixed 4" xfId="16675" xr:uid="{685A2885-4455-407F-BD80-A618BD7F8A34}"/>
    <cellStyle name="Fixed 4 2" xfId="36547" xr:uid="{BFD0B41C-AB85-4C00-890A-541447DBA617}"/>
    <cellStyle name="Fixed 5" xfId="36548" xr:uid="{E4FF26F5-21CB-49A8-98FB-2EAD4558FA3E}"/>
    <cellStyle name="Fixed 6" xfId="36549" xr:uid="{6592385D-5343-4489-9EDB-8FECD9DF9441}"/>
    <cellStyle name="Fixed 7" xfId="36550" xr:uid="{749C131D-9700-4AF9-BD89-42E0A726C516}"/>
    <cellStyle name="Fixed 8" xfId="38332" xr:uid="{E556AABE-77DE-44D6-AFAD-DB0E4CEC021F}"/>
    <cellStyle name="Fixed 9" xfId="16672" xr:uid="{497B994F-ECD7-4E9B-AE25-6B13F94D20C9}"/>
    <cellStyle name="Fixed_AACP-FS Q4.2014_Lead sheet Stat" xfId="40082" xr:uid="{2D2F9240-0532-493F-A199-901A1EB3C872}"/>
    <cellStyle name="Fixed3 - Style3" xfId="16676" xr:uid="{C2AE1EB9-49AD-404D-A144-52196BBE08EF}"/>
    <cellStyle name="Fixed3 - Style3 2" xfId="16677" xr:uid="{842A1159-EFFE-4FA0-BD67-9419E0C5D1C4}"/>
    <cellStyle name="Fixed3 - Style3 2 2" xfId="36551" xr:uid="{2359BE19-047E-43A3-813B-117B501A67EF}"/>
    <cellStyle name="Fixed3 - Style3 3" xfId="16678" xr:uid="{C7FE4C1A-DC33-4F70-B786-1B34F381AB65}"/>
    <cellStyle name="Fixed3 - Style3 3 2" xfId="36552" xr:uid="{B88902DE-577A-44D7-BD5E-792C5A264DFF}"/>
    <cellStyle name="Fixed3 - Style3 4" xfId="16679" xr:uid="{970A688B-402F-4A81-B21F-C5C0C8009468}"/>
    <cellStyle name="Fixed3 - Style3 4 2" xfId="36553" xr:uid="{2AC3A7EC-5765-4748-A39B-65740F604FC7}"/>
    <cellStyle name="Fixed3 - Style3 5" xfId="36554" xr:uid="{BE3077F8-B00A-4258-9F76-EB45D9386419}"/>
    <cellStyle name="Fixed3 - Style3 6" xfId="36555" xr:uid="{B0511A06-0548-4A50-992F-446DD85A6B3F}"/>
    <cellStyle name="Fixed3 - Style3 7" xfId="36556" xr:uid="{2EFC7DE7-38FB-4D30-9D1B-E08ACA91B8E2}"/>
    <cellStyle name="FixedAssetsMovements" xfId="16680" xr:uid="{856A53FA-6EA5-4628-A217-43D337AE6002}"/>
    <cellStyle name="FixedAssetsMovements 10" xfId="16681" xr:uid="{5B404754-BE42-40AD-9EAC-3E036601A304}"/>
    <cellStyle name="FixedAssetsMovements 10 2" xfId="36557" xr:uid="{C4A3D8A5-6777-4E30-9D0E-43D32743218C}"/>
    <cellStyle name="FixedAssetsMovements 11" xfId="16682" xr:uid="{61F30756-83F9-4493-AD64-3FAC6E65B011}"/>
    <cellStyle name="FixedAssetsMovements 11 2" xfId="36558" xr:uid="{A64560E1-CFEA-40DC-856A-1AD7E4447651}"/>
    <cellStyle name="FixedAssetsMovements 12" xfId="16683" xr:uid="{163D98B1-436A-4918-B97D-2D90FBFF2B79}"/>
    <cellStyle name="FixedAssetsMovements 12 2" xfId="36559" xr:uid="{A7A400AB-5A9F-43D4-9DC7-3858511075F4}"/>
    <cellStyle name="FixedAssetsMovements 13" xfId="16684" xr:uid="{60D56A80-5B84-4441-83D1-16CCD7382D56}"/>
    <cellStyle name="FixedAssetsMovements 13 2" xfId="36560" xr:uid="{5A4B413B-671E-4B25-AE52-08F5BADC7EED}"/>
    <cellStyle name="FixedAssetsMovements 14" xfId="16685" xr:uid="{F5397A2E-34F2-4E47-9A35-EFB86380FEA1}"/>
    <cellStyle name="FixedAssetsMovements 14 2" xfId="36561" xr:uid="{739655A4-DAD6-4B64-AE68-D948FF047EF8}"/>
    <cellStyle name="FixedAssetsMovements 15" xfId="16686" xr:uid="{780E0D82-BB55-4AF7-B891-39D860FE7798}"/>
    <cellStyle name="FixedAssetsMovements 15 2" xfId="36562" xr:uid="{D2ED7652-75DB-4219-8117-E1A8FF3D3057}"/>
    <cellStyle name="FixedAssetsMovements 16" xfId="36563" xr:uid="{6A60F31D-94CF-4085-87EF-CA1A1BA0378E}"/>
    <cellStyle name="FixedAssetsMovements 17" xfId="36564" xr:uid="{FBA80100-BE64-41EF-AA3A-DFDC6C4D36C6}"/>
    <cellStyle name="FixedAssetsMovements 18" xfId="36565" xr:uid="{70E3506F-438F-4F12-AC37-4EF042D3DFF4}"/>
    <cellStyle name="FixedAssetsMovements 2" xfId="16687" xr:uid="{176197C5-BECE-422F-AD7A-91AFA0E1805A}"/>
    <cellStyle name="FixedAssetsMovements 2 2" xfId="16688" xr:uid="{2D7BFD94-1CFF-4950-9965-C1E02C5254B0}"/>
    <cellStyle name="FixedAssetsMovements 2 2 2" xfId="36566" xr:uid="{5BE468DB-935C-4AAB-8128-FCB4886A02D3}"/>
    <cellStyle name="FixedAssetsMovements 2 3" xfId="16689" xr:uid="{319BAA79-6791-4712-9FA4-4BB5955F3B88}"/>
    <cellStyle name="FixedAssetsMovements 2 3 2" xfId="36567" xr:uid="{875EE9AD-2453-47D1-9AE7-4692ED6969FD}"/>
    <cellStyle name="FixedAssetsMovements 2 4" xfId="36568" xr:uid="{6B5AE753-F00B-48E2-BB67-174DD33EE4D6}"/>
    <cellStyle name="FixedAssetsMovements 3" xfId="16690" xr:uid="{E10E9048-8079-422F-95B0-3BED628E897E}"/>
    <cellStyle name="FixedAssetsMovements 3 2" xfId="36569" xr:uid="{176A8394-64E9-43A4-A033-24EFC8733823}"/>
    <cellStyle name="FixedAssetsMovements 4" xfId="16691" xr:uid="{414E565E-867C-4929-AC89-5AF1AE07E2FE}"/>
    <cellStyle name="FixedAssetsMovements 4 2" xfId="36570" xr:uid="{DAF75947-989B-4B12-9AA6-10429E2C0B43}"/>
    <cellStyle name="FixedAssetsMovements 5" xfId="16692" xr:uid="{CFA25A1A-EC0A-4930-BE0C-73B2EE9EE6F3}"/>
    <cellStyle name="FixedAssetsMovements 5 2" xfId="36571" xr:uid="{ECB8980C-1177-41E9-AA53-F316CFBE00C3}"/>
    <cellStyle name="FixedAssetsMovements 6" xfId="16693" xr:uid="{0F5B1C16-9B62-4D0D-9D6F-AC1D0115932A}"/>
    <cellStyle name="FixedAssetsMovements 6 2" xfId="36572" xr:uid="{939E8735-B7E9-4D3B-B961-15292E5846EB}"/>
    <cellStyle name="FixedAssetsMovements 7" xfId="16694" xr:uid="{C4AABFBD-8C3C-4E44-AFAA-C29097FA8F6A}"/>
    <cellStyle name="FixedAssetsMovements 7 2" xfId="36573" xr:uid="{CC3DC079-6D23-49E7-A2DD-7B306A2AC38A}"/>
    <cellStyle name="FixedAssetsMovements 8" xfId="16695" xr:uid="{820868A4-9BAB-4B1C-A4E6-CE8D0BD605D5}"/>
    <cellStyle name="FixedAssetsMovements 8 2" xfId="36574" xr:uid="{4756B3D9-B105-4770-8017-80B075D220D5}"/>
    <cellStyle name="FixedAssetsMovements 9" xfId="16696" xr:uid="{D850A90C-9B94-4087-A17B-05B642040C46}"/>
    <cellStyle name="FixedAssetsMovements 9 2" xfId="36575" xr:uid="{4C9BAA0F-527D-4D8C-BCD7-46E74A53D9D2}"/>
    <cellStyle name="Followed Hyperlink" xfId="367" xr:uid="{49761F6E-0CA7-43C5-A816-CC12B65CC187}"/>
    <cellStyle name="Followed Hyperlink 2" xfId="500" xr:uid="{0D0FE34E-F4AC-4387-B192-1CC566AFDFAE}"/>
    <cellStyle name="Followed Hyperlink 2 2" xfId="1208" xr:uid="{2D2F6F2D-DE86-4137-B27C-D3760C4CD90C}"/>
    <cellStyle name="Format Number Column" xfId="38158" xr:uid="{E55DE380-455B-4536-AFD2-6B6AA0523156}"/>
    <cellStyle name="FRED" xfId="16697" xr:uid="{A88272D0-146C-4D1D-82DB-554E6C0E30F0}"/>
    <cellStyle name="FRED 2" xfId="16698" xr:uid="{4290E673-F186-4558-87A2-A077D36C3E49}"/>
    <cellStyle name="FRED 2 2" xfId="36576" xr:uid="{2EE90213-C32D-4063-AB82-FD6CCF629EE2}"/>
    <cellStyle name="FRED 3" xfId="16699" xr:uid="{18BDE402-CB15-4625-8EC1-EE1FFB9E8F97}"/>
    <cellStyle name="FRED 3 2" xfId="36577" xr:uid="{DDA4BC43-8377-4C79-977E-EC4E0B58C8FD}"/>
    <cellStyle name="FRED 4" xfId="16700" xr:uid="{AFC6D622-E5AF-4BE5-A5F1-3731A61EADF2}"/>
    <cellStyle name="FRED 4 2" xfId="36578" xr:uid="{D523E316-36A7-4601-8535-DAF787571A94}"/>
    <cellStyle name="FRED 5" xfId="36579" xr:uid="{B0FE3AD3-5AFE-467C-BDA4-67017D16B883}"/>
    <cellStyle name="FRED 6" xfId="36580" xr:uid="{1B442D6D-5DFB-40FB-82C8-D1BFC04B1762}"/>
    <cellStyle name="FRED 7" xfId="36581" xr:uid="{CD28D5BD-FBEF-41DD-B89D-DDD6F1A9C165}"/>
    <cellStyle name="Front" xfId="16701" xr:uid="{AAF7A12A-A638-4C5F-B019-347707D2EB3B}"/>
    <cellStyle name="Front 2" xfId="16702" xr:uid="{ED1F35D4-DD66-4667-B8E9-3E35D2821705}"/>
    <cellStyle name="Front 2 2" xfId="36582" xr:uid="{8D88FAA5-2C41-4731-8B1B-CF0C16E0E6FC}"/>
    <cellStyle name="Front 3" xfId="16703" xr:uid="{28310EFA-D4D5-4319-BA91-6666E2EC0B5C}"/>
    <cellStyle name="Front 3 2" xfId="36583" xr:uid="{E81B4597-4A22-4AEF-8592-1A74478CEA0C}"/>
    <cellStyle name="Front 4" xfId="16704" xr:uid="{C9D054EB-8614-49F0-88A9-0304DD0BF05B}"/>
    <cellStyle name="Front 4 2" xfId="36584" xr:uid="{0C4C329C-954C-44EF-857F-1D4EB91D31D2}"/>
    <cellStyle name="Front 5" xfId="36585" xr:uid="{57A5CF68-3BFA-4471-93E0-41F6E5183981}"/>
    <cellStyle name="Front 6" xfId="36586" xr:uid="{4B231EF9-7069-48A7-B9A2-E45028EFA47A}"/>
    <cellStyle name="Front 7" xfId="36587" xr:uid="{DD210C1E-D2F4-4FB6-A20C-88ADEFAF9CD4}"/>
    <cellStyle name="gelb" xfId="39" xr:uid="{00000000-0005-0000-0000-000026000000}"/>
    <cellStyle name="gelb 2" xfId="40083" xr:uid="{A3E3CE92-5127-4FDD-95FC-3E2D2EF122C7}"/>
    <cellStyle name="gelb 2 2" xfId="40084" xr:uid="{C0517056-A191-4499-8F7B-7A35F68877C3}"/>
    <cellStyle name="gelb_AZAY Deferred tax Template_2013 (2)" xfId="40085" xr:uid="{7BA079D5-FAA7-4A20-9BF3-6EE73EED4B0C}"/>
    <cellStyle name="Good" xfId="157" builtinId="26" customBuiltin="1"/>
    <cellStyle name="Good 10" xfId="16705" xr:uid="{C868B111-5BFC-4A68-936C-0C77C9A3359E}"/>
    <cellStyle name="Good 10 2" xfId="36588" xr:uid="{7399F53B-87B8-46A6-9870-CE64CCAFD200}"/>
    <cellStyle name="Good 11" xfId="16706" xr:uid="{106C618E-6FF7-49A5-8C62-3578F8F16E9D}"/>
    <cellStyle name="Good 11 2" xfId="36589" xr:uid="{99D3A377-8EAD-43ED-B76A-151A5C9CAB38}"/>
    <cellStyle name="Good 12" xfId="16707" xr:uid="{C690674E-00AC-402F-AA06-AF30EF858932}"/>
    <cellStyle name="Good 12 2" xfId="36590" xr:uid="{FD1B0BDD-76B0-40EB-BF82-321E4F9AF296}"/>
    <cellStyle name="Good 13" xfId="16708" xr:uid="{2D9344EA-2558-42D1-9013-6F147CCD7C75}"/>
    <cellStyle name="Good 13 2" xfId="36591" xr:uid="{7C9DAAAA-4D7F-4135-AC5C-ACDFFEFB17A2}"/>
    <cellStyle name="Good 14" xfId="16709" xr:uid="{5DDC3AEE-CA97-4013-BFBE-59278502AA62}"/>
    <cellStyle name="Good 14 2" xfId="36592" xr:uid="{A22D32CA-DF75-4DC4-BC10-7D9B6287CAE8}"/>
    <cellStyle name="Good 15" xfId="16710" xr:uid="{828138DB-F8B0-41D6-BE91-9265B158AB22}"/>
    <cellStyle name="Good 15 2" xfId="36593" xr:uid="{FA4B143F-4A9F-4657-8C76-2BE6E9C5ED12}"/>
    <cellStyle name="Good 16" xfId="16711" xr:uid="{32C79650-8994-4568-952A-BE157B389844}"/>
    <cellStyle name="Good 16 2" xfId="36594" xr:uid="{E9981ECE-469E-4B2E-86CF-2E4EB20A9027}"/>
    <cellStyle name="Good 17" xfId="16712" xr:uid="{5CEE4695-6834-433E-909B-DD2711889D0A}"/>
    <cellStyle name="Good 17 2" xfId="36595" xr:uid="{79B48F07-D82D-4281-BFFF-0CC6AD93DBCA}"/>
    <cellStyle name="Good 18" xfId="36596" xr:uid="{BEFDC0DB-CB69-42A3-B842-E22DCBAF4420}"/>
    <cellStyle name="Good 19" xfId="36597" xr:uid="{BAD63692-7A55-477B-B7D5-D9CDC206E0F4}"/>
    <cellStyle name="Good 2" xfId="798" xr:uid="{624CFDCE-A4C0-40DB-BE9A-8BDD5EF65ABE}"/>
    <cellStyle name="Good 2 10" xfId="16714" xr:uid="{41B159C9-3C9B-4F45-8742-84867BA7E73A}"/>
    <cellStyle name="Good 2 10 2" xfId="36598" xr:uid="{810152AB-8B96-4C5F-AF3D-D763FFD18DE0}"/>
    <cellStyle name="Good 2 11" xfId="16715" xr:uid="{C2E400B7-9535-467F-93AD-B1C756A8215B}"/>
    <cellStyle name="Good 2 11 2" xfId="36599" xr:uid="{8A74F496-2E8F-4784-9301-BCA6D3074B5C}"/>
    <cellStyle name="Good 2 12" xfId="16716" xr:uid="{E2C80002-DB7C-4EA4-AD52-FCE421941A54}"/>
    <cellStyle name="Good 2 12 2" xfId="36600" xr:uid="{6D11F7E4-A837-43CC-95F4-41436D73D583}"/>
    <cellStyle name="Good 2 13" xfId="36601" xr:uid="{42DFD743-61EE-4352-B192-C1D250185297}"/>
    <cellStyle name="Good 2 14" xfId="36602" xr:uid="{4F716354-0EAC-4F37-9B62-9F2A48F13224}"/>
    <cellStyle name="Good 2 15" xfId="36603" xr:uid="{D40D0CCD-51A7-4477-B3EF-C4C7AB396052}"/>
    <cellStyle name="Good 2 16" xfId="38435" xr:uid="{0096B5A4-7A1D-499B-AA6F-45B35F4CB961}"/>
    <cellStyle name="Good 2 17" xfId="16713" xr:uid="{B0A86128-EAC2-4F2D-A02F-E1699E1EBE84}"/>
    <cellStyle name="Good 2 18" xfId="39386" xr:uid="{209A5165-83B5-471F-ADD8-579FE94ADB3E}"/>
    <cellStyle name="Good 2 2" xfId="16717" xr:uid="{8ED8A2D0-B19E-48AB-9021-BE3B1AAE92BA}"/>
    <cellStyle name="Good 2 2 2" xfId="36604" xr:uid="{0D508C1A-250D-4253-8C44-10A2F46E7DD6}"/>
    <cellStyle name="Good 2 2 3" xfId="40086" xr:uid="{AACCD11A-31E4-483A-B1A3-7FBA1782FE0D}"/>
    <cellStyle name="Good 2 3" xfId="16718" xr:uid="{94F7142C-8C92-465C-9111-E14B79032FA6}"/>
    <cellStyle name="Good 2 3 2" xfId="36605" xr:uid="{73432879-59E5-4F55-A052-51F29890C9C4}"/>
    <cellStyle name="Good 2 4" xfId="16719" xr:uid="{474F328E-34B7-4219-BD18-8F5782B4CEC1}"/>
    <cellStyle name="Good 2 4 2" xfId="36606" xr:uid="{8432475F-EEBF-4297-AA88-59CA46062ADB}"/>
    <cellStyle name="Good 2 5" xfId="16720" xr:uid="{24A4FE39-D8CC-4B44-9674-70F277557128}"/>
    <cellStyle name="Good 2 5 2" xfId="36607" xr:uid="{E1ACF953-3321-4004-894D-3450651D4493}"/>
    <cellStyle name="Good 2 6" xfId="16721" xr:uid="{FBE7BE75-16E0-4BA3-8920-03923E41F6CE}"/>
    <cellStyle name="Good 2 6 2" xfId="16722" xr:uid="{47779589-5EF9-4F7F-8E48-B356050BA3F7}"/>
    <cellStyle name="Good 2 6 2 2" xfId="36608" xr:uid="{FF4AD736-ED4A-4E92-85FD-BD06B3B2A0FB}"/>
    <cellStyle name="Good 2 6 3" xfId="16723" xr:uid="{0663A075-A51C-4F91-9215-C2B0D7995AFF}"/>
    <cellStyle name="Good 2 6 3 2" xfId="36609" xr:uid="{2E458533-EE79-43AB-9781-88543E87B7AC}"/>
    <cellStyle name="Good 2 6 4" xfId="36610" xr:uid="{7D724B17-E864-4D00-BC57-D7353DA6F124}"/>
    <cellStyle name="Good 2 7" xfId="16724" xr:uid="{BC8B8301-0649-4AA8-92E9-6BE5AB878100}"/>
    <cellStyle name="Good 2 7 2" xfId="36611" xr:uid="{1F7771C0-45D4-4B77-90BA-A5EB7ADC0F99}"/>
    <cellStyle name="Good 2 8" xfId="16725" xr:uid="{59C780CB-EF39-46F7-AAD8-EC3723B56A19}"/>
    <cellStyle name="Good 2 8 2" xfId="36612" xr:uid="{E86DBC3A-1591-44B2-A714-D8C9D210D76A}"/>
    <cellStyle name="Good 2 9" xfId="16726" xr:uid="{573CDF85-2283-4686-ACD5-F57E24D0D59E}"/>
    <cellStyle name="Good 2 9 2" xfId="36613" xr:uid="{EA44FFF8-A1C5-4DD8-A855-EA159D28AFBA}"/>
    <cellStyle name="Good 20" xfId="38275" xr:uid="{6296A434-C9A0-40A7-9976-7BA359F95AAD}"/>
    <cellStyle name="Good 21" xfId="1242" xr:uid="{C23A96C9-EFEF-4206-924F-B614934B4F88}"/>
    <cellStyle name="Good 3" xfId="16727" xr:uid="{6F8DF402-3D3E-4345-94A7-E62D8FF9FDA1}"/>
    <cellStyle name="Good 3 2" xfId="16728" xr:uid="{CB34B82C-204C-4BAA-8B3E-C4C37769E369}"/>
    <cellStyle name="Good 3 2 2" xfId="36614" xr:uid="{0463D720-DB89-4E0B-BF7B-1215CEA9BFCD}"/>
    <cellStyle name="Good 3 3" xfId="16729" xr:uid="{D5300BEE-8669-4071-9E21-39BB47C39AE5}"/>
    <cellStyle name="Good 3 3 2" xfId="36615" xr:uid="{E9B50A6A-4928-42CB-B8D5-95C0234BAD40}"/>
    <cellStyle name="Good 3 4" xfId="16730" xr:uid="{0D6AFEF5-865B-4B30-A4C3-C9F56921BBF7}"/>
    <cellStyle name="Good 3 4 2" xfId="36616" xr:uid="{1749B9B8-D1ED-4054-9EC2-0843AE4943AC}"/>
    <cellStyle name="Good 3 5" xfId="36617" xr:uid="{094C289C-ADDE-4669-88EF-AB3497F7350A}"/>
    <cellStyle name="Good 3 6" xfId="36618" xr:uid="{17095124-0621-491D-A475-4E972D5ABCCE}"/>
    <cellStyle name="Good 3 7" xfId="36619" xr:uid="{3004597E-8E49-49EC-9FC3-38ABDD31FAB8}"/>
    <cellStyle name="Good 3 8" xfId="38386" xr:uid="{DAF0F8A9-C7E7-4D98-9237-977F28F6EC3A}"/>
    <cellStyle name="Good 4" xfId="16731" xr:uid="{2FBC006D-3737-4930-B7EE-8AC1E6D71A5D}"/>
    <cellStyle name="Good 4 2" xfId="16732" xr:uid="{B6D6E27F-3C68-4632-96F1-095D64443042}"/>
    <cellStyle name="Good 4 2 2" xfId="36620" xr:uid="{D37DC8C4-CA22-47F3-99FA-583AA7AB6E6B}"/>
    <cellStyle name="Good 4 3" xfId="16733" xr:uid="{B725B1A3-F11D-4005-9937-67326253407E}"/>
    <cellStyle name="Good 4 3 2" xfId="36621" xr:uid="{D57805DA-F1CB-4F1A-AB73-9D391C4B3DB9}"/>
    <cellStyle name="Good 4 4" xfId="16734" xr:uid="{0FE550C8-10B9-4DA9-975F-7F276BD2ACEE}"/>
    <cellStyle name="Good 4 4 2" xfId="36622" xr:uid="{A636BF9B-2DE0-4D56-9B0A-1155E01B29B5}"/>
    <cellStyle name="Good 4 5" xfId="36623" xr:uid="{58B9CED6-0492-4871-88D4-A29061D1826C}"/>
    <cellStyle name="Good 4 6" xfId="36624" xr:uid="{B0536659-F81C-47DA-BE1D-3D34558C1841}"/>
    <cellStyle name="Good 4 7" xfId="36625" xr:uid="{E5597A56-B23C-48D5-B4BC-84337E839528}"/>
    <cellStyle name="Good 5" xfId="16735" xr:uid="{6F1BCAEE-CE10-4313-87D8-12620E86602A}"/>
    <cellStyle name="Good 5 2" xfId="16736" xr:uid="{224C4477-36FF-4577-8247-20CE53E089ED}"/>
    <cellStyle name="Good 5 2 2" xfId="16737" xr:uid="{A599FC9B-034B-4591-989D-0CF35830BE65}"/>
    <cellStyle name="Good 5 2 2 2" xfId="36626" xr:uid="{9EA806CA-2138-42DB-BEBD-39E6168A67B6}"/>
    <cellStyle name="Good 5 2 3" xfId="16738" xr:uid="{7702AB7F-977B-4BA5-A243-EC2180194051}"/>
    <cellStyle name="Good 5 2 3 2" xfId="36627" xr:uid="{31E84159-596C-4207-B1BA-3E307AC3E280}"/>
    <cellStyle name="Good 5 2 4" xfId="36628" xr:uid="{E2525458-479D-444B-8599-AB41ACC78EAD}"/>
    <cellStyle name="Good 5 3" xfId="16739" xr:uid="{347A658E-DCAE-499A-8C11-3547B14DB82F}"/>
    <cellStyle name="Good 5 3 2" xfId="36629" xr:uid="{AA06CA09-C365-46E2-8698-3329D57A5ED5}"/>
    <cellStyle name="Good 5 4" xfId="16740" xr:uid="{164CD74B-0F47-4588-AF47-F8DF6A2A1F35}"/>
    <cellStyle name="Good 5 4 2" xfId="36630" xr:uid="{80084055-30E3-4262-B4F1-CDBA0295D9B9}"/>
    <cellStyle name="Good 5 5" xfId="36631" xr:uid="{469C2C2C-5716-4BDF-B03F-B30E518376DA}"/>
    <cellStyle name="Good 6" xfId="16741" xr:uid="{9446FDE7-2905-4B62-90A1-D78352933A93}"/>
    <cellStyle name="Good 6 2" xfId="16742" xr:uid="{CE81B38B-E417-4009-98B3-CD27398AB745}"/>
    <cellStyle name="Good 6 2 2" xfId="16743" xr:uid="{32145FDD-8E53-46C0-AF32-6B27C10A07A7}"/>
    <cellStyle name="Good 6 2 2 2" xfId="36632" xr:uid="{5533D370-9B37-464F-8A36-1AB623F33246}"/>
    <cellStyle name="Good 6 2 3" xfId="16744" xr:uid="{5A39FE5A-AFB6-4D0C-83F0-DC55B91C11F4}"/>
    <cellStyle name="Good 6 2 3 2" xfId="36633" xr:uid="{868C4D8F-61F4-45DA-9751-E0A330409BC4}"/>
    <cellStyle name="Good 6 2 4" xfId="36634" xr:uid="{B3FEB51F-7FF2-4542-B9D8-7186C31B6692}"/>
    <cellStyle name="Good 6 3" xfId="16745" xr:uid="{F8C87760-30C5-4319-B314-1E846DD5AEC3}"/>
    <cellStyle name="Good 6 3 2" xfId="36635" xr:uid="{11C391F2-B1F0-4EC9-864D-F9CCF365B050}"/>
    <cellStyle name="Good 6 4" xfId="36636" xr:uid="{8DC058F7-1BC9-44E1-B57D-043A617EB14B}"/>
    <cellStyle name="Good 7" xfId="16746" xr:uid="{03B4E509-B21D-4827-B9DC-FA7127756E8F}"/>
    <cellStyle name="Good 7 2" xfId="16747" xr:uid="{980C7865-F975-4BFF-B764-A637F01CCEFE}"/>
    <cellStyle name="Good 7 2 2" xfId="36637" xr:uid="{387CB7E9-1C05-4F32-9670-4E4781976DE7}"/>
    <cellStyle name="Good 7 3" xfId="16748" xr:uid="{D57F30CD-DA8A-4854-BFFD-24D0A79E5FAB}"/>
    <cellStyle name="Good 7 3 2" xfId="36638" xr:uid="{EB2B7384-476F-4078-A93B-7FC85ACEE3B6}"/>
    <cellStyle name="Good 7 4" xfId="36639" xr:uid="{5A6B31C3-02CA-4734-9D38-CC6B8CB2E95A}"/>
    <cellStyle name="Good 8" xfId="16749" xr:uid="{E3464BDA-B0D0-4D0B-99F3-A5F1DBE4D885}"/>
    <cellStyle name="Good 8 2" xfId="16750" xr:uid="{1CB3F7F3-8D71-4F04-AB4F-7FA7AC488146}"/>
    <cellStyle name="Good 8 2 2" xfId="36640" xr:uid="{35489164-8BC6-49E8-9B46-3A6E98D283C3}"/>
    <cellStyle name="Good 8 3" xfId="16751" xr:uid="{B1DC911A-8AF0-4D34-B195-09D7BE1B8044}"/>
    <cellStyle name="Good 8 3 2" xfId="36641" xr:uid="{BAF8E803-419E-4C49-ABE3-6C21B19FFB36}"/>
    <cellStyle name="Good 8 4" xfId="36642" xr:uid="{A225ABC2-8202-49EC-AB99-D9BA0B9974C7}"/>
    <cellStyle name="Good 9" xfId="16752" xr:uid="{8CB87F17-B566-4D3C-8787-01B0DB80DB1B}"/>
    <cellStyle name="Good 9 2" xfId="36643" xr:uid="{DB39B068-2AC1-4120-BC4B-AD19F0148D92}"/>
    <cellStyle name="Grey" xfId="40" xr:uid="{00000000-0005-0000-0000-000027000000}"/>
    <cellStyle name="Grey 2" xfId="36644" xr:uid="{987273E6-C270-4323-B9D1-B618D1B77939}"/>
    <cellStyle name="Grey 3" xfId="38159" xr:uid="{276BB579-4008-47C2-B5D3-37B5FB22BB33}"/>
    <cellStyle name="Grey 4" xfId="16753" xr:uid="{FE42FDD2-797C-45D5-88B8-B7EEAF37221D}"/>
    <cellStyle name="Header1" xfId="41" xr:uid="{00000000-0005-0000-0000-000028000000}"/>
    <cellStyle name="Header2" xfId="42" xr:uid="{00000000-0005-0000-0000-000029000000}"/>
    <cellStyle name="Header2 10" xfId="16755" xr:uid="{41F8277A-CCAF-4C94-A71E-4409A5AF1525}"/>
    <cellStyle name="Header2 10 2" xfId="36645" xr:uid="{E3BE1EC9-4326-4492-9DD2-7660B22FA870}"/>
    <cellStyle name="Header2 11" xfId="16756" xr:uid="{A1CF4409-43B7-475F-BF80-0FFE2182FDD5}"/>
    <cellStyle name="Header2 11 2" xfId="36646" xr:uid="{AC96A55A-B5D4-492C-85D5-5E418EF47268}"/>
    <cellStyle name="Header2 12" xfId="16757" xr:uid="{3EE369BF-4BA4-4A06-BC36-C6886A3F60D7}"/>
    <cellStyle name="Header2 12 2" xfId="36647" xr:uid="{9F3F8659-EBF0-4BFF-B4E0-00BAEB2C9CBE}"/>
    <cellStyle name="Header2 13" xfId="16758" xr:uid="{7E49A40E-08E8-4EC3-87F5-7F7E5E7ED046}"/>
    <cellStyle name="Header2 13 2" xfId="36648" xr:uid="{4BF1A955-FD89-4C19-8F96-477C12E9262E}"/>
    <cellStyle name="Header2 14" xfId="16759" xr:uid="{7470B68C-C72D-4B41-A6FA-C86D9AF57DB9}"/>
    <cellStyle name="Header2 14 2" xfId="36649" xr:uid="{946CF0C9-E7EC-427F-9188-751BB4244BAC}"/>
    <cellStyle name="Header2 15" xfId="16760" xr:uid="{8A027592-1A8E-4521-9116-3DAD9A4F3A57}"/>
    <cellStyle name="Header2 15 2" xfId="36650" xr:uid="{7EACA174-3EE2-45D1-AF21-D458B02D8690}"/>
    <cellStyle name="Header2 16" xfId="36651" xr:uid="{67DEF522-EBAC-4A74-A1CC-E55CA7232E38}"/>
    <cellStyle name="Header2 17" xfId="36652" xr:uid="{1BD9917C-4EFA-479B-A017-D37D0A24ABED}"/>
    <cellStyle name="Header2 18" xfId="36653" xr:uid="{1F54CF95-8E0F-4212-ADDF-8887A013E302}"/>
    <cellStyle name="Header2 19" xfId="38160" xr:uid="{E452C433-5501-4F3B-875E-68E9A8596FE8}"/>
    <cellStyle name="Header2 2" xfId="547" xr:uid="{D1C081A5-259F-43F8-93EA-544B0CA5D1ED}"/>
    <cellStyle name="Header2 2 2" xfId="16762" xr:uid="{96A02B40-0CB3-42E6-84AD-797EFDE6F389}"/>
    <cellStyle name="Header2 2 2 2" xfId="36654" xr:uid="{4FC16D2E-0430-4C97-BC38-2CAB7BEED7C1}"/>
    <cellStyle name="Header2 2 2 3" xfId="40087" xr:uid="{DCB90506-E063-41BE-ADB4-012BC0DB40AD}"/>
    <cellStyle name="Header2 2 3" xfId="36655" xr:uid="{2BBAD79B-E3A8-496A-92E5-452563EA5371}"/>
    <cellStyle name="Header2 2 3 2" xfId="40088" xr:uid="{9E52EE07-8C10-4740-8540-F53D0C35E77C}"/>
    <cellStyle name="Header2 2 4" xfId="16761" xr:uid="{E0A5E6AD-AFDD-4D70-BD7B-5ACFFBAA0AAC}"/>
    <cellStyle name="Header2 2 4 2" xfId="40089" xr:uid="{FA0CA0EB-3D1E-49F6-8784-2EECB16BD002}"/>
    <cellStyle name="Header2 2 5" xfId="38784" xr:uid="{2247C699-DF32-44A7-BDA0-2AAFE3D30199}"/>
    <cellStyle name="Header2 2 6" xfId="39001" xr:uid="{25EA3EB7-8E97-42B7-9BE0-EA30C1B4A980}"/>
    <cellStyle name="Header2 20" xfId="16754" xr:uid="{98A39D54-E73F-42FF-938E-6E051F6811F1}"/>
    <cellStyle name="Header2 21" xfId="38557" xr:uid="{29B947F0-ADD7-418F-B9EA-77A0FE60FC5C}"/>
    <cellStyle name="Header2 22" xfId="39095" xr:uid="{00A24A6E-3CF6-4A52-AB2D-5C3895ED6C6A}"/>
    <cellStyle name="Header2 3" xfId="459" xr:uid="{04F0E6DA-5025-4D47-8A15-0E8EB0F4C190}"/>
    <cellStyle name="Header2 3 2" xfId="36656" xr:uid="{DA88DC96-B0FA-4BF6-88BE-98F69356CD62}"/>
    <cellStyle name="Header2 3 2 2" xfId="40090" xr:uid="{A2A29BC2-1B16-4FE4-8BF2-9DAAF6A3BAAF}"/>
    <cellStyle name="Header2 3 3" xfId="16763" xr:uid="{386087C3-3F1D-4B03-B3BE-1D9E66151734}"/>
    <cellStyle name="Header2 3 3 2" xfId="40091" xr:uid="{37604943-52A8-4307-A343-4FEF20FCB0A2}"/>
    <cellStyle name="Header2 3 4" xfId="38723" xr:uid="{97FA439B-564C-416E-AD80-E285C5378170}"/>
    <cellStyle name="Header2 3 4 2" xfId="40092" xr:uid="{06BA7036-AADA-45E1-893E-72D8B50CDAEB}"/>
    <cellStyle name="Header2 3 5" xfId="39022" xr:uid="{75A8D64A-0601-472D-8779-93A99C02503D}"/>
    <cellStyle name="Header2 4" xfId="16764" xr:uid="{80B9A967-DCCA-4EEA-B686-BE054AE31BD9}"/>
    <cellStyle name="Header2 4 2" xfId="36657" xr:uid="{4F57CC03-5571-42F6-B6EF-E3F8A3E7F440}"/>
    <cellStyle name="Header2 4 3" xfId="40093" xr:uid="{E46B78E9-57E4-4172-AAD4-13ACE0F26BA5}"/>
    <cellStyle name="Header2 5" xfId="16765" xr:uid="{EA4711C4-7545-45C5-939C-D29CAFAA5EC3}"/>
    <cellStyle name="Header2 5 2" xfId="36658" xr:uid="{DD3DAEE8-9D2E-4F77-A38E-5EDDC38C6B06}"/>
    <cellStyle name="Header2 5 3" xfId="40094" xr:uid="{8DD9D0FD-3018-4AD0-A725-81CAB647C3ED}"/>
    <cellStyle name="Header2 6" xfId="16766" xr:uid="{34CFAE19-DF21-48C3-80DA-459CA0C12B4D}"/>
    <cellStyle name="Header2 6 2" xfId="36659" xr:uid="{413013B4-C8FB-4F46-A9CA-7CF95F12E87E}"/>
    <cellStyle name="Header2 6 3" xfId="40095" xr:uid="{F11A0F74-0510-4F6D-94D2-2B9D3EECD596}"/>
    <cellStyle name="Header2 7" xfId="16767" xr:uid="{FABA030E-F9CC-4A56-A6EE-EF25073F4AFC}"/>
    <cellStyle name="Header2 7 2" xfId="36660" xr:uid="{14096781-9309-48AC-A1B3-4189ECC802DE}"/>
    <cellStyle name="Header2 7 3" xfId="40096" xr:uid="{267A30EF-6AAD-444A-964C-9DF84CD65D2F}"/>
    <cellStyle name="Header2 8" xfId="16768" xr:uid="{04E47E06-1D3F-45BB-A42F-A36F9ED24096}"/>
    <cellStyle name="Header2 8 2" xfId="36661" xr:uid="{35D480CD-A532-4459-92C4-264A317F4C94}"/>
    <cellStyle name="Header2 8 3" xfId="40097" xr:uid="{7241C49A-1356-44AC-AA5B-44C639D411FB}"/>
    <cellStyle name="Header2 9" xfId="16769" xr:uid="{D33DD196-2C87-4181-BBDD-1AE37134416A}"/>
    <cellStyle name="Header2 9 2" xfId="36662" xr:uid="{BA59EF28-70DC-4C5F-AF7E-294F7C768774}"/>
    <cellStyle name="Header3" xfId="16770" xr:uid="{DB176F8B-5AF8-469C-B7E1-F8431D045030}"/>
    <cellStyle name="Header3 10" xfId="16771" xr:uid="{6C1413D2-76A5-4ABD-98F6-E555197DC491}"/>
    <cellStyle name="Header3 10 2" xfId="36663" xr:uid="{B5534C93-92A7-4016-B4EC-9B149FF406A2}"/>
    <cellStyle name="Header3 11" xfId="16772" xr:uid="{7D5B1635-F331-45DF-ACF3-7D4B6BF0D3D0}"/>
    <cellStyle name="Header3 11 2" xfId="36664" xr:uid="{BF13A991-A714-4F75-8756-6DDF693CD752}"/>
    <cellStyle name="Header3 12" xfId="16773" xr:uid="{A6563D44-1BA2-437A-8916-7A21DD3261B2}"/>
    <cellStyle name="Header3 12 2" xfId="36665" xr:uid="{4D090888-E50F-4DB1-8BF3-24FA5588DDC0}"/>
    <cellStyle name="Header3 13" xfId="16774" xr:uid="{2183ECA9-C49E-4928-BE80-B2913092F78A}"/>
    <cellStyle name="Header3 13 2" xfId="36666" xr:uid="{53996EA9-59C7-4829-91D1-07D759D2DBA2}"/>
    <cellStyle name="Header3 14" xfId="16775" xr:uid="{D01AFB7E-DB80-45BA-8051-8699A4106653}"/>
    <cellStyle name="Header3 14 2" xfId="36667" xr:uid="{68D886A6-1882-44A5-AEA3-3DCB8B4512C0}"/>
    <cellStyle name="Header3 15" xfId="16776" xr:uid="{821335DD-45F1-42FF-9FFB-6F571E284E60}"/>
    <cellStyle name="Header3 15 2" xfId="36668" xr:uid="{426AB862-9AD5-462C-99D3-3DD1D8B35713}"/>
    <cellStyle name="Header3 16" xfId="36669" xr:uid="{36DEF055-A9C6-4281-B68D-A1CF83C98BE7}"/>
    <cellStyle name="Header3 17" xfId="36670" xr:uid="{6A0D6517-C8AE-4E86-A2F4-3F3390296905}"/>
    <cellStyle name="Header3 18" xfId="36671" xr:uid="{5239B2F4-C36D-4B47-8F87-3EFDBA4FA519}"/>
    <cellStyle name="Header3 2" xfId="16777" xr:uid="{C548C34A-7C71-4269-9669-51A9BDF8D9F6}"/>
    <cellStyle name="Header3 2 2" xfId="16778" xr:uid="{B9C4431A-E7CF-4D32-BDE4-389EB0CBBD88}"/>
    <cellStyle name="Header3 2 2 2" xfId="36672" xr:uid="{0FEE4A01-15D5-4FE1-8B91-26F971231FE9}"/>
    <cellStyle name="Header3 2 3" xfId="36673" xr:uid="{91C5BC09-6478-4724-BB8A-77347D703164}"/>
    <cellStyle name="Header3 3" xfId="16779" xr:uid="{3A65E826-CDC4-4091-AC70-41B3CBC53AB9}"/>
    <cellStyle name="Header3 3 2" xfId="36674" xr:uid="{A6E8E7E5-770B-4610-9237-303D909BBFD8}"/>
    <cellStyle name="Header3 4" xfId="16780" xr:uid="{D768046B-2CDE-4784-A21F-E26ADB08F936}"/>
    <cellStyle name="Header3 4 2" xfId="36675" xr:uid="{8A276387-CBB7-42BA-A40F-7490BAC073B7}"/>
    <cellStyle name="Header3 5" xfId="16781" xr:uid="{67A412F3-70DD-420D-BA72-DD217820DA0D}"/>
    <cellStyle name="Header3 5 2" xfId="36676" xr:uid="{E93A5563-9375-4882-BA51-771324E4D4F2}"/>
    <cellStyle name="Header3 6" xfId="16782" xr:uid="{772200A6-BCFD-40BC-BCE4-C73BF19EA1D7}"/>
    <cellStyle name="Header3 6 2" xfId="36677" xr:uid="{3733DEE4-6A1A-4F0B-87BD-F85C796E0857}"/>
    <cellStyle name="Header3 7" xfId="16783" xr:uid="{EEE6F4C2-E47F-4A2A-A72F-4D0BCE9E7F03}"/>
    <cellStyle name="Header3 7 2" xfId="36678" xr:uid="{F2C5E691-578C-40A2-B574-84D34D52D28F}"/>
    <cellStyle name="Header3 8" xfId="16784" xr:uid="{FE5F164A-33D8-4543-875A-CEAAF8C30BAE}"/>
    <cellStyle name="Header3 8 2" xfId="36679" xr:uid="{3671F1FF-88A8-424F-9BA0-5555C0ACAB74}"/>
    <cellStyle name="Header3 9" xfId="16785" xr:uid="{12DD2ED4-99CA-46A3-B665-F98DEBB35280}"/>
    <cellStyle name="Header3 9 2" xfId="36680" xr:uid="{FB34ECBF-4A1A-40C7-8CBA-054F2A26792A}"/>
    <cellStyle name="Heading" xfId="43" xr:uid="{00000000-0005-0000-0000-00002A000000}"/>
    <cellStyle name="Heading 1" xfId="153" builtinId="16" customBuiltin="1"/>
    <cellStyle name="Heading 1 10" xfId="16786" xr:uid="{30F19CAE-AC37-44BB-927E-4E3E85F3CAC9}"/>
    <cellStyle name="Heading 1 10 2" xfId="36681" xr:uid="{F3B0734C-6CB6-42A9-BF2A-6F631CA570D3}"/>
    <cellStyle name="Heading 1 11" xfId="16787" xr:uid="{998A5DE2-CB86-4D0C-B09C-B1A60C72E1B9}"/>
    <cellStyle name="Heading 1 11 2" xfId="36682" xr:uid="{72D7FABB-4D96-477C-BAD1-5D62AE2B8D2B}"/>
    <cellStyle name="Heading 1 12" xfId="16788" xr:uid="{70A55266-0D99-45F0-9AB1-BE505EDE24BB}"/>
    <cellStyle name="Heading 1 12 2" xfId="36683" xr:uid="{2528841D-DEDD-457E-BD94-1355525A07FC}"/>
    <cellStyle name="Heading 1 13" xfId="16789" xr:uid="{9FBA7999-CF60-4159-82C0-5D1E7B21D808}"/>
    <cellStyle name="Heading 1 13 2" xfId="36684" xr:uid="{A690CCA0-B978-4D7B-8BAA-9A5B8DC9C6F2}"/>
    <cellStyle name="Heading 1 14" xfId="16790" xr:uid="{56E31235-ABB6-43BB-AD44-D733766F7FE5}"/>
    <cellStyle name="Heading 1 14 2" xfId="36685" xr:uid="{FFAEF7A9-278C-4ECC-BA45-CA49E9BCC9D5}"/>
    <cellStyle name="Heading 1 15" xfId="16791" xr:uid="{A4C445F0-9861-4EF2-B10E-744FBB29AD46}"/>
    <cellStyle name="Heading 1 15 2" xfId="36686" xr:uid="{22CE39B1-5319-4B07-86A3-B82A86983EA5}"/>
    <cellStyle name="Heading 1 16" xfId="16792" xr:uid="{7BBDC9EF-E8A9-4E70-86D8-6C79C078027C}"/>
    <cellStyle name="Heading 1 16 2" xfId="36687" xr:uid="{A4CE9822-48E7-4A3D-9823-6B282B3B5365}"/>
    <cellStyle name="Heading 1 17" xfId="16793" xr:uid="{C2045745-9D79-4367-8C0D-D2CD0FFACF22}"/>
    <cellStyle name="Heading 1 17 2" xfId="36688" xr:uid="{7D5C5EF4-DEA9-4C0D-9FBC-B712F87E5651}"/>
    <cellStyle name="Heading 1 18" xfId="36689" xr:uid="{0CF08829-557D-4ECA-85E4-6C8548F5CE54}"/>
    <cellStyle name="Heading 1 19" xfId="36690" xr:uid="{2B90FC26-C70A-4198-903B-59A7253A766C}"/>
    <cellStyle name="Heading 1 2" xfId="794" xr:uid="{091B47EC-E87D-4368-82E0-DC51F8AE30B9}"/>
    <cellStyle name="Heading 1 2 10" xfId="16795" xr:uid="{11D38499-5A1D-4F28-8971-99D515049A21}"/>
    <cellStyle name="Heading 1 2 10 2" xfId="36691" xr:uid="{91F17446-69BC-4672-8BC2-74E077A10159}"/>
    <cellStyle name="Heading 1 2 11" xfId="16796" xr:uid="{9194D10D-2107-4CDD-B9E6-FBEA4980A44E}"/>
    <cellStyle name="Heading 1 2 11 2" xfId="36692" xr:uid="{33BA8330-92D6-4528-9A8F-B3EE4CDABF74}"/>
    <cellStyle name="Heading 1 2 12" xfId="16797" xr:uid="{3825B11F-468C-4FB4-9AB8-37D202262587}"/>
    <cellStyle name="Heading 1 2 12 2" xfId="36693" xr:uid="{8D411FCB-1F7A-4EA5-AF5B-BB29153AB316}"/>
    <cellStyle name="Heading 1 2 13" xfId="36694" xr:uid="{4BF490BC-E936-48A1-856C-D03DEA3D6802}"/>
    <cellStyle name="Heading 1 2 14" xfId="36695" xr:uid="{DFB74D95-6A5A-42D0-A8B5-083B061C5CBC}"/>
    <cellStyle name="Heading 1 2 15" xfId="36696" xr:uid="{ACA1A062-4471-4AE8-957B-C4707F3CC3FA}"/>
    <cellStyle name="Heading 1 2 16" xfId="38431" xr:uid="{2FC901C1-144F-4A43-841B-9A5AD71E4838}"/>
    <cellStyle name="Heading 1 2 17" xfId="16794" xr:uid="{90FAC34A-2D1E-4B9E-809F-3C7A2782D5A0}"/>
    <cellStyle name="Heading 1 2 18" xfId="39503" xr:uid="{DA667C2F-DE18-40A7-A929-D38720257977}"/>
    <cellStyle name="Heading 1 2 2" xfId="16798" xr:uid="{9F528D13-5690-49EB-9121-8897F61F0C8F}"/>
    <cellStyle name="Heading 1 2 2 2" xfId="36697" xr:uid="{BB3052D0-26D8-4CFE-B70C-81E67AE8C99B}"/>
    <cellStyle name="Heading 1 2 2 3" xfId="40098" xr:uid="{4F65841F-9D56-456B-B020-F87301382792}"/>
    <cellStyle name="Heading 1 2 3" xfId="16799" xr:uid="{82DDFA05-9414-4C8B-ACC8-E8B726BCA921}"/>
    <cellStyle name="Heading 1 2 3 2" xfId="36698" xr:uid="{5887B2D0-DF6B-463D-9D74-54332C9E420D}"/>
    <cellStyle name="Heading 1 2 4" xfId="16800" xr:uid="{49CAD77C-2BB3-4538-A51D-6BC09F454495}"/>
    <cellStyle name="Heading 1 2 4 2" xfId="36699" xr:uid="{5C08DA73-8985-45FB-B79F-E8A9B775E612}"/>
    <cellStyle name="Heading 1 2 5" xfId="16801" xr:uid="{5B82D535-DAF3-4C83-9CAD-939219638B41}"/>
    <cellStyle name="Heading 1 2 5 2" xfId="36700" xr:uid="{3C5D40D9-C16C-4DBD-A3D9-306E1C2DF1B8}"/>
    <cellStyle name="Heading 1 2 6" xfId="16802" xr:uid="{418AE188-6BA2-46D2-978F-B99C060E9828}"/>
    <cellStyle name="Heading 1 2 6 2" xfId="16803" xr:uid="{C0B856D2-A93A-4AEE-A0D4-86F7B9167E2C}"/>
    <cellStyle name="Heading 1 2 6 2 2" xfId="36701" xr:uid="{C9052F24-4E77-43C7-82F5-21E97553F2D6}"/>
    <cellStyle name="Heading 1 2 6 3" xfId="16804" xr:uid="{324F4400-C2E7-424A-BE52-5667069E8D97}"/>
    <cellStyle name="Heading 1 2 6 3 2" xfId="36702" xr:uid="{F0B0D160-673E-491D-A9A7-CE683D493C1B}"/>
    <cellStyle name="Heading 1 2 6 4" xfId="36703" xr:uid="{08FCD4EA-5B9B-4358-A35F-DE6C359D1620}"/>
    <cellStyle name="Heading 1 2 7" xfId="16805" xr:uid="{19DF0AD3-0751-4F48-A805-CA81C4090226}"/>
    <cellStyle name="Heading 1 2 7 2" xfId="36704" xr:uid="{9A0A49D9-3B1E-42C5-B2F3-26C1A54CE624}"/>
    <cellStyle name="Heading 1 2 8" xfId="16806" xr:uid="{F2EE3E54-1820-49B5-9EA8-3967AF3F2C9E}"/>
    <cellStyle name="Heading 1 2 8 2" xfId="36705" xr:uid="{308D5A64-F518-414D-9C9A-3ABED740C4E8}"/>
    <cellStyle name="Heading 1 2 9" xfId="16807" xr:uid="{49DB37B6-B0E3-4EB8-B741-6A04F0F0395E}"/>
    <cellStyle name="Heading 1 2 9 2" xfId="36706" xr:uid="{F0FC7137-CF5B-4CDA-BEEC-4AE1E47D2BB8}"/>
    <cellStyle name="Heading 1 20" xfId="38271" xr:uid="{A48804BB-E3C5-47AD-AF33-2C92B00D22A8}"/>
    <cellStyle name="Heading 1 21" xfId="1238" xr:uid="{D280EFFE-0B70-401D-89EA-578FEC13FBD8}"/>
    <cellStyle name="Heading 1 3" xfId="16808" xr:uid="{D0B93A21-B057-4AD1-9F88-A788569D7FB9}"/>
    <cellStyle name="Heading 1 3 2" xfId="16809" xr:uid="{BFFE8DB6-BBC8-4B03-8CEE-E523566AB9B8}"/>
    <cellStyle name="Heading 1 3 2 2" xfId="36707" xr:uid="{116D9975-8D63-4233-BC99-69268C8EF0CC}"/>
    <cellStyle name="Heading 1 3 3" xfId="16810" xr:uid="{75D12BA7-0A96-4AEE-B74B-A409BE2FBDF2}"/>
    <cellStyle name="Heading 1 3 3 2" xfId="36708" xr:uid="{42F23BB7-41FC-4AF1-9651-FCC71C1BB2A3}"/>
    <cellStyle name="Heading 1 3 4" xfId="16811" xr:uid="{FBA88408-0FC6-402E-B93C-9D51008E81D8}"/>
    <cellStyle name="Heading 1 3 4 2" xfId="36709" xr:uid="{FC2B8B95-D05A-4DD8-80C0-BBAFFE19C0D7}"/>
    <cellStyle name="Heading 1 3 5" xfId="36710" xr:uid="{740AC8C4-BC9F-4282-B5A1-62E50240336C}"/>
    <cellStyle name="Heading 1 3 6" xfId="36711" xr:uid="{CEE62B4F-811A-413B-8DCB-6AC3FE76A123}"/>
    <cellStyle name="Heading 1 3 7" xfId="36712" xr:uid="{ACAEA79D-1E97-412E-8430-772F0031E1D0}"/>
    <cellStyle name="Heading 1 3 8" xfId="38387" xr:uid="{F5FC6928-F580-42E6-A223-444E26273056}"/>
    <cellStyle name="Heading 1 4" xfId="16812" xr:uid="{F34FF6B5-CF2E-42E9-A7AB-D70B76837F0F}"/>
    <cellStyle name="Heading 1 4 2" xfId="16813" xr:uid="{A1114940-43BE-4F33-BA31-5E58CD7795EC}"/>
    <cellStyle name="Heading 1 4 2 2" xfId="36713" xr:uid="{D1B57B03-EF5D-44F4-B01A-31E6A178F309}"/>
    <cellStyle name="Heading 1 4 3" xfId="16814" xr:uid="{057B0D07-6BF0-41DB-A5B1-3642A08EC234}"/>
    <cellStyle name="Heading 1 4 3 2" xfId="36714" xr:uid="{3BE6757C-378F-400A-B2C1-1B626FE03A3D}"/>
    <cellStyle name="Heading 1 4 4" xfId="16815" xr:uid="{BDD2C72C-5C06-4590-8551-87F18DD9900C}"/>
    <cellStyle name="Heading 1 4 4 2" xfId="36715" xr:uid="{6A5F03CA-DB02-4019-975C-6F78221272F1}"/>
    <cellStyle name="Heading 1 4 5" xfId="36716" xr:uid="{1ADF49BA-E6EE-440B-906C-37E03F32DB73}"/>
    <cellStyle name="Heading 1 4 6" xfId="36717" xr:uid="{57451C8B-E0D6-48A9-8D07-EBC77A6255E1}"/>
    <cellStyle name="Heading 1 4 7" xfId="36718" xr:uid="{C14962E1-43D6-4187-A898-791440DD3CAF}"/>
    <cellStyle name="Heading 1 5" xfId="16816" xr:uid="{4193D057-F800-47AA-8AC7-8FAC485A369B}"/>
    <cellStyle name="Heading 1 5 2" xfId="16817" xr:uid="{C3FBF546-4F3E-499E-A9C5-CD297AC1E622}"/>
    <cellStyle name="Heading 1 5 2 2" xfId="16818" xr:uid="{3AE127CC-3C6B-442E-AE76-41A23E83847A}"/>
    <cellStyle name="Heading 1 5 2 2 2" xfId="36719" xr:uid="{67EEC101-6EA3-4BCE-8EA4-D9BBCFA8858E}"/>
    <cellStyle name="Heading 1 5 2 3" xfId="16819" xr:uid="{EB835304-5539-4AF6-9411-5D915BB50D02}"/>
    <cellStyle name="Heading 1 5 2 3 2" xfId="36720" xr:uid="{F048B0E4-C64A-4AC9-8713-2C5771C708DF}"/>
    <cellStyle name="Heading 1 5 2 4" xfId="36721" xr:uid="{DEEB391B-59A8-4F5C-B7EB-97F5B3B30EFA}"/>
    <cellStyle name="Heading 1 5 3" xfId="16820" xr:uid="{DF04DE5C-5D30-4D88-A67D-B76F8D358946}"/>
    <cellStyle name="Heading 1 5 3 2" xfId="36722" xr:uid="{A8393617-34AF-4A51-AAE7-AF5DDDCB2E1A}"/>
    <cellStyle name="Heading 1 5 4" xfId="16821" xr:uid="{883CCC5E-D26D-4C67-BFF7-C9131847B0DC}"/>
    <cellStyle name="Heading 1 5 4 2" xfId="36723" xr:uid="{F9896C2E-9264-4F3D-B52A-BF8F5CECEF08}"/>
    <cellStyle name="Heading 1 5 5" xfId="36724" xr:uid="{4A22C51A-A593-4412-A93C-89E00D35C525}"/>
    <cellStyle name="Heading 1 6" xfId="16822" xr:uid="{17D19CE8-8FB7-4E67-8942-7206FEDF0E8E}"/>
    <cellStyle name="Heading 1 6 2" xfId="16823" xr:uid="{8771451C-B05C-41E6-BEFB-37B46BE1591A}"/>
    <cellStyle name="Heading 1 6 2 2" xfId="16824" xr:uid="{08864CD7-E7BD-4EAF-A481-4BF388F910AB}"/>
    <cellStyle name="Heading 1 6 2 2 2" xfId="36725" xr:uid="{96CD68A7-C20D-41C4-A303-8B40CD531BD0}"/>
    <cellStyle name="Heading 1 6 2 3" xfId="16825" xr:uid="{3BE45309-1C79-40B8-BBF3-2D3F3A4947B7}"/>
    <cellStyle name="Heading 1 6 2 3 2" xfId="36726" xr:uid="{AFAC9B7C-02A7-45D5-8274-0748A82758EA}"/>
    <cellStyle name="Heading 1 6 2 4" xfId="36727" xr:uid="{EA93C58A-764F-4C41-959F-12B2E56FA209}"/>
    <cellStyle name="Heading 1 6 3" xfId="16826" xr:uid="{D6CACFC0-1C95-485C-B5E1-6ED04DB2D8E0}"/>
    <cellStyle name="Heading 1 6 3 2" xfId="36728" xr:uid="{A5ED2A3E-F9C3-4E89-947B-6EA828E62A08}"/>
    <cellStyle name="Heading 1 6 4" xfId="36729" xr:uid="{9A07D568-ECD3-49F9-8072-95913D67D074}"/>
    <cellStyle name="Heading 1 7" xfId="16827" xr:uid="{181270CA-AA41-4FBA-873D-41DF811EDF5B}"/>
    <cellStyle name="Heading 1 7 2" xfId="16828" xr:uid="{AEF682EE-1609-4C84-95D5-21C641DD2886}"/>
    <cellStyle name="Heading 1 7 2 2" xfId="36730" xr:uid="{5C6EC9B3-9B21-4FDE-993B-8AF795E313DD}"/>
    <cellStyle name="Heading 1 7 3" xfId="16829" xr:uid="{144D3B3E-BDA6-473B-9201-7BA3CA56FE48}"/>
    <cellStyle name="Heading 1 7 3 2" xfId="36731" xr:uid="{5360A525-4507-432A-8A4A-BF223C60B077}"/>
    <cellStyle name="Heading 1 7 4" xfId="36732" xr:uid="{D973C37B-83F1-4EF0-B6B0-8DCC803B8475}"/>
    <cellStyle name="Heading 1 8" xfId="16830" xr:uid="{679FA0E1-3FE2-41CD-A6E9-3615355B16F1}"/>
    <cellStyle name="Heading 1 8 2" xfId="16831" xr:uid="{DFA9E6B5-307F-4DC6-99D8-97747A328261}"/>
    <cellStyle name="Heading 1 8 2 2" xfId="36733" xr:uid="{DC764125-16A5-4660-9F75-9C5F7BFD7764}"/>
    <cellStyle name="Heading 1 8 3" xfId="16832" xr:uid="{1A5FFDE5-9C2E-477C-939B-D283305EE0B6}"/>
    <cellStyle name="Heading 1 8 3 2" xfId="36734" xr:uid="{67B68928-D684-4B7E-A04C-C1876C430574}"/>
    <cellStyle name="Heading 1 8 4" xfId="36735" xr:uid="{1B719711-769D-4E0B-B9C2-B48024217CBB}"/>
    <cellStyle name="Heading 1 9" xfId="16833" xr:uid="{F8FF85FB-9E10-4B83-A45D-BDC5DA0BF7C1}"/>
    <cellStyle name="Heading 1 9 2" xfId="36736" xr:uid="{46C0B690-EEB9-446C-B3D8-521365547837}"/>
    <cellStyle name="Heading 2" xfId="154" builtinId="17" customBuiltin="1"/>
    <cellStyle name="Heading 2 10" xfId="16834" xr:uid="{06DAEB74-5C98-4709-9941-797AD7C6C4F5}"/>
    <cellStyle name="Heading 2 10 2" xfId="36737" xr:uid="{5636EC34-EB8F-4C6A-9C34-F254CDE2E146}"/>
    <cellStyle name="Heading 2 11" xfId="16835" xr:uid="{EB68E9BC-749D-4C60-9A29-F378E7EAA5C0}"/>
    <cellStyle name="Heading 2 11 2" xfId="36738" xr:uid="{52ACF8F1-CDB2-45D9-A35B-63EAF300F746}"/>
    <cellStyle name="Heading 2 12" xfId="16836" xr:uid="{DAB184F6-B304-45C6-8543-C6219739091B}"/>
    <cellStyle name="Heading 2 12 2" xfId="36739" xr:uid="{5344B431-EC25-41AA-9ACE-84962916CA9B}"/>
    <cellStyle name="Heading 2 13" xfId="16837" xr:uid="{A9250574-C955-463C-BA3A-4E6D11E44FE0}"/>
    <cellStyle name="Heading 2 13 2" xfId="36740" xr:uid="{AD0FCBCC-E58F-46C0-903C-B149424BECB3}"/>
    <cellStyle name="Heading 2 14" xfId="16838" xr:uid="{67D5F690-C822-4845-BEE1-D16AB5287D33}"/>
    <cellStyle name="Heading 2 14 2" xfId="36741" xr:uid="{7D85EA0F-C2ED-4516-BC9A-F9F946D7A1F4}"/>
    <cellStyle name="Heading 2 15" xfId="16839" xr:uid="{8ECE71C0-01BC-49F0-B26C-1D073C7F0A56}"/>
    <cellStyle name="Heading 2 15 2" xfId="36742" xr:uid="{581C7CCB-889E-456B-B7F3-E2D7E9833398}"/>
    <cellStyle name="Heading 2 16" xfId="16840" xr:uid="{649B43AA-B6F1-4369-84F3-E0BC49FD80E2}"/>
    <cellStyle name="Heading 2 16 2" xfId="36743" xr:uid="{AE70E129-C82D-4282-AEF5-480F54407CEA}"/>
    <cellStyle name="Heading 2 17" xfId="16841" xr:uid="{E78426F7-DAA7-4973-A419-680534B0B607}"/>
    <cellStyle name="Heading 2 17 2" xfId="36744" xr:uid="{0C1138B8-BE12-4096-A243-11C957ADF018}"/>
    <cellStyle name="Heading 2 18" xfId="36745" xr:uid="{20DB302F-1C6D-4746-89E0-679913959068}"/>
    <cellStyle name="Heading 2 19" xfId="36746" xr:uid="{78FC5582-745A-47D8-9876-FF8C0317944A}"/>
    <cellStyle name="Heading 2 2" xfId="795" xr:uid="{AE221F12-5466-4EBC-A235-51A84C914A89}"/>
    <cellStyle name="Heading 2 2 10" xfId="16843" xr:uid="{0CFB3A66-CFB9-44E6-84A6-C53DAF44FA91}"/>
    <cellStyle name="Heading 2 2 10 2" xfId="36747" xr:uid="{FF459396-F3CB-4E04-8998-9822AF7401ED}"/>
    <cellStyle name="Heading 2 2 11" xfId="16844" xr:uid="{CDDE3866-78F9-437C-94F7-3CDBE8090303}"/>
    <cellStyle name="Heading 2 2 11 2" xfId="36748" xr:uid="{92BBE8AF-5217-492E-8A75-34DCE613A9C4}"/>
    <cellStyle name="Heading 2 2 12" xfId="16845" xr:uid="{993F37C3-092B-4382-9BAC-B644A193DEDB}"/>
    <cellStyle name="Heading 2 2 12 2" xfId="36749" xr:uid="{8F87BBA4-AA8B-4E48-BD70-044A230A6F46}"/>
    <cellStyle name="Heading 2 2 13" xfId="36750" xr:uid="{0A889747-218D-4C16-BE02-6C3A1E9E2082}"/>
    <cellStyle name="Heading 2 2 14" xfId="36751" xr:uid="{00253DBF-CB69-4BCF-B8CF-7D2428339B97}"/>
    <cellStyle name="Heading 2 2 15" xfId="36752" xr:uid="{AF97CA49-BC70-46AF-93C6-9F1729F5806B}"/>
    <cellStyle name="Heading 2 2 16" xfId="38432" xr:uid="{E9DA73CF-EEA8-4899-B207-5EB830A12756}"/>
    <cellStyle name="Heading 2 2 17" xfId="16842" xr:uid="{C7F95DF2-3C4B-4005-9138-F7E4853532F8}"/>
    <cellStyle name="Heading 2 2 18" xfId="39394" xr:uid="{FBA0AF1F-0E2D-4211-9195-E1E3D367B426}"/>
    <cellStyle name="Heading 2 2 2" xfId="16846" xr:uid="{9F2D6DE2-CCAA-4F91-94A6-D09DC4299814}"/>
    <cellStyle name="Heading 2 2 2 2" xfId="36753" xr:uid="{50A07E8A-1240-4592-B818-92BCA819805C}"/>
    <cellStyle name="Heading 2 2 2 3" xfId="40099" xr:uid="{1095C10D-73A3-4E4E-A47D-C0F08C4481ED}"/>
    <cellStyle name="Heading 2 2 3" xfId="16847" xr:uid="{B9B116B7-5072-4A46-A5C8-D7F69E1060A4}"/>
    <cellStyle name="Heading 2 2 3 2" xfId="36754" xr:uid="{D3FD2C6C-2EB8-43F3-B1B2-B2A10E69D112}"/>
    <cellStyle name="Heading 2 2 4" xfId="16848" xr:uid="{21254FA9-2B93-41EE-B092-A28BD71B55B9}"/>
    <cellStyle name="Heading 2 2 4 2" xfId="36755" xr:uid="{9E563CC7-2920-4EA2-99C6-40E973D38E79}"/>
    <cellStyle name="Heading 2 2 5" xfId="16849" xr:uid="{3782C72A-247C-4588-A1BF-335C8EA933BC}"/>
    <cellStyle name="Heading 2 2 5 2" xfId="36756" xr:uid="{AE7C9CA8-4584-4842-B2D2-13BA5204BDE2}"/>
    <cellStyle name="Heading 2 2 6" xfId="16850" xr:uid="{A958EF15-FA25-4CEA-B6D8-4D3816E166AD}"/>
    <cellStyle name="Heading 2 2 6 2" xfId="16851" xr:uid="{C8A8DF02-428B-4537-B1D2-80CFDF0B4A4E}"/>
    <cellStyle name="Heading 2 2 6 2 2" xfId="36757" xr:uid="{83AA292E-FE52-48FD-B6DC-23C01F3D13EE}"/>
    <cellStyle name="Heading 2 2 6 3" xfId="16852" xr:uid="{D13ECFED-460C-439A-ADD2-454A5AFF5892}"/>
    <cellStyle name="Heading 2 2 6 3 2" xfId="36758" xr:uid="{316FA257-EB34-4026-9F91-0B376A6A3BFE}"/>
    <cellStyle name="Heading 2 2 6 4" xfId="36759" xr:uid="{F05600F4-1EDE-4FA0-A4E3-FC8E42386EA3}"/>
    <cellStyle name="Heading 2 2 7" xfId="16853" xr:uid="{555E230B-E2F7-4694-A2B4-49D9AC96DAAA}"/>
    <cellStyle name="Heading 2 2 7 2" xfId="36760" xr:uid="{B11BB671-8F6A-4E7B-A48D-E1E33D81DE53}"/>
    <cellStyle name="Heading 2 2 8" xfId="16854" xr:uid="{52ABA3D2-AE5C-40A6-805A-DD417AC9FBAB}"/>
    <cellStyle name="Heading 2 2 8 2" xfId="36761" xr:uid="{4B7CDE13-2D14-469F-9136-DFFB50933A01}"/>
    <cellStyle name="Heading 2 2 9" xfId="16855" xr:uid="{65EE99EC-452A-4803-8132-4297D0B00A81}"/>
    <cellStyle name="Heading 2 2 9 2" xfId="36762" xr:uid="{22C2BEE3-0A4E-4D16-927E-89D4EB08360E}"/>
    <cellStyle name="Heading 2 20" xfId="38272" xr:uid="{DF7DAEFF-CB88-40D3-8027-F4DF32B330D9}"/>
    <cellStyle name="Heading 2 21" xfId="1239" xr:uid="{576A141E-D0CF-41F4-9EED-A7618A4CD509}"/>
    <cellStyle name="Heading 2 3" xfId="16856" xr:uid="{386BB93F-C845-4E93-99D3-C0E2A57B3191}"/>
    <cellStyle name="Heading 2 3 2" xfId="16857" xr:uid="{36769C26-BCF6-4A51-AD58-D436C60C9300}"/>
    <cellStyle name="Heading 2 3 2 2" xfId="36763" xr:uid="{8D2C5A55-D2D1-4CE1-90E8-0190FD464909}"/>
    <cellStyle name="Heading 2 3 3" xfId="16858" xr:uid="{9F0934BE-9128-4C6A-9C0D-2CF75BA1578A}"/>
    <cellStyle name="Heading 2 3 3 2" xfId="36764" xr:uid="{93F4DDE1-E4F5-4ED0-8B81-C0036C368D6B}"/>
    <cellStyle name="Heading 2 3 4" xfId="16859" xr:uid="{46BEA7A2-96C3-4888-B389-DA25B3D9CD47}"/>
    <cellStyle name="Heading 2 3 4 2" xfId="36765" xr:uid="{6BB93A73-BF5C-4F59-A401-0A1E4D703DD1}"/>
    <cellStyle name="Heading 2 3 5" xfId="36766" xr:uid="{54079CDD-A136-40C1-AE28-50E10093771D}"/>
    <cellStyle name="Heading 2 3 6" xfId="36767" xr:uid="{2D3033FE-D5CB-4814-8263-EFE048DA14EC}"/>
    <cellStyle name="Heading 2 3 7" xfId="36768" xr:uid="{17F67137-FD2A-4B3A-B740-CBBF52EDA3FC}"/>
    <cellStyle name="Heading 2 3 8" xfId="38388" xr:uid="{1B207A31-163A-46CD-BC55-384621587FDB}"/>
    <cellStyle name="Heading 2 4" xfId="16860" xr:uid="{9EBD25BD-3755-4E3A-9D22-0733B37CCA01}"/>
    <cellStyle name="Heading 2 4 2" xfId="16861" xr:uid="{36B79D70-E822-45D2-9444-FE35F8F4D2EC}"/>
    <cellStyle name="Heading 2 4 2 2" xfId="36769" xr:uid="{E43D0392-8A76-401C-8891-AFAACD1F87D4}"/>
    <cellStyle name="Heading 2 4 3" xfId="16862" xr:uid="{101A8F73-98E3-4CB5-BE20-07572904F395}"/>
    <cellStyle name="Heading 2 4 3 2" xfId="36770" xr:uid="{BBC5D068-3142-48E1-9476-2BCC22FA8B89}"/>
    <cellStyle name="Heading 2 4 4" xfId="16863" xr:uid="{F57CBB09-F956-4251-A566-82F9711C4FBD}"/>
    <cellStyle name="Heading 2 4 4 2" xfId="36771" xr:uid="{1B6890FB-F957-44C6-8E1B-B59D6B61FAD5}"/>
    <cellStyle name="Heading 2 4 5" xfId="36772" xr:uid="{D701ED6D-2075-4C4B-A1C0-2D7C86C30290}"/>
    <cellStyle name="Heading 2 4 6" xfId="36773" xr:uid="{50DEB796-AB1C-4072-92B9-55B3640325E8}"/>
    <cellStyle name="Heading 2 4 7" xfId="36774" xr:uid="{1AD33C20-C7F8-45AE-913D-95D4329A6AA9}"/>
    <cellStyle name="Heading 2 5" xfId="16864" xr:uid="{10B9A399-93EB-4FB3-AFF7-A6607B15FBA3}"/>
    <cellStyle name="Heading 2 5 2" xfId="16865" xr:uid="{9580447D-104D-45ED-9027-91528BE12D14}"/>
    <cellStyle name="Heading 2 5 2 2" xfId="16866" xr:uid="{EE0D64F3-764D-44FA-97D4-5B8273C4AD46}"/>
    <cellStyle name="Heading 2 5 2 2 2" xfId="36775" xr:uid="{FEECF606-D5AE-4B3D-9375-274AC0F542D1}"/>
    <cellStyle name="Heading 2 5 2 3" xfId="16867" xr:uid="{4238BBD9-9887-4E73-9501-0C92CFCBB786}"/>
    <cellStyle name="Heading 2 5 2 3 2" xfId="36776" xr:uid="{8A803079-9172-4FB4-A861-000A7EB2F636}"/>
    <cellStyle name="Heading 2 5 2 4" xfId="36777" xr:uid="{BB279CB0-7423-4EF0-BBCB-97F284D6F805}"/>
    <cellStyle name="Heading 2 5 3" xfId="16868" xr:uid="{A156F2E4-2306-4D25-8C8D-DFDC54C9A141}"/>
    <cellStyle name="Heading 2 5 3 2" xfId="36778" xr:uid="{08CFCE9F-6E26-43A2-8344-32C0B8A9A2A9}"/>
    <cellStyle name="Heading 2 5 4" xfId="16869" xr:uid="{6C8C8027-9F07-49CF-A56C-4A8D9D1C2521}"/>
    <cellStyle name="Heading 2 5 4 2" xfId="36779" xr:uid="{786EAE00-123C-48E3-9D8C-E7842980E31B}"/>
    <cellStyle name="Heading 2 5 5" xfId="36780" xr:uid="{5D68E410-7806-46A0-A11A-68375234C76D}"/>
    <cellStyle name="Heading 2 6" xfId="16870" xr:uid="{D7AD9050-EEC0-4C6F-88DC-8BAF9CD0FC8E}"/>
    <cellStyle name="Heading 2 6 2" xfId="16871" xr:uid="{938A698E-A32A-41C9-A4F2-300334D708F6}"/>
    <cellStyle name="Heading 2 6 2 2" xfId="16872" xr:uid="{7DB0612D-0774-4265-9699-2BCCB03E8F86}"/>
    <cellStyle name="Heading 2 6 2 2 2" xfId="36781" xr:uid="{A6CF7E8F-4AD8-4387-A2FE-12F403C19D7B}"/>
    <cellStyle name="Heading 2 6 2 3" xfId="16873" xr:uid="{52CE186B-CA05-4808-AFF1-52AC91A42C3E}"/>
    <cellStyle name="Heading 2 6 2 3 2" xfId="36782" xr:uid="{D97F88FF-3DB5-4BD8-B6DF-4ED4977FFCDA}"/>
    <cellStyle name="Heading 2 6 2 4" xfId="36783" xr:uid="{8E11BBFA-67F5-46FB-9056-2FBA9863E9A0}"/>
    <cellStyle name="Heading 2 6 3" xfId="16874" xr:uid="{8EE6C1BD-BA51-4F21-9D0E-B5966512D310}"/>
    <cellStyle name="Heading 2 6 3 2" xfId="36784" xr:uid="{89FBEE33-AC81-443D-BF0A-15F6AF70CB39}"/>
    <cellStyle name="Heading 2 6 4" xfId="36785" xr:uid="{787DED85-4490-4B44-BB24-AED0E86B63E3}"/>
    <cellStyle name="Heading 2 7" xfId="16875" xr:uid="{8B9EF1B2-31AC-44CC-AA7B-0B3700DA725A}"/>
    <cellStyle name="Heading 2 7 2" xfId="16876" xr:uid="{CC0CF462-960C-4A5E-BF98-2E490C68E756}"/>
    <cellStyle name="Heading 2 7 2 2" xfId="36786" xr:uid="{69DF1B17-356F-4001-8087-85BD8307038B}"/>
    <cellStyle name="Heading 2 7 3" xfId="16877" xr:uid="{2F7119D1-CF85-418D-AC76-2D9F382001BB}"/>
    <cellStyle name="Heading 2 7 3 2" xfId="36787" xr:uid="{C6475288-0A2C-4BF0-8062-CA023CE7E876}"/>
    <cellStyle name="Heading 2 7 4" xfId="36788" xr:uid="{F38C7552-AAE3-4DFA-BD38-134E5E014741}"/>
    <cellStyle name="Heading 2 8" xfId="16878" xr:uid="{281419B3-685B-41A2-BE8C-424A6147C2F2}"/>
    <cellStyle name="Heading 2 8 2" xfId="16879" xr:uid="{0483F201-5F7E-4898-A6A4-5023768BABCF}"/>
    <cellStyle name="Heading 2 8 2 2" xfId="36789" xr:uid="{371CBB4F-C084-4B2B-83C0-3C30FAEFA73F}"/>
    <cellStyle name="Heading 2 8 3" xfId="16880" xr:uid="{C4DD154D-F289-4E3F-9D67-95D6B5FA6237}"/>
    <cellStyle name="Heading 2 8 3 2" xfId="36790" xr:uid="{20BE34F1-C94F-436C-B7CD-77B719FB1A70}"/>
    <cellStyle name="Heading 2 8 4" xfId="36791" xr:uid="{0949E753-73B1-4099-A3CC-39794D5953D9}"/>
    <cellStyle name="Heading 2 9" xfId="16881" xr:uid="{AF95C1FA-BEA6-4808-9EF0-164A4B22AAA6}"/>
    <cellStyle name="Heading 2 9 2" xfId="36792" xr:uid="{81B180A3-67F5-44E4-96B3-2B74CA32B7D8}"/>
    <cellStyle name="Heading 3" xfId="155" builtinId="18" customBuiltin="1"/>
    <cellStyle name="Heading 3 10" xfId="16882" xr:uid="{3D4DA1A9-F9ED-40E9-AB36-BD611AEF8F55}"/>
    <cellStyle name="Heading 3 10 2" xfId="36793" xr:uid="{5CDC1AD0-834E-44F3-8209-5C8249E0C3E0}"/>
    <cellStyle name="Heading 3 11" xfId="16883" xr:uid="{DDC306A0-F492-42AD-A596-B1FE56FA2584}"/>
    <cellStyle name="Heading 3 11 2" xfId="36794" xr:uid="{8C4E652E-58C1-45A6-8D84-5C74E32B77C0}"/>
    <cellStyle name="Heading 3 12" xfId="16884" xr:uid="{AE4C0CA4-B7CA-4CC6-AE9D-F440D75E37DC}"/>
    <cellStyle name="Heading 3 12 2" xfId="36795" xr:uid="{0D8E5FB0-1FB3-497E-B682-44F87F98A13D}"/>
    <cellStyle name="Heading 3 13" xfId="16885" xr:uid="{D843DCB8-C305-4E0D-9D5C-4CEB03068F83}"/>
    <cellStyle name="Heading 3 13 2" xfId="36796" xr:uid="{2BFEE45B-E217-466C-AC9B-741B033BEAB7}"/>
    <cellStyle name="Heading 3 14" xfId="16886" xr:uid="{79195354-7BF9-47E2-8EA0-5D003AE6C24A}"/>
    <cellStyle name="Heading 3 14 2" xfId="36797" xr:uid="{02CF012D-1AC7-45BE-A94E-C0720ED23F6A}"/>
    <cellStyle name="Heading 3 15" xfId="16887" xr:uid="{95713E30-28B9-44E9-BA44-C6A61729CA59}"/>
    <cellStyle name="Heading 3 15 2" xfId="36798" xr:uid="{916D7BD0-EDFE-49BD-B9FA-01BB39B8F671}"/>
    <cellStyle name="Heading 3 16" xfId="16888" xr:uid="{3F27CA0B-C312-4F0A-9117-50B31B15CCDB}"/>
    <cellStyle name="Heading 3 16 2" xfId="36799" xr:uid="{AA8216C0-5747-4053-94B5-1834A93E2F4A}"/>
    <cellStyle name="Heading 3 17" xfId="16889" xr:uid="{99A4D5F5-4E22-41B4-99D4-EA280D13E36F}"/>
    <cellStyle name="Heading 3 17 2" xfId="36800" xr:uid="{C63636BE-CC47-4AD0-A938-339D28D65F5D}"/>
    <cellStyle name="Heading 3 18" xfId="36801" xr:uid="{6444613C-6CBC-40CA-8412-A7484B0CA04C}"/>
    <cellStyle name="Heading 3 19" xfId="36802" xr:uid="{CC496A4E-651C-43EC-A36D-A65EB8765C68}"/>
    <cellStyle name="Heading 3 2" xfId="796" xr:uid="{BE1922BC-E4E1-4654-A705-CEE303AAC3A3}"/>
    <cellStyle name="Heading 3 2 10" xfId="16891" xr:uid="{F0AD96BD-FF7E-450D-AE4E-0AEEAFB0C136}"/>
    <cellStyle name="Heading 3 2 10 2" xfId="36803" xr:uid="{A90535DD-707F-4622-A6AD-E6164D795915}"/>
    <cellStyle name="Heading 3 2 11" xfId="16892" xr:uid="{4D792F17-6B41-4F21-BB2E-E2ABBEF3BE26}"/>
    <cellStyle name="Heading 3 2 11 2" xfId="36804" xr:uid="{9A4F35F5-A27A-4364-99C4-062582C04BB6}"/>
    <cellStyle name="Heading 3 2 12" xfId="16893" xr:uid="{3E1204DD-572F-4CEC-997D-A4E0E14998A5}"/>
    <cellStyle name="Heading 3 2 12 2" xfId="36805" xr:uid="{8A5FB3E7-27C3-4D9C-A0F8-93B5DDF56F87}"/>
    <cellStyle name="Heading 3 2 13" xfId="36806" xr:uid="{868577A5-CAA8-4735-9700-CA80E2FBEE98}"/>
    <cellStyle name="Heading 3 2 14" xfId="36807" xr:uid="{26F54BB2-F9DD-4B1C-B79C-D2A4B1DBF054}"/>
    <cellStyle name="Heading 3 2 15" xfId="36808" xr:uid="{30F8A75A-9EE6-437C-8AD6-FA4183777B8B}"/>
    <cellStyle name="Heading 3 2 16" xfId="38433" xr:uid="{4791B0A3-64CA-46F2-B241-DC30050FDA43}"/>
    <cellStyle name="Heading 3 2 17" xfId="16890" xr:uid="{829886EB-5882-4997-9752-5F308AFE9D24}"/>
    <cellStyle name="Heading 3 2 18" xfId="39648" xr:uid="{8A1F804B-3F16-4FCC-B95C-15EE1F1E47E9}"/>
    <cellStyle name="Heading 3 2 2" xfId="16894" xr:uid="{2E091F4C-2BA9-44A8-A831-161F88C87B44}"/>
    <cellStyle name="Heading 3 2 2 2" xfId="36809" xr:uid="{9C4C168A-F390-4D2B-89F2-E2B0BE0CB54F}"/>
    <cellStyle name="Heading 3 2 2 3" xfId="40100" xr:uid="{A7D78308-4B48-4F5D-9FBF-AAF0A6525938}"/>
    <cellStyle name="Heading 3 2 3" xfId="16895" xr:uid="{77CE787C-7E57-4A8D-966C-900FE909F53E}"/>
    <cellStyle name="Heading 3 2 3 2" xfId="36810" xr:uid="{E31C0AFA-C4B3-45C2-BAF7-80BB86766419}"/>
    <cellStyle name="Heading 3 2 4" xfId="16896" xr:uid="{D7E0FE85-C067-403D-B326-2B9D67C9E583}"/>
    <cellStyle name="Heading 3 2 4 2" xfId="36811" xr:uid="{62B50BDE-1DFE-4788-9B47-0906BD08A669}"/>
    <cellStyle name="Heading 3 2 5" xfId="16897" xr:uid="{7F290E41-F779-41FC-A1DA-32AEB84A559F}"/>
    <cellStyle name="Heading 3 2 5 2" xfId="36812" xr:uid="{2035FF15-9FE7-4DEE-9F65-A606A77404DE}"/>
    <cellStyle name="Heading 3 2 6" xfId="16898" xr:uid="{E0267EE0-32B0-435A-9FFE-7CCC0C095D38}"/>
    <cellStyle name="Heading 3 2 6 2" xfId="16899" xr:uid="{B5466916-DE7E-4E00-A7EF-82A66D34E273}"/>
    <cellStyle name="Heading 3 2 6 2 2" xfId="36813" xr:uid="{DB997DD2-C56E-4C20-8B7C-37110585E8B1}"/>
    <cellStyle name="Heading 3 2 6 3" xfId="16900" xr:uid="{D548B42F-00C6-4F7A-A945-05F56945880B}"/>
    <cellStyle name="Heading 3 2 6 3 2" xfId="36814" xr:uid="{90AB5ACE-72FB-4CF0-ADA8-01AA492EB11B}"/>
    <cellStyle name="Heading 3 2 6 4" xfId="36815" xr:uid="{A7D36F99-0439-413B-B0D5-76764E2DAD87}"/>
    <cellStyle name="Heading 3 2 7" xfId="16901" xr:uid="{D4BB234E-7BAF-4D43-9A48-87CBA23A0302}"/>
    <cellStyle name="Heading 3 2 7 2" xfId="36816" xr:uid="{F83899C4-F895-443D-B3CE-DCE26747F9F5}"/>
    <cellStyle name="Heading 3 2 8" xfId="16902" xr:uid="{BB639F5F-2F55-47E8-9CE3-66392258FA08}"/>
    <cellStyle name="Heading 3 2 8 2" xfId="36817" xr:uid="{35E32A87-0710-4AA7-A7FA-764DEC424FBC}"/>
    <cellStyle name="Heading 3 2 9" xfId="16903" xr:uid="{4BB749DC-1850-46BC-BC27-97AE7ED9D612}"/>
    <cellStyle name="Heading 3 2 9 2" xfId="36818" xr:uid="{EFB1189A-FFF1-4816-9AF7-3532A086BA7E}"/>
    <cellStyle name="Heading 3 20" xfId="38273" xr:uid="{8F71514F-DBD5-41DB-BA3B-86322B14578C}"/>
    <cellStyle name="Heading 3 21" xfId="1240" xr:uid="{0B6EB90E-06D3-4126-9813-94CAB4ED4206}"/>
    <cellStyle name="Heading 3 3" xfId="16904" xr:uid="{8DAFCCBC-B4B4-4D4A-95E7-5700721A7592}"/>
    <cellStyle name="Heading 3 3 2" xfId="16905" xr:uid="{B57CD852-C4FE-4E35-9A72-20261C33F964}"/>
    <cellStyle name="Heading 3 3 2 2" xfId="36819" xr:uid="{B86FCCEB-1070-4E0F-A95C-CBA7585C5436}"/>
    <cellStyle name="Heading 3 3 3" xfId="16906" xr:uid="{8F26EFF3-D0D4-4B1D-B2B7-87C0C8BDFCDA}"/>
    <cellStyle name="Heading 3 3 3 2" xfId="36820" xr:uid="{9FCF6A9D-C62F-4B39-B92C-7386C1296297}"/>
    <cellStyle name="Heading 3 3 4" xfId="16907" xr:uid="{CF3A30FD-AB4E-4836-85DC-1DADA6D8B161}"/>
    <cellStyle name="Heading 3 3 4 2" xfId="36821" xr:uid="{A8B81F16-A180-4BE8-9310-B0F927576A5F}"/>
    <cellStyle name="Heading 3 3 5" xfId="36822" xr:uid="{42D91721-3B05-4F17-B132-FB49831EE08E}"/>
    <cellStyle name="Heading 3 3 6" xfId="36823" xr:uid="{81266E64-AE1E-471C-9140-FF7EF3296F06}"/>
    <cellStyle name="Heading 3 3 7" xfId="36824" xr:uid="{A8F5086F-E1EF-44FB-9B43-F612F844F7F0}"/>
    <cellStyle name="Heading 3 3 8" xfId="38389" xr:uid="{63B6C41C-0724-4C3E-8F53-EEC198A9AC95}"/>
    <cellStyle name="Heading 3 4" xfId="16908" xr:uid="{F43E2E94-D6D8-4DFB-868E-574CC872ABC4}"/>
    <cellStyle name="Heading 3 4 2" xfId="16909" xr:uid="{1BF26AB3-C000-4B53-94BB-4A7B755FDB39}"/>
    <cellStyle name="Heading 3 4 2 2" xfId="36825" xr:uid="{1F5E41C0-F592-47CD-9C48-1C05DD78F103}"/>
    <cellStyle name="Heading 3 4 3" xfId="16910" xr:uid="{332C0B2A-DD7A-442E-913C-5694704483A9}"/>
    <cellStyle name="Heading 3 4 3 2" xfId="36826" xr:uid="{86ECC4C0-0B41-4C0F-97F7-54E42BCC0DF9}"/>
    <cellStyle name="Heading 3 4 4" xfId="16911" xr:uid="{AB53794A-0798-4E20-8FA7-418AE82A387A}"/>
    <cellStyle name="Heading 3 4 4 2" xfId="36827" xr:uid="{66B01059-9EFF-4500-A4FD-6DFCF878DCC5}"/>
    <cellStyle name="Heading 3 4 5" xfId="36828" xr:uid="{19A3F193-4E48-4661-9A91-36775604A6E3}"/>
    <cellStyle name="Heading 3 4 6" xfId="36829" xr:uid="{6C935872-F911-431C-8869-8E4286B70D83}"/>
    <cellStyle name="Heading 3 4 7" xfId="36830" xr:uid="{C369EAB0-A3DB-442C-99B7-25CA729CFBEE}"/>
    <cellStyle name="Heading 3 5" xfId="16912" xr:uid="{BB5F90EF-B729-4DAC-946B-1E910FA6FD60}"/>
    <cellStyle name="Heading 3 5 2" xfId="16913" xr:uid="{40650566-61D5-446B-857D-5774488CF6A6}"/>
    <cellStyle name="Heading 3 5 2 2" xfId="16914" xr:uid="{592F453A-428B-4DF7-A272-77B72E007952}"/>
    <cellStyle name="Heading 3 5 2 2 2" xfId="36831" xr:uid="{06F9A5EA-C0D9-4A04-82B8-8D1ED6D3B16A}"/>
    <cellStyle name="Heading 3 5 2 3" xfId="16915" xr:uid="{4FDD4383-6172-46FE-8019-311CAA5F2D85}"/>
    <cellStyle name="Heading 3 5 2 3 2" xfId="36832" xr:uid="{5FD3DE3A-4664-47FA-85EA-29D2B35A0C5B}"/>
    <cellStyle name="Heading 3 5 2 4" xfId="36833" xr:uid="{C3F87F07-63EC-4FBE-B2D7-F0EBA956C3E4}"/>
    <cellStyle name="Heading 3 5 3" xfId="16916" xr:uid="{07FACD48-462A-4C38-B066-ABC21DDE7979}"/>
    <cellStyle name="Heading 3 5 3 2" xfId="36834" xr:uid="{193229CD-E997-410D-ACDC-0BB582525EED}"/>
    <cellStyle name="Heading 3 5 4" xfId="16917" xr:uid="{EF320A01-971D-4964-92F0-5ECCB4BCDCF6}"/>
    <cellStyle name="Heading 3 5 4 2" xfId="36835" xr:uid="{2E32C9B7-A71B-42A4-A420-7FE5143CA05F}"/>
    <cellStyle name="Heading 3 5 5" xfId="36836" xr:uid="{2C0F3B9C-6E23-41EA-9042-CC29C5C8E3BC}"/>
    <cellStyle name="Heading 3 6" xfId="16918" xr:uid="{5561061F-F83D-4B7A-8EF0-AA0E2F9CFF6B}"/>
    <cellStyle name="Heading 3 6 2" xfId="16919" xr:uid="{1E1025C7-9523-430B-A3FD-3FCB5F63C884}"/>
    <cellStyle name="Heading 3 6 2 2" xfId="16920" xr:uid="{623A952E-D0F7-440F-90E3-818FBBC43269}"/>
    <cellStyle name="Heading 3 6 2 2 2" xfId="36837" xr:uid="{F1EA62B7-6CBE-4BF0-B05A-B553FDA1A08C}"/>
    <cellStyle name="Heading 3 6 2 3" xfId="16921" xr:uid="{0490B3FC-7FC6-478E-8363-3DD0C5D41209}"/>
    <cellStyle name="Heading 3 6 2 3 2" xfId="36838" xr:uid="{08BA44F6-C1C7-4478-AA43-6CDCAB85F362}"/>
    <cellStyle name="Heading 3 6 2 4" xfId="36839" xr:uid="{D71470BC-69F2-4ABA-A0CB-A9570117F88C}"/>
    <cellStyle name="Heading 3 6 3" xfId="16922" xr:uid="{3F7CB371-F59E-4FE3-A072-83EFEEDA5F54}"/>
    <cellStyle name="Heading 3 6 3 2" xfId="36840" xr:uid="{7088E6D3-CDA7-4D08-9A7B-A9478FAF14FB}"/>
    <cellStyle name="Heading 3 6 4" xfId="36841" xr:uid="{BD70C3EA-BFE7-417E-B257-17DAC12F5154}"/>
    <cellStyle name="Heading 3 7" xfId="16923" xr:uid="{B3E26D73-B329-48B5-8F93-6490BED9155F}"/>
    <cellStyle name="Heading 3 7 2" xfId="16924" xr:uid="{1220376E-FB71-431D-A8B7-99B0FD60C367}"/>
    <cellStyle name="Heading 3 7 2 2" xfId="36842" xr:uid="{25CE618D-806B-4D74-9EA0-86F36C099AF6}"/>
    <cellStyle name="Heading 3 7 3" xfId="16925" xr:uid="{076858C1-AD21-4A5D-86A9-7885842D05B4}"/>
    <cellStyle name="Heading 3 7 3 2" xfId="36843" xr:uid="{45C6AFCE-BF5E-4F6B-BE36-40B30FB15022}"/>
    <cellStyle name="Heading 3 7 4" xfId="36844" xr:uid="{C72E3409-F36F-4D49-9E95-0D52116342DB}"/>
    <cellStyle name="Heading 3 8" xfId="16926" xr:uid="{5BC81219-4061-41DF-A353-A1875095B68D}"/>
    <cellStyle name="Heading 3 8 2" xfId="16927" xr:uid="{E4E4EDC8-3EC9-4B72-8A2E-3EE129008694}"/>
    <cellStyle name="Heading 3 8 2 2" xfId="36845" xr:uid="{48D7B9D4-5FA1-4A59-BE29-63E1E355F165}"/>
    <cellStyle name="Heading 3 8 3" xfId="16928" xr:uid="{DA8118F9-87E0-4A85-8F53-057FBBA03D52}"/>
    <cellStyle name="Heading 3 8 3 2" xfId="36846" xr:uid="{84824406-7ECD-4F1F-A3EE-3468959F909B}"/>
    <cellStyle name="Heading 3 8 4" xfId="36847" xr:uid="{851117C7-8A65-407F-B984-8ED36A620414}"/>
    <cellStyle name="Heading 3 9" xfId="16929" xr:uid="{74FE91F6-9FBF-4679-803E-93E063B92A43}"/>
    <cellStyle name="Heading 3 9 2" xfId="36848" xr:uid="{424A52E9-8E10-4906-8F6E-4AF61C0C1894}"/>
    <cellStyle name="Heading 4" xfId="156" builtinId="19" customBuiltin="1"/>
    <cellStyle name="Heading 4 10" xfId="16930" xr:uid="{D8882DA4-5B6F-4F81-810E-E5C5FA33AB89}"/>
    <cellStyle name="Heading 4 10 2" xfId="36849" xr:uid="{CCC392CC-5DAE-448E-8735-D30A2ED084A3}"/>
    <cellStyle name="Heading 4 11" xfId="16931" xr:uid="{0AB160AE-B830-492E-9A84-874EE626EDB6}"/>
    <cellStyle name="Heading 4 11 2" xfId="36850" xr:uid="{35BBF8E0-37DE-4DEA-B50B-87F0227C7DF5}"/>
    <cellStyle name="Heading 4 12" xfId="16932" xr:uid="{116CF007-FE2D-4AC2-9084-A8E46F43DDF2}"/>
    <cellStyle name="Heading 4 12 2" xfId="36851" xr:uid="{DF3197BE-4B9C-4C5D-B25B-3FF3E254F6D8}"/>
    <cellStyle name="Heading 4 13" xfId="16933" xr:uid="{0C973FC8-2179-494F-8C5C-F18485101C33}"/>
    <cellStyle name="Heading 4 13 2" xfId="36852" xr:uid="{E8FB8C7E-6516-4418-AAED-EC199966D02E}"/>
    <cellStyle name="Heading 4 14" xfId="16934" xr:uid="{BB7069E9-64D0-4F1C-A507-BAD4DE4CE43F}"/>
    <cellStyle name="Heading 4 14 2" xfId="36853" xr:uid="{CC68C7B3-604D-403B-827D-C5BEAE2A7003}"/>
    <cellStyle name="Heading 4 15" xfId="16935" xr:uid="{04B2ED71-C0E1-47E9-9022-CA8BEFBCD523}"/>
    <cellStyle name="Heading 4 15 2" xfId="36854" xr:uid="{19F924A1-2B88-4324-9164-A0D8AF534AA5}"/>
    <cellStyle name="Heading 4 16" xfId="16936" xr:uid="{B9FDE1F6-E231-4456-BD6E-468831BDC8BF}"/>
    <cellStyle name="Heading 4 16 2" xfId="36855" xr:uid="{8F572F0F-2012-4593-B7C3-7A05F0751E05}"/>
    <cellStyle name="Heading 4 17" xfId="16937" xr:uid="{842BF0D7-DCEF-4EE7-9F05-B819C65A55B5}"/>
    <cellStyle name="Heading 4 17 2" xfId="36856" xr:uid="{F7A1DD09-2E39-451B-9A01-AE7745A65797}"/>
    <cellStyle name="Heading 4 18" xfId="36857" xr:uid="{5733CF26-B935-448D-86DD-9BD904CC608B}"/>
    <cellStyle name="Heading 4 19" xfId="36858" xr:uid="{CFCAD0F6-9D1F-4325-9FFD-B45FC3A5E4CF}"/>
    <cellStyle name="Heading 4 2" xfId="797" xr:uid="{0C3A6065-3BC7-4762-8A81-5A99C7D8E01D}"/>
    <cellStyle name="Heading 4 2 10" xfId="16939" xr:uid="{149DFCDC-5E26-41D8-9A10-DE952DD6138E}"/>
    <cellStyle name="Heading 4 2 10 2" xfId="36859" xr:uid="{34EF3A96-918E-46DC-BB97-8757D60511E3}"/>
    <cellStyle name="Heading 4 2 11" xfId="16940" xr:uid="{99360709-6560-4464-82C3-09583B2338C4}"/>
    <cellStyle name="Heading 4 2 11 2" xfId="36860" xr:uid="{5C3CEC24-A9EA-43C2-B602-58939464A28B}"/>
    <cellStyle name="Heading 4 2 12" xfId="16941" xr:uid="{3F8AD1C6-D835-4B0A-A138-2DD49EE12E2F}"/>
    <cellStyle name="Heading 4 2 12 2" xfId="36861" xr:uid="{834F5408-9E7F-4886-9651-8397D5DAE6C7}"/>
    <cellStyle name="Heading 4 2 13" xfId="36862" xr:uid="{AE7E7F86-477E-4C20-893B-CF7A9A029EBA}"/>
    <cellStyle name="Heading 4 2 14" xfId="36863" xr:uid="{36B7885A-D377-4B61-9180-C90B21A4C18F}"/>
    <cellStyle name="Heading 4 2 15" xfId="36864" xr:uid="{6970CF79-DF64-48FC-B2FC-A2D8EE897991}"/>
    <cellStyle name="Heading 4 2 16" xfId="38434" xr:uid="{B974DFBC-1A20-4656-A3F2-263628C9F3AC}"/>
    <cellStyle name="Heading 4 2 17" xfId="16938" xr:uid="{1B1D8F9D-4C0D-4224-A9B0-6190F1C888F9}"/>
    <cellStyle name="Heading 4 2 18" xfId="38505" xr:uid="{D97DD968-2C84-4C80-BD33-7D877C75ED94}"/>
    <cellStyle name="Heading 4 2 2" xfId="16942" xr:uid="{C5FDE183-2245-4EB7-87B8-ED30DABE8913}"/>
    <cellStyle name="Heading 4 2 2 2" xfId="36865" xr:uid="{E310DF45-5A90-4F67-8F5F-2EA84D466B03}"/>
    <cellStyle name="Heading 4 2 2 3" xfId="40101" xr:uid="{767AD691-A6CA-4F1B-858D-502EA37BBAAC}"/>
    <cellStyle name="Heading 4 2 3" xfId="16943" xr:uid="{15EA3919-6EED-42A8-9FCC-FB774AFAD09D}"/>
    <cellStyle name="Heading 4 2 3 2" xfId="36866" xr:uid="{D8716C67-3CEC-46C3-B4A3-E03A46E6514F}"/>
    <cellStyle name="Heading 4 2 4" xfId="16944" xr:uid="{92395A18-CD02-4542-B2CE-EC787EC0BCD2}"/>
    <cellStyle name="Heading 4 2 4 2" xfId="36867" xr:uid="{E2E18D27-EA6F-4DE9-92FA-9479A2325A13}"/>
    <cellStyle name="Heading 4 2 5" xfId="16945" xr:uid="{52EC2802-97D1-4D38-A5AC-4D43431282B6}"/>
    <cellStyle name="Heading 4 2 5 2" xfId="36868" xr:uid="{4F4A8B7D-B58B-482B-9091-D9B9854F9664}"/>
    <cellStyle name="Heading 4 2 6" xfId="16946" xr:uid="{3ACCA41E-BF04-4AFE-A78A-E61AC70251C4}"/>
    <cellStyle name="Heading 4 2 6 2" xfId="16947" xr:uid="{88A4AE15-5CF9-4885-BE43-1B3D873B6990}"/>
    <cellStyle name="Heading 4 2 6 2 2" xfId="36869" xr:uid="{B53AD1EB-899E-4806-8121-D73DB2C816E4}"/>
    <cellStyle name="Heading 4 2 6 3" xfId="16948" xr:uid="{4B2731DF-A7DE-4A16-B107-67951F670ED7}"/>
    <cellStyle name="Heading 4 2 6 3 2" xfId="36870" xr:uid="{51C9C5C3-FEC7-4117-84EB-95C4BFD105C5}"/>
    <cellStyle name="Heading 4 2 6 4" xfId="36871" xr:uid="{5FAAF334-7688-481A-A932-9325ADAF4469}"/>
    <cellStyle name="Heading 4 2 7" xfId="16949" xr:uid="{67B146A8-DCB3-4DEB-A191-EE0493B09C74}"/>
    <cellStyle name="Heading 4 2 7 2" xfId="36872" xr:uid="{515CFF10-D55E-4468-B4AC-3B09F9D44BA6}"/>
    <cellStyle name="Heading 4 2 8" xfId="16950" xr:uid="{07CFA9D3-E7A8-438D-B2AC-6A8F2B1AD494}"/>
    <cellStyle name="Heading 4 2 8 2" xfId="36873" xr:uid="{DB56B8DB-F6A9-4854-9C58-E0904811CBB1}"/>
    <cellStyle name="Heading 4 2 9" xfId="16951" xr:uid="{9A9BFBFA-74BD-40C0-BB4C-9696F9C3F675}"/>
    <cellStyle name="Heading 4 2 9 2" xfId="36874" xr:uid="{BD07853E-140A-405D-9619-BAC0D5A74B91}"/>
    <cellStyle name="Heading 4 20" xfId="38274" xr:uid="{3AFF42CF-3601-4A7A-8CE7-E2E46E105C62}"/>
    <cellStyle name="Heading 4 21" xfId="1241" xr:uid="{13930D00-68EF-4445-8E51-262193FD2F2F}"/>
    <cellStyle name="Heading 4 3" xfId="16952" xr:uid="{94C81E2B-E726-49E7-9409-1A8CB9799B50}"/>
    <cellStyle name="Heading 4 3 2" xfId="16953" xr:uid="{44A8C202-60E1-40FB-831A-B71FA2E2691C}"/>
    <cellStyle name="Heading 4 3 2 2" xfId="36875" xr:uid="{3A4334E8-1DA3-4771-A531-55BE9E8A187B}"/>
    <cellStyle name="Heading 4 3 3" xfId="16954" xr:uid="{EF3D8F43-C106-47F2-A97C-71EA761634A8}"/>
    <cellStyle name="Heading 4 3 3 2" xfId="36876" xr:uid="{62F27169-8E74-44E7-846F-015432FE1980}"/>
    <cellStyle name="Heading 4 3 4" xfId="16955" xr:uid="{CC129B81-3DEB-42EA-B526-D92A71C20009}"/>
    <cellStyle name="Heading 4 3 4 2" xfId="36877" xr:uid="{8EDFCCBA-5039-4BBD-AD1F-FF90FBD3D354}"/>
    <cellStyle name="Heading 4 3 5" xfId="36878" xr:uid="{F46D437C-0698-46E4-80A6-78F4CB4A60C8}"/>
    <cellStyle name="Heading 4 3 6" xfId="36879" xr:uid="{DC91E75F-6606-4DFD-9186-2DD44020868E}"/>
    <cellStyle name="Heading 4 3 7" xfId="36880" xr:uid="{707E66F1-5E9D-4863-BD43-AC7A68A7CBC7}"/>
    <cellStyle name="Heading 4 3 8" xfId="38390" xr:uid="{3B04357B-AABC-4616-86D5-F591D4FCEC73}"/>
    <cellStyle name="Heading 4 4" xfId="16956" xr:uid="{59F5CC10-D1F1-48F4-A442-78F24840C3AC}"/>
    <cellStyle name="Heading 4 4 2" xfId="16957" xr:uid="{7F67C491-C254-4F9B-8205-D1407FFEB728}"/>
    <cellStyle name="Heading 4 4 2 2" xfId="36881" xr:uid="{CD50A180-58D8-4935-9190-395CFABCA2A5}"/>
    <cellStyle name="Heading 4 4 3" xfId="16958" xr:uid="{50D96D3E-AD04-46EF-94A1-E3DAD5C8F000}"/>
    <cellStyle name="Heading 4 4 3 2" xfId="36882" xr:uid="{DAECEA36-FEF3-4608-812B-D39F661B7BBE}"/>
    <cellStyle name="Heading 4 4 4" xfId="16959" xr:uid="{6EB62F18-2519-497C-901A-ACD9E8794D89}"/>
    <cellStyle name="Heading 4 4 4 2" xfId="36883" xr:uid="{BD53818E-63FB-4050-88D5-29D942A00507}"/>
    <cellStyle name="Heading 4 4 5" xfId="36884" xr:uid="{92860AD1-92ED-4CEA-8CD5-DEF4601160BC}"/>
    <cellStyle name="Heading 4 4 6" xfId="36885" xr:uid="{C975CB57-2D0D-4BD0-AE54-C620D5EA90B4}"/>
    <cellStyle name="Heading 4 4 7" xfId="36886" xr:uid="{93B4BC77-28F9-4CFE-8DB1-653BF5558E03}"/>
    <cellStyle name="Heading 4 5" xfId="16960" xr:uid="{FB086484-29AE-4CA2-B72B-4529813C3905}"/>
    <cellStyle name="Heading 4 5 2" xfId="16961" xr:uid="{495A231A-7A24-4F53-9B85-922B2373565C}"/>
    <cellStyle name="Heading 4 5 2 2" xfId="16962" xr:uid="{DE9E2188-49C7-49E2-A4CA-F0E194BC1CC7}"/>
    <cellStyle name="Heading 4 5 2 2 2" xfId="36887" xr:uid="{BEBFEF33-8F92-4896-8987-AB9B452427C1}"/>
    <cellStyle name="Heading 4 5 2 3" xfId="16963" xr:uid="{144FD9DA-CF5A-42EC-AB46-63EB1B861F08}"/>
    <cellStyle name="Heading 4 5 2 3 2" xfId="36888" xr:uid="{220C8D27-8A77-4C11-B5A7-B6CCC926EAE3}"/>
    <cellStyle name="Heading 4 5 2 4" xfId="36889" xr:uid="{3731FB51-BF4F-4106-8DFE-EA05BDD6046D}"/>
    <cellStyle name="Heading 4 5 3" xfId="16964" xr:uid="{CCD008E4-FAD2-4DB1-B367-A8FE1651BB2F}"/>
    <cellStyle name="Heading 4 5 3 2" xfId="36890" xr:uid="{31A13946-A132-4402-83E2-19D69452F01B}"/>
    <cellStyle name="Heading 4 5 4" xfId="16965" xr:uid="{49702D8F-BBF5-4009-8919-D2FF66003498}"/>
    <cellStyle name="Heading 4 5 4 2" xfId="36891" xr:uid="{0CB10FB4-EF5C-46BB-AAF7-DD8A8037A258}"/>
    <cellStyle name="Heading 4 5 5" xfId="36892" xr:uid="{65298333-266B-407F-9570-17D59198F6E3}"/>
    <cellStyle name="Heading 4 6" xfId="16966" xr:uid="{EE1AA698-5D21-4B47-9D8B-172AEF478E50}"/>
    <cellStyle name="Heading 4 6 2" xfId="16967" xr:uid="{67492D35-230F-4E52-B62A-48315C3A4D4A}"/>
    <cellStyle name="Heading 4 6 2 2" xfId="16968" xr:uid="{D8AA2B06-BF8F-4BFC-9FE4-42413CC08EDF}"/>
    <cellStyle name="Heading 4 6 2 2 2" xfId="36893" xr:uid="{EF8CB50A-9F85-46E6-B2C4-FA03E2480240}"/>
    <cellStyle name="Heading 4 6 2 3" xfId="16969" xr:uid="{FCFA5AC8-64C2-4D2F-AE94-C023B7D47C74}"/>
    <cellStyle name="Heading 4 6 2 3 2" xfId="36894" xr:uid="{8528FC7C-8CF7-4A3E-88C5-36CED7C5CE78}"/>
    <cellStyle name="Heading 4 6 2 4" xfId="36895" xr:uid="{00A063AE-E618-45CF-8FD0-535656662B5F}"/>
    <cellStyle name="Heading 4 6 3" xfId="16970" xr:uid="{899CC298-C5FC-4D0F-A1D2-1D52CCC08F48}"/>
    <cellStyle name="Heading 4 6 3 2" xfId="36896" xr:uid="{50E956D6-0B95-4DD3-8A13-6A4A2C7F4BC4}"/>
    <cellStyle name="Heading 4 6 4" xfId="36897" xr:uid="{8042E7C1-B547-42F7-A0D4-AA74535348E5}"/>
    <cellStyle name="Heading 4 7" xfId="16971" xr:uid="{7D0FF042-3C08-4A97-984E-C03DF87153F7}"/>
    <cellStyle name="Heading 4 7 2" xfId="16972" xr:uid="{352D61FB-ABA1-4B15-8F8E-AB9BDBF612B8}"/>
    <cellStyle name="Heading 4 7 2 2" xfId="36898" xr:uid="{92781345-AC52-488E-9683-3811F77A2FA6}"/>
    <cellStyle name="Heading 4 7 3" xfId="16973" xr:uid="{AABD913B-AA82-45E6-85B9-BDC6B3734AAD}"/>
    <cellStyle name="Heading 4 7 3 2" xfId="36899" xr:uid="{F9FAD548-573C-4E4C-ABF0-670E0F846AC8}"/>
    <cellStyle name="Heading 4 7 4" xfId="36900" xr:uid="{7F06225D-2AE0-4AF6-9D3C-78DC3F412BE6}"/>
    <cellStyle name="Heading 4 8" xfId="16974" xr:uid="{EB7E7F70-C18F-4767-A573-4F02B6A7C2C7}"/>
    <cellStyle name="Heading 4 8 2" xfId="16975" xr:uid="{B6B19303-4D07-4371-99B2-89FD5B0CA6E3}"/>
    <cellStyle name="Heading 4 8 2 2" xfId="36901" xr:uid="{942F7651-00D8-4E9F-B02E-50444CFEADCD}"/>
    <cellStyle name="Heading 4 8 3" xfId="16976" xr:uid="{CC68584C-9967-4D03-B3FA-DC38DF9F1219}"/>
    <cellStyle name="Heading 4 8 3 2" xfId="36902" xr:uid="{DA75F909-2FEC-4F0A-9C43-72181E1550F4}"/>
    <cellStyle name="Heading 4 8 4" xfId="36903" xr:uid="{D73B2EA6-77AE-4099-94BB-A1F17C92CFAD}"/>
    <cellStyle name="Heading 4 9" xfId="16977" xr:uid="{F8550CD8-D2F1-4E45-9632-ADBA3069C4B2}"/>
    <cellStyle name="Heading 4 9 2" xfId="36904" xr:uid="{81376133-1770-430C-A52B-C4031CB56CD6}"/>
    <cellStyle name="Heading 5" xfId="38333" xr:uid="{999D0C64-BF29-4937-B7C5-DBD7D58BECF7}"/>
    <cellStyle name="Heading 6" xfId="38416" xr:uid="{D073E8C0-C56C-422A-98B0-93DCF46BCA81}"/>
    <cellStyle name="Heading 7" xfId="38161" xr:uid="{8301D22B-11B5-48AC-BA1F-5A6B870145C7}"/>
    <cellStyle name="HEADING1" xfId="16978" xr:uid="{A20437F0-988B-4055-B058-991A849793C4}"/>
    <cellStyle name="HEADING1 2" xfId="16979" xr:uid="{02D2E9D8-A3FA-4161-BF38-43A1A9F98ECD}"/>
    <cellStyle name="HEADING1 2 2" xfId="36905" xr:uid="{297D4962-78C4-407E-B434-E9D66A04E93B}"/>
    <cellStyle name="HEADING1 3" xfId="16980" xr:uid="{E7645EC4-96D1-495A-9DFC-1C2D8E07867C}"/>
    <cellStyle name="HEADING1 3 2" xfId="36906" xr:uid="{019E0C3E-125E-4AE7-A871-57B020DDE5D8}"/>
    <cellStyle name="HEADING1 4" xfId="16981" xr:uid="{6CB99C88-B31A-4382-A466-CAF78C609938}"/>
    <cellStyle name="HEADING1 4 2" xfId="36907" xr:uid="{65C132D2-1FF9-4EA7-B666-B01DAAEF228A}"/>
    <cellStyle name="HEADING1 5" xfId="36908" xr:uid="{7CBB1C97-F273-4BF2-A195-2F1A8B63C818}"/>
    <cellStyle name="HEADING1 6" xfId="36909" xr:uid="{855933F9-A2EE-424E-B80A-D7BEC114D371}"/>
    <cellStyle name="HEADING1 7" xfId="36910" xr:uid="{D5E69654-4A23-4E2B-A579-73E3595D345C}"/>
    <cellStyle name="HEADING2" xfId="16982" xr:uid="{408E72E2-A0E2-4C44-9E96-41566078392C}"/>
    <cellStyle name="HEADING2 10" xfId="16983" xr:uid="{9874C7C6-B24D-449C-997F-1C56999D03AA}"/>
    <cellStyle name="HEADING2 10 2" xfId="36911" xr:uid="{885DABAC-B5F9-44E0-A7DB-1A33429C1B8B}"/>
    <cellStyle name="HEADING2 11" xfId="16984" xr:uid="{3D19B407-4100-4F3F-BC7A-31951496D999}"/>
    <cellStyle name="HEADING2 11 2" xfId="36912" xr:uid="{76F2AC61-C886-4707-8F75-78066F44F7D6}"/>
    <cellStyle name="HEADING2 12" xfId="16985" xr:uid="{1C3838D8-A012-4165-8D0B-9B4D6128EFD8}"/>
    <cellStyle name="HEADING2 12 2" xfId="36913" xr:uid="{23106E01-159C-4585-968D-1FAA43821A63}"/>
    <cellStyle name="HEADING2 13" xfId="16986" xr:uid="{1F530825-36EB-4695-9BE9-01275F3D47F7}"/>
    <cellStyle name="HEADING2 13 2" xfId="36914" xr:uid="{9148AB7D-2A0C-4556-9F7B-C63581953108}"/>
    <cellStyle name="HEADING2 14" xfId="16987" xr:uid="{31BB7FF0-C4DB-4055-9E94-D968154278A5}"/>
    <cellStyle name="HEADING2 14 2" xfId="36915" xr:uid="{D406BDC8-D81B-4641-97A5-CC1A4D454B23}"/>
    <cellStyle name="HEADING2 15" xfId="16988" xr:uid="{58D234C1-1C45-4B8A-8268-87C3D3BBC6DE}"/>
    <cellStyle name="HEADING2 15 2" xfId="36916" xr:uid="{E97B81DF-2DDC-4CDE-B73E-B4F9FA40CE04}"/>
    <cellStyle name="HEADING2 16" xfId="36917" xr:uid="{50B4FA9E-7F73-49F2-A1A7-E054093EFE39}"/>
    <cellStyle name="HEADING2 17" xfId="36918" xr:uid="{C26BD23A-8C41-438F-920A-20FFDF1D4C19}"/>
    <cellStyle name="HEADING2 18" xfId="36919" xr:uid="{F5883F95-319B-4E51-B63B-90F405BBE70D}"/>
    <cellStyle name="HEADING2 2" xfId="16989" xr:uid="{D2F775EB-A5B6-43EE-8BBF-693744E3FE11}"/>
    <cellStyle name="HEADING2 2 2" xfId="16990" xr:uid="{29C464E5-B6CA-4514-9F07-AFAA03E431A1}"/>
    <cellStyle name="HEADING2 2 2 2" xfId="36920" xr:uid="{9B430016-8E0B-4B0E-AEE3-5A3C03A4D4CE}"/>
    <cellStyle name="HEADING2 2 3" xfId="36921" xr:uid="{8DED55E0-1287-44FD-B4E8-AE787A5D4B77}"/>
    <cellStyle name="HEADING2 3" xfId="16991" xr:uid="{7CBD6828-6827-41BB-8464-3FA40B94EAA1}"/>
    <cellStyle name="HEADING2 3 2" xfId="36922" xr:uid="{31B6AC16-BF49-476C-A889-7EDFDD793C50}"/>
    <cellStyle name="HEADING2 4" xfId="16992" xr:uid="{AA7A5FA1-84B5-4863-A213-50E65C9AD524}"/>
    <cellStyle name="HEADING2 4 2" xfId="36923" xr:uid="{5974E188-B5F6-4FF6-827F-B0BBD4A02FF4}"/>
    <cellStyle name="HEADING2 5" xfId="16993" xr:uid="{DC264197-3D65-40AD-B811-80B419C2F24B}"/>
    <cellStyle name="HEADING2 5 2" xfId="36924" xr:uid="{B90401DE-6808-4E83-9FB8-C3E451337C36}"/>
    <cellStyle name="HEADING2 6" xfId="16994" xr:uid="{556C21AF-F1E3-4A01-A7E1-BA6D9137AE8E}"/>
    <cellStyle name="HEADING2 6 2" xfId="36925" xr:uid="{3ECDF12A-5837-4471-9A3A-07A07790F6B0}"/>
    <cellStyle name="HEADING2 7" xfId="16995" xr:uid="{CA049944-2B92-4470-AB25-10884B12E144}"/>
    <cellStyle name="HEADING2 7 2" xfId="36926" xr:uid="{6495C096-4F49-412F-A432-6CB954C6DF79}"/>
    <cellStyle name="HEADING2 8" xfId="16996" xr:uid="{5456F0C7-647C-4606-9DD8-ACF0FBB3CD35}"/>
    <cellStyle name="HEADING2 8 2" xfId="36927" xr:uid="{6F69CD45-BDCD-460C-9847-4974E822278B}"/>
    <cellStyle name="HEADING2 9" xfId="16997" xr:uid="{7E784560-D274-4CE7-8483-AD53E67C026B}"/>
    <cellStyle name="HEADING2 9 2" xfId="36928" xr:uid="{6B86FE49-1E0F-4D00-A563-16D01464446F}"/>
    <cellStyle name="hellblau" xfId="44" xr:uid="{00000000-0005-0000-0000-00002B000000}"/>
    <cellStyle name="hellblau 2" xfId="40102" xr:uid="{8C046596-0F12-4656-A5D3-E247D952AA3B}"/>
    <cellStyle name="hellblau 2 2" xfId="40103" xr:uid="{2ADAD4B4-0B76-4C68-A75F-AF3715E1710E}"/>
    <cellStyle name="hellblau_AZAY Deferred tax Template_2013 (2)" xfId="40104" xr:uid="{660FBF3F-B2B3-46D7-832F-5F6666B839A8}"/>
    <cellStyle name="hellgrau" xfId="45" xr:uid="{00000000-0005-0000-0000-00002C000000}"/>
    <cellStyle name="hellgrau 2" xfId="40105" xr:uid="{6F9B55C8-A89B-46C7-B3CE-5AC136B9FF9D}"/>
    <cellStyle name="hellgrau 2 2" xfId="40106" xr:uid="{5594FEC3-A053-4F0A-A9EA-B9317AFD738A}"/>
    <cellStyle name="hellgrau_AZAY Deferred tax Template_2013 (2)" xfId="40107" xr:uid="{7696FAB9-C823-4BB2-A2F4-61C58036B808}"/>
    <cellStyle name="Historic" xfId="16998" xr:uid="{7A7D1509-FEBD-4540-9042-C7795B20C0A8}"/>
    <cellStyle name="Historic 2" xfId="16999" xr:uid="{A557D372-0E3F-4991-A3C4-C99539CDA1D4}"/>
    <cellStyle name="Historic 2 2" xfId="36929" xr:uid="{E46FCC76-2889-4D28-ACD1-335585C63BE4}"/>
    <cellStyle name="Historic 3" xfId="17000" xr:uid="{9F577690-B1FD-4BBB-A9E2-AE6605BF36F6}"/>
    <cellStyle name="Historic 3 2" xfId="36930" xr:uid="{C45A36F5-F0AE-4F85-A4C6-B84EF91965D1}"/>
    <cellStyle name="Historic 4" xfId="17001" xr:uid="{C1509D06-6D7B-4E72-8180-D7DBB680BD2E}"/>
    <cellStyle name="Historic 4 2" xfId="36931" xr:uid="{8047F4BD-7187-4524-8615-493B2B4498BF}"/>
    <cellStyle name="Historic 5" xfId="36932" xr:uid="{43C92A4A-37FE-4C29-8FB5-7A5ED6344027}"/>
    <cellStyle name="Historic 6" xfId="36933" xr:uid="{B0A5128F-AAE9-4449-82F8-BDA26B222548}"/>
    <cellStyle name="Historic 7" xfId="36934" xr:uid="{B92522CA-08E2-4285-B354-892DC5B7ED4E}"/>
    <cellStyle name="Hyperlink" xfId="369" xr:uid="{ACB12BEC-0F26-41AE-90CE-5020596C8601}"/>
    <cellStyle name="Hyperlink 2" xfId="46" xr:uid="{00000000-0005-0000-0000-00002D000000}"/>
    <cellStyle name="Hyperlink 2 2" xfId="391" xr:uid="{B150B581-4777-42E4-BC7C-5BBC209934C5}"/>
    <cellStyle name="Hyperlink 2 2 2" xfId="548" xr:uid="{09D0C9FF-1676-490D-AD8C-4FD06444F5C9}"/>
    <cellStyle name="Hyperlink 2 2 2 2" xfId="38785" xr:uid="{EFCA84B3-2F0F-4A11-A505-54014653AC45}"/>
    <cellStyle name="Hyperlink 2 2 2 3" xfId="38585" xr:uid="{776736BE-A118-4ADF-BFBC-615DA9CFED44}"/>
    <cellStyle name="Hyperlink 2 2 3" xfId="582" xr:uid="{6B849973-8C9E-44F9-84EA-52E8A5C37157}"/>
    <cellStyle name="Hyperlink 2 2 3 2" xfId="664" xr:uid="{FA0242D8-2A24-465F-9FCE-DF082F95CE11}"/>
    <cellStyle name="Hyperlink 2 2 3 2 2" xfId="38901" xr:uid="{D30D884C-5D28-469D-A0C2-6015A311C6E7}"/>
    <cellStyle name="Hyperlink 2 2 3 2 3" xfId="38510" xr:uid="{593BD7A0-4D9B-4DF2-AFDF-3261378FE49A}"/>
    <cellStyle name="Hyperlink 2 2 3 2 4" xfId="39382" xr:uid="{6A3F3E54-990B-4B0D-9773-2FD388AE2880}"/>
    <cellStyle name="Hyperlink 2 2 4" xfId="1210" xr:uid="{380D38AE-7125-4218-A373-BA6CCE719D40}"/>
    <cellStyle name="Hyperlink 2 2 4 2" xfId="40110" xr:uid="{0EE735F6-D1D1-41DF-94F6-FF34611772F5}"/>
    <cellStyle name="Hyperlink 2 2 5" xfId="36935" xr:uid="{BAADF673-BDD7-4B25-B5CA-F77BCF52E480}"/>
    <cellStyle name="Hyperlink 2 2 5 2" xfId="40111" xr:uid="{B97B04AE-5D57-4BF6-8BFA-4803FFDE78C1}"/>
    <cellStyle name="Hyperlink 2 2 6" xfId="38561" xr:uid="{A947998A-C863-4098-A122-48C0C700CB89}"/>
    <cellStyle name="Hyperlink 2 2 6 2" xfId="40112" xr:uid="{1F6D6BD8-9F2B-4B1C-996B-DC1663010F91}"/>
    <cellStyle name="Hyperlink 2 2 7" xfId="40109" xr:uid="{7C203C19-910B-4832-9A84-B419395F641A}"/>
    <cellStyle name="Hyperlink 2 2 8" xfId="39423" xr:uid="{E30CC00C-A89C-43C4-916A-EC934C8AE7C9}"/>
    <cellStyle name="Hyperlink 2 3" xfId="501" xr:uid="{0BA236CE-36CA-4BD0-B504-0F5E81638D4D}"/>
    <cellStyle name="Hyperlink 2 3 2" xfId="1218" xr:uid="{EAC4A88A-2BF9-4563-98A5-9D7EF6DC576C}"/>
    <cellStyle name="Hyperlink 2 3 2 2" xfId="40114" xr:uid="{77212B14-4DFA-4AE0-A40A-FA15F02A8F69}"/>
    <cellStyle name="Hyperlink 2 3 3" xfId="38334" xr:uid="{C1F7E01A-3437-420C-B440-F01B7753317A}"/>
    <cellStyle name="Hyperlink 2 3 3 2" xfId="40115" xr:uid="{703E047E-F207-41BC-AA88-9197051AED9F}"/>
    <cellStyle name="Hyperlink 2 3 4" xfId="40116" xr:uid="{D9BB7141-5C50-4977-A2A3-937963CE7B58}"/>
    <cellStyle name="Hyperlink 2 3 5" xfId="40117" xr:uid="{8DFC1D57-FD52-484C-A2D0-06334CF7523A}"/>
    <cellStyle name="Hyperlink 2 3 6" xfId="40118" xr:uid="{BBC9BA7B-16FF-43CE-834E-82387AEEF200}"/>
    <cellStyle name="Hyperlink 2 3 7" xfId="40113" xr:uid="{0B4613B1-11DF-4348-9A3C-A9BA852D610C}"/>
    <cellStyle name="Hyperlink 2 4" xfId="1184" xr:uid="{FF250F63-16B1-4742-881B-BC382B79E3A6}"/>
    <cellStyle name="Hyperlink 2 4 2" xfId="40120" xr:uid="{B57D82DE-8B95-40B1-8AA4-0A87DFF5D5B9}"/>
    <cellStyle name="Hyperlink 2 4 3" xfId="40121" xr:uid="{3A6D29F7-8DA5-492D-B650-2D8B3657071B}"/>
    <cellStyle name="Hyperlink 2 4 4" xfId="40122" xr:uid="{0E6D4374-A349-458F-A6C3-0C6FBE20A19F}"/>
    <cellStyle name="Hyperlink 2 4 5" xfId="40123" xr:uid="{DE9C02A5-B7C3-4AA5-A2F1-656C46BD8385}"/>
    <cellStyle name="Hyperlink 2 4 6" xfId="40124" xr:uid="{7BC8D869-AE1B-4D44-B985-F0140691BEAE}"/>
    <cellStyle name="Hyperlink 2 4 7" xfId="40119" xr:uid="{B9BE191F-49D1-43DF-8C5E-AF2F09C2BE79}"/>
    <cellStyle name="Hyperlink 2 5" xfId="17002" xr:uid="{14C83D48-57FD-45A8-A635-4FBDA26850E5}"/>
    <cellStyle name="Hyperlink 2 5 2" xfId="40108" xr:uid="{E31F887C-A101-426B-ADAE-BD894661DFDA}"/>
    <cellStyle name="Hyperlink 2 6" xfId="368" xr:uid="{9B7631FF-8AAF-4B39-B5BF-F80A5F380416}"/>
    <cellStyle name="Hyperlink 3" xfId="499" xr:uid="{6D5B0EE5-B72C-43DF-AC6A-422AAC146018}"/>
    <cellStyle name="Hyperlink 3 2" xfId="1209" xr:uid="{E77BFC52-2015-427C-B711-6BBE4C795B3B}"/>
    <cellStyle name="Hyperlink 3 3" xfId="1271" xr:uid="{401B86D0-B548-4D52-B189-9E4AB1D70334}"/>
    <cellStyle name="Hyperlink 3 4" xfId="39659" xr:uid="{3A9F6501-5237-422D-8C8A-C87AD9A7698A}"/>
    <cellStyle name="Hyperlink 4" xfId="1191" xr:uid="{8F0E5520-4DBD-49FA-ACA7-DB13D12F105A}"/>
    <cellStyle name="Incorrecto" xfId="17003" xr:uid="{8FBAAE7A-1D58-402A-BDC1-5EDA07F66D87}"/>
    <cellStyle name="Incorrecto 2" xfId="17004" xr:uid="{DA74AED2-786A-4B3C-A9DC-7EF59D0F1BB8}"/>
    <cellStyle name="Incorrecto 2 2" xfId="36936" xr:uid="{9596DBD6-6FE6-45AF-A5D2-72C8D68D9855}"/>
    <cellStyle name="Incorrecto 3" xfId="17005" xr:uid="{8DB0189B-009F-43F3-BB7F-1F14E9E82F99}"/>
    <cellStyle name="Incorrecto 3 2" xfId="36937" xr:uid="{B249F97E-0B14-4618-9EDE-1FF7D3694449}"/>
    <cellStyle name="Incorrecto 4" xfId="17006" xr:uid="{2AE85752-76D9-450A-A959-A68A528CDB17}"/>
    <cellStyle name="Incorrecto 4 2" xfId="36938" xr:uid="{385569D4-9DD4-4E58-8C30-43C6F5416041}"/>
    <cellStyle name="Incorrecto 5" xfId="36939" xr:uid="{31C419C7-69A7-4000-AFDD-63D88F78AF05}"/>
    <cellStyle name="Incorrecto 6" xfId="36940" xr:uid="{7B203838-24D6-4A90-8E1A-51905758A056}"/>
    <cellStyle name="Incorrecto 7" xfId="36941" xr:uid="{DFE8F7CE-A885-4E0A-900F-C0DBA2698FE5}"/>
    <cellStyle name="Indent" xfId="38162" xr:uid="{A21FA20B-EBC7-4CEF-8267-AF3E8D3B85F8}"/>
    <cellStyle name="Index Number" xfId="47" xr:uid="{00000000-0005-0000-0000-00002E000000}"/>
    <cellStyle name="Index Number 2" xfId="17007" xr:uid="{29324A84-B4EE-43BC-A5FF-71A9B039DEDA}"/>
    <cellStyle name="Index Number 2 2" xfId="36942" xr:uid="{E9F35AD1-0A8C-44DB-989A-B3C4BC93E38C}"/>
    <cellStyle name="Index Number 3" xfId="17008" xr:uid="{2DF89DE0-91E8-4867-B22D-E71F0451F803}"/>
    <cellStyle name="Index Number 3 2" xfId="36943" xr:uid="{BF9A9F98-73C6-4912-A0F2-F03EAD5B2AE0}"/>
    <cellStyle name="Index Number 4" xfId="17009" xr:uid="{769056DD-FC8D-410D-ADB9-E68C16AE6755}"/>
    <cellStyle name="Index Number 4 2" xfId="36944" xr:uid="{2612CA1F-D302-430D-AD08-A110D18EF977}"/>
    <cellStyle name="Index Number 5" xfId="36945" xr:uid="{A17CC84A-F683-4CA3-8C39-29FDE33912B2}"/>
    <cellStyle name="Index Number 6" xfId="36946" xr:uid="{3C8D612A-66A0-45DB-B84D-0BD7D95AF3D7}"/>
    <cellStyle name="Index Number 7" xfId="36947" xr:uid="{48015EB7-50F7-4D9E-A996-C5BCF708D184}"/>
    <cellStyle name="Input" xfId="160" builtinId="20" customBuiltin="1"/>
    <cellStyle name="Input [yellow]" xfId="48" xr:uid="{00000000-0005-0000-0000-00002F000000}"/>
    <cellStyle name="Input [yellow] 2" xfId="549" xr:uid="{1250EC7C-5890-4996-8A24-777960BF8831}"/>
    <cellStyle name="Input [yellow] 2 2" xfId="36948" xr:uid="{8FEBBE35-75E1-4638-A7DF-1DFAB8808CBB}"/>
    <cellStyle name="Input [yellow] 2 2 2" xfId="40125" xr:uid="{1DCECDAE-23DA-4EAF-A2C0-9E46E5AF2BF9}"/>
    <cellStyle name="Input [yellow] 2 3" xfId="38786" xr:uid="{98EA8377-C679-4961-93B9-0AAF01452260}"/>
    <cellStyle name="Input [yellow] 2 3 2" xfId="40126" xr:uid="{5A91DFCD-28AA-4D49-828F-48A5A9DD02F5}"/>
    <cellStyle name="Input [yellow] 2 4" xfId="39586" xr:uid="{716C5D76-C55C-4B9E-B1DA-5AFADC8B96FF}"/>
    <cellStyle name="Input [yellow] 2 5" xfId="40127" xr:uid="{EAE7B895-C75C-40FF-85FE-BEDCB17B8707}"/>
    <cellStyle name="Input [yellow] 2 6" xfId="40128" xr:uid="{FF01A77A-2FFC-425B-8F36-16D31316BC26}"/>
    <cellStyle name="Input [yellow] 3" xfId="574" xr:uid="{9827DAEB-73B5-42CC-BB7D-37C045839E7B}"/>
    <cellStyle name="Input [yellow] 3 2" xfId="659" xr:uid="{733B3623-1456-4B85-8731-721823712F23}"/>
    <cellStyle name="Input [yellow] 3 2 2" xfId="38896" xr:uid="{7FF9A16C-B214-4E27-90E0-03347109606D}"/>
    <cellStyle name="Input [yellow] 3 2 3" xfId="39232" xr:uid="{0B0F46C9-CD28-40C9-86D4-16531D927527}"/>
    <cellStyle name="Input [yellow] 3 2 4" xfId="39629" xr:uid="{7D253F98-A191-4437-8F95-32EF3D2D4D11}"/>
    <cellStyle name="Input [yellow] 3 3" xfId="40129" xr:uid="{869EB07E-B7C8-4156-B74A-7861850DE373}"/>
    <cellStyle name="Input [yellow] 3 4" xfId="40130" xr:uid="{755549FE-8B21-4111-B372-1127189E4E5A}"/>
    <cellStyle name="Input [yellow] 3 5" xfId="40131" xr:uid="{9B1E7434-422F-4B0C-871F-7332B413A883}"/>
    <cellStyle name="Input [yellow] 3 6" xfId="40132" xr:uid="{DA792E0A-5A91-46DD-A793-3B336F2AE253}"/>
    <cellStyle name="Input [yellow] 4" xfId="17010" xr:uid="{50E96DC7-8278-4238-872D-D8F6903DD9CE}"/>
    <cellStyle name="Input [yellow] 4 2" xfId="40133" xr:uid="{FB169433-A597-483A-A29F-A40CBB6AFC0D}"/>
    <cellStyle name="Input [yellow] 5" xfId="38563" xr:uid="{A5B83533-16A6-4E31-A456-08AA2C5DDA9D}"/>
    <cellStyle name="Input 10" xfId="886" xr:uid="{F8361181-21E6-43F6-AF7E-9FDD31F9AB63}"/>
    <cellStyle name="Input 10 2" xfId="17012" xr:uid="{F63565F9-F1B5-4003-9F5B-14C8383CF186}"/>
    <cellStyle name="Input 10 2 2" xfId="36949" xr:uid="{C9121184-FBAA-40C8-ADBF-07B84D22D41C}"/>
    <cellStyle name="Input 10 3" xfId="36950" xr:uid="{5C7D9E90-80CF-4A7F-BDBD-BEBE9003F43B}"/>
    <cellStyle name="Input 10 4" xfId="17011" xr:uid="{9419E96F-C51B-4030-8E0A-AD6067E18B61}"/>
    <cellStyle name="Input 100" xfId="36951" xr:uid="{544C6444-F171-432E-AC75-E8C0D8316186}"/>
    <cellStyle name="Input 101" xfId="36952" xr:uid="{E88F2BCB-D924-4528-9E84-5B181741D757}"/>
    <cellStyle name="Input 102" xfId="36953" xr:uid="{4F286628-C3A4-47DF-8B25-F410B9264D06}"/>
    <cellStyle name="Input 103" xfId="36954" xr:uid="{9C324E24-88A5-495B-A93F-26753F5DFC62}"/>
    <cellStyle name="Input 104" xfId="36955" xr:uid="{2C4C12FE-82F3-4E88-A988-A914CE853A95}"/>
    <cellStyle name="Input 105" xfId="36956" xr:uid="{65120156-C9D5-4695-AE05-632A7F7B9071}"/>
    <cellStyle name="Input 106" xfId="36957" xr:uid="{B1646B50-5269-43DE-9FD9-370539E1E21C}"/>
    <cellStyle name="Input 107" xfId="36958" xr:uid="{30078202-3316-4990-821A-865CFA8BA019}"/>
    <cellStyle name="Input 108" xfId="36959" xr:uid="{635CF247-D622-4AED-A4E9-43F04EEFA54E}"/>
    <cellStyle name="Input 109" xfId="36960" xr:uid="{E9B0EFF5-0AA9-4E77-B4A8-B43EC52D0B44}"/>
    <cellStyle name="Input 11" xfId="921" xr:uid="{BD55D040-35B6-434B-94B0-03C84081DFED}"/>
    <cellStyle name="Input 11 2" xfId="17014" xr:uid="{52FBC387-E888-48B0-8B7A-6D9F918E81D3}"/>
    <cellStyle name="Input 11 2 2" xfId="36961" xr:uid="{89BAFC95-481B-4A78-AAD1-FE565190DA5A}"/>
    <cellStyle name="Input 11 3" xfId="36962" xr:uid="{ECF48A3A-A75A-424C-BECA-41A29D2B8713}"/>
    <cellStyle name="Input 11 4" xfId="17013" xr:uid="{9F1680D0-7AD8-4497-B729-734F5BACE774}"/>
    <cellStyle name="Input 110" xfId="36963" xr:uid="{94B8256A-8C16-4C67-BA6E-23EF120BAF16}"/>
    <cellStyle name="Input 111" xfId="36964" xr:uid="{DA0A87FB-37C7-4EBE-9A4C-11255AC04050}"/>
    <cellStyle name="Input 112" xfId="36965" xr:uid="{7972C111-9365-4DCD-A068-F55F70D182DD}"/>
    <cellStyle name="Input 113" xfId="36966" xr:uid="{3E466676-8338-4159-8729-9DAFB0E6A902}"/>
    <cellStyle name="Input 114" xfId="36967" xr:uid="{C75AB760-9E14-400B-81C9-637D456366F7}"/>
    <cellStyle name="Input 115" xfId="36968" xr:uid="{4BFF5741-1FC2-4BC6-9EE3-5CBA9EA75641}"/>
    <cellStyle name="Input 116" xfId="36969" xr:uid="{7BDECA98-594B-4641-9356-BE0AE3A63B5E}"/>
    <cellStyle name="Input 117" xfId="36970" xr:uid="{10896431-F112-4E4E-BFBD-F95590714730}"/>
    <cellStyle name="Input 118" xfId="36971" xr:uid="{A027C4B9-7E89-4E4B-BCBA-D6BB311D1961}"/>
    <cellStyle name="Input 119" xfId="36972" xr:uid="{125E3B71-DC1E-42C1-AE2C-220621F7AD01}"/>
    <cellStyle name="Input 12" xfId="774" xr:uid="{BFE6ECCE-6715-481A-AD94-54A4E96F6C84}"/>
    <cellStyle name="Input 12 2" xfId="17016" xr:uid="{00FA675E-779C-42B3-9DA6-D4CEBB758FC3}"/>
    <cellStyle name="Input 12 2 2" xfId="36973" xr:uid="{0B95D7CC-519B-43F1-AD7A-D6D058DA86B9}"/>
    <cellStyle name="Input 12 3" xfId="36974" xr:uid="{05779290-A8A1-44BA-B72B-D7366050799C}"/>
    <cellStyle name="Input 12 4" xfId="17015" xr:uid="{AA23CDCA-BDEE-4630-A065-EE8B62A061E8}"/>
    <cellStyle name="Input 120" xfId="36975" xr:uid="{14B87BEB-D44A-4F82-AE69-3B09272382F2}"/>
    <cellStyle name="Input 121" xfId="36976" xr:uid="{675F58E1-6283-4756-9B94-4AD5C6686830}"/>
    <cellStyle name="Input 122" xfId="36977" xr:uid="{9B50DF02-1949-4E28-BDFE-15109C24E41B}"/>
    <cellStyle name="Input 123" xfId="36978" xr:uid="{0203A790-CC2C-4514-B3C9-737220E08D8F}"/>
    <cellStyle name="Input 124" xfId="36979" xr:uid="{819F8482-B916-4EF2-9463-41BC7B1DEBAA}"/>
    <cellStyle name="Input 125" xfId="36980" xr:uid="{FA80E229-4F27-4FF1-A072-6000F6DBAB43}"/>
    <cellStyle name="Input 126" xfId="36981" xr:uid="{342AE2B5-372E-46DD-B365-783B54B1C793}"/>
    <cellStyle name="Input 127" xfId="36982" xr:uid="{676231FF-B324-4A12-83DF-E70EB1BDC42A}"/>
    <cellStyle name="Input 128" xfId="36983" xr:uid="{9599ECD9-C9EF-4FEC-AB17-AF7A98CCEB31}"/>
    <cellStyle name="Input 129" xfId="36984" xr:uid="{3C67EABD-94D3-444E-8808-4F8236F5E142}"/>
    <cellStyle name="Input 13" xfId="889" xr:uid="{943A5E58-861F-411B-A090-7268A1DFDF9B}"/>
    <cellStyle name="Input 13 2" xfId="17018" xr:uid="{63425140-20A7-4EDB-A34A-22014AA93791}"/>
    <cellStyle name="Input 13 2 2" xfId="36985" xr:uid="{EC7C4410-2E99-4538-A160-A9AC606B360B}"/>
    <cellStyle name="Input 13 3" xfId="36986" xr:uid="{FCC26F7E-A075-4620-9077-BD83DC155B43}"/>
    <cellStyle name="Input 13 4" xfId="17017" xr:uid="{A97C72CE-8B2F-47BA-A98F-AA1193866F50}"/>
    <cellStyle name="Input 130" xfId="36987" xr:uid="{434D2777-FCDF-4AFA-BE59-18EB8EC50430}"/>
    <cellStyle name="Input 131" xfId="36988" xr:uid="{CE79AB32-DABB-4AEA-A12E-2E361FABFFF0}"/>
    <cellStyle name="Input 132" xfId="36989" xr:uid="{A924DE4D-467B-4D0F-8A8A-FEF1D2C15EBC}"/>
    <cellStyle name="Input 133" xfId="36990" xr:uid="{7956B5A1-A418-4868-A664-DF318E6D56F0}"/>
    <cellStyle name="Input 134" xfId="36991" xr:uid="{41CE76F1-21D9-404D-95AB-D803A331521C}"/>
    <cellStyle name="Input 135" xfId="36992" xr:uid="{8D9928C9-248B-43B3-B9F2-0B57C96FED16}"/>
    <cellStyle name="Input 136" xfId="36993" xr:uid="{C477AEB0-4111-4EDD-939B-11B975C1E218}"/>
    <cellStyle name="Input 137" xfId="36994" xr:uid="{0318730B-B9EB-444F-B93E-426949813A6D}"/>
    <cellStyle name="Input 138" xfId="36995" xr:uid="{B7BAD405-CE06-4949-8408-4B1921312A77}"/>
    <cellStyle name="Input 139" xfId="36996" xr:uid="{BDE6DFE1-7DA4-473C-B8AE-EA96E9F8FEAB}"/>
    <cellStyle name="Input 14" xfId="736" xr:uid="{33D21E3D-FCB7-43AF-8109-B7919B241C6A}"/>
    <cellStyle name="Input 14 2" xfId="17020" xr:uid="{78B7201B-6852-4019-A949-61D4C6232842}"/>
    <cellStyle name="Input 14 2 2" xfId="36997" xr:uid="{910FA82C-9281-41ED-B2B2-6473525904E5}"/>
    <cellStyle name="Input 14 3" xfId="36998" xr:uid="{CB1E1BDB-7F52-470C-A2E2-1B17E01DC811}"/>
    <cellStyle name="Input 14 4" xfId="17019" xr:uid="{C43D25AC-62F1-4F30-8F9C-45F25F1D7745}"/>
    <cellStyle name="Input 140" xfId="36999" xr:uid="{5E8B3F48-AF60-4045-9DA8-8E234EBCD1E9}"/>
    <cellStyle name="Input 141" xfId="37000" xr:uid="{6C3DB48F-4EDC-4E46-9AF9-1AF14BE43366}"/>
    <cellStyle name="Input 142" xfId="37001" xr:uid="{96A0E40C-4121-4841-BE18-F9759BFDC2E1}"/>
    <cellStyle name="Input 143" xfId="37002" xr:uid="{0ACF641A-5F8E-4C83-8447-9F9512ED2425}"/>
    <cellStyle name="Input 144" xfId="37003" xr:uid="{6BA1222C-0095-4139-8D62-5BA8BAC45E68}"/>
    <cellStyle name="Input 145" xfId="37004" xr:uid="{25BA988B-3C92-4E58-B247-4C3F372CC3CA}"/>
    <cellStyle name="Input 146" xfId="37005" xr:uid="{08CA935D-46D7-4A6C-9EBA-850FDE648BB5}"/>
    <cellStyle name="Input 147" xfId="37006" xr:uid="{48A6BFCA-2CDF-4453-9D23-C94FE67820CC}"/>
    <cellStyle name="Input 148" xfId="37007" xr:uid="{E98FE87F-405A-4125-94F1-91C7C4216A9E}"/>
    <cellStyle name="Input 149" xfId="37008" xr:uid="{59728267-C5A2-4D45-973D-F7A0B2F7BEEF}"/>
    <cellStyle name="Input 15" xfId="725" xr:uid="{29B5679D-7172-4C33-9EF3-35778F246BA8}"/>
    <cellStyle name="Input 15 2" xfId="17022" xr:uid="{08945C9D-7825-4F93-8869-E2E8A6D1A269}"/>
    <cellStyle name="Input 15 2 2" xfId="37009" xr:uid="{C3A60852-8BB6-4DAD-8449-2E423B67EB9F}"/>
    <cellStyle name="Input 15 3" xfId="37010" xr:uid="{B789E908-FCD8-4E3C-949A-0DE556AB5397}"/>
    <cellStyle name="Input 15 4" xfId="17021" xr:uid="{F8B757D3-1443-4DCD-BD18-042FA1054DBA}"/>
    <cellStyle name="Input 150" xfId="37011" xr:uid="{39C15915-6714-4FF4-BA2B-EAD759F2FBC8}"/>
    <cellStyle name="Input 151" xfId="37012" xr:uid="{4B5A6495-3A21-40F1-B062-32B5A96C2525}"/>
    <cellStyle name="Input 152" xfId="37013" xr:uid="{7A509A01-D361-4300-B067-0E9F8A82D540}"/>
    <cellStyle name="Input 153" xfId="37014" xr:uid="{6C02F006-ADE6-42A3-8C91-4AA9D1A4CCD6}"/>
    <cellStyle name="Input 154" xfId="37015" xr:uid="{D42C3B62-6E0E-4BC9-9996-112FA8FA9351}"/>
    <cellStyle name="Input 155" xfId="37016" xr:uid="{D369A318-FCBE-410E-BEBB-68BC103F8FD2}"/>
    <cellStyle name="Input 156" xfId="37017" xr:uid="{0E8E5E4D-DC88-4B66-A6E2-1844460AE86F}"/>
    <cellStyle name="Input 157" xfId="37018" xr:uid="{DD15904E-DE01-470D-8A2B-2607787FE5E8}"/>
    <cellStyle name="Input 158" xfId="37019" xr:uid="{4578396F-2053-428D-B018-4EF82066F93C}"/>
    <cellStyle name="Input 159" xfId="38278" xr:uid="{AEBBF1D1-D34D-4D4E-8869-C445384BFB56}"/>
    <cellStyle name="Input 16" xfId="917" xr:uid="{5042EED8-3466-4823-B9F6-F5E0E4193F0F}"/>
    <cellStyle name="Input 16 2" xfId="17024" xr:uid="{6C5DC953-DB35-4FB9-A0ED-2950D532C106}"/>
    <cellStyle name="Input 16 2 2" xfId="37020" xr:uid="{558A7334-11B1-489E-A4A7-3DA536D97B8E}"/>
    <cellStyle name="Input 16 3" xfId="37021" xr:uid="{DF9952C1-2BDC-4BEA-AAD9-F49F1D42EB86}"/>
    <cellStyle name="Input 16 4" xfId="17023" xr:uid="{9B016121-66CB-4CFA-9F98-F79287881643}"/>
    <cellStyle name="Input 160" xfId="1245" xr:uid="{3FAC8A43-CA05-494F-B4B0-D704E0D64370}"/>
    <cellStyle name="Input 17" xfId="893" xr:uid="{B04E789B-CCD8-4ECC-85C6-CCDBC5304D2D}"/>
    <cellStyle name="Input 17 2" xfId="17026" xr:uid="{1EC52B87-7902-497D-9A34-4AA86184DF82}"/>
    <cellStyle name="Input 17 2 2" xfId="37022" xr:uid="{6E896FA5-9788-4112-AB98-71C0C122C485}"/>
    <cellStyle name="Input 17 3" xfId="37023" xr:uid="{1271C136-526A-4391-93BB-C17FB2378FAD}"/>
    <cellStyle name="Input 17 4" xfId="17025" xr:uid="{293DD0B4-D35D-4331-8A88-FA55B6DDE03F}"/>
    <cellStyle name="Input 18" xfId="899" xr:uid="{61DAB24F-738D-4F66-9BDB-FA0059DC4788}"/>
    <cellStyle name="Input 18 2" xfId="17028" xr:uid="{024FA941-87A4-4536-9E79-A2C2E7C2A78A}"/>
    <cellStyle name="Input 18 2 2" xfId="37024" xr:uid="{BB0D68EF-327C-45B2-B4DB-01A3F7BC987E}"/>
    <cellStyle name="Input 18 3" xfId="37025" xr:uid="{061BE836-844D-45ED-88D1-DD98C99642A4}"/>
    <cellStyle name="Input 18 4" xfId="17027" xr:uid="{774EB36B-AB27-4995-81F6-E1B77936B69E}"/>
    <cellStyle name="Input 19" xfId="732" xr:uid="{9764AEE6-1BBC-444D-AD81-17422C626B2D}"/>
    <cellStyle name="Input 19 2" xfId="17030" xr:uid="{E33399FD-2A66-4421-BD5D-B68A6FF1682E}"/>
    <cellStyle name="Input 19 2 2" xfId="37026" xr:uid="{B3790018-4269-458B-A846-F1EA7CEFE1F4}"/>
    <cellStyle name="Input 19 3" xfId="37027" xr:uid="{39CAAA48-A27F-4898-B4A5-6D17BBD96890}"/>
    <cellStyle name="Input 19 4" xfId="17029" xr:uid="{535A3F37-F956-4769-8009-25FBFD432552}"/>
    <cellStyle name="Input 2" xfId="801" xr:uid="{6CC87BF6-E5AA-4C31-9F2F-E43A13259012}"/>
    <cellStyle name="Input 2 10" xfId="17032" xr:uid="{5768823C-6D65-4031-BCAC-B9469465407B}"/>
    <cellStyle name="Input 2 10 2" xfId="37028" xr:uid="{FADDC816-111C-481A-860C-F628B975C37E}"/>
    <cellStyle name="Input 2 11" xfId="17033" xr:uid="{20ACE6A2-8CA0-4F46-A933-272A9CC24BC1}"/>
    <cellStyle name="Input 2 11 2" xfId="37029" xr:uid="{8E1DF788-D63F-4C0B-B239-16022329DC1A}"/>
    <cellStyle name="Input 2 12" xfId="17034" xr:uid="{0F79768C-F72A-4A6B-9BA6-C94FE6DC9587}"/>
    <cellStyle name="Input 2 12 2" xfId="37030" xr:uid="{93FCF8FE-7B91-46D9-98A5-37C22E563ED1}"/>
    <cellStyle name="Input 2 13" xfId="37031" xr:uid="{2959A357-9C1B-4BE8-9450-BDB7A2A78E87}"/>
    <cellStyle name="Input 2 14" xfId="37032" xr:uid="{93BD9C66-CC13-45AE-B153-1C43354E8518}"/>
    <cellStyle name="Input 2 15" xfId="37033" xr:uid="{C58C13F9-4B25-4B05-8EDF-30F59C3A88B8}"/>
    <cellStyle name="Input 2 16" xfId="38438" xr:uid="{BA030C74-3D8F-4CC6-B948-2C4A28E68036}"/>
    <cellStyle name="Input 2 17" xfId="17031" xr:uid="{C9DC7A68-C557-47E8-A10E-463FD402887B}"/>
    <cellStyle name="Input 2 18" xfId="39752" xr:uid="{74BD08F6-4556-4984-A921-B57980E0AD85}"/>
    <cellStyle name="Input 2 2" xfId="17035" xr:uid="{5DA29E88-8039-4B2C-9465-A337E0242C96}"/>
    <cellStyle name="Input 2 2 2" xfId="17036" xr:uid="{D47B631C-4FF3-4173-8D29-6187AF3D3281}"/>
    <cellStyle name="Input 2 2 2 2" xfId="37034" xr:uid="{8FA094D7-BB48-4DA1-B2B2-36B2BE8C9507}"/>
    <cellStyle name="Input 2 2 2 3" xfId="40136" xr:uid="{A6FB2F0C-A830-4FA4-9402-30CAAB6C45A8}"/>
    <cellStyle name="Input 2 2 3" xfId="37035" xr:uid="{659AD0A1-8093-4BE2-B60C-ABE6D657E4E6}"/>
    <cellStyle name="Input 2 2 3 2" xfId="40137" xr:uid="{455C7EF1-A7E4-471B-98A6-9A93E369EA15}"/>
    <cellStyle name="Input 2 2 4" xfId="40138" xr:uid="{86AAE260-1D9A-40B0-B4AF-4CBD84AD0401}"/>
    <cellStyle name="Input 2 2 5" xfId="40135" xr:uid="{C53F16C3-5158-495C-B28B-1EAD7D3711DF}"/>
    <cellStyle name="Input 2 3" xfId="17037" xr:uid="{45390E00-F144-4A5E-85A2-2D884826ED2E}"/>
    <cellStyle name="Input 2 3 2" xfId="17038" xr:uid="{2C57FC85-B1A4-4794-81A4-8F5FD8C0051D}"/>
    <cellStyle name="Input 2 3 2 2" xfId="37036" xr:uid="{265937F6-7702-4E72-8DB2-E3763942A6B7}"/>
    <cellStyle name="Input 2 3 2 3" xfId="40140" xr:uid="{C08B5392-4D1A-4335-967C-AE16FA543BD4}"/>
    <cellStyle name="Input 2 3 3" xfId="37037" xr:uid="{A7C3969C-9598-48D9-8F7C-06B46E4CE132}"/>
    <cellStyle name="Input 2 3 3 2" xfId="40141" xr:uid="{C21CB6EE-BE15-4604-9DE9-53C635F0AE65}"/>
    <cellStyle name="Input 2 3 4" xfId="40142" xr:uid="{0BDEB149-DCE4-4955-B0F9-C0F720CA8285}"/>
    <cellStyle name="Input 2 3 5" xfId="40139" xr:uid="{FC660DDC-B09F-49D4-8615-DCC2BAB7D7FA}"/>
    <cellStyle name="Input 2 4" xfId="17039" xr:uid="{AECF2F0E-3352-461D-A57C-CAE80C2FD5B6}"/>
    <cellStyle name="Input 2 4 2" xfId="17040" xr:uid="{3CED565A-A7EC-4EDC-9241-5FF149043CD9}"/>
    <cellStyle name="Input 2 4 2 2" xfId="37038" xr:uid="{D6172A7E-670E-45C3-B9F0-29F1288F7581}"/>
    <cellStyle name="Input 2 4 3" xfId="37039" xr:uid="{5674DBD7-9E44-4841-AD50-412E62E3A8D1}"/>
    <cellStyle name="Input 2 4 4" xfId="40143" xr:uid="{74584489-0D7E-4B95-9A7D-3F3C172E1E09}"/>
    <cellStyle name="Input 2 5" xfId="17041" xr:uid="{0318BD63-0AE4-4DE7-AD8A-0FA09BACE097}"/>
    <cellStyle name="Input 2 5 2" xfId="17042" xr:uid="{5EC7B30A-73B2-4C3F-BA4E-44B05E9ACFF0}"/>
    <cellStyle name="Input 2 5 2 2" xfId="37040" xr:uid="{F58B5E23-75B1-4F8B-AFC0-F1585F36AEB0}"/>
    <cellStyle name="Input 2 5 3" xfId="37041" xr:uid="{876287B4-D856-4782-8156-EFE4F834909C}"/>
    <cellStyle name="Input 2 5 4" xfId="40144" xr:uid="{67A94E9A-4F29-4C02-A9A6-8516A2145095}"/>
    <cellStyle name="Input 2 6" xfId="17043" xr:uid="{FA47E776-E2E0-4EDA-9272-228394C7BC94}"/>
    <cellStyle name="Input 2 6 2" xfId="17044" xr:uid="{8B26C2ED-51B6-4449-9123-E15056DC553B}"/>
    <cellStyle name="Input 2 6 2 2" xfId="37042" xr:uid="{12FB9469-7376-4330-B26D-EB81F053FAC9}"/>
    <cellStyle name="Input 2 6 3" xfId="17045" xr:uid="{F10782A8-1CA4-4746-AD79-1A73AF72AF0A}"/>
    <cellStyle name="Input 2 6 3 2" xfId="37043" xr:uid="{1947E323-5F61-483F-9CAD-2DF690CD982F}"/>
    <cellStyle name="Input 2 6 4" xfId="37044" xr:uid="{2C557955-C53E-4C57-BD1D-FCCB12EF7993}"/>
    <cellStyle name="Input 2 6 5" xfId="40145" xr:uid="{48BFA3A6-0E96-4F0C-8251-1A5326B031BD}"/>
    <cellStyle name="Input 2 7" xfId="17046" xr:uid="{0A96F857-A27C-49C1-94E8-00C66462A425}"/>
    <cellStyle name="Input 2 7 2" xfId="37045" xr:uid="{974A253C-9670-4D5D-A28E-0D8491FF67A9}"/>
    <cellStyle name="Input 2 7 3" xfId="40146" xr:uid="{63B331F8-3CF1-423C-B7E8-789E62F07905}"/>
    <cellStyle name="Input 2 8" xfId="17047" xr:uid="{3AB2EAE3-C575-4359-AFD2-7A9F35552F5D}"/>
    <cellStyle name="Input 2 8 2" xfId="37046" xr:uid="{29ACAB4B-52B0-4CA0-93F1-CABA534FEB83}"/>
    <cellStyle name="Input 2 8 3" xfId="40147" xr:uid="{87F9464A-D9F3-4362-B788-328C9262C61F}"/>
    <cellStyle name="Input 2 9" xfId="17048" xr:uid="{9D15953F-7520-4086-B6A6-D960C4A6AAB3}"/>
    <cellStyle name="Input 2 9 2" xfId="37047" xr:uid="{5D4BF55E-87B2-4E2E-8866-50BEC01009C7}"/>
    <cellStyle name="Input 2 9 3" xfId="40134" xr:uid="{D141263F-993D-4A6F-8174-52A7141E5455}"/>
    <cellStyle name="Input 20" xfId="924" xr:uid="{12BA7484-EFE6-48ED-94E1-43DA460A337A}"/>
    <cellStyle name="Input 20 2" xfId="17050" xr:uid="{E3D0FEA7-659F-4939-9E5C-40D9909C9B8E}"/>
    <cellStyle name="Input 20 2 2" xfId="37048" xr:uid="{99B3DA4B-B463-4E36-8EC0-C1B0419A2EE6}"/>
    <cellStyle name="Input 20 3" xfId="37049" xr:uid="{4B5E6AC4-293E-49E6-8539-187CB779CD38}"/>
    <cellStyle name="Input 20 4" xfId="17049" xr:uid="{EDEC60A9-5606-4675-B299-51B64A313E4E}"/>
    <cellStyle name="Input 21" xfId="785" xr:uid="{70DDCD11-AB73-4ABD-BA17-051F5AB65723}"/>
    <cellStyle name="Input 21 2" xfId="17052" xr:uid="{F3528935-A9F6-4C32-9275-73C0276C1D89}"/>
    <cellStyle name="Input 21 2 2" xfId="37050" xr:uid="{7C603516-8F7B-435C-AD14-7AA38571835B}"/>
    <cellStyle name="Input 21 3" xfId="37051" xr:uid="{256E658A-43ED-468C-A50D-9069378114C3}"/>
    <cellStyle name="Input 21 4" xfId="17051" xr:uid="{C51BB7AF-F522-4674-9A8C-6916A0950052}"/>
    <cellStyle name="Input 22" xfId="914" xr:uid="{2F2008B1-1FEF-4BBD-AA11-AE3E462F9106}"/>
    <cellStyle name="Input 22 2" xfId="17054" xr:uid="{4BCF97D0-CC2A-49BD-81BB-CA1ACC68FA10}"/>
    <cellStyle name="Input 22 2 2" xfId="37052" xr:uid="{80F8E18C-1DA0-452D-8006-9F73B2161CC1}"/>
    <cellStyle name="Input 22 3" xfId="37053" xr:uid="{7D1626F4-D784-4EF3-A050-F2F22B9ABBD1}"/>
    <cellStyle name="Input 22 4" xfId="17053" xr:uid="{55C215E6-C746-4AC9-9C79-298DBB8C1352}"/>
    <cellStyle name="Input 23" xfId="960" xr:uid="{66A4298E-23E4-4156-9DE5-1ECC766007D5}"/>
    <cellStyle name="Input 23 2" xfId="17056" xr:uid="{5E78C0FF-874F-462C-978E-565FD1B13CA0}"/>
    <cellStyle name="Input 23 2 2" xfId="37054" xr:uid="{12BEED6B-75D7-42AD-8DDD-44C7F80B0DCA}"/>
    <cellStyle name="Input 23 3" xfId="37055" xr:uid="{0D725DE4-8D3F-45FD-BFE7-0B2D37B1401D}"/>
    <cellStyle name="Input 23 4" xfId="17055" xr:uid="{91C64D83-8D11-4497-A0E0-34BC09E8CE2B}"/>
    <cellStyle name="Input 24" xfId="966" xr:uid="{9E768724-5796-41A1-8CA1-DB574276E5C3}"/>
    <cellStyle name="Input 24 2" xfId="17058" xr:uid="{70836051-6304-4340-B527-5CF8A4CFBF96}"/>
    <cellStyle name="Input 24 2 2" xfId="37056" xr:uid="{8126001F-6FDD-4EEC-B562-D1618BA1DE94}"/>
    <cellStyle name="Input 24 3" xfId="37057" xr:uid="{276824E7-AF29-4844-94A6-A61194ED13B6}"/>
    <cellStyle name="Input 24 4" xfId="17057" xr:uid="{50CAAC2E-CDD9-44A8-A3DD-3AEDC26551E4}"/>
    <cellStyle name="Input 25" xfId="790" xr:uid="{AB72F4DB-6426-46DC-B820-171D89697E26}"/>
    <cellStyle name="Input 25 2" xfId="17060" xr:uid="{F6B5F5F0-319C-4209-BB01-43199F21867C}"/>
    <cellStyle name="Input 25 2 2" xfId="37058" xr:uid="{A300F040-73A7-44ED-B842-B9457D149BAF}"/>
    <cellStyle name="Input 25 3" xfId="37059" xr:uid="{6475DB79-B765-451D-BC6C-73D4FE1FF569}"/>
    <cellStyle name="Input 25 4" xfId="17059" xr:uid="{6943F7BD-1958-45EF-B980-A6AB89A04628}"/>
    <cellStyle name="Input 26" xfId="975" xr:uid="{FCB8233E-D838-4D10-BF6D-73D05CA057DE}"/>
    <cellStyle name="Input 26 2" xfId="17062" xr:uid="{0CAD5B5D-F2CB-41E6-BF2F-22D1406D924A}"/>
    <cellStyle name="Input 26 2 2" xfId="37060" xr:uid="{C01E0E3C-E1E2-4981-845C-B2432AAD11A9}"/>
    <cellStyle name="Input 26 3" xfId="37061" xr:uid="{00B81C12-9477-4D5E-973A-7EB75202FABE}"/>
    <cellStyle name="Input 26 4" xfId="17061" xr:uid="{F54D399F-A879-4AE6-B72A-A2582E517C5C}"/>
    <cellStyle name="Input 27" xfId="968" xr:uid="{84B65574-BD5C-4D12-8C2D-0FF24ACA7C0C}"/>
    <cellStyle name="Input 27 2" xfId="17064" xr:uid="{C1BAB353-4B3C-4484-9162-56B31FF0446E}"/>
    <cellStyle name="Input 27 2 2" xfId="37062" xr:uid="{6DC7B5E2-C08C-482C-B88D-3DBF23685E21}"/>
    <cellStyle name="Input 27 3" xfId="37063" xr:uid="{F42A6756-D455-4744-B006-9F86A3F4C35B}"/>
    <cellStyle name="Input 27 4" xfId="17063" xr:uid="{F012AB52-EEA4-4762-B1CC-121C98570B42}"/>
    <cellStyle name="Input 28" xfId="967" xr:uid="{6E8A25D7-6EC2-4266-AB49-C54C7631200C}"/>
    <cellStyle name="Input 28 2" xfId="17066" xr:uid="{A2FFCC2B-1C23-46C3-848C-EFB156C699A9}"/>
    <cellStyle name="Input 28 2 2" xfId="37064" xr:uid="{F97D3F4C-3C39-4D9D-9159-FD7324C0F0BE}"/>
    <cellStyle name="Input 28 3" xfId="37065" xr:uid="{F82A47DB-B5F5-4D5C-988E-208DB7F8336F}"/>
    <cellStyle name="Input 28 4" xfId="17065" xr:uid="{E76D42BD-99CE-4158-BB0D-B44DE54BD52A}"/>
    <cellStyle name="Input 29" xfId="771" xr:uid="{22B920E7-2689-43B1-9FF5-0FBE14551B61}"/>
    <cellStyle name="Input 29 2" xfId="17068" xr:uid="{4354958A-5918-4315-B959-05DB4AE67E50}"/>
    <cellStyle name="Input 29 2 2" xfId="37066" xr:uid="{958263F1-AFAB-4D16-BAAD-1F7C5A620B62}"/>
    <cellStyle name="Input 29 3" xfId="37067" xr:uid="{729BB628-216B-4E27-B4D0-AE749B0637A7}"/>
    <cellStyle name="Input 29 4" xfId="17067" xr:uid="{B8F9773A-529A-4A44-9322-88DDD5AB47FD}"/>
    <cellStyle name="Input 3" xfId="879" xr:uid="{56CF2C48-E4CC-4188-85BE-13066625FD04}"/>
    <cellStyle name="Input 3 10" xfId="40148" xr:uid="{AE5C8D06-3934-47DF-BB43-C3B3AFC72212}"/>
    <cellStyle name="Input 3 2" xfId="17070" xr:uid="{6BEF0E87-12C0-4160-9B28-6DF228665118}"/>
    <cellStyle name="Input 3 2 2" xfId="37068" xr:uid="{9665F8F0-2409-4DFD-9E09-69FDE7B2E504}"/>
    <cellStyle name="Input 3 3" xfId="17071" xr:uid="{FE66ADD0-088A-439E-8D4A-1EEABDBB553E}"/>
    <cellStyle name="Input 3 3 2" xfId="37069" xr:uid="{C758F80E-5348-4027-AE41-BED475691354}"/>
    <cellStyle name="Input 3 4" xfId="17072" xr:uid="{1016F90F-8D4F-4AE2-80F1-79575293A640}"/>
    <cellStyle name="Input 3 4 2" xfId="37070" xr:uid="{941D3AAA-CACC-4400-8CB6-DD731E8AD743}"/>
    <cellStyle name="Input 3 5" xfId="37071" xr:uid="{675AF02D-ACCC-4017-83C4-490AC4F01FB3}"/>
    <cellStyle name="Input 3 6" xfId="37072" xr:uid="{29E53F89-025E-4612-959F-72A71E4FB107}"/>
    <cellStyle name="Input 3 7" xfId="37073" xr:uid="{FE8D874C-ED24-49AB-8FD3-3699B80B68DF}"/>
    <cellStyle name="Input 3 8" xfId="38485" xr:uid="{C5FC008E-2CED-4649-9F8C-A52DC5D978B7}"/>
    <cellStyle name="Input 3 9" xfId="17069" xr:uid="{5424D02A-55E7-4B6D-8BF3-D92A54F49A2B}"/>
    <cellStyle name="Input 30" xfId="959" xr:uid="{E251A282-80F0-4A70-8D37-0EB3F26D83CC}"/>
    <cellStyle name="Input 30 2" xfId="17074" xr:uid="{7758F448-D748-4776-BB77-DE66214B1C60}"/>
    <cellStyle name="Input 30 2 2" xfId="37074" xr:uid="{86524761-8607-4233-BE65-4EE06220ECCB}"/>
    <cellStyle name="Input 30 3" xfId="37075" xr:uid="{F93A505A-0922-44D1-A6A5-4E0EFCCFAD25}"/>
    <cellStyle name="Input 30 4" xfId="17073" xr:uid="{6B6A0661-80E3-4582-979C-61F60B249F35}"/>
    <cellStyle name="Input 31" xfId="765" xr:uid="{89AF39C2-7CFD-4D53-BBF8-690674CFE22B}"/>
    <cellStyle name="Input 31 2" xfId="17076" xr:uid="{FB9B1678-6E96-4374-978A-737933C7D84E}"/>
    <cellStyle name="Input 31 2 2" xfId="37076" xr:uid="{D5C484C9-860F-46AB-A613-93F5F1B8BF29}"/>
    <cellStyle name="Input 31 3" xfId="37077" xr:uid="{1FA1BDAD-5978-4635-9DFE-75EF8F57ABBF}"/>
    <cellStyle name="Input 31 4" xfId="17075" xr:uid="{094CFBDA-DC8B-4E7A-952E-AA32989C29ED}"/>
    <cellStyle name="Input 32" xfId="974" xr:uid="{C0F8039D-3D3C-4FFC-802D-58409D26712C}"/>
    <cellStyle name="Input 32 2" xfId="17078" xr:uid="{7402B461-7F3E-40D3-A34B-65BB6ADA61FD}"/>
    <cellStyle name="Input 32 2 2" xfId="37078" xr:uid="{AB885E3E-FEDB-40DD-AB98-06178FE655AB}"/>
    <cellStyle name="Input 32 3" xfId="37079" xr:uid="{A649A7FF-2750-4DBE-AFDD-566EDFE664F3}"/>
    <cellStyle name="Input 32 4" xfId="17077" xr:uid="{6DB53902-D8BA-4CF2-8033-AE9E462A43E3}"/>
    <cellStyle name="Input 33" xfId="788" xr:uid="{517C5354-46DD-42FD-B351-63088F76DC0C}"/>
    <cellStyle name="Input 33 2" xfId="17080" xr:uid="{ACB2BCCE-1283-435A-8DD0-4026D953B2CA}"/>
    <cellStyle name="Input 33 2 2" xfId="37080" xr:uid="{5E71AF42-A1C6-4BD6-8395-DAF2546E39E6}"/>
    <cellStyle name="Input 33 3" xfId="37081" xr:uid="{19C4B195-B96D-4B2A-BD2E-2BF98EE2E84A}"/>
    <cellStyle name="Input 33 4" xfId="17079" xr:uid="{DF909FC7-4DE3-404E-BB2F-8BEB90FCE1E9}"/>
    <cellStyle name="Input 34" xfId="17081" xr:uid="{92228626-8896-4A1F-9E63-6E17ECC7707F}"/>
    <cellStyle name="Input 34 2" xfId="17082" xr:uid="{B3DC7513-F670-4501-A7E6-6281A63EEBFF}"/>
    <cellStyle name="Input 34 2 2" xfId="37082" xr:uid="{5D4910EA-B17D-4DF5-A370-4E694BDC8723}"/>
    <cellStyle name="Input 34 3" xfId="37083" xr:uid="{FE724AE6-A0D7-45EA-B6AF-297097C2E24A}"/>
    <cellStyle name="Input 35" xfId="17083" xr:uid="{0C688CDA-E150-41E1-BD36-160EFCC619EA}"/>
    <cellStyle name="Input 35 2" xfId="17084" xr:uid="{808AABDD-21BA-45EB-A91F-81EB119DA1A8}"/>
    <cellStyle name="Input 35 2 2" xfId="37084" xr:uid="{6E58B89F-BCD7-460B-88F5-326729C770FF}"/>
    <cellStyle name="Input 35 3" xfId="37085" xr:uid="{BD86FA6C-0AFC-4EB3-9807-B1698CA354E2}"/>
    <cellStyle name="Input 36" xfId="17085" xr:uid="{10AFB4E0-A819-4531-90C8-C5F2841330A2}"/>
    <cellStyle name="Input 36 2" xfId="17086" xr:uid="{44D994F0-66CC-411C-A186-17711AF29F1E}"/>
    <cellStyle name="Input 36 2 2" xfId="37086" xr:uid="{6191CFDB-AB42-4BFB-B9F8-95F1D9788B86}"/>
    <cellStyle name="Input 36 3" xfId="37087" xr:uid="{420B1E5C-4DF7-41E3-933B-DC0F36C8AE90}"/>
    <cellStyle name="Input 37" xfId="17087" xr:uid="{765B5CE4-3264-418C-93EE-6C5DF434E46C}"/>
    <cellStyle name="Input 37 2" xfId="17088" xr:uid="{13D94B00-89F3-4409-AE41-74A96CA1F366}"/>
    <cellStyle name="Input 37 2 2" xfId="37088" xr:uid="{35A24A9B-A8A3-461C-BA44-23BF95072E9C}"/>
    <cellStyle name="Input 37 3" xfId="37089" xr:uid="{3D0001B8-F161-4567-A1F6-FD2C01958137}"/>
    <cellStyle name="Input 38" xfId="17089" xr:uid="{A2D3F019-2EFF-42FF-8D2A-BC5FD9C663A5}"/>
    <cellStyle name="Input 38 2" xfId="17090" xr:uid="{5DB931D2-C2F4-4B03-A088-2B7D897AC15D}"/>
    <cellStyle name="Input 38 2 2" xfId="37090" xr:uid="{8AA4F92C-9787-44D3-8D11-EFE4AC8A6629}"/>
    <cellStyle name="Input 38 3" xfId="37091" xr:uid="{5C49C2B1-5F7A-4EA7-876D-9103BDC19BB9}"/>
    <cellStyle name="Input 39" xfId="17091" xr:uid="{B32EE069-8236-4A6A-BF44-A2AC0D5804BF}"/>
    <cellStyle name="Input 39 2" xfId="17092" xr:uid="{C272BDA1-EB62-4B3A-B611-3BEDE9F1D95F}"/>
    <cellStyle name="Input 39 2 2" xfId="37092" xr:uid="{79D036C5-EC27-479B-B50E-C4984CC465E7}"/>
    <cellStyle name="Input 39 3" xfId="37093" xr:uid="{A5B2425B-4D48-46D4-B132-0938BB7AEEE0}"/>
    <cellStyle name="Input 4" xfId="888" xr:uid="{23E17385-F0EC-4373-8AC1-C31A01F686EE}"/>
    <cellStyle name="Input 4 2" xfId="17094" xr:uid="{49218776-48E7-4FFE-ADFC-6F59E2D39E0F}"/>
    <cellStyle name="Input 4 2 2" xfId="37094" xr:uid="{3F71D334-47D4-4B50-8D2C-28E3C45F4CE1}"/>
    <cellStyle name="Input 4 3" xfId="17095" xr:uid="{2FD60F82-B987-40A2-9F21-474D6052D70A}"/>
    <cellStyle name="Input 4 3 2" xfId="37095" xr:uid="{A579981F-569D-46D3-A19F-F7E9459E41F6}"/>
    <cellStyle name="Input 4 4" xfId="17096" xr:uid="{956BCD34-36CD-4154-A5CC-0BA808136CB0}"/>
    <cellStyle name="Input 4 4 2" xfId="37096" xr:uid="{31921D10-4B0E-453C-B176-5E331A550EC2}"/>
    <cellStyle name="Input 4 5" xfId="37097" xr:uid="{577B089F-CA65-4458-963B-76EF35EDE774}"/>
    <cellStyle name="Input 4 6" xfId="37098" xr:uid="{ADE71C9A-6461-418B-994E-AC7ED21B192B}"/>
    <cellStyle name="Input 4 7" xfId="37099" xr:uid="{AC5077B9-72E7-4327-9AE7-5E69CAEF4A12}"/>
    <cellStyle name="Input 4 8" xfId="38391" xr:uid="{2474E147-D0A4-40AF-9CF7-18DF46FFD69C}"/>
    <cellStyle name="Input 4 9" xfId="17093" xr:uid="{F8994FEC-86C7-4D93-B5BE-D6AA54DF83BD}"/>
    <cellStyle name="Input 40" xfId="17097" xr:uid="{65F40C8B-DCED-4DC2-88AC-80A30648FBD4}"/>
    <cellStyle name="Input 40 2" xfId="17098" xr:uid="{6574C31B-2450-4D5B-B52A-B03C1EF1D982}"/>
    <cellStyle name="Input 40 2 2" xfId="37100" xr:uid="{5588AD6B-B3B1-4582-A687-14C624C5654A}"/>
    <cellStyle name="Input 40 3" xfId="37101" xr:uid="{DB03FDF9-2129-49E5-912F-66E9787C074D}"/>
    <cellStyle name="Input 41" xfId="17099" xr:uid="{ED2F3DDF-C0C8-4FFA-A379-092C8E2C093B}"/>
    <cellStyle name="Input 41 2" xfId="17100" xr:uid="{5946ABE8-0488-41F8-B3B8-9D2000EF4172}"/>
    <cellStyle name="Input 41 2 2" xfId="37102" xr:uid="{3B5D9C05-A39D-4801-A12C-376C62315AA7}"/>
    <cellStyle name="Input 41 3" xfId="37103" xr:uid="{2226D75B-1E65-4332-9333-812C598DBAD6}"/>
    <cellStyle name="Input 42" xfId="17101" xr:uid="{7645529E-A07B-4326-8268-50DAC35C528B}"/>
    <cellStyle name="Input 42 2" xfId="37104" xr:uid="{8B3041EF-1990-425A-BDF0-8097C99DD2C2}"/>
    <cellStyle name="Input 43" xfId="17102" xr:uid="{867D49B7-49C5-4AA6-8CF2-691557A77009}"/>
    <cellStyle name="Input 43 2" xfId="37105" xr:uid="{D0198A6F-A454-4941-AB45-19DAAE656306}"/>
    <cellStyle name="Input 44" xfId="17103" xr:uid="{2236EF6C-D8F1-4B6E-8B50-21812C1726BE}"/>
    <cellStyle name="Input 44 2" xfId="37106" xr:uid="{5335A688-D560-4F1C-9CB9-CDA174A79365}"/>
    <cellStyle name="Input 45" xfId="17104" xr:uid="{6C033AB4-8030-4239-BEBF-2AB68FF48C8A}"/>
    <cellStyle name="Input 45 2" xfId="37107" xr:uid="{76B00B8D-D190-4C8F-AE3E-4DA42E90F08C}"/>
    <cellStyle name="Input 46" xfId="17105" xr:uid="{6938498A-8369-4EBA-8B8F-C409FF8726D2}"/>
    <cellStyle name="Input 46 2" xfId="37108" xr:uid="{FC52579A-3585-4211-9D7A-5D2F0D6BE77F}"/>
    <cellStyle name="Input 47" xfId="17106" xr:uid="{5178CD54-98CD-4ED3-AA0E-391375B64E80}"/>
    <cellStyle name="Input 48" xfId="17107" xr:uid="{E9ABA020-87C0-43D5-8EED-B6C044131A2E}"/>
    <cellStyle name="Input 49" xfId="37109" xr:uid="{D36305D2-116B-493D-B089-3855AE53378D}"/>
    <cellStyle name="Input 5" xfId="782" xr:uid="{9A579724-E734-4C8D-A9D0-964FF63092BE}"/>
    <cellStyle name="Input 5 2" xfId="17109" xr:uid="{F9063109-AB19-401B-9770-9A100EA871F4}"/>
    <cellStyle name="Input 5 2 2" xfId="17110" xr:uid="{16974359-FEFC-4700-B0CD-D96EDCE1C6D0}"/>
    <cellStyle name="Input 5 2 2 2" xfId="37110" xr:uid="{F1F30783-F343-48BF-83BA-E78E10800918}"/>
    <cellStyle name="Input 5 2 3" xfId="17111" xr:uid="{CA19AFEC-72D1-409D-B369-D621B4F19EFD}"/>
    <cellStyle name="Input 5 2 3 2" xfId="37111" xr:uid="{865E4B5B-9A9A-4125-9871-5A66322CC3D0}"/>
    <cellStyle name="Input 5 2 4" xfId="37112" xr:uid="{B899F39E-2072-4656-8D1F-CFA8B832F254}"/>
    <cellStyle name="Input 5 3" xfId="17112" xr:uid="{FB6E09CF-6560-4DE2-8EE8-F5F86B31D7C1}"/>
    <cellStyle name="Input 5 3 2" xfId="37113" xr:uid="{839B5801-922A-405E-AC64-434E6717038B}"/>
    <cellStyle name="Input 5 4" xfId="17113" xr:uid="{1A419DBC-AF0F-46E8-BCE8-DE757FA17A38}"/>
    <cellStyle name="Input 5 4 2" xfId="37114" xr:uid="{85FD771D-BC98-4A57-9193-229AA1DA1170}"/>
    <cellStyle name="Input 5 5" xfId="37115" xr:uid="{C2A4DF05-40D8-4DF9-9CE7-BE61041FCFA3}"/>
    <cellStyle name="Input 5 6" xfId="38427" xr:uid="{795D4E5A-C61D-4833-BCC0-F0B67BE83341}"/>
    <cellStyle name="Input 5 7" xfId="17108" xr:uid="{5E55DA79-8B0B-46FB-A543-43F1F652A3BC}"/>
    <cellStyle name="Input 50" xfId="37116" xr:uid="{2AD111D8-4C2E-4D5B-AEA4-53D787BE1622}"/>
    <cellStyle name="Input 51" xfId="37117" xr:uid="{503980BA-588F-4CCF-AAA0-304FF3758614}"/>
    <cellStyle name="Input 52" xfId="37118" xr:uid="{EB7A48AD-59C0-4286-AA71-F03107596428}"/>
    <cellStyle name="Input 53" xfId="37119" xr:uid="{A02CF36F-CD7B-40D7-B50E-D86070D35913}"/>
    <cellStyle name="Input 54" xfId="37120" xr:uid="{A943F736-FE5B-4633-B353-AFFCCCC3A6B7}"/>
    <cellStyle name="Input 55" xfId="37121" xr:uid="{7C0D79D1-9B37-449B-81D4-E660B9113B72}"/>
    <cellStyle name="Input 56" xfId="37122" xr:uid="{A8D0B762-1644-4175-B766-5DB3DD37B4DF}"/>
    <cellStyle name="Input 57" xfId="37123" xr:uid="{A6D856DE-B6F2-4CAD-BDE5-E13445091F64}"/>
    <cellStyle name="Input 58" xfId="37124" xr:uid="{8C8D9440-BAAF-4E2F-A66C-A41CFDC943FD}"/>
    <cellStyle name="Input 59" xfId="37125" xr:uid="{F41B0253-3F0F-49A3-8D34-FFFF488378A1}"/>
    <cellStyle name="Input 6" xfId="764" xr:uid="{855F9F40-8642-401D-98E4-157CACD0907B}"/>
    <cellStyle name="Input 6 2" xfId="17115" xr:uid="{A7D67C6D-B08E-4336-B0D7-81EAE79C39B7}"/>
    <cellStyle name="Input 6 2 2" xfId="17116" xr:uid="{D2DAADC7-A2D5-4D47-AE0A-72353E856A06}"/>
    <cellStyle name="Input 6 2 2 2" xfId="37126" xr:uid="{A870D959-D713-4E30-B7C3-C8BF1D19C5BF}"/>
    <cellStyle name="Input 6 2 3" xfId="17117" xr:uid="{6C74C0F4-83CD-4E70-BF3B-93547512484A}"/>
    <cellStyle name="Input 6 2 3 2" xfId="37127" xr:uid="{7286B2F3-0B3A-44B4-994A-7726D8E5702B}"/>
    <cellStyle name="Input 6 2 4" xfId="37128" xr:uid="{3CBD2250-07FC-42A9-8C18-7A5F11E94EA6}"/>
    <cellStyle name="Input 6 3" xfId="17118" xr:uid="{8F68F2A3-A42E-4E1F-8849-06D1CA76447A}"/>
    <cellStyle name="Input 6 3 2" xfId="37129" xr:uid="{4C5F46B2-9E2A-475F-B79E-DBC27EA712B5}"/>
    <cellStyle name="Input 6 4" xfId="17119" xr:uid="{E48808ED-AB7B-4072-A91D-7BB9F8715C39}"/>
    <cellStyle name="Input 6 4 2" xfId="37130" xr:uid="{58B2FAC8-090A-4E11-9B59-4DF2F20769D4}"/>
    <cellStyle name="Input 6 5" xfId="37131" xr:uid="{C4D68906-9C5B-44F4-A263-9D0E8C71226B}"/>
    <cellStyle name="Input 6 6" xfId="38475" xr:uid="{EE5AD8F3-5297-4929-A0B4-1938514F065E}"/>
    <cellStyle name="Input 6 7" xfId="17114" xr:uid="{7F7629AD-19F0-4DEF-ABAC-B1E6B375625A}"/>
    <cellStyle name="Input 60" xfId="37132" xr:uid="{9091D06C-FBA0-488C-945B-AD752F2CDF9C}"/>
    <cellStyle name="Input 61" xfId="37133" xr:uid="{85D1A7E0-E9B4-4EC3-9BF4-9A7BD5879FE8}"/>
    <cellStyle name="Input 62" xfId="37134" xr:uid="{6C232EC8-36E1-4439-B0BB-52D839C85231}"/>
    <cellStyle name="Input 63" xfId="37135" xr:uid="{161351E1-E013-4248-928E-F8F402BCF525}"/>
    <cellStyle name="Input 64" xfId="37136" xr:uid="{76C600B8-6256-49D1-83B0-0DCDCF5CEA63}"/>
    <cellStyle name="Input 65" xfId="37137" xr:uid="{581BDD16-7355-4A53-A669-1A260528E4CA}"/>
    <cellStyle name="Input 66" xfId="37138" xr:uid="{E6ECF4B2-5C96-421C-816D-8D310DDDBD65}"/>
    <cellStyle name="Input 67" xfId="37139" xr:uid="{8BC2E950-6D5F-449F-94AE-FE082258C952}"/>
    <cellStyle name="Input 68" xfId="37140" xr:uid="{B3FAC02B-3F5A-472D-918D-25A63500E3FC}"/>
    <cellStyle name="Input 69" xfId="37141" xr:uid="{D728B9D6-280D-44C4-B026-AAF89AF3DBA9}"/>
    <cellStyle name="Input 7" xfId="877" xr:uid="{706B54A8-F523-422B-92E4-825CA061D7C4}"/>
    <cellStyle name="Input 7 2" xfId="17121" xr:uid="{71200E2A-BD18-401E-B3A1-93A4DAF61F24}"/>
    <cellStyle name="Input 7 2 2" xfId="37142" xr:uid="{525BA9C2-9EF4-48D9-9545-450F21FA75FB}"/>
    <cellStyle name="Input 7 3" xfId="17122" xr:uid="{99C7BFAF-50C9-4CE1-B12C-E6FF30877196}"/>
    <cellStyle name="Input 7 3 2" xfId="37143" xr:uid="{398983ED-986F-4206-88C4-708CF795505B}"/>
    <cellStyle name="Input 7 4" xfId="17123" xr:uid="{7B66968F-7C04-49A5-80F3-9D55C4841459}"/>
    <cellStyle name="Input 7 4 2" xfId="37144" xr:uid="{A07F9100-F5E5-4221-AAF6-3161159147AB}"/>
    <cellStyle name="Input 7 5" xfId="37145" xr:uid="{BDB59EED-FAD9-4E0F-A999-B480B8C8BC65}"/>
    <cellStyle name="Input 7 6" xfId="38482" xr:uid="{AA37DAD9-84F7-4FBC-811E-6660BA153045}"/>
    <cellStyle name="Input 7 7" xfId="17120" xr:uid="{A84AD776-24EB-4F90-BACB-AADAA86C8EB1}"/>
    <cellStyle name="Input 70" xfId="37146" xr:uid="{B66F3FCF-C86D-4E02-B114-34A058115285}"/>
    <cellStyle name="Input 71" xfId="37147" xr:uid="{648BC952-693F-4BAB-A085-92307A5CA50F}"/>
    <cellStyle name="Input 72" xfId="37148" xr:uid="{E4472439-5524-4F91-AFC5-F602E037A0EC}"/>
    <cellStyle name="Input 73" xfId="37149" xr:uid="{B969BBFE-8019-44A4-847A-E6D937546DEE}"/>
    <cellStyle name="Input 74" xfId="37150" xr:uid="{A3EFE071-5455-4C18-9D6C-29A967FA6E44}"/>
    <cellStyle name="Input 75" xfId="37151" xr:uid="{235EF973-EAB3-4A00-B29D-D048F9A7C7D4}"/>
    <cellStyle name="Input 76" xfId="37152" xr:uid="{28E01F70-89E2-4850-9B45-37A6C414C39E}"/>
    <cellStyle name="Input 77" xfId="37153" xr:uid="{55DF9432-A877-4842-85E7-E47128286225}"/>
    <cellStyle name="Input 78" xfId="37154" xr:uid="{83E9D814-4179-49E6-ABA7-3A7B5F6A2DFD}"/>
    <cellStyle name="Input 79" xfId="37155" xr:uid="{C44E3641-EEE6-4276-850C-11D2ACC5FAF8}"/>
    <cellStyle name="Input 8" xfId="895" xr:uid="{E63BCCDB-E543-4C26-B97F-7B4EF74D3D36}"/>
    <cellStyle name="Input 8 2" xfId="17125" xr:uid="{A127C2D7-FA7A-4C43-B0DD-2384F8E42947}"/>
    <cellStyle name="Input 8 2 2" xfId="37156" xr:uid="{7F20C84A-512E-41EA-8E48-629905168EC3}"/>
    <cellStyle name="Input 8 3" xfId="17126" xr:uid="{F3E9E830-FA8C-47B8-8E6D-DF74D81ED3B6}"/>
    <cellStyle name="Input 8 3 2" xfId="37157" xr:uid="{6F6EB244-2E9B-48D1-83BB-1FBBC8636E3C}"/>
    <cellStyle name="Input 8 4" xfId="17127" xr:uid="{AFA09799-4A4C-4096-BE0D-F13B66894331}"/>
    <cellStyle name="Input 8 4 2" xfId="37158" xr:uid="{AE408D91-A6DE-4661-919F-D1FD8605246E}"/>
    <cellStyle name="Input 8 5" xfId="37159" xr:uid="{E40C4B50-5937-4D4F-85DF-B80CA936DBC5}"/>
    <cellStyle name="Input 8 6" xfId="38478" xr:uid="{E1658E40-9F3F-4210-9E44-868A0987BD57}"/>
    <cellStyle name="Input 8 7" xfId="17124" xr:uid="{B7CA9EBC-262F-4B44-8321-0FBFBE789522}"/>
    <cellStyle name="Input 80" xfId="37160" xr:uid="{6F63182C-D306-4987-9992-69D8E793F2FB}"/>
    <cellStyle name="Input 81" xfId="37161" xr:uid="{F70133AB-11BF-438E-8FF6-A2BD6B75D5A4}"/>
    <cellStyle name="Input 82" xfId="37162" xr:uid="{1C27BFF3-7450-4844-8D0B-040CECC1C949}"/>
    <cellStyle name="Input 83" xfId="37163" xr:uid="{29BB13A8-D3E6-49BB-8491-79E4222A9495}"/>
    <cellStyle name="Input 84" xfId="37164" xr:uid="{70397488-DCC3-4771-9924-4A8AA74B96EE}"/>
    <cellStyle name="Input 85" xfId="37165" xr:uid="{720137BB-B263-45BD-9D92-5D74FB385947}"/>
    <cellStyle name="Input 86" xfId="37166" xr:uid="{AB387337-CF0C-4637-92DF-D84EAD859EB1}"/>
    <cellStyle name="Input 87" xfId="37167" xr:uid="{3E3524FF-E6C0-4765-8EFB-57286B9A6BD9}"/>
    <cellStyle name="Input 88" xfId="37168" xr:uid="{9F0838B6-6847-43B5-AA9D-D8CEAC42D21E}"/>
    <cellStyle name="Input 89" xfId="37169" xr:uid="{6C7BAC25-9D4E-4166-A42D-973537935932}"/>
    <cellStyle name="Input 9" xfId="885" xr:uid="{1E3DB9A3-BD14-4672-8E52-216E217DADCE}"/>
    <cellStyle name="Input 9 2" xfId="17129" xr:uid="{AC2AA8A9-55CC-4200-B005-8A85B1AD383B}"/>
    <cellStyle name="Input 9 2 2" xfId="17130" xr:uid="{E95C99EC-D55B-479C-A01E-46FD9B9F21A3}"/>
    <cellStyle name="Input 9 2 2 2" xfId="37170" xr:uid="{9FAAA0B5-932A-461D-91D5-D992664850BA}"/>
    <cellStyle name="Input 9 2 3" xfId="37171" xr:uid="{F820CEA1-0CD3-42C5-8085-B80116E18860}"/>
    <cellStyle name="Input 9 3" xfId="17131" xr:uid="{1D8F654B-DC05-4D30-824D-37B99AC2814F}"/>
    <cellStyle name="Input 9 3 2" xfId="37172" xr:uid="{416E8DE7-4BFC-4951-B6E8-B4C1501E51C1}"/>
    <cellStyle name="Input 9 4" xfId="17132" xr:uid="{B91AD02A-17BD-4825-8D19-3556A41591BA}"/>
    <cellStyle name="Input 9 4 2" xfId="37173" xr:uid="{2DB02702-EBDA-4C5E-921B-AC45FDD919C2}"/>
    <cellStyle name="Input 9 5" xfId="37174" xr:uid="{F50FB4AA-6116-4CBA-912B-7D8511B469A4}"/>
    <cellStyle name="Input 9 6" xfId="17128" xr:uid="{CE57A572-D1C1-4AED-94A1-345C5B5720E7}"/>
    <cellStyle name="Input 90" xfId="37175" xr:uid="{95D5D425-2FEB-4859-986B-9B1D2D26C603}"/>
    <cellStyle name="Input 91" xfId="37176" xr:uid="{536F4408-04DB-426B-A55D-063F01646E26}"/>
    <cellStyle name="Input 92" xfId="37177" xr:uid="{C0EB1633-833A-46A3-B38B-0406BD68BEE6}"/>
    <cellStyle name="Input 93" xfId="37178" xr:uid="{23DCFF72-CF5C-439C-AC39-840E45A87E78}"/>
    <cellStyle name="Input 94" xfId="37179" xr:uid="{361974B6-FDCB-456B-A148-C7AD020F16C4}"/>
    <cellStyle name="Input 95" xfId="37180" xr:uid="{0EF32CE1-B748-4B8B-AFF0-1DD964195BB0}"/>
    <cellStyle name="Input 96" xfId="37181" xr:uid="{3CF820C0-ABB0-476E-B7E4-ADA32432717D}"/>
    <cellStyle name="Input 97" xfId="37182" xr:uid="{413EF2C1-4EB6-4A43-B3F2-E274F87BD24A}"/>
    <cellStyle name="Input 98" xfId="37183" xr:uid="{1AA76F3F-F941-4659-969C-9DEB3A1B0F7F}"/>
    <cellStyle name="Input 99" xfId="37184" xr:uid="{3D354DCA-4221-4DD4-A83A-D39AC933A30C}"/>
    <cellStyle name="Integer" xfId="49" xr:uid="{00000000-0005-0000-0000-000030000000}"/>
    <cellStyle name="Integer 2" xfId="37185" xr:uid="{B49E8DE2-602A-4EAD-88E7-1E1119586B57}"/>
    <cellStyle name="Integer 2 2" xfId="40150" xr:uid="{6C650833-DCC7-482C-9939-60D0A551E9A1}"/>
    <cellStyle name="Integer 2 3" xfId="40149" xr:uid="{F7A158D3-4735-4D6A-8906-9E0FEDA198D6}"/>
    <cellStyle name="Integer 3" xfId="40151" xr:uid="{654CCCFF-0F76-4B75-AB08-528D870BF6DE}"/>
    <cellStyle name="Integer 3 2" xfId="40152" xr:uid="{32ED8575-10B7-493F-A015-FFB52E845169}"/>
    <cellStyle name="Integer 4" xfId="40153" xr:uid="{5193ABDF-464A-496D-9A1F-95C2E5508295}"/>
    <cellStyle name="Integer 4 2" xfId="40154" xr:uid="{8A52DF66-DE39-453A-AC51-1C01A96E89E3}"/>
    <cellStyle name="Integer 5" xfId="40155" xr:uid="{CB88F057-8BEC-4D76-BC09-9E559B6860D3}"/>
    <cellStyle name="Komma" xfId="50" xr:uid="{00000000-0005-0000-0000-000031000000}"/>
    <cellStyle name="Komma 2" xfId="40156" xr:uid="{C7B8193C-3A3B-41B3-9214-5FC3DFD5EA11}"/>
    <cellStyle name="KPMG Heading 1" xfId="38163" xr:uid="{05085A83-BFC2-474D-A193-C62906C5E998}"/>
    <cellStyle name="KPMG Heading 2" xfId="38164" xr:uid="{6DF92E29-47D0-4CE2-B8DF-02D921EB84B7}"/>
    <cellStyle name="KPMG Heading 3" xfId="38165" xr:uid="{55FACA94-D479-4995-A0B4-1A1419599591}"/>
    <cellStyle name="KPMG Heading 4" xfId="38166" xr:uid="{7C8B4D23-0469-408A-A9AB-862050B2FFB1}"/>
    <cellStyle name="KPMG Normal" xfId="38167" xr:uid="{64143216-294B-4500-B8AE-9CE46DC4C558}"/>
    <cellStyle name="KPMG Normal Text" xfId="38168" xr:uid="{398BA4F5-C897-4203-9F75-3BB486DE5B33}"/>
    <cellStyle name="Link Currency (0)" xfId="38169" xr:uid="{83DEF7DA-6E99-4372-9694-D180633A296A}"/>
    <cellStyle name="Link Currency (2)" xfId="38170" xr:uid="{9AB6852B-BEBC-42CD-A15A-718978D3A059}"/>
    <cellStyle name="Link Units (0)" xfId="38171" xr:uid="{8E9A50D5-9997-4F20-93B8-6AA5C8B31CFB}"/>
    <cellStyle name="Link Units (1)" xfId="38172" xr:uid="{4F1EF92E-0A15-4F53-BEC8-25054B7A3C00}"/>
    <cellStyle name="Link Units (2)" xfId="38173" xr:uid="{83B6C2C3-FE8F-4567-98D5-24C5C6EBD313}"/>
    <cellStyle name="Linked Cell" xfId="163" builtinId="24" customBuiltin="1"/>
    <cellStyle name="Linked Cell 10" xfId="17133" xr:uid="{C1A0794F-6B3D-4DAF-943C-2593A13AE3F5}"/>
    <cellStyle name="Linked Cell 10 2" xfId="37186" xr:uid="{7736C024-7DD5-4891-967F-39CAC3F309AF}"/>
    <cellStyle name="Linked Cell 11" xfId="17134" xr:uid="{D5C1AAF1-F17A-4DA9-879F-B3E104257D69}"/>
    <cellStyle name="Linked Cell 11 2" xfId="37187" xr:uid="{500B8270-E793-48D6-86D5-D1841AF8FED5}"/>
    <cellStyle name="Linked Cell 12" xfId="17135" xr:uid="{7BDEAF8A-0AAC-445F-A8FA-AD7071973E67}"/>
    <cellStyle name="Linked Cell 12 2" xfId="37188" xr:uid="{C753E58A-CB16-447F-A023-9E56A1BD244D}"/>
    <cellStyle name="Linked Cell 13" xfId="17136" xr:uid="{B3C05E45-0C1B-4DED-831A-E1E8C3D87F2E}"/>
    <cellStyle name="Linked Cell 13 2" xfId="37189" xr:uid="{0D992184-3469-41DF-90D7-B2154C4C9F3F}"/>
    <cellStyle name="Linked Cell 14" xfId="17137" xr:uid="{5AC7F73F-F86A-41CE-887A-206D0DACFE5E}"/>
    <cellStyle name="Linked Cell 14 2" xfId="37190" xr:uid="{1AE7C311-77AB-4A38-B053-4F8C72466661}"/>
    <cellStyle name="Linked Cell 15" xfId="17138" xr:uid="{05DD3298-E9CD-4D1B-BD8B-56AE7BAC668F}"/>
    <cellStyle name="Linked Cell 15 2" xfId="37191" xr:uid="{20C23713-0836-45F1-A3CF-CEF52C5709D8}"/>
    <cellStyle name="Linked Cell 16" xfId="17139" xr:uid="{4DF09AC3-7EBF-48D2-B80D-3DE3E7E85939}"/>
    <cellStyle name="Linked Cell 16 2" xfId="37192" xr:uid="{57716542-E21C-4D5A-B020-310621FF029A}"/>
    <cellStyle name="Linked Cell 17" xfId="17140" xr:uid="{9D59CD72-6176-4EC7-85F1-8CC2523187D3}"/>
    <cellStyle name="Linked Cell 17 2" xfId="37193" xr:uid="{9D520BCE-95D3-4627-A2B4-E12B92118BED}"/>
    <cellStyle name="Linked Cell 18" xfId="37194" xr:uid="{335763F5-BB47-4BEB-9ED7-6B816869EFD0}"/>
    <cellStyle name="Linked Cell 19" xfId="37195" xr:uid="{C2103A67-98F7-4994-910C-A8801AAE7BD1}"/>
    <cellStyle name="Linked Cell 2" xfId="804" xr:uid="{221142D7-9C8E-4809-B3AF-D81501E974BB}"/>
    <cellStyle name="Linked Cell 2 10" xfId="17142" xr:uid="{E2F722A1-85FE-4F92-883B-44BB9143C926}"/>
    <cellStyle name="Linked Cell 2 10 2" xfId="37196" xr:uid="{C49C6C2F-15DF-4661-B2C3-5626519C7D06}"/>
    <cellStyle name="Linked Cell 2 11" xfId="17143" xr:uid="{4473C7C7-BAAA-42F2-BF29-76752C98AB73}"/>
    <cellStyle name="Linked Cell 2 11 2" xfId="37197" xr:uid="{05AA0A61-2F25-4C2C-A76D-29941386F1C2}"/>
    <cellStyle name="Linked Cell 2 12" xfId="17144" xr:uid="{7EB930B3-161B-4172-8840-902CBAF3A538}"/>
    <cellStyle name="Linked Cell 2 12 2" xfId="37198" xr:uid="{6F6BB1B7-8A37-4FDD-BCA0-D28A0678A6B9}"/>
    <cellStyle name="Linked Cell 2 13" xfId="37199" xr:uid="{C27C4A4D-84E1-47A4-8AE5-EE51C92F1998}"/>
    <cellStyle name="Linked Cell 2 14" xfId="37200" xr:uid="{BDE1CF6B-4BDD-4B28-92B2-C1FD4C073836}"/>
    <cellStyle name="Linked Cell 2 15" xfId="37201" xr:uid="{CA0EDA8E-C208-474C-AFC2-6CDC0049DB9C}"/>
    <cellStyle name="Linked Cell 2 16" xfId="38441" xr:uid="{ADCA6A80-A44F-4312-B88C-BFC3FC3F4C89}"/>
    <cellStyle name="Linked Cell 2 17" xfId="17141" xr:uid="{B3F4504A-568E-4872-B298-1DC06DA4C57F}"/>
    <cellStyle name="Linked Cell 2 18" xfId="39602" xr:uid="{12E3E41B-933A-428B-A71B-5678135C5180}"/>
    <cellStyle name="Linked Cell 2 2" xfId="17145" xr:uid="{D381DE97-F643-4692-BD66-B8D5CF1C8332}"/>
    <cellStyle name="Linked Cell 2 2 2" xfId="37202" xr:uid="{2695D6B3-6A0B-4080-AA82-0945A1C0E605}"/>
    <cellStyle name="Linked Cell 2 2 3" xfId="40157" xr:uid="{23DA7C07-06F9-4AE5-9B93-A38A1740DFEF}"/>
    <cellStyle name="Linked Cell 2 3" xfId="17146" xr:uid="{77EB4C33-735E-4AF5-89AE-CDBF70896466}"/>
    <cellStyle name="Linked Cell 2 3 2" xfId="37203" xr:uid="{9AAD06D9-92A6-4D90-A459-8DB5093B696F}"/>
    <cellStyle name="Linked Cell 2 4" xfId="17147" xr:uid="{2FDAF0B8-71DB-4F37-9670-02070953678A}"/>
    <cellStyle name="Linked Cell 2 4 2" xfId="37204" xr:uid="{DEF75356-FAE2-4016-863D-BC4E6FD98984}"/>
    <cellStyle name="Linked Cell 2 5" xfId="17148" xr:uid="{78F04ECD-37BE-4FE5-A6DC-0EBDCCB07C7D}"/>
    <cellStyle name="Linked Cell 2 5 2" xfId="37205" xr:uid="{3DFD71AD-929D-4F70-A989-BAEC627E025D}"/>
    <cellStyle name="Linked Cell 2 6" xfId="17149" xr:uid="{684373D9-32DC-4A36-B221-5F84CAF5D64B}"/>
    <cellStyle name="Linked Cell 2 6 2" xfId="17150" xr:uid="{B8973FD9-B527-434C-9C30-7BB5645D7414}"/>
    <cellStyle name="Linked Cell 2 6 2 2" xfId="37206" xr:uid="{AB3FE89A-55DF-4C41-9A76-A77E900FD32F}"/>
    <cellStyle name="Linked Cell 2 6 3" xfId="17151" xr:uid="{07A4639E-1920-4EC5-B65B-B00D205AA1DD}"/>
    <cellStyle name="Linked Cell 2 6 3 2" xfId="37207" xr:uid="{BC705B98-2ECA-492B-BE32-BB45EFC575E4}"/>
    <cellStyle name="Linked Cell 2 6 4" xfId="37208" xr:uid="{678D8AA2-33C0-42D9-87B1-527A9BB55EBF}"/>
    <cellStyle name="Linked Cell 2 7" xfId="17152" xr:uid="{B3ECB371-D0E4-471D-8DB0-9E8548F63FEF}"/>
    <cellStyle name="Linked Cell 2 7 2" xfId="37209" xr:uid="{3D7AD899-D7F4-491E-9A9C-14E11272D975}"/>
    <cellStyle name="Linked Cell 2 8" xfId="17153" xr:uid="{8974FC71-EF89-4D76-8868-4942EDC2D2A5}"/>
    <cellStyle name="Linked Cell 2 8 2" xfId="37210" xr:uid="{CC3DDC7B-AA4B-4E81-85B0-BA7F7B14CA47}"/>
    <cellStyle name="Linked Cell 2 9" xfId="17154" xr:uid="{06411BBF-6EFD-46CE-8709-CBBF2CFC5C57}"/>
    <cellStyle name="Linked Cell 2 9 2" xfId="37211" xr:uid="{63F28495-2EFE-4AAF-987A-BE8EFA394751}"/>
    <cellStyle name="Linked Cell 20" xfId="38281" xr:uid="{9AE4DF14-4E64-4E9F-A55C-25B4F2B957E2}"/>
    <cellStyle name="Linked Cell 21" xfId="1248" xr:uid="{AC68E034-B015-4155-9C0D-D2E5B05BECAA}"/>
    <cellStyle name="Linked Cell 3" xfId="17155" xr:uid="{27F2A1D8-48CC-47CD-A660-F30077EE7E09}"/>
    <cellStyle name="Linked Cell 3 2" xfId="17156" xr:uid="{7A43E565-5A83-4E98-AF2B-C815ADB43448}"/>
    <cellStyle name="Linked Cell 3 2 2" xfId="37212" xr:uid="{A01A254F-374C-4907-A00A-64BDAFB998EE}"/>
    <cellStyle name="Linked Cell 3 3" xfId="17157" xr:uid="{4A7EAA28-A1F7-4419-9E30-E8C2F173817D}"/>
    <cellStyle name="Linked Cell 3 3 2" xfId="37213" xr:uid="{71FCC184-AD9C-435C-AD23-E682C0A13EC3}"/>
    <cellStyle name="Linked Cell 3 4" xfId="17158" xr:uid="{E1F47D31-9625-498B-83C8-14BF66AD2988}"/>
    <cellStyle name="Linked Cell 3 4 2" xfId="37214" xr:uid="{A93737DB-9913-41A5-943B-2E676CC93168}"/>
    <cellStyle name="Linked Cell 3 5" xfId="37215" xr:uid="{C862DFE6-AE23-4389-BDBC-71DD282D7208}"/>
    <cellStyle name="Linked Cell 3 6" xfId="37216" xr:uid="{51C5CA8E-9CC2-4081-B4DD-35A48B1D7747}"/>
    <cellStyle name="Linked Cell 3 7" xfId="37217" xr:uid="{6960154F-12A9-4252-AE5F-D568E1B34FAD}"/>
    <cellStyle name="Linked Cell 3 8" xfId="38392" xr:uid="{CB579D6E-664C-47ED-BA1C-0FC495E3C8E5}"/>
    <cellStyle name="Linked Cell 4" xfId="17159" xr:uid="{09F1C58A-F212-4933-95C0-AB78594EFB0F}"/>
    <cellStyle name="Linked Cell 4 2" xfId="17160" xr:uid="{6B14E5AA-BF7A-4E28-BF7F-BE1812688AD9}"/>
    <cellStyle name="Linked Cell 4 2 2" xfId="37218" xr:uid="{84DE7EBA-78B7-4ED3-A620-EE64766B4081}"/>
    <cellStyle name="Linked Cell 4 3" xfId="17161" xr:uid="{0B9015B6-5A62-4ED5-B8D6-1AF61C958881}"/>
    <cellStyle name="Linked Cell 4 3 2" xfId="37219" xr:uid="{55B1565C-43DD-4C99-A51D-462FB76DFA5A}"/>
    <cellStyle name="Linked Cell 4 4" xfId="17162" xr:uid="{036C6391-DC08-41B5-983B-3616A01B7734}"/>
    <cellStyle name="Linked Cell 4 4 2" xfId="37220" xr:uid="{B4373E5C-DEA8-4D2D-AD95-DE5200CEF6FB}"/>
    <cellStyle name="Linked Cell 4 5" xfId="37221" xr:uid="{5CE990FC-9A81-4953-A764-0C1A2D784D85}"/>
    <cellStyle name="Linked Cell 4 6" xfId="37222" xr:uid="{39D80C48-7433-4873-942B-D0F1A50E803E}"/>
    <cellStyle name="Linked Cell 4 7" xfId="37223" xr:uid="{BDD2685A-2007-4B44-9FFE-D0BFD060C8D5}"/>
    <cellStyle name="Linked Cell 5" xfId="17163" xr:uid="{BC3F9237-916D-486B-A1A1-7EBFA6CF0458}"/>
    <cellStyle name="Linked Cell 5 2" xfId="17164" xr:uid="{10123F28-133D-4EC5-BFF9-4C0D07CC32E6}"/>
    <cellStyle name="Linked Cell 5 2 2" xfId="17165" xr:uid="{6EA5324C-E3DB-49B6-81F3-FDF44E81BC2C}"/>
    <cellStyle name="Linked Cell 5 2 2 2" xfId="37224" xr:uid="{2E6C64B7-2769-4BC5-9399-CE7D6770F654}"/>
    <cellStyle name="Linked Cell 5 2 3" xfId="17166" xr:uid="{AEC72D13-AFFE-493A-996A-BA5A74985AA6}"/>
    <cellStyle name="Linked Cell 5 2 3 2" xfId="37225" xr:uid="{27F32AAB-BF49-4194-BEB6-15D3399C3BAF}"/>
    <cellStyle name="Linked Cell 5 2 4" xfId="37226" xr:uid="{1F41E08D-77A1-40FE-9996-42C11E3CCD11}"/>
    <cellStyle name="Linked Cell 5 3" xfId="17167" xr:uid="{5D4DDDB7-7602-4401-925B-26C7F8E65F5A}"/>
    <cellStyle name="Linked Cell 5 3 2" xfId="37227" xr:uid="{7413D265-2E51-4616-9C37-EC1E570DAEF2}"/>
    <cellStyle name="Linked Cell 5 4" xfId="17168" xr:uid="{33652EEB-08F9-428E-8846-B808E7CDB38D}"/>
    <cellStyle name="Linked Cell 5 4 2" xfId="37228" xr:uid="{AD37E3EE-5589-4B93-9725-C9794570D7B0}"/>
    <cellStyle name="Linked Cell 5 5" xfId="37229" xr:uid="{9932A55F-9D60-4ECE-B047-41F4E3E9F048}"/>
    <cellStyle name="Linked Cell 6" xfId="17169" xr:uid="{FDF1F319-619F-43D1-A15B-68D71B4E67A5}"/>
    <cellStyle name="Linked Cell 6 2" xfId="17170" xr:uid="{8BAC99F1-24DD-4EAA-8D76-6DEB819B90AF}"/>
    <cellStyle name="Linked Cell 6 2 2" xfId="17171" xr:uid="{9ADC72EA-8C5E-4A2C-834B-961F51D8FF32}"/>
    <cellStyle name="Linked Cell 6 2 2 2" xfId="37230" xr:uid="{EB53DCDE-7E44-44CF-9331-E18D2D89040B}"/>
    <cellStyle name="Linked Cell 6 2 3" xfId="17172" xr:uid="{19CE5535-FF39-4A9D-A274-4AB9752D6823}"/>
    <cellStyle name="Linked Cell 6 2 3 2" xfId="37231" xr:uid="{3940FB52-1DC1-4D7C-8162-9CBC4681E130}"/>
    <cellStyle name="Linked Cell 6 2 4" xfId="37232" xr:uid="{39F26235-76E9-42C3-AA64-EBD1C020B8E1}"/>
    <cellStyle name="Linked Cell 6 3" xfId="17173" xr:uid="{393CC76C-C5CC-40E0-AA5B-F562DBD4800E}"/>
    <cellStyle name="Linked Cell 6 3 2" xfId="37233" xr:uid="{0E3C97FA-92CD-4D94-A884-8B9FD0E5ABCC}"/>
    <cellStyle name="Linked Cell 6 4" xfId="37234" xr:uid="{FD31F840-9E96-47DE-9238-3A93C9D6690B}"/>
    <cellStyle name="Linked Cell 7" xfId="17174" xr:uid="{2C844B42-D224-4EA9-AED9-C78EB130C66B}"/>
    <cellStyle name="Linked Cell 7 2" xfId="17175" xr:uid="{B9D04590-638C-4A1C-A43F-264AE94FFA92}"/>
    <cellStyle name="Linked Cell 7 2 2" xfId="37235" xr:uid="{B2D34272-B13E-4593-B6F5-334800910E4C}"/>
    <cellStyle name="Linked Cell 7 3" xfId="17176" xr:uid="{A15EF223-BB33-482E-B367-B221DBA2FBE5}"/>
    <cellStyle name="Linked Cell 7 3 2" xfId="37236" xr:uid="{FD0856A1-57A9-418D-9A32-D855E39B2209}"/>
    <cellStyle name="Linked Cell 7 4" xfId="37237" xr:uid="{AE2AE170-672C-4920-91BB-74CCFC62C138}"/>
    <cellStyle name="Linked Cell 8" xfId="17177" xr:uid="{2B0AC531-C686-4964-9F34-5E0A265C16D3}"/>
    <cellStyle name="Linked Cell 8 2" xfId="17178" xr:uid="{6D209DEA-076B-47CC-B37D-008BE27D5C3D}"/>
    <cellStyle name="Linked Cell 8 2 2" xfId="37238" xr:uid="{E313FF46-5DE2-4801-A613-58B4D2A85313}"/>
    <cellStyle name="Linked Cell 8 3" xfId="17179" xr:uid="{5164C126-8541-4D4E-A537-F43C95F6DE30}"/>
    <cellStyle name="Linked Cell 8 3 2" xfId="37239" xr:uid="{2BFB6DE4-1893-47AA-8219-CB3E880D3EE5}"/>
    <cellStyle name="Linked Cell 8 4" xfId="37240" xr:uid="{F3DDE882-BC5F-4FE2-B8EF-FD0CA9BCAA90}"/>
    <cellStyle name="Linked Cell 9" xfId="17180" xr:uid="{D762B192-7C94-438D-BC74-40F4F0DDA959}"/>
    <cellStyle name="Linked Cell 9 2" xfId="37241" xr:uid="{8BB15ACA-27E3-4F09-85E1-21E36D532BB7}"/>
    <cellStyle name="Main macro" xfId="17181" xr:uid="{47897F51-23AC-4EA9-B2EC-93175E915BDD}"/>
    <cellStyle name="Main macro 2" xfId="17182" xr:uid="{1029CD50-7868-495B-910D-643262312BDC}"/>
    <cellStyle name="Main macro 2 2" xfId="37242" xr:uid="{D1A36D35-60BA-4D12-BDFE-0E0E3B1670BB}"/>
    <cellStyle name="Main macro 3" xfId="17183" xr:uid="{1D63110D-0FD4-4A13-94F8-920EF0BAB20E}"/>
    <cellStyle name="Main macro 3 2" xfId="37243" xr:uid="{98787747-38E5-4E02-AC6B-5E04EBD8E12D}"/>
    <cellStyle name="Main macro 4" xfId="17184" xr:uid="{DADF7250-B157-43C7-9F14-8F2F8C8DA744}"/>
    <cellStyle name="Main macro 4 2" xfId="37244" xr:uid="{673D576F-161A-4F22-A79B-24EE4AD2C31C}"/>
    <cellStyle name="Main macro 5" xfId="17185" xr:uid="{3B74F560-4BCB-4A56-B79A-7B15BD21104C}"/>
    <cellStyle name="Main macro 5 2" xfId="37245" xr:uid="{0DC01800-5FB6-4FAD-8587-0E56B6A0E55C}"/>
    <cellStyle name="Main macro 6" xfId="17186" xr:uid="{F7078484-5CB8-4DE1-9C9C-A49C62CFD387}"/>
    <cellStyle name="Main macro 6 2" xfId="37246" xr:uid="{EC7144CE-F8FA-4789-B293-BCC74E74DC25}"/>
    <cellStyle name="Main macro 7" xfId="37247" xr:uid="{320F2B50-E895-47F6-8F4E-BE4E2C41AB8C}"/>
    <cellStyle name="Main macro 8" xfId="37248" xr:uid="{08F79AB7-BE5C-4A74-BB7F-78D0956ACA0F}"/>
    <cellStyle name="Main macro 9" xfId="37249" xr:uid="{BC27275D-839B-4FEE-817B-CC0E63E5BAA9}"/>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glia - Stile1" xfId="38174" xr:uid="{53259EB5-512A-4559-A20D-21600CFAD242}"/>
    <cellStyle name="Miglia - Stile2" xfId="38175" xr:uid="{8FDD9B70-3791-40CC-974C-39C05FA27765}"/>
    <cellStyle name="Miglia - Stile3" xfId="38176" xr:uid="{5600D760-5700-45EB-AFAE-47F6CC5BDC2D}"/>
    <cellStyle name="Miglia - Stile4" xfId="38177" xr:uid="{9072A6FD-20CD-45B9-B9C3-BB098B656D31}"/>
    <cellStyle name="Miglia - Stile5" xfId="38178" xr:uid="{F78D3FB4-0E92-4220-8A03-8DE68F8023B9}"/>
    <cellStyle name="Millenium" xfId="38179" xr:uid="{76E44062-E358-4EE1-977B-661F2B0D7C1D}"/>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My act" xfId="38180" xr:uid="{3E6C2CA2-2ADE-438A-839F-4EB4716BC79C}"/>
    <cellStyle name="My color" xfId="38181" xr:uid="{CD7E4C97-609D-4180-AAA2-3376FD92FEB4}"/>
    <cellStyle name="My date" xfId="38182" xr:uid="{B373DA20-FE6A-48D7-94C3-4C0FA50AC046}"/>
    <cellStyle name="My number" xfId="38183" xr:uid="{4B3A29E0-C337-43CC-A3EA-52FFEBC5E0B7}"/>
    <cellStyle name="My number2" xfId="38184" xr:uid="{056D3FEF-E98F-4117-8FA7-8AA38EA84CFF}"/>
    <cellStyle name="My percent" xfId="38185" xr:uid="{7D78D89A-8A4B-4787-A78C-C9228DB7CA6A}"/>
    <cellStyle name="My percent2" xfId="38186" xr:uid="{4A0D786C-5757-488E-A0A5-F740F5F0AF4E}"/>
    <cellStyle name="My title" xfId="38187" xr:uid="{4FE908D8-58ED-4CB4-9B97-DDBAC8E7A0BD}"/>
    <cellStyle name="Neutral" xfId="159" builtinId="28" customBuiltin="1"/>
    <cellStyle name="Neutral 10" xfId="17187" xr:uid="{52D5A7A9-E4B9-4DFB-A75A-B2E62758D08A}"/>
    <cellStyle name="Neutral 10 2" xfId="37250" xr:uid="{01642871-8072-4167-98C7-9AF3967FEC71}"/>
    <cellStyle name="Neutral 11" xfId="17188" xr:uid="{58B76BAE-16E0-422D-AFF1-95C1E6642447}"/>
    <cellStyle name="Neutral 11 2" xfId="37251" xr:uid="{6A2F9F4C-E2B8-444A-92D5-D2BD7B17C9B8}"/>
    <cellStyle name="Neutral 12" xfId="17189" xr:uid="{C83BA8A1-2A57-4CB3-B1F1-6630FA30AD01}"/>
    <cellStyle name="Neutral 12 2" xfId="37252" xr:uid="{7C1651C6-1B7D-4ACA-86D0-52DEFB5F48C0}"/>
    <cellStyle name="Neutral 13" xfId="17190" xr:uid="{8F1FC84E-AB1A-4F6E-AD0E-68DD534E3E6C}"/>
    <cellStyle name="Neutral 13 2" xfId="37253" xr:uid="{5DCF1A33-C6DB-4501-B0C9-DCF3EF4D0E3B}"/>
    <cellStyle name="Neutral 14" xfId="17191" xr:uid="{ACA1DB55-01F8-4114-AB9C-36BF6E22E0AC}"/>
    <cellStyle name="Neutral 14 2" xfId="37254" xr:uid="{58CF5CAA-5EC5-4EED-A5FF-E7435A421DF9}"/>
    <cellStyle name="Neutral 15" xfId="17192" xr:uid="{90CD6592-56AF-4C82-9ECD-579664DE55C6}"/>
    <cellStyle name="Neutral 15 2" xfId="37255" xr:uid="{DC878AA4-6AAF-4785-A3E8-56982AFFC2D2}"/>
    <cellStyle name="Neutral 16" xfId="17193" xr:uid="{32A73216-4D10-43BE-BF64-84CC7E50E6EA}"/>
    <cellStyle name="Neutral 16 2" xfId="37256" xr:uid="{BD622A17-FAAB-4E62-A714-4C7CB190ABAE}"/>
    <cellStyle name="Neutral 17" xfId="17194" xr:uid="{0D0526FF-73BC-457D-8DDB-7526ABCFA1AD}"/>
    <cellStyle name="Neutral 17 2" xfId="37257" xr:uid="{FFF20136-EA5D-456D-8423-1B89427B779A}"/>
    <cellStyle name="Neutral 18" xfId="37258" xr:uid="{A324282F-7579-419F-AE02-5233B59A0159}"/>
    <cellStyle name="Neutral 19" xfId="37259" xr:uid="{E85C295E-66D8-4A97-B496-FD22FDE0C6EA}"/>
    <cellStyle name="Neutral 2" xfId="800" xr:uid="{EF4BAA55-E832-4AFE-AAAA-23C72139F1C4}"/>
    <cellStyle name="Neutral 2 10" xfId="17196" xr:uid="{C81AD920-0B39-4A04-A0B9-C657C7921B9C}"/>
    <cellStyle name="Neutral 2 10 2" xfId="37260" xr:uid="{666DBE64-9268-408E-89F0-095E4A50C84E}"/>
    <cellStyle name="Neutral 2 11" xfId="17197" xr:uid="{56431B47-8E44-4881-8E33-8843782B6FD4}"/>
    <cellStyle name="Neutral 2 11 2" xfId="37261" xr:uid="{BF0326B4-A248-4484-8910-BFB26CB0874B}"/>
    <cellStyle name="Neutral 2 12" xfId="17198" xr:uid="{B0240D6F-F218-49E4-A083-8E1CF8BC9C80}"/>
    <cellStyle name="Neutral 2 12 2" xfId="37262" xr:uid="{F0910C41-96B3-4750-88AD-350E8692AB3E}"/>
    <cellStyle name="Neutral 2 13" xfId="37263" xr:uid="{3148D1C6-CFB1-4B51-9A4C-BCD93D77EDA2}"/>
    <cellStyle name="Neutral 2 14" xfId="37264" xr:uid="{DB053083-C40B-43B9-8C86-32468B7D0136}"/>
    <cellStyle name="Neutral 2 15" xfId="37265" xr:uid="{4427D16F-7B42-425D-8675-F49ED6FCF219}"/>
    <cellStyle name="Neutral 2 16" xfId="38437" xr:uid="{C5C772B0-5918-4CDB-A19D-0B4712036EB4}"/>
    <cellStyle name="Neutral 2 17" xfId="17195" xr:uid="{79BD43A1-FC52-4E81-9737-755AF6245AC9}"/>
    <cellStyle name="Neutral 2 18" xfId="39418" xr:uid="{A3EE9F93-888D-491A-9F76-B571AB69908A}"/>
    <cellStyle name="Neutral 2 2" xfId="17199" xr:uid="{80AD4F9A-EF58-4F1C-A7FA-305246C791BC}"/>
    <cellStyle name="Neutral 2 2 2" xfId="37266" xr:uid="{C66D5ECB-212B-4E67-A086-E0867838F1AD}"/>
    <cellStyle name="Neutral 2 2 3" xfId="40158" xr:uid="{FDB53071-4AD3-4CFE-BCC2-B63C9536289A}"/>
    <cellStyle name="Neutral 2 3" xfId="17200" xr:uid="{2DE02594-7A23-43AE-8ED1-899D71E8F229}"/>
    <cellStyle name="Neutral 2 3 2" xfId="37267" xr:uid="{C1265061-42EF-40D6-815E-E38F69971655}"/>
    <cellStyle name="Neutral 2 4" xfId="17201" xr:uid="{3C98BD4E-3AA3-45F0-9F8E-A8E22499351E}"/>
    <cellStyle name="Neutral 2 4 2" xfId="37268" xr:uid="{A10132EE-C81E-4DBD-BFF1-0AC1C75319C0}"/>
    <cellStyle name="Neutral 2 5" xfId="17202" xr:uid="{72EF0091-C97A-471C-91B0-BDB3F99631D9}"/>
    <cellStyle name="Neutral 2 5 2" xfId="37269" xr:uid="{C93173B0-A87B-42FA-B568-CC6D3C280724}"/>
    <cellStyle name="Neutral 2 6" xfId="17203" xr:uid="{DD203099-9469-4EA2-89B3-C290ED060D97}"/>
    <cellStyle name="Neutral 2 6 2" xfId="17204" xr:uid="{E762A5B5-3FFA-422C-BB30-E71872B2405C}"/>
    <cellStyle name="Neutral 2 6 2 2" xfId="37270" xr:uid="{7DFA4F09-1726-4303-BFDB-31B770A895E6}"/>
    <cellStyle name="Neutral 2 6 3" xfId="17205" xr:uid="{35AACB67-5763-4F50-9702-06488E68310F}"/>
    <cellStyle name="Neutral 2 6 3 2" xfId="37271" xr:uid="{99F75585-7B4D-4DAD-B2F2-756CBB228C80}"/>
    <cellStyle name="Neutral 2 6 4" xfId="37272" xr:uid="{BEA872E0-CFC7-4882-A1C6-DC20C77BF54D}"/>
    <cellStyle name="Neutral 2 7" xfId="17206" xr:uid="{097D536C-8987-408E-9302-9A102AE4CF5D}"/>
    <cellStyle name="Neutral 2 7 2" xfId="37273" xr:uid="{56C39167-6642-45E6-B807-77A05E068332}"/>
    <cellStyle name="Neutral 2 8" xfId="17207" xr:uid="{E3B1BE41-8DEE-4C0A-B7F3-E90F1AF59277}"/>
    <cellStyle name="Neutral 2 8 2" xfId="37274" xr:uid="{B2031972-E42B-4EC2-8035-9EBF1F418811}"/>
    <cellStyle name="Neutral 2 9" xfId="17208" xr:uid="{1C77BA2A-77FA-450F-A0D1-633955446AB6}"/>
    <cellStyle name="Neutral 2 9 2" xfId="37275" xr:uid="{1C6102FF-4214-447F-BF11-3FC24D05BF92}"/>
    <cellStyle name="Neutral 20" xfId="38277" xr:uid="{346823EF-AC1C-42DA-BE96-33672CF31C6A}"/>
    <cellStyle name="Neutral 21" xfId="1244" xr:uid="{6DB6E71D-E594-4823-A4BF-3C7855658B00}"/>
    <cellStyle name="Neutral 3" xfId="17209" xr:uid="{92850BBA-FCE9-467A-A783-043F00F05857}"/>
    <cellStyle name="Neutral 3 2" xfId="17210" xr:uid="{02AFFD4A-6247-4714-9966-D1CC16A4966E}"/>
    <cellStyle name="Neutral 3 2 2" xfId="37276" xr:uid="{CFEADB9D-C388-4C44-BA94-CAEE3B0CB264}"/>
    <cellStyle name="Neutral 3 3" xfId="17211" xr:uid="{FE83E7EB-26BF-4BE0-A9A2-62F401DE8956}"/>
    <cellStyle name="Neutral 3 3 2" xfId="37277" xr:uid="{5BFCEB41-48D7-42C4-9ADD-D8377E2B8576}"/>
    <cellStyle name="Neutral 3 4" xfId="17212" xr:uid="{5E99C5BE-B2AB-457D-9775-289A3A3D25B9}"/>
    <cellStyle name="Neutral 3 4 2" xfId="37278" xr:uid="{0298F5FE-E9DA-4F1C-8503-4E12A26B30EB}"/>
    <cellStyle name="Neutral 3 5" xfId="37279" xr:uid="{70B5E7F8-987E-47C3-8240-0509C7CC5B91}"/>
    <cellStyle name="Neutral 3 6" xfId="37280" xr:uid="{95296A42-B819-4AC8-A5F3-F1317F285B1F}"/>
    <cellStyle name="Neutral 3 7" xfId="37281" xr:uid="{6E675077-D1C8-450C-ACFE-9AA19C4BCDD9}"/>
    <cellStyle name="Neutral 3 8" xfId="38393" xr:uid="{EC69A5F2-E46C-44E7-A748-E38028FCF5BB}"/>
    <cellStyle name="Neutral 3 9" xfId="40159" xr:uid="{87D44F33-D188-495D-A4CC-9DEE5A0D5191}"/>
    <cellStyle name="Neutral 4" xfId="17213" xr:uid="{207B5DD1-80C3-48AB-90E5-893B9C2FF047}"/>
    <cellStyle name="Neutral 4 2" xfId="17214" xr:uid="{E02628D8-AE67-4950-A426-028007D20404}"/>
    <cellStyle name="Neutral 4 2 2" xfId="37282" xr:uid="{9B4CA52E-7480-4285-B798-EDE7ADC4595A}"/>
    <cellStyle name="Neutral 4 3" xfId="17215" xr:uid="{0DD19908-6BAD-41B6-BDF1-1C08B63CBB6D}"/>
    <cellStyle name="Neutral 4 3 2" xfId="37283" xr:uid="{CC6A75D1-3DFD-492F-8CA2-F36994AE888D}"/>
    <cellStyle name="Neutral 4 4" xfId="17216" xr:uid="{674B5083-39A0-40D6-8B0B-16EC2B12197F}"/>
    <cellStyle name="Neutral 4 4 2" xfId="37284" xr:uid="{CA3E95CC-A23E-4B30-8754-0EE8C5CD66F2}"/>
    <cellStyle name="Neutral 4 5" xfId="37285" xr:uid="{16608038-26A3-4461-9DEE-2355092E864F}"/>
    <cellStyle name="Neutral 4 6" xfId="37286" xr:uid="{D3B7EE79-10FD-46FE-B55A-1F76C44FF0D4}"/>
    <cellStyle name="Neutral 4 7" xfId="37287" xr:uid="{6FEAD34B-B0F5-46AF-B204-2D02579CCB7B}"/>
    <cellStyle name="Neutral 5" xfId="17217" xr:uid="{593C7077-D028-4103-9494-DE3DC94A359D}"/>
    <cellStyle name="Neutral 5 2" xfId="17218" xr:uid="{A6536AB2-BD29-45C2-ABAE-BB17A9D2020E}"/>
    <cellStyle name="Neutral 5 2 2" xfId="17219" xr:uid="{78F1871B-E10C-4BEB-B702-3109AFE2478A}"/>
    <cellStyle name="Neutral 5 2 2 2" xfId="37288" xr:uid="{EFF4F7A1-B2ED-45DD-95E1-372347DBC2DE}"/>
    <cellStyle name="Neutral 5 2 3" xfId="17220" xr:uid="{D0546461-4AC0-4AF4-92C3-0A438493942C}"/>
    <cellStyle name="Neutral 5 2 3 2" xfId="37289" xr:uid="{8B7FE4E4-BDD3-421D-AAED-7274309F2C7F}"/>
    <cellStyle name="Neutral 5 2 4" xfId="37290" xr:uid="{8269A581-CD8C-42AA-AC9E-C941A73462BF}"/>
    <cellStyle name="Neutral 5 3" xfId="17221" xr:uid="{64EF821D-D08B-4103-A40C-2BA01096F76A}"/>
    <cellStyle name="Neutral 5 3 2" xfId="37291" xr:uid="{683E9359-5F2B-4F4C-9C36-B678F9C1F7CE}"/>
    <cellStyle name="Neutral 5 4" xfId="17222" xr:uid="{4AFD5BA9-21A4-4C34-8AC7-90041941ED59}"/>
    <cellStyle name="Neutral 5 4 2" xfId="37292" xr:uid="{6438B421-E5E8-4CFF-B45B-7FA20DAC2894}"/>
    <cellStyle name="Neutral 5 5" xfId="37293" xr:uid="{3D995AC9-2965-4291-BD9D-87DADEA14014}"/>
    <cellStyle name="Neutral 6" xfId="17223" xr:uid="{9B2F1B31-8DA8-4B32-84A1-76E01AC34466}"/>
    <cellStyle name="Neutral 6 2" xfId="17224" xr:uid="{F4BA0B83-526C-42EC-B191-39D634DF26D0}"/>
    <cellStyle name="Neutral 6 2 2" xfId="17225" xr:uid="{3DEE032A-9D99-4DCB-A673-45EBE5CF1D79}"/>
    <cellStyle name="Neutral 6 2 2 2" xfId="37294" xr:uid="{AE48C24D-A1DA-4B83-8081-8EB47DFD5ED8}"/>
    <cellStyle name="Neutral 6 2 3" xfId="17226" xr:uid="{42396EA1-047E-47A4-952B-1FF89132F126}"/>
    <cellStyle name="Neutral 6 2 3 2" xfId="37295" xr:uid="{2ABBEAFB-EB19-4596-8532-917E8B6C3EA6}"/>
    <cellStyle name="Neutral 6 2 4" xfId="37296" xr:uid="{69F67E6D-8F34-48FD-8810-2CB9743AE02B}"/>
    <cellStyle name="Neutral 6 3" xfId="17227" xr:uid="{1533A7AA-926F-4BEE-81BB-0C9235B3A914}"/>
    <cellStyle name="Neutral 6 3 2" xfId="37297" xr:uid="{91E70247-80B3-4045-A832-FCFC34855F06}"/>
    <cellStyle name="Neutral 6 4" xfId="37298" xr:uid="{D0ADC364-1148-4C0E-ABC1-92DCC3C7A9BA}"/>
    <cellStyle name="Neutral 7" xfId="17228" xr:uid="{5537407B-E84E-4818-95B2-9BFD833EE2D4}"/>
    <cellStyle name="Neutral 7 2" xfId="17229" xr:uid="{022C6BDE-FECB-4111-941E-147A6782BC45}"/>
    <cellStyle name="Neutral 7 2 2" xfId="37299" xr:uid="{372E9037-952B-41B9-8FC3-9F392686325A}"/>
    <cellStyle name="Neutral 7 3" xfId="17230" xr:uid="{532FDB35-C4B9-4DB6-8CC9-F10CAE7042B4}"/>
    <cellStyle name="Neutral 7 3 2" xfId="37300" xr:uid="{D0E5D146-46DD-448F-BCA2-70864FA22632}"/>
    <cellStyle name="Neutral 7 4" xfId="37301" xr:uid="{B3C75AE7-BCB2-4738-A3C5-EC20E9D10A76}"/>
    <cellStyle name="Neutral 8" xfId="17231" xr:uid="{4246C2C8-BE95-41AA-AFA8-99CD42E7E5BE}"/>
    <cellStyle name="Neutral 8 2" xfId="17232" xr:uid="{9DBE3879-2A0A-4CDA-9630-1026FE3BC016}"/>
    <cellStyle name="Neutral 8 2 2" xfId="37302" xr:uid="{8A6BE3D5-048D-4D74-8FE6-EF8EE22BF171}"/>
    <cellStyle name="Neutral 8 3" xfId="17233" xr:uid="{1DDA8E92-9042-425A-94C0-A76C3DADE478}"/>
    <cellStyle name="Neutral 8 3 2" xfId="37303" xr:uid="{DBACF5B2-38BF-4A0E-9DDD-CD0FFF99ECE5}"/>
    <cellStyle name="Neutral 8 4" xfId="37304" xr:uid="{6FD85205-FE3E-4F58-9AB2-35EB88A83DD6}"/>
    <cellStyle name="Neutral 9" xfId="17234" xr:uid="{C72ACA22-CF82-4ADB-AC1C-7CD3ED0F1845}"/>
    <cellStyle name="Neutral 9 2" xfId="37305" xr:uid="{2007BB3B-ED4A-4E89-AAD2-5794399C6653}"/>
    <cellStyle name="no dec" xfId="68" xr:uid="{00000000-0005-0000-0000-000043000000}"/>
    <cellStyle name="no dec 2" xfId="37306" xr:uid="{BF16E26E-C718-4CBB-9BAE-47B5E50012D3}"/>
    <cellStyle name="No Input" xfId="17235" xr:uid="{36FE4493-9A48-401B-A0CD-8535E2D3C572}"/>
    <cellStyle name="No Input 2" xfId="17236" xr:uid="{67764D5A-01A8-4554-975F-C8267BD48DE9}"/>
    <cellStyle name="No Input 2 2" xfId="37307" xr:uid="{25B06EEC-6ABD-419A-81FC-14B35019717E}"/>
    <cellStyle name="No Input 3" xfId="17237" xr:uid="{3F956E13-8C69-4F36-9B41-B904C89B4927}"/>
    <cellStyle name="No Input 3 2" xfId="37308" xr:uid="{FECE910C-E34F-4460-8075-2ED64AA9F6F7}"/>
    <cellStyle name="No Input 4" xfId="17238" xr:uid="{AA3E07F3-FF0C-48AA-9FE4-85CF8B081F58}"/>
    <cellStyle name="No Input 4 2" xfId="37309" xr:uid="{6431AD95-C265-4105-B76F-09D52C16B7F5}"/>
    <cellStyle name="No Input 5" xfId="37310" xr:uid="{429F6D1C-0D0E-47A1-8414-85469E24AD83}"/>
    <cellStyle name="No Input 6" xfId="37311" xr:uid="{C50FE8AA-A7D4-4421-9FCF-EF4F613F9914}"/>
    <cellStyle name="No Input 7" xfId="37312" xr:uid="{B72A9DDE-FA84-4AFE-912B-5CB771CF5AC0}"/>
    <cellStyle name="No-definido" xfId="69" xr:uid="{00000000-0005-0000-0000-000044000000}"/>
    <cellStyle name="No-definido 2" xfId="40160" xr:uid="{227D6FA7-83F5-4D64-9507-0949B758FA20}"/>
    <cellStyle name="No-definido 2 2" xfId="40161" xr:uid="{C54463F5-FE26-4139-90B3-44756AA55B03}"/>
    <cellStyle name="No-definido 3" xfId="40162" xr:uid="{11C58EB7-1721-4983-BE14-B8A8279719D7}"/>
    <cellStyle name="No-definido_AACP-FS Q4.2014_Lead sheet Stat" xfId="40163" xr:uid="{819626EA-4748-4880-B341-A4A9B5DEBAF5}"/>
    <cellStyle name="NoL" xfId="17239" xr:uid="{B20A545D-ED27-4DA4-9CCD-5EC5E49DBF78}"/>
    <cellStyle name="NoL 2" xfId="17240" xr:uid="{A690D013-3681-4CD9-B99D-79F1D37D4F62}"/>
    <cellStyle name="NoL 2 2" xfId="37313" xr:uid="{AC8A13FF-BBFC-442C-94FB-32B1D4C09BC4}"/>
    <cellStyle name="NoL 2 2 2" xfId="40166" xr:uid="{77DBBE7D-7DBC-4347-AA50-7BEA39BC6A8B}"/>
    <cellStyle name="NoL 2 3" xfId="40167" xr:uid="{B88F1FA2-E700-48D3-AD84-C399E3D875BA}"/>
    <cellStyle name="NoL 2 4" xfId="40168" xr:uid="{4C846E8A-9D5F-4186-A482-6B4D35B27DFD}"/>
    <cellStyle name="NoL 2 5" xfId="40165" xr:uid="{ADCB18A5-9C1A-43F2-B959-C6ED71BE2C19}"/>
    <cellStyle name="NoL 3" xfId="37314" xr:uid="{D96B4465-5DC5-47EA-A6A6-EC9F1FDB584A}"/>
    <cellStyle name="NoL 3 2" xfId="40170" xr:uid="{D024A385-007D-42F8-893C-0BB8643FEB05}"/>
    <cellStyle name="NoL 3 3" xfId="40171" xr:uid="{3DD6AFEB-CF73-4475-BBB1-FC13C516AA67}"/>
    <cellStyle name="NoL 3 4" xfId="40172" xr:uid="{48CF71C9-1EF8-4092-8926-7176267861E4}"/>
    <cellStyle name="NoL 3 5" xfId="40169" xr:uid="{0FD7D431-BF28-4CF9-92C5-7A08E444A618}"/>
    <cellStyle name="NoL 4" xfId="40173" xr:uid="{72F5DC3B-D0F1-478B-83C4-47BC99C3BF99}"/>
    <cellStyle name="NoL 5" xfId="40174" xr:uid="{989FDEF2-D6BD-4684-BFC2-7ECB25629522}"/>
    <cellStyle name="NoL 6" xfId="40175" xr:uid="{86BE74F8-6D23-4AE6-B2B6-054C632B9E79}"/>
    <cellStyle name="NoL 7" xfId="40176" xr:uid="{939609E0-982A-476F-B47F-1977CBB23B95}"/>
    <cellStyle name="NoL 8" xfId="40177" xr:uid="{B2C97022-A23B-42EE-9584-B2D6878214E8}"/>
    <cellStyle name="NoL 9" xfId="40164" xr:uid="{6D477282-5E09-4BBE-BF81-5DB71417DF22}"/>
    <cellStyle name="Nor}al" xfId="17241" xr:uid="{3AFB1AFB-CE63-4B53-829D-38FD1E98596C}"/>
    <cellStyle name="Nor}al 2" xfId="17242" xr:uid="{E79D80FE-C209-4E2B-BA40-6FCA2CA73190}"/>
    <cellStyle name="Nor}al 2 2" xfId="37315" xr:uid="{2A2C6FDB-B873-4435-AFC8-4AEF5AC72503}"/>
    <cellStyle name="Nor}al 3" xfId="37316" xr:uid="{866CF67B-500F-435D-88B2-A1B50E07841A}"/>
    <cellStyle name="Normal" xfId="0" builtinId="0"/>
    <cellStyle name="Normal - Modelo1" xfId="70" xr:uid="{00000000-0005-0000-0000-000046000000}"/>
    <cellStyle name="Normal - Modelo1 2" xfId="40178" xr:uid="{469AAE45-3BAA-47F6-B465-C085A6A62664}"/>
    <cellStyle name="Normal - Modelo2" xfId="71" xr:uid="{00000000-0005-0000-0000-000047000000}"/>
    <cellStyle name="Normal - Modelo2 2" xfId="40179" xr:uid="{72BA5BB8-70AA-4249-95DE-CE5D87F43AD9}"/>
    <cellStyle name="Normal - Modelo3" xfId="72" xr:uid="{00000000-0005-0000-0000-000048000000}"/>
    <cellStyle name="Normal - Modelo3 2" xfId="40180" xr:uid="{30D94A16-95D7-46B7-AA7E-DA185B05D446}"/>
    <cellStyle name="Normal - Modelo4" xfId="73" xr:uid="{00000000-0005-0000-0000-000049000000}"/>
    <cellStyle name="Normal - Modelo4 2" xfId="40181" xr:uid="{A4A7D4EA-A18F-4244-80F1-BBF6E211C173}"/>
    <cellStyle name="Normal - Modelo5" xfId="74" xr:uid="{00000000-0005-0000-0000-00004A000000}"/>
    <cellStyle name="Normal - Modelo5 2" xfId="40182" xr:uid="{C9942B20-685C-46F3-AE84-8221CD263E2D}"/>
    <cellStyle name="Normal - Modelo6" xfId="75" xr:uid="{00000000-0005-0000-0000-00004B000000}"/>
    <cellStyle name="Normal - Modelo6 2" xfId="40183" xr:uid="{D0245C6B-6933-4FA5-8CD3-D2647830127C}"/>
    <cellStyle name="Normal - Modelo7" xfId="76" xr:uid="{00000000-0005-0000-0000-00004C000000}"/>
    <cellStyle name="Normal - Modelo7 2" xfId="40184" xr:uid="{E3297469-A62A-485B-92DC-642545C41909}"/>
    <cellStyle name="Normal - Modelo8" xfId="77" xr:uid="{00000000-0005-0000-0000-00004D000000}"/>
    <cellStyle name="Normal - Modelo8 2" xfId="40185" xr:uid="{90235314-6B2D-4A6C-AE11-CA620C3BC823}"/>
    <cellStyle name="Normal - Stile6" xfId="38188" xr:uid="{44CB3B0D-70CD-44C9-AF86-5BEDF1D15E8E}"/>
    <cellStyle name="Normal - Stile7" xfId="38189" xr:uid="{A448F972-8DE9-4B9F-858C-BB900674B96E}"/>
    <cellStyle name="Normal - Stile8" xfId="38190" xr:uid="{2871F39B-539B-438B-A2EF-0EF80CFB9ED9}"/>
    <cellStyle name="Normal - Style1" xfId="78" xr:uid="{00000000-0005-0000-0000-00004E000000}"/>
    <cellStyle name="Normal - Style1 10" xfId="17244" xr:uid="{72ABD352-1959-4631-B6A8-783FF61DA25A}"/>
    <cellStyle name="Normal - Style1 11" xfId="17245" xr:uid="{ED7A76D9-EC2C-4277-9182-3D63FA409D9F}"/>
    <cellStyle name="Normal - Style1 12" xfId="17246" xr:uid="{E8387E90-CAD6-4AAF-92CA-2AA0E45E31D8}"/>
    <cellStyle name="Normal - Style1 13" xfId="17247" xr:uid="{F92F21DA-0A09-4E33-94C1-0D1C07CAB31A}"/>
    <cellStyle name="Normal - Style1 14" xfId="17248" xr:uid="{B2CB4678-9211-4E19-B24C-804021F8143D}"/>
    <cellStyle name="Normal - Style1 15" xfId="17249" xr:uid="{A346CCD8-2E4B-49F3-8418-B4877860CFD7}"/>
    <cellStyle name="Normal - Style1 16" xfId="37317" xr:uid="{ADD058FB-021B-4FCE-958A-68CAE301E85C}"/>
    <cellStyle name="Normal - Style1 17" xfId="37318" xr:uid="{09E83CDE-F53A-40FD-B9C4-225CCB8BD40D}"/>
    <cellStyle name="Normal - Style1 18" xfId="38191" xr:uid="{AAB3FB1D-63FD-4B77-BAE8-B125AB40D963}"/>
    <cellStyle name="Normal - Style1 19" xfId="17243" xr:uid="{39CFD6EB-535E-49AB-8EAF-D492F4426716}"/>
    <cellStyle name="Normal - Style1 2" xfId="17250" xr:uid="{B2AE1303-D163-40E0-9117-F9316FA064C6}"/>
    <cellStyle name="Normal - Style1 2 2" xfId="17251" xr:uid="{BD615729-BD55-4C53-8F72-E2DF9D4ABE61}"/>
    <cellStyle name="Normal - Style1 2 3" xfId="38335" xr:uid="{4365B6F1-8F7F-4BDE-8DD7-C138E00B0FA0}"/>
    <cellStyle name="Normal - Style1 3" xfId="17252" xr:uid="{5CC1B6B8-A45E-4444-84C6-B8018BA8BD8E}"/>
    <cellStyle name="Normal - Style1 3 2" xfId="38418" xr:uid="{A2193D04-463C-4501-A4C4-03671FF54D9D}"/>
    <cellStyle name="Normal - Style1 4" xfId="17253" xr:uid="{747CD797-80B8-498E-A901-5BC7072AA757}"/>
    <cellStyle name="Normal - Style1 4 2" xfId="38394" xr:uid="{9338C162-EAA5-416E-9C7C-F8D36913EB93}"/>
    <cellStyle name="Normal - Style1 5" xfId="17254" xr:uid="{D732E119-70CD-4222-8547-3076B4F7DF02}"/>
    <cellStyle name="Normal - Style1 6" xfId="17255" xr:uid="{5E0F2499-6724-42AA-A82F-3414D4824847}"/>
    <cellStyle name="Normal - Style1 7" xfId="17256" xr:uid="{1FC128B6-587A-4DAF-8FFC-0A2E623EEC75}"/>
    <cellStyle name="Normal - Style1 8" xfId="17257" xr:uid="{D3CC0990-EA7B-48E4-BC34-D7F358534917}"/>
    <cellStyle name="Normal - Style1 9" xfId="17258" xr:uid="{72FE22AB-A7CD-4DB4-A456-86F27476B4B1}"/>
    <cellStyle name="Normal - Style2" xfId="17259" xr:uid="{86A5A840-D55D-4097-99E1-F8D9CB25F75E}"/>
    <cellStyle name="Normal - Style3" xfId="17260" xr:uid="{632C91A2-8C6D-4B53-8AC8-D0CF29AEE86A}"/>
    <cellStyle name="Normal - Style4" xfId="17261" xr:uid="{A3D660CE-5234-4D35-A95F-990128BC1AFF}"/>
    <cellStyle name="Normal - Style5" xfId="17262" xr:uid="{46CEE396-2A28-46C3-A91D-D2EAF956FDA5}"/>
    <cellStyle name="Normal 10" xfId="418" xr:uid="{76604E39-1813-4840-B52B-977EEADCE758}"/>
    <cellStyle name="Normal 10 10" xfId="17264" xr:uid="{E988B6B7-095C-48CC-A395-D758CC609D2B}"/>
    <cellStyle name="Normal 10 11" xfId="17265" xr:uid="{62FF68DB-D6F9-4022-84BC-46E59DA96C46}"/>
    <cellStyle name="Normal 10 12" xfId="17266" xr:uid="{FBFD423D-D94F-40CA-B428-1E0FF2B21CA3}"/>
    <cellStyle name="Normal 10 13" xfId="17267" xr:uid="{F4CFC6C7-73FD-4DA2-B3BD-8BB3891EF670}"/>
    <cellStyle name="Normal 10 14" xfId="17268" xr:uid="{FC615FA8-FB38-45D5-8392-8A04DF520548}"/>
    <cellStyle name="Normal 10 15" xfId="1226" xr:uid="{4C04C467-DE63-4514-939B-FE7B8DBC13D4}"/>
    <cellStyle name="Normal 10 16" xfId="17269" xr:uid="{DC34FE55-7761-4331-A55E-AD963E7ED835}"/>
    <cellStyle name="Normal 10 17" xfId="17270" xr:uid="{D7C549A5-87A8-42F9-829F-355B692C9E04}"/>
    <cellStyle name="Normal 10 18" xfId="17271" xr:uid="{D37B70D4-D1F6-444C-B128-858CA660BD03}"/>
    <cellStyle name="Normal 10 19" xfId="37319" xr:uid="{CEA58887-D5A1-4F67-A3D5-0E0EF36C5528}"/>
    <cellStyle name="Normal 10 2" xfId="382" xr:uid="{D6FDCF01-1372-4EE3-B9F9-F58108EB850E}"/>
    <cellStyle name="Normal 10 2 2" xfId="527" xr:uid="{24D121DE-D90F-4E78-82FB-957A5A171A6E}"/>
    <cellStyle name="Normal 10 2 2 2" xfId="17272" xr:uid="{0364004B-88E8-4D29-B4E5-376388B4BDD0}"/>
    <cellStyle name="Normal 10 2 2 3" xfId="38765" xr:uid="{9CC5CDD9-EF98-4F6F-AA04-72BBC0B26F12}"/>
    <cellStyle name="Normal 10 2 3" xfId="1010" xr:uid="{D8758776-6666-4084-809F-1911B8797B78}"/>
    <cellStyle name="Normal 10 2 3 2" xfId="17273" xr:uid="{9A0E5793-6044-4D02-AD01-8F4F7F306DD7}"/>
    <cellStyle name="Normal 10 2 3 3" xfId="39190" xr:uid="{A81267BC-ED91-444F-860A-E3EF6CFE8E80}"/>
    <cellStyle name="Normal 10 2 4" xfId="1178" xr:uid="{BA14725E-3717-4D1E-9CA2-17839020A6E1}"/>
    <cellStyle name="Normal 10 2 4 2" xfId="17274" xr:uid="{90C190C7-4036-4F53-A3BB-0F78385749A8}"/>
    <cellStyle name="Normal 10 2 5" xfId="38315" xr:uid="{93E7BA02-3553-4FB9-A626-BFA83FB5F796}"/>
    <cellStyle name="Normal 10 2 6" xfId="39603" xr:uid="{53A0BA91-882D-4FC1-8C95-C1B06A3726CC}"/>
    <cellStyle name="Normal 10 20" xfId="37320" xr:uid="{E9A52B5E-112B-44F1-B19B-AF3AFD9A05C6}"/>
    <cellStyle name="Normal 10 21" xfId="38192" xr:uid="{1627FA4F-4E42-4D5A-B1E7-60DE2C0BAFA5}"/>
    <cellStyle name="Normal 10 22" xfId="17263" xr:uid="{E5FC9EE5-DE1E-464E-B489-6858755CC85E}"/>
    <cellStyle name="Normal 10 3" xfId="991" xr:uid="{85F75CB4-EA18-4329-911D-A021DDC8678E}"/>
    <cellStyle name="Normal 10 3 2" xfId="1172" xr:uid="{6B51C2AE-9661-4B0C-AF5C-CF430AC6EE79}"/>
    <cellStyle name="Normal 10 3 2 2" xfId="17276" xr:uid="{BAE415F7-9DEE-4C79-87A8-F0A0C059C45C}"/>
    <cellStyle name="Normal 10 3 3" xfId="17277" xr:uid="{280CC672-E684-46F2-91B1-5EEC855071AE}"/>
    <cellStyle name="Normal 10 3 4" xfId="17275" xr:uid="{D4ECCF7A-FF01-400D-A8F2-9F9A45D5BC10}"/>
    <cellStyle name="Normal 10 3 5" xfId="40186" xr:uid="{1AB48BBC-CA6A-41E6-A511-EF3C5DBC387A}"/>
    <cellStyle name="Normal 10 4" xfId="1220" xr:uid="{3E5FCA99-4B22-401E-86A6-A91546CFD95E}"/>
    <cellStyle name="Normal 10 4 2" xfId="17278" xr:uid="{0EA13C25-D8F0-4602-BE1F-7D45EB3A2030}"/>
    <cellStyle name="Normal 10 5" xfId="17279" xr:uid="{0AA05CBA-2008-4EE1-B354-0D474E8DB26E}"/>
    <cellStyle name="Normal 10 6" xfId="17280" xr:uid="{17C8B558-7687-4919-A50A-180538A6B489}"/>
    <cellStyle name="Normal 10 7" xfId="17281" xr:uid="{14B76834-E932-4FC3-9735-118C48AF581D}"/>
    <cellStyle name="Normal 10 8" xfId="17282" xr:uid="{716782A4-554A-4670-870D-C71F49E7AFA5}"/>
    <cellStyle name="Normal 10 9" xfId="17283" xr:uid="{1140C5E3-E1A4-4AC6-B338-89EDE25C1E3D}"/>
    <cellStyle name="Normal 100" xfId="17284" xr:uid="{5204A348-EA51-40E6-954A-0AB5F6A30521}"/>
    <cellStyle name="Normal 100 2" xfId="17285" xr:uid="{4D64FAA4-6EA0-40B9-8294-ACB03C151246}"/>
    <cellStyle name="Normal 100 3" xfId="17286" xr:uid="{89DAAA06-1374-4692-9AC7-DDA75CB1D4C0}"/>
    <cellStyle name="Normal 100 4" xfId="17287" xr:uid="{84EC076F-2E7C-4428-9381-A7112392674B}"/>
    <cellStyle name="Normal 100 5" xfId="17288" xr:uid="{3A5DAE3D-9937-4236-909F-FD47964EC42A}"/>
    <cellStyle name="Normal 100 6" xfId="17289" xr:uid="{6C5FE3D2-0389-4B61-BF74-47F33BBD8789}"/>
    <cellStyle name="Normal 100 7" xfId="17290" xr:uid="{CA28CEE5-0D79-41BB-A95B-377F2C3EDFE7}"/>
    <cellStyle name="Normal 100 8" xfId="17291" xr:uid="{47E5BCB5-AC4C-42CC-ADE1-E959C9E7945F}"/>
    <cellStyle name="Normal 100 9" xfId="17292" xr:uid="{871281B4-1979-4093-9B8F-A22FCE06BB47}"/>
    <cellStyle name="Normal 1000" xfId="37321" xr:uid="{D5F62BE7-EA77-4380-A66C-F5564C33D67C}"/>
    <cellStyle name="Normal 1001" xfId="37322" xr:uid="{A28E4E31-AB8D-4E0E-9D13-91D33CB63183}"/>
    <cellStyle name="Normal 1002" xfId="37323" xr:uid="{5A42CA51-BBCF-4729-B509-44FA0DDE8527}"/>
    <cellStyle name="Normal 1003" xfId="37324" xr:uid="{4CF444FA-2756-41EB-BDCE-B8537A95DC34}"/>
    <cellStyle name="Normal 1004" xfId="37325" xr:uid="{511D0CA4-22CF-49A1-A4C2-3F68E93ED107}"/>
    <cellStyle name="Normal 1005" xfId="37326" xr:uid="{3E4A3D70-E82C-482D-9FB7-80316F8AAB71}"/>
    <cellStyle name="Normal 1006" xfId="37327" xr:uid="{0592C3CC-8976-43C4-95F5-C872DB37E661}"/>
    <cellStyle name="Normal 1007" xfId="37328" xr:uid="{480BC954-29BC-4621-BC09-9A1B78CB98DD}"/>
    <cellStyle name="Normal 1008" xfId="37329" xr:uid="{F70A5C9A-2D67-4A93-AE8D-EFB440AB2748}"/>
    <cellStyle name="Normal 1009" xfId="37330" xr:uid="{2CE9BA18-C0D7-475D-ACA8-340661D73A16}"/>
    <cellStyle name="Normal 101" xfId="17293" xr:uid="{CCEF7F90-EE1D-4B5A-ADF6-FD72C68A85D9}"/>
    <cellStyle name="Normal 101 2" xfId="17294" xr:uid="{F7E50B68-A2F7-4B2E-8D47-07C6806411EC}"/>
    <cellStyle name="Normal 101 3" xfId="17295" xr:uid="{EE3769B6-C884-48CD-9FFA-4DD2C64AF590}"/>
    <cellStyle name="Normal 101 4" xfId="17296" xr:uid="{5E984562-E296-4B34-9481-DCA96E7F25D3}"/>
    <cellStyle name="Normal 101 5" xfId="17297" xr:uid="{B6D1B800-9D64-44A6-BCB3-F77D66A200D9}"/>
    <cellStyle name="Normal 101 6" xfId="17298" xr:uid="{911818DF-D93D-48CE-9000-192EDB758A2A}"/>
    <cellStyle name="Normal 101 7" xfId="17299" xr:uid="{EA6FEB15-071B-4450-840B-534230AB9DD7}"/>
    <cellStyle name="Normal 101 8" xfId="17300" xr:uid="{75D61CBB-AEFF-4D82-9FCA-209C4ED25B84}"/>
    <cellStyle name="Normal 101 9" xfId="17301" xr:uid="{162FAAD7-1302-4171-B83C-1B342AD03764}"/>
    <cellStyle name="Normal 1010" xfId="37331" xr:uid="{F1B695D1-DF70-4777-8C3D-9FBFD89BD724}"/>
    <cellStyle name="Normal 1011" xfId="37332" xr:uid="{4D685191-196A-4875-9AF1-0F1CB324B807}"/>
    <cellStyle name="Normal 1012" xfId="37333" xr:uid="{3E92D090-4CC4-4567-BC43-5AC556548D72}"/>
    <cellStyle name="Normal 1013" xfId="37334" xr:uid="{47735E56-D2AC-4341-A25D-76CE34238103}"/>
    <cellStyle name="Normal 1014" xfId="37335" xr:uid="{7C831CA0-5003-4C69-943C-8457D17CFFF6}"/>
    <cellStyle name="Normal 1015" xfId="37336" xr:uid="{4BA69274-4EE9-4DC2-B2E4-9331EBDF536F}"/>
    <cellStyle name="Normal 1016" xfId="37337" xr:uid="{D6284320-FFB2-4450-B9E4-4E74CD42DF23}"/>
    <cellStyle name="Normal 1017" xfId="37338" xr:uid="{0121D324-846E-460D-A002-1E1E8D85BD39}"/>
    <cellStyle name="Normal 1018" xfId="37339" xr:uid="{B0F730DE-AFF6-4E62-A188-37639D2EA5FF}"/>
    <cellStyle name="Normal 1019" xfId="37340" xr:uid="{0F4EE03A-5B30-42CA-A716-0E77E1ACBC1E}"/>
    <cellStyle name="Normal 102" xfId="17302" xr:uid="{FFFD396B-66B7-4988-8F61-CF8BA005E7FD}"/>
    <cellStyle name="Normal 102 2" xfId="17303" xr:uid="{1BE562BE-E3EF-4A3D-A980-EBC471A36181}"/>
    <cellStyle name="Normal 102 3" xfId="17304" xr:uid="{758EDC59-6A98-4D57-AF68-2B8BCC50461D}"/>
    <cellStyle name="Normal 102 4" xfId="17305" xr:uid="{ADD8FD41-4078-4EF1-8D5A-1B64D04D0B7A}"/>
    <cellStyle name="Normal 102 5" xfId="17306" xr:uid="{6F23C69D-AB8C-4038-B8ED-C61725FA62AC}"/>
    <cellStyle name="Normal 102 6" xfId="17307" xr:uid="{C2F483CB-7ECA-4042-91C2-E5D94456B23F}"/>
    <cellStyle name="Normal 102 7" xfId="17308" xr:uid="{A38C4947-107B-41C5-9A4A-AB996D4BB01F}"/>
    <cellStyle name="Normal 102 8" xfId="17309" xr:uid="{CA92A827-5B9A-4336-8CBB-83B0F35BBD53}"/>
    <cellStyle name="Normal 102 9" xfId="17310" xr:uid="{22FAE72C-4BCD-4117-A512-8121DD29AAF9}"/>
    <cellStyle name="Normal 1020" xfId="37341" xr:uid="{10815F68-A8EF-4C32-A3C9-2A042D772D31}"/>
    <cellStyle name="Normal 1021" xfId="37342" xr:uid="{6201D554-6726-49DB-8E61-CD3F3CC2A789}"/>
    <cellStyle name="Normal 1022" xfId="37343" xr:uid="{E04456F8-D9C7-466D-B342-EED8C2E0D45C}"/>
    <cellStyle name="Normal 1023" xfId="37344" xr:uid="{9539D49B-DA5F-41E4-B94F-54F247E639C5}"/>
    <cellStyle name="Normal 1024" xfId="37345" xr:uid="{F8448D9C-21D4-4BC9-A031-78A89299F68C}"/>
    <cellStyle name="Normal 1025" xfId="37346" xr:uid="{B7FD0C9D-EBB6-4777-9B54-A80C537695D2}"/>
    <cellStyle name="Normal 1026" xfId="37347" xr:uid="{74B9290C-8B2B-4BF0-A023-C66DBCF78D26}"/>
    <cellStyle name="Normal 1027" xfId="37348" xr:uid="{1B40AADD-F427-41D5-A52D-5C13017DA23E}"/>
    <cellStyle name="Normal 1028" xfId="37349" xr:uid="{145B8D1E-6BE7-4A55-838E-D6CD5D42E904}"/>
    <cellStyle name="Normal 1029" xfId="37350" xr:uid="{00DDB062-FFB2-4157-8A26-A5FE86DEBC6A}"/>
    <cellStyle name="Normal 103" xfId="17311" xr:uid="{A3FB1823-4762-4933-982D-2924A084DD7B}"/>
    <cellStyle name="Normal 103 2" xfId="17312" xr:uid="{025984C6-FEB2-4696-9082-9FB85B8B4DE1}"/>
    <cellStyle name="Normal 103 3" xfId="17313" xr:uid="{AB846AC9-5DD8-4906-AE0D-17FFCFCC270C}"/>
    <cellStyle name="Normal 103 4" xfId="17314" xr:uid="{580AD729-44ED-436A-9FEA-E7001E53FC63}"/>
    <cellStyle name="Normal 103 5" xfId="17315" xr:uid="{1672B283-2465-47D1-9DAB-F15B0AA0FCFD}"/>
    <cellStyle name="Normal 103 6" xfId="17316" xr:uid="{856163BD-8CED-46DA-A253-7A01A3E10616}"/>
    <cellStyle name="Normal 103 7" xfId="17317" xr:uid="{8DE4EAA2-B02F-43BC-A5DA-705ADB9EDBE8}"/>
    <cellStyle name="Normal 103 8" xfId="17318" xr:uid="{883D22FF-FDF0-44F8-96A2-D68089405E53}"/>
    <cellStyle name="Normal 103 9" xfId="17319" xr:uid="{586C3749-4BA2-435B-98ED-B71F7F2E0491}"/>
    <cellStyle name="Normal 1030" xfId="37351" xr:uid="{7B2DD574-7E77-4040-8164-298AA1A86FB9}"/>
    <cellStyle name="Normal 1031" xfId="37352" xr:uid="{D356A11C-C70C-4B87-8111-0331BDC40969}"/>
    <cellStyle name="Normal 1032" xfId="37353" xr:uid="{D5D297D9-8AED-4CCC-A585-C7A221B3AE59}"/>
    <cellStyle name="Normal 1033" xfId="37354" xr:uid="{4788717C-E3CA-42A1-85C9-6F3319156B52}"/>
    <cellStyle name="Normal 1034" xfId="37355" xr:uid="{4C0BF96A-F631-43EB-81B3-268B1F92C645}"/>
    <cellStyle name="Normal 1035" xfId="37356" xr:uid="{C697E893-FDCA-4042-B697-08BCC4666282}"/>
    <cellStyle name="Normal 1036" xfId="37357" xr:uid="{825E9CFB-1130-4210-B97E-BD7759A2BBAE}"/>
    <cellStyle name="Normal 1037" xfId="37358" xr:uid="{243E9E4E-840B-4162-BED3-45DCD8676903}"/>
    <cellStyle name="Normal 1037 2" xfId="37359" xr:uid="{FAD2C367-BA18-4689-A0E3-770F08108D18}"/>
    <cellStyle name="Normal 1038" xfId="37360" xr:uid="{AD3DB071-1298-4127-8B2C-1F57934A369A}"/>
    <cellStyle name="Normal 1039" xfId="37361" xr:uid="{89D5CCAB-404F-4A87-A4A7-45C79F86495B}"/>
    <cellStyle name="Normal 104" xfId="17320" xr:uid="{0E458DDB-102B-430A-ABDD-28232AB76141}"/>
    <cellStyle name="Normal 104 2" xfId="17321" xr:uid="{26AF662E-6C55-4CB4-A319-34BEEBE47961}"/>
    <cellStyle name="Normal 104 3" xfId="17322" xr:uid="{E3F84445-FB0E-41D5-A63B-4F119FC1E2AD}"/>
    <cellStyle name="Normal 104 4" xfId="17323" xr:uid="{CA41C1C6-FE96-45A0-8311-DEA59C244548}"/>
    <cellStyle name="Normal 104 5" xfId="17324" xr:uid="{53BC69D3-216F-4A4B-A844-E5CD863A256D}"/>
    <cellStyle name="Normal 104 6" xfId="17325" xr:uid="{1C3A5E1B-CF18-4358-B623-825851184714}"/>
    <cellStyle name="Normal 104 7" xfId="17326" xr:uid="{989023BB-88FC-40A1-877E-3605E87A4F35}"/>
    <cellStyle name="Normal 104 8" xfId="17327" xr:uid="{846EECEF-5061-4D45-BC85-59C7572B1EA6}"/>
    <cellStyle name="Normal 104 9" xfId="17328" xr:uid="{F289E58A-7EEA-431D-9923-7C82AEF62237}"/>
    <cellStyle name="Normal 1040" xfId="37362" xr:uid="{9B09B6B0-9738-4AC4-944C-00C29FC22303}"/>
    <cellStyle name="Normal 1041" xfId="37363" xr:uid="{871AE2CC-960F-485F-98F6-D7481172B115}"/>
    <cellStyle name="Normal 1042" xfId="37364" xr:uid="{8081AB39-5598-4BF2-A65C-4BF49DDA00C1}"/>
    <cellStyle name="Normal 1043" xfId="37365" xr:uid="{1EB03227-62B5-443D-8682-AA69C029A4EB}"/>
    <cellStyle name="Normal 1044" xfId="37366" xr:uid="{DAB0F59C-6F20-4AD0-8B6F-D2C978673E3B}"/>
    <cellStyle name="Normal 1045" xfId="37367" xr:uid="{7F677F53-A183-4E03-B0F9-48064E822562}"/>
    <cellStyle name="Normal 1046" xfId="37368" xr:uid="{FE1D0DF3-8997-4731-9AFA-AC812819B05A}"/>
    <cellStyle name="Normal 1047" xfId="37369" xr:uid="{C478CC17-2501-4F3E-A747-6E218497BACF}"/>
    <cellStyle name="Normal 1048" xfId="37370" xr:uid="{EE072FE5-CD4B-420C-98F3-8568F22D4388}"/>
    <cellStyle name="Normal 1049" xfId="37371" xr:uid="{16CBE244-411B-495C-B865-DC368992A5DC}"/>
    <cellStyle name="Normal 105" xfId="17329" xr:uid="{AF2ED068-6BDD-4D27-A3D3-325FC6B6F50F}"/>
    <cellStyle name="Normal 105 2" xfId="17330" xr:uid="{C91CEA71-7B3B-409C-BB53-5F9B576EFF92}"/>
    <cellStyle name="Normal 105 3" xfId="17331" xr:uid="{C8BF2E87-3D55-496D-82BC-EC6D62A89D9E}"/>
    <cellStyle name="Normal 105 4" xfId="17332" xr:uid="{F19BA547-F723-458B-9ED0-DE6DAAE6E065}"/>
    <cellStyle name="Normal 105 5" xfId="17333" xr:uid="{B9F17958-1ED9-4245-98FE-4D79D3782FF9}"/>
    <cellStyle name="Normal 105 6" xfId="17334" xr:uid="{A977D367-F41F-4944-A0BE-0B321131675D}"/>
    <cellStyle name="Normal 105 7" xfId="17335" xr:uid="{F1924C7F-B398-4726-9CE0-3A1C0A359B2C}"/>
    <cellStyle name="Normal 105 8" xfId="17336" xr:uid="{47FE0177-18CE-4491-A826-A93200275E2B}"/>
    <cellStyle name="Normal 105 9" xfId="17337" xr:uid="{6079E0AB-ABA8-468F-A405-4C5815547433}"/>
    <cellStyle name="Normal 1050" xfId="37372" xr:uid="{4F8EB4F9-0FCC-42E3-8ADD-26D085513466}"/>
    <cellStyle name="Normal 1051" xfId="37373" xr:uid="{3D9DE8FF-E084-4E42-AE5D-5733A9A0FF81}"/>
    <cellStyle name="Normal 1052" xfId="37374" xr:uid="{55D55910-6F6C-4288-882C-C30920E9DFEF}"/>
    <cellStyle name="Normal 1053" xfId="37375" xr:uid="{5B847F91-2E42-48DE-8E3F-87636F88D40A}"/>
    <cellStyle name="Normal 1054" xfId="37376" xr:uid="{014920CB-C7CA-40FD-8F4B-6C6DFC3EB217}"/>
    <cellStyle name="Normal 1055" xfId="37377" xr:uid="{B7EB7F16-AFD7-4117-B388-A51E60193FAE}"/>
    <cellStyle name="Normal 1056" xfId="37378" xr:uid="{CC8BD90B-8234-4CEF-BE9E-E15BBF71070C}"/>
    <cellStyle name="Normal 1057" xfId="37379" xr:uid="{AC500A1E-4CC9-4CEE-89DA-50403A5B6F81}"/>
    <cellStyle name="Normal 1058" xfId="37380" xr:uid="{99EAB543-8F8B-405D-ACC6-CB76BE52249F}"/>
    <cellStyle name="Normal 1059" xfId="37381" xr:uid="{0497536F-5011-49F6-80E4-4BBE33AD96AC}"/>
    <cellStyle name="Normal 106" xfId="513" xr:uid="{FD648137-F8B0-46A7-B649-91DD51B48ABE}"/>
    <cellStyle name="Normal 106 2" xfId="1001" xr:uid="{3A3F24D3-C838-4E56-909E-0FA51E3322E1}"/>
    <cellStyle name="Normal 106 2 2" xfId="17339" xr:uid="{8C302BD7-7C3A-4855-A614-2F07BD7C984F}"/>
    <cellStyle name="Normal 106 2 3" xfId="39181" xr:uid="{3603ABF5-26FB-453D-981C-0550187A58A2}"/>
    <cellStyle name="Normal 106 3" xfId="17340" xr:uid="{8FE3D2F8-4353-4EE1-8003-3C1DD2743048}"/>
    <cellStyle name="Normal 106 4" xfId="17338" xr:uid="{AF499CE8-6E0E-45F2-A907-F9E28A9D9674}"/>
    <cellStyle name="Normal 106 5" xfId="38752" xr:uid="{2E261BFB-79B1-4143-8DDE-F404A436CA56}"/>
    <cellStyle name="Normal 1060" xfId="37382" xr:uid="{56CEFE61-AB1F-4623-A22F-1213329846C0}"/>
    <cellStyle name="Normal 1061" xfId="37383" xr:uid="{56ACFCB4-F2F0-4B94-9DD9-4C21FE24CDE8}"/>
    <cellStyle name="Normal 1062" xfId="37384" xr:uid="{DE8CF853-24C7-49CB-B01E-7E7BB45B4C52}"/>
    <cellStyle name="Normal 1063" xfId="37385" xr:uid="{35BD5A18-EC60-4797-A17E-3911560FC8CF}"/>
    <cellStyle name="Normal 1064" xfId="37386" xr:uid="{9086068C-1165-4DB8-90F4-663A0601F625}"/>
    <cellStyle name="Normal 1065" xfId="37387" xr:uid="{32E1FF35-5B38-4D7E-A1CA-74DE97E57DD0}"/>
    <cellStyle name="Normal 1066" xfId="37388" xr:uid="{59D596B6-5C40-413B-927C-05063A5637E9}"/>
    <cellStyle name="Normal 1067" xfId="37389" xr:uid="{46711ACA-A431-408A-8B2E-46B130FBEA46}"/>
    <cellStyle name="Normal 1068" xfId="37390" xr:uid="{5043BFBC-2B03-4588-9802-B64F72A02F5B}"/>
    <cellStyle name="Normal 1069" xfId="37391" xr:uid="{9DFD9107-5163-4039-9A94-A0181CD89A9E}"/>
    <cellStyle name="Normal 107" xfId="17341" xr:uid="{A05343B0-2745-4DE0-841B-EA342D9B1B0E}"/>
    <cellStyle name="Normal 107 2" xfId="17342" xr:uid="{3B5E60FF-AEAE-49E5-9060-FB460B0431FC}"/>
    <cellStyle name="Normal 107 3" xfId="17343" xr:uid="{D7B2A81D-99E4-4C42-BCB9-E67A95E423BD}"/>
    <cellStyle name="Normal 107 4" xfId="17344" xr:uid="{30EC08A8-8160-411A-B2A8-1B0D51D6CF39}"/>
    <cellStyle name="Normal 1070" xfId="37392" xr:uid="{AAFCF409-9100-422D-ACC6-FC55B6FE139A}"/>
    <cellStyle name="Normal 1071" xfId="37393" xr:uid="{DE7DB6EC-8C51-4726-A61B-8D96573D99BE}"/>
    <cellStyle name="Normal 1072" xfId="37394" xr:uid="{4B79B893-FC9B-4263-B3B7-E5E53B064DAC}"/>
    <cellStyle name="Normal 1073" xfId="37395" xr:uid="{1F407768-5F4A-424A-B5F7-6DF793CA494D}"/>
    <cellStyle name="Normal 1074" xfId="37396" xr:uid="{ACB9E0D2-3615-4B0A-9DD6-FDE15340197C}"/>
    <cellStyle name="Normal 1075" xfId="37397" xr:uid="{584A0916-3C52-4D4B-BA47-313AA63EB805}"/>
    <cellStyle name="Normal 1076" xfId="37398" xr:uid="{EE8C7C3B-5173-40CC-B676-62BB2909F4FC}"/>
    <cellStyle name="Normal 1077" xfId="37399" xr:uid="{80161C96-ADBE-4CD5-B74D-9FAFD518D008}"/>
    <cellStyle name="Normal 1078" xfId="37400" xr:uid="{60EE4422-9025-480F-AEFF-AD1386E7C6CB}"/>
    <cellStyle name="Normal 1079" xfId="37401" xr:uid="{D7F6DB74-C3E4-4737-9E30-6631F647388E}"/>
    <cellStyle name="Normal 108" xfId="17345" xr:uid="{4F706E74-8963-44BC-87F0-22BF21A2090D}"/>
    <cellStyle name="Normal 108 2" xfId="17346" xr:uid="{FCD0C436-38B2-4E0F-8610-152726B0524D}"/>
    <cellStyle name="Normal 108 3" xfId="17347" xr:uid="{1E0CD207-6A30-4D60-8B96-170CDD937CC0}"/>
    <cellStyle name="Normal 1080" xfId="37402" xr:uid="{C6FB2968-15D2-4DE8-BCD2-94FA6F765866}"/>
    <cellStyle name="Normal 1081" xfId="37403" xr:uid="{DDA4CEDF-5CFD-43D7-AA9E-E640C8782BDB}"/>
    <cellStyle name="Normal 1082" xfId="37404" xr:uid="{DC3C457C-61AC-4BB4-AED6-F9A7B9D18530}"/>
    <cellStyle name="Normal 1083" xfId="37405" xr:uid="{3291DC44-2904-4F34-ADC6-9CB43F8B5A54}"/>
    <cellStyle name="Normal 1084" xfId="37406" xr:uid="{93D4E6C4-0F3E-440E-BB34-5EAC211E2201}"/>
    <cellStyle name="Normal 1085" xfId="37407" xr:uid="{AFF6666E-CEA2-4628-83C1-0865A55934F0}"/>
    <cellStyle name="Normal 1086" xfId="37408" xr:uid="{5B126533-3B41-42A2-AB9F-09BC0E86C2E1}"/>
    <cellStyle name="Normal 1087" xfId="37409" xr:uid="{443614BC-ED4C-4410-9E91-0BF45FD3D5C1}"/>
    <cellStyle name="Normal 1088" xfId="37410" xr:uid="{E95A310F-439B-489C-A3E6-E7F341AB89F9}"/>
    <cellStyle name="Normal 1089" xfId="37411" xr:uid="{B7ABCBEC-2AB4-4835-9C0D-86DDD1C44DAC}"/>
    <cellStyle name="Normal 109" xfId="17348" xr:uid="{97323852-102B-4CE2-A2E3-ECC1C328B691}"/>
    <cellStyle name="Normal 109 2" xfId="17349" xr:uid="{7462A8BF-FC60-452E-A69B-D770D683A131}"/>
    <cellStyle name="Normal 109 3" xfId="17350" xr:uid="{C666172C-AB68-4920-BB99-C2C7BFD5DD76}"/>
    <cellStyle name="Normal 109 4" xfId="17351" xr:uid="{1ADDDCE1-9C9B-42BE-AB94-0F4C8212CCD8}"/>
    <cellStyle name="Normal 109 5" xfId="17352" xr:uid="{DCE66F4F-3E19-46ED-8913-C4A03EE8E4C9}"/>
    <cellStyle name="Normal 109 6" xfId="17353" xr:uid="{B503B7B9-7A6B-4CDD-A601-7BB026DE6F50}"/>
    <cellStyle name="Normal 109 7" xfId="17354" xr:uid="{489F6F00-FBCA-46F3-A89A-F25211AF4623}"/>
    <cellStyle name="Normal 109 8" xfId="17355" xr:uid="{665BC7B6-44E2-44D7-A3A7-9551F686BCB4}"/>
    <cellStyle name="Normal 109 9" xfId="17356" xr:uid="{34C2F42D-692F-4310-B7C7-56AED67EC1C8}"/>
    <cellStyle name="Normal 1090" xfId="37412" xr:uid="{7601378B-D73E-4114-BB2B-F88A170A5203}"/>
    <cellStyle name="Normal 1091" xfId="37413" xr:uid="{0F9CF86D-BEE1-4A3D-9153-DDCA4C16B57A}"/>
    <cellStyle name="Normal 1092" xfId="37414" xr:uid="{0CB1E4FE-CFC1-441E-8340-5F5276CFA13E}"/>
    <cellStyle name="Normal 1093" xfId="37415" xr:uid="{E7FABFEC-347D-4BE8-B764-F8C791258190}"/>
    <cellStyle name="Normal 1094" xfId="37416" xr:uid="{4DF0B2D8-F754-4DED-9336-7CCEE1230419}"/>
    <cellStyle name="Normal 1095" xfId="37417" xr:uid="{97437652-BB93-4260-A2FB-78B86A073FF6}"/>
    <cellStyle name="Normal 1096" xfId="37418" xr:uid="{00A824FC-E70D-419E-878F-85723838C890}"/>
    <cellStyle name="Normal 1097" xfId="37419" xr:uid="{E046F13F-3B04-4A25-AB76-8E542E620C93}"/>
    <cellStyle name="Normal 1098" xfId="37420" xr:uid="{0A3BFF79-45F8-41C6-A601-D21713670CE7}"/>
    <cellStyle name="Normal 1099" xfId="37421" xr:uid="{75E1F182-5666-48B2-8694-A48D8ABC4CAA}"/>
    <cellStyle name="Normal 11" xfId="420" xr:uid="{33AA26B6-D6A2-4C54-B1E5-4578836DCA94}"/>
    <cellStyle name="Normal 11 10" xfId="17358" xr:uid="{187EE49D-2A09-40FB-B1F1-8E84C3447B08}"/>
    <cellStyle name="Normal 11 11" xfId="17359" xr:uid="{598C7FD4-D7B6-4342-8386-CA13101CF956}"/>
    <cellStyle name="Normal 11 12" xfId="17360" xr:uid="{F5F4B4BC-E343-4329-B647-240B6715F952}"/>
    <cellStyle name="Normal 11 13" xfId="17361" xr:uid="{D80E896F-0A3D-4A66-9646-221A2D60F6AE}"/>
    <cellStyle name="Normal 11 14" xfId="17362" xr:uid="{43F0B174-B7D8-417A-9EAE-74971FA5BFA9}"/>
    <cellStyle name="Normal 11 15" xfId="17363" xr:uid="{4C56B041-4C27-42C8-BDE6-F7FDBE5EB3A1}"/>
    <cellStyle name="Normal 11 16" xfId="17364" xr:uid="{0748390F-98F6-4039-9BE5-F8168B652FEC}"/>
    <cellStyle name="Normal 11 17" xfId="17365" xr:uid="{E7E6B7E0-A38E-43C2-9F08-DFF58ED0C061}"/>
    <cellStyle name="Normal 11 18" xfId="37422" xr:uid="{F0E6302B-82D6-4CBD-86E5-557FDDC67CD7}"/>
    <cellStyle name="Normal 11 19" xfId="37423" xr:uid="{56685B19-2018-46EB-8A63-BAED854AB519}"/>
    <cellStyle name="Normal 11 2" xfId="17366" xr:uid="{F830BAF8-58BA-4695-BDA7-2DC8BA1E1E61}"/>
    <cellStyle name="Normal 11 2 2" xfId="17367" xr:uid="{5E07F4F7-2A1A-4840-870C-818500554DEA}"/>
    <cellStyle name="Normal 11 2 2 2" xfId="17368" xr:uid="{2D48E2B2-32B5-45DF-97DD-EA929D65AE1D}"/>
    <cellStyle name="Normal 11 2 2 3" xfId="17369" xr:uid="{2F6BF381-F149-4868-9EEA-57E343DD413B}"/>
    <cellStyle name="Normal 11 2 3" xfId="17370" xr:uid="{CABA6DCC-D5A2-4F36-9BE9-503EDDE5FD3E}"/>
    <cellStyle name="Normal 11 2 4" xfId="40187" xr:uid="{E3AAC88A-E09C-4494-BA8B-0FE718645AAF}"/>
    <cellStyle name="Normal 11 20" xfId="17357" xr:uid="{F6E1F0F4-3BFC-4424-AA8C-D4866C4E08DD}"/>
    <cellStyle name="Normal 11 3" xfId="17371" xr:uid="{31346A2C-8AB7-4C5A-BEE6-E294BF917E54}"/>
    <cellStyle name="Normal 11 3 2" xfId="17372" xr:uid="{F597B315-CDB4-42A5-923A-89DBD0389800}"/>
    <cellStyle name="Normal 11 3 3" xfId="17373" xr:uid="{FD9E94FC-02B8-4467-A716-3E2C712350D0}"/>
    <cellStyle name="Normal 11 3 4" xfId="17374" xr:uid="{2CA34704-F293-49E7-9E9B-27D047A2BB1C}"/>
    <cellStyle name="Normal 11 4" xfId="17375" xr:uid="{C7BA4EDC-03CF-4D0A-B897-8D510207CFCA}"/>
    <cellStyle name="Normal 11 5" xfId="17376" xr:uid="{DC37113C-AC4C-4291-A8AC-C390298EBCA5}"/>
    <cellStyle name="Normal 11 6" xfId="17377" xr:uid="{526D244C-2476-45E5-A91D-7E7B5D9E9EA2}"/>
    <cellStyle name="Normal 11 7" xfId="17378" xr:uid="{0DDCA2BD-F37A-407D-9422-3EACCC884F4B}"/>
    <cellStyle name="Normal 11 8" xfId="17379" xr:uid="{A707B284-5F5A-4219-8CF7-8BBD79C9C250}"/>
    <cellStyle name="Normal 11 9" xfId="17380" xr:uid="{27D2E972-EF89-4868-A3B9-3C0F64B84350}"/>
    <cellStyle name="Normal 110" xfId="17381" xr:uid="{6BC8B9D7-F5E6-4740-82A9-9E780E49AED7}"/>
    <cellStyle name="Normal 110 2" xfId="17382" xr:uid="{604B1104-3C7B-42FB-B047-AF9DBDDF7099}"/>
    <cellStyle name="Normal 110 3" xfId="17383" xr:uid="{2A5747DA-17C9-4122-99E6-68D26D97032F}"/>
    <cellStyle name="Normal 110 4" xfId="17384" xr:uid="{06F62B69-6346-43D1-BFD5-99A7F82A64E1}"/>
    <cellStyle name="Normal 110 5" xfId="17385" xr:uid="{5EC3225B-3A30-423D-9E94-29ACF6B7FE07}"/>
    <cellStyle name="Normal 110 6" xfId="17386" xr:uid="{B9470DF1-11BF-43F7-8AEB-F280383E42F9}"/>
    <cellStyle name="Normal 110 7" xfId="17387" xr:uid="{462D8C06-BA24-4B9F-8BA7-48A0F55EDFEA}"/>
    <cellStyle name="Normal 110 8" xfId="17388" xr:uid="{07486A5A-D4C4-4626-B38E-92914F3D6F1C}"/>
    <cellStyle name="Normal 110 9" xfId="17389" xr:uid="{C36D2CE9-1215-4DB9-B4B4-890A2BBD8686}"/>
    <cellStyle name="Normal 1100" xfId="37424" xr:uid="{739033E7-6A9B-45BB-950D-EA64645D783A}"/>
    <cellStyle name="Normal 1101" xfId="38104" xr:uid="{C1D8ED56-E1D4-4CBC-8A87-D4006D38C912}"/>
    <cellStyle name="Normal 1102" xfId="38108" xr:uid="{203B6A93-3596-448F-95DB-E9AB4FA8E6F6}"/>
    <cellStyle name="Normal 1103" xfId="38109" xr:uid="{553A761C-2848-4765-95D6-1FD1DFF13FC2}"/>
    <cellStyle name="Normal 1104" xfId="38110" xr:uid="{0A9E3936-B0DB-4C13-8C90-84CB0C00DFA9}"/>
    <cellStyle name="Normal 1105" xfId="38113" xr:uid="{62FEF789-4B90-4BB7-B69E-FB5CBF15B41A}"/>
    <cellStyle name="Normal 1106" xfId="37425" xr:uid="{6C7F0B63-D008-456C-B287-7844697A43D6}"/>
    <cellStyle name="Normal 1107" xfId="38115" xr:uid="{8C3E4502-503A-4E55-AF66-C6DE9C9CA738}"/>
    <cellStyle name="Normal 1108" xfId="1176" xr:uid="{0DA108A2-E83B-44B1-9FD7-81BA6313D99D}"/>
    <cellStyle name="Normal 1109" xfId="38118" xr:uid="{3579C377-95B8-4248-972D-115187886A86}"/>
    <cellStyle name="Normal 111" xfId="17390" xr:uid="{6C2BF5CA-2E4F-404E-9F31-FD40E9648055}"/>
    <cellStyle name="Normal 111 2" xfId="17391" xr:uid="{444D04C0-DCCD-4536-8631-B79A9BFEA5AD}"/>
    <cellStyle name="Normal 111 3" xfId="17392" xr:uid="{EDBC8B03-BF94-4F04-A460-A224483EE0C3}"/>
    <cellStyle name="Normal 1110" xfId="1175" xr:uid="{E389285F-A3FE-4F6B-A5CD-8D792DA778D6}"/>
    <cellStyle name="Normal 1111" xfId="39527" xr:uid="{E7F7F75F-FD59-423D-8CA5-6111C95CB726}"/>
    <cellStyle name="Normal 1112" xfId="359" xr:uid="{1DD183CB-236C-4BB3-A158-F25624278D5A}"/>
    <cellStyle name="Normal 1114" xfId="37426" xr:uid="{E955D516-BDC1-4CB8-BCC4-F061F6F1F3AB}"/>
    <cellStyle name="Normal 112" xfId="17393" xr:uid="{13E24FD0-8FD7-4ED4-925D-F3888F60CAA9}"/>
    <cellStyle name="Normal 112 2" xfId="17394" xr:uid="{9D5793FF-6F38-426B-B758-F67FB1FB9BD8}"/>
    <cellStyle name="Normal 112 3" xfId="17395" xr:uid="{6BB33905-EBBB-4339-8116-3A257E3B0D2E}"/>
    <cellStyle name="Normal 1124" xfId="37427" xr:uid="{A3CA162C-BAB9-4A1D-A96F-7365FD137E5D}"/>
    <cellStyle name="Normal 113" xfId="17396" xr:uid="{529F6BA4-2FA2-4C95-9A20-4864CE410EEC}"/>
    <cellStyle name="Normal 113 2" xfId="17397" xr:uid="{71F96D46-7418-4204-9BC3-E750AC27600E}"/>
    <cellStyle name="Normal 113 3" xfId="17398" xr:uid="{542DB03D-09AF-44BC-8452-9929100F64D5}"/>
    <cellStyle name="Normal 114" xfId="17399" xr:uid="{B021E11D-EE06-495D-B945-37CE3455FCA9}"/>
    <cellStyle name="Normal 114 2" xfId="17400" xr:uid="{7842B062-FF5A-45EC-B3AC-013976A752A4}"/>
    <cellStyle name="Normal 114 3" xfId="17401" xr:uid="{D0F865AA-C82A-4DF0-A1B3-0E11889586AF}"/>
    <cellStyle name="Normal 115" xfId="17402" xr:uid="{AB0F4F46-8AFD-4A7D-9CED-9F4A617E8459}"/>
    <cellStyle name="Normal 115 2" xfId="17403" xr:uid="{F2C7BA26-9C66-4EAA-906D-FF66CFEF149E}"/>
    <cellStyle name="Normal 115 3" xfId="17404" xr:uid="{CDC40F0C-4D7C-49CB-BB10-131A440CBE2B}"/>
    <cellStyle name="Normal 115 4" xfId="17405" xr:uid="{6871483D-211D-4BDD-994E-47A623E08E7A}"/>
    <cellStyle name="Normal 116" xfId="17406" xr:uid="{6208D2C6-29D1-4C08-8B36-E5D3633625DE}"/>
    <cellStyle name="Normal 116 2" xfId="17407" xr:uid="{3406741A-CD1F-425B-9F11-3381C71A5CEF}"/>
    <cellStyle name="Normal 116 3" xfId="17408" xr:uid="{49BDAB9C-DC3C-4B17-98DF-A3BC782D6D10}"/>
    <cellStyle name="Normal 117" xfId="17409" xr:uid="{EF671380-3B92-4564-B342-2D25B0EA116E}"/>
    <cellStyle name="Normal 117 2" xfId="17410" xr:uid="{04D63B3A-20EE-4F84-AFCF-A5049D15C1AF}"/>
    <cellStyle name="Normal 117 3" xfId="17411" xr:uid="{2265D3D8-6C0C-4EE9-A2E1-6FCEE002EF0F}"/>
    <cellStyle name="Normal 118" xfId="17412" xr:uid="{35400F54-B4AC-4EC3-9A3F-30F47FF96F3E}"/>
    <cellStyle name="Normal 118 2" xfId="17413" xr:uid="{B641085C-A850-443B-AABF-1D17952C51F6}"/>
    <cellStyle name="Normal 118 3" xfId="17414" xr:uid="{7137259E-F51D-4DEB-94BD-D31DFB0EC0D1}"/>
    <cellStyle name="Normal 119" xfId="17415" xr:uid="{834F1DC5-2701-47DD-8C52-8D94EB3EA0D9}"/>
    <cellStyle name="Normal 119 2" xfId="17416" xr:uid="{706A191F-981E-4454-886E-7EE8AEA2A4AF}"/>
    <cellStyle name="Normal 119 3" xfId="17417" xr:uid="{F6068265-CB76-465A-B70D-4C46A6A979DD}"/>
    <cellStyle name="Normal 1198" xfId="37428" xr:uid="{747E8402-CEB5-4186-9660-256B0AA4416C}"/>
    <cellStyle name="Normal 1199" xfId="37429" xr:uid="{7D2E5CF6-3AE7-4AD4-A74E-34AD51B55A65}"/>
    <cellStyle name="Normal 12" xfId="417" xr:uid="{4DF7B657-D2F6-418F-BD63-6441C6B38DD1}"/>
    <cellStyle name="Normal 12 10" xfId="17418" xr:uid="{FA43F5C9-E344-4EAF-9B1B-D820FC485E7E}"/>
    <cellStyle name="Normal 12 11" xfId="17419" xr:uid="{F164DC00-A61D-4B4C-B614-5A5117943FA2}"/>
    <cellStyle name="Normal 12 12" xfId="17420" xr:uid="{50752E79-4E7B-4239-8EC1-31D499114449}"/>
    <cellStyle name="Normal 12 13" xfId="17421" xr:uid="{A026D343-ECD0-4080-A5FC-B59FE34855BD}"/>
    <cellStyle name="Normal 12 14" xfId="17422" xr:uid="{149EB6B4-3681-463D-8AE0-B8B50664F113}"/>
    <cellStyle name="Normal 12 15" xfId="17423" xr:uid="{090F56AD-E61E-4D18-9489-F3407FF5A7C3}"/>
    <cellStyle name="Normal 12 16" xfId="37430" xr:uid="{97F78F73-1B4A-4CF4-8750-2802AF2C0725}"/>
    <cellStyle name="Normal 12 17" xfId="38193" xr:uid="{B156280B-F4A1-4FC6-BF80-ACC69B4CBD5C}"/>
    <cellStyle name="Normal 12 18" xfId="39530" xr:uid="{AC2E8304-14F5-40DF-BF2E-BC89F43D2A55}"/>
    <cellStyle name="Normal 12 2" xfId="1199" xr:uid="{3FBFEC98-455C-4D16-81B4-761A2218C1E9}"/>
    <cellStyle name="Normal 12 2 2" xfId="17424" xr:uid="{FA5BDF7D-5163-43B3-B5DE-041101DEA74A}"/>
    <cellStyle name="Normal 12 2 2 2" xfId="147" xr:uid="{00000000-0005-0000-0000-00004F000000}"/>
    <cellStyle name="Normal 12 2 3" xfId="17425" xr:uid="{65347AA8-703F-4C16-AA44-3861F7323CFF}"/>
    <cellStyle name="Normal 12 3" xfId="17426" xr:uid="{6489F2BB-0344-4393-A17C-58169095EE4C}"/>
    <cellStyle name="Normal 12 4" xfId="17427" xr:uid="{049690A8-A5DF-44F4-8478-F9E3C60AEBBF}"/>
    <cellStyle name="Normal 12 5" xfId="17428" xr:uid="{27D5396A-F946-4B46-BFBC-DAA0AF647B41}"/>
    <cellStyle name="Normal 12 6" xfId="17429" xr:uid="{B9C88062-1803-4F1D-9EAE-7F743AB1C0B0}"/>
    <cellStyle name="Normal 12 7" xfId="17430" xr:uid="{2713CD5E-1E68-4817-95D0-24B9960AD33F}"/>
    <cellStyle name="Normal 12 8" xfId="17431" xr:uid="{BF90660E-13E9-48B3-AC95-EDD8DFF9FBB8}"/>
    <cellStyle name="Normal 12 9" xfId="17432" xr:uid="{1656CDCB-CFDC-4165-AA42-BCADEDA8C675}"/>
    <cellStyle name="Normal 120" xfId="17433" xr:uid="{24C8DEDC-EF66-4CAF-88B8-E5EAE5D52C38}"/>
    <cellStyle name="Normal 120 2" xfId="17434" xr:uid="{6C8C95FB-196B-4AE7-8F72-D9757865C2E7}"/>
    <cellStyle name="Normal 120 3" xfId="17435" xr:uid="{433199E7-7740-4A36-B926-71F05761A87E}"/>
    <cellStyle name="Normal 121" xfId="17436" xr:uid="{FC196D7F-09F4-40D1-A2A3-A962F93219B6}"/>
    <cellStyle name="Normal 121 2" xfId="17437" xr:uid="{FDA27B1A-9902-4E80-93E6-62B007F1D1B0}"/>
    <cellStyle name="Normal 121 3" xfId="17438" xr:uid="{2D044B1E-680A-4F9C-9403-8E4116D96172}"/>
    <cellStyle name="Normal 122" xfId="17439" xr:uid="{6EC99A6D-9E45-4CF9-9835-99CD3AA024EE}"/>
    <cellStyle name="Normal 122 2" xfId="17440" xr:uid="{5B94294B-F648-45D1-84D3-3591CE9C264C}"/>
    <cellStyle name="Normal 122 3" xfId="17441" xr:uid="{AEA4A9E8-9FD3-486C-B797-48258FB1CEA1}"/>
    <cellStyle name="Normal 123" xfId="17442" xr:uid="{0651FBD6-9C9A-496A-823D-4CDEB29A8118}"/>
    <cellStyle name="Normal 123 2" xfId="17443" xr:uid="{CE0EF029-0361-4B57-BD0F-D9E6801F19E4}"/>
    <cellStyle name="Normal 123 3" xfId="17444" xr:uid="{6EF995FD-C233-4BB5-9BD8-A8BEF1A55FB5}"/>
    <cellStyle name="Normal 1235" xfId="37431" xr:uid="{76E67DD6-DF40-4605-9988-9D411269EB16}"/>
    <cellStyle name="Normal 1239" xfId="37432" xr:uid="{5ACBC0FF-DE79-40AE-8A81-F2CCAEFA4F5C}"/>
    <cellStyle name="Normal 124" xfId="17445" xr:uid="{86F2B75D-01A9-4FF5-9DCC-5A585AA9F55F}"/>
    <cellStyle name="Normal 124 2" xfId="17446" xr:uid="{41FA42BF-3697-4BC2-AF25-B39597F139CB}"/>
    <cellStyle name="Normal 124 3" xfId="17447" xr:uid="{74AB5D25-AAC5-4D1B-B731-004B200660A5}"/>
    <cellStyle name="Normal 1246" xfId="37433" xr:uid="{15BF73F4-001D-40A5-AED3-F8BD2C7EF8A4}"/>
    <cellStyle name="Normal 125" xfId="17448" xr:uid="{1246679A-EAC5-4F55-A76A-E3C439F253EE}"/>
    <cellStyle name="Normal 125 2" xfId="17449" xr:uid="{16C6D8CC-3CC7-4D1B-85E8-C6D82B9C99B1}"/>
    <cellStyle name="Normal 125 3" xfId="17450" xr:uid="{B41D2625-5C55-4900-B223-A3608D7D58D3}"/>
    <cellStyle name="Normal 126" xfId="17451" xr:uid="{C484E482-FFD6-489A-A2B9-3570FC5DB803}"/>
    <cellStyle name="Normal 126 2" xfId="17452" xr:uid="{4C5981C1-F7D3-43FF-874A-D8EC8AA0E331}"/>
    <cellStyle name="Normal 126 3" xfId="17453" xr:uid="{366E8F9A-13C4-47C4-844A-BBBD1C108913}"/>
    <cellStyle name="Normal 127" xfId="17454" xr:uid="{D37101ED-F560-410B-A4F1-68133676472F}"/>
    <cellStyle name="Normal 127 2" xfId="17455" xr:uid="{1CA4A63B-4FF7-40E0-8C7F-13F9E8E3E140}"/>
    <cellStyle name="Normal 127 3" xfId="17456" xr:uid="{C9ED7549-D68B-444B-87D8-1C03EAAE2A5D}"/>
    <cellStyle name="Normal 128" xfId="17457" xr:uid="{07E55D3F-2598-46C9-A6CA-7665B16E3465}"/>
    <cellStyle name="Normal 128 2" xfId="17458" xr:uid="{08689C8E-8295-4C29-BCB0-8FD43025C3DE}"/>
    <cellStyle name="Normal 128 3" xfId="17459" xr:uid="{8A2253D4-9B64-4383-9C99-B872E3DA2FA1}"/>
    <cellStyle name="Normal 129" xfId="17460" xr:uid="{371DB93F-8022-4C62-8D47-0E5446627786}"/>
    <cellStyle name="Normal 129 2" xfId="17461" xr:uid="{7C30D122-71CC-438F-857E-C35CCC92450B}"/>
    <cellStyle name="Normal 129 3" xfId="17462" xr:uid="{3B4E27B9-6B2D-4E28-817B-209882B112BE}"/>
    <cellStyle name="Normal 1294" xfId="37434" xr:uid="{3521AA6A-00C4-4285-B216-02076558F600}"/>
    <cellStyle name="Normal 13" xfId="419" xr:uid="{A6A95E59-4987-4EBD-93D1-497C1BD8FB1C}"/>
    <cellStyle name="Normal 13 2" xfId="17464" xr:uid="{E843F6CE-83BD-4EB4-B167-AA85AB81C0D7}"/>
    <cellStyle name="Normal 13 2 2" xfId="17465" xr:uid="{D03A702A-A281-49B3-8283-79350CA99CE9}"/>
    <cellStyle name="Normal 13 2 3" xfId="17466" xr:uid="{2B69C7F6-C610-4FA2-B646-52E74CF84DEF}"/>
    <cellStyle name="Normal 13 2 4" xfId="17467" xr:uid="{42FBC45D-5A5A-42C2-B25B-820221E8F2B9}"/>
    <cellStyle name="Normal 13 3" xfId="17468" xr:uid="{DAE8DE64-2675-45D4-B080-9722FD9B665C}"/>
    <cellStyle name="Normal 13 3 2" xfId="17469" xr:uid="{49CA778E-5BA9-4E27-8D60-7D9C8D1797FF}"/>
    <cellStyle name="Normal 13 4" xfId="17470" xr:uid="{BD1C9828-C6DD-4FE7-9649-F502D18D719A}"/>
    <cellStyle name="Normal 13 5" xfId="37435" xr:uid="{1869078C-4A21-4C35-8FB0-D1E376DD3D6B}"/>
    <cellStyle name="Normal 13 6" xfId="38194" xr:uid="{96113D62-5DA3-4782-A828-F19D20E4AACC}"/>
    <cellStyle name="Normal 13 7" xfId="17463" xr:uid="{78E86D98-EF7F-4A2B-98AE-452D80A16EF8}"/>
    <cellStyle name="Normal 130" xfId="17471" xr:uid="{99EBDEB8-FC05-45F4-967D-34D5ECA853C2}"/>
    <cellStyle name="Normal 130 2" xfId="17472" xr:uid="{BB9DDA05-316F-4D1F-8FA1-F3F062C6FB5A}"/>
    <cellStyle name="Normal 130 3" xfId="17473" xr:uid="{BE8BE416-8638-4A83-ABC0-79BB39AE0812}"/>
    <cellStyle name="Normal 131" xfId="17474" xr:uid="{D740445B-D727-44E5-9049-9145F48D49F5}"/>
    <cellStyle name="Normal 131 2" xfId="17475" xr:uid="{A12D4336-5BE8-45C5-95A2-1D262B8C0099}"/>
    <cellStyle name="Normal 131 3" xfId="17476" xr:uid="{C9278389-D9E9-48D1-A03E-9DF9CB7571F0}"/>
    <cellStyle name="Normal 132" xfId="17477" xr:uid="{E45513C4-A95D-4C87-8849-E7BAB0828711}"/>
    <cellStyle name="Normal 132 2" xfId="17478" xr:uid="{872E6B6D-F1DE-42C1-8488-DB0BBF825372}"/>
    <cellStyle name="Normal 132 3" xfId="17479" xr:uid="{FD14AFC6-2D2F-4207-B9AB-73E45F4B7A20}"/>
    <cellStyle name="Normal 133" xfId="17480" xr:uid="{CEEC6685-A1E6-45EE-AE3A-09E76B99AB46}"/>
    <cellStyle name="Normal 133 2" xfId="17481" xr:uid="{4DBB6AB7-F07E-45E9-BB04-C1BC407A6C8E}"/>
    <cellStyle name="Normal 133 3" xfId="17482" xr:uid="{82BB60BA-EC66-4C3E-B133-EC0C8C958192}"/>
    <cellStyle name="Normal 134" xfId="17483" xr:uid="{BBF50D45-0DE0-4738-A05C-77595F33FD44}"/>
    <cellStyle name="Normal 134 2" xfId="17484" xr:uid="{4DD4643A-FBD8-41BA-BE65-9F918CE9DFC6}"/>
    <cellStyle name="Normal 134 3" xfId="17485" xr:uid="{3F695CC5-D747-4C14-96A9-E314F9F28AE8}"/>
    <cellStyle name="Normal 1346" xfId="37436" xr:uid="{5ED849D3-2467-470E-B116-066365A5C6C6}"/>
    <cellStyle name="Normal 135" xfId="17486" xr:uid="{C2DF60E8-D2AE-47E1-9829-165310BC2424}"/>
    <cellStyle name="Normal 135 2" xfId="17487" xr:uid="{1655FC69-1662-4907-807E-DC0598D5A757}"/>
    <cellStyle name="Normal 135 3" xfId="17488" xr:uid="{12DFC1E5-B5AC-4D9E-AF71-3E852D8629C9}"/>
    <cellStyle name="Normal 136" xfId="17489" xr:uid="{128A2751-43E8-4566-B9E3-A1C9407CB8EF}"/>
    <cellStyle name="Normal 136 2" xfId="17490" xr:uid="{5668A6B0-AA2F-4A02-86DE-358AB2E3EA54}"/>
    <cellStyle name="Normal 136 3" xfId="17491" xr:uid="{EA47F801-DACE-442C-8A25-625759892AFA}"/>
    <cellStyle name="Normal 137" xfId="17492" xr:uid="{A15130F6-2076-47DE-976E-06D863ABE610}"/>
    <cellStyle name="Normal 137 2" xfId="17493" xr:uid="{773AA0D8-324A-4FCD-A948-06D566D2FC62}"/>
    <cellStyle name="Normal 137 3" xfId="17494" xr:uid="{AC5134B2-9816-4DBF-81FE-0B888B11E565}"/>
    <cellStyle name="Normal 138" xfId="17495" xr:uid="{EFC742F4-07B5-4AB5-AF9A-22BCD013F750}"/>
    <cellStyle name="Normal 138 2" xfId="17496" xr:uid="{67157C22-CAF4-415B-AEFD-02F15D5845A6}"/>
    <cellStyle name="Normal 138 3" xfId="17497" xr:uid="{CBC95459-3061-4968-8137-881D2A1B5D1E}"/>
    <cellStyle name="Normal 139" xfId="17498" xr:uid="{37103DA2-8202-49DB-83B7-0AA8F10AE2DA}"/>
    <cellStyle name="Normal 139 2" xfId="17499" xr:uid="{D4F17088-26E9-4B7A-A35B-841B68BC1864}"/>
    <cellStyle name="Normal 139 3" xfId="17500" xr:uid="{8881CB8A-3E3C-40DE-BCFF-09AB2BC68D53}"/>
    <cellStyle name="Normal 1391" xfId="37437" xr:uid="{BF89BB07-ED3F-44DA-B61E-9CF1FD0CB95D}"/>
    <cellStyle name="Normal 1399" xfId="37438" xr:uid="{4B70E17A-9F88-424F-A027-2CCB2995C61D}"/>
    <cellStyle name="Normal 14" xfId="481" xr:uid="{99E06E6B-1999-4289-BDF4-7F89B55662FA}"/>
    <cellStyle name="Normal 14 2" xfId="609" xr:uid="{C5F40860-AF0B-4B3F-9FB3-C5976E573671}"/>
    <cellStyle name="Normal 14 2 2" xfId="17503" xr:uid="{13F5EBC8-E2C7-41CC-ADF5-750E76F725D1}"/>
    <cellStyle name="Normal 14 2 3" xfId="17504" xr:uid="{6D1A3C01-ECE2-452D-BF4B-1DC8B7DE7B76}"/>
    <cellStyle name="Normal 14 2 4" xfId="17505" xr:uid="{034CC589-950B-47EE-8A78-97DAEC84A4C8}"/>
    <cellStyle name="Normal 14 2 5" xfId="17502" xr:uid="{9119E3B4-CC2F-4CB1-973D-7F4E50C660A0}"/>
    <cellStyle name="Normal 14 2 6" xfId="38846" xr:uid="{B0E92C39-10B2-40DB-9284-1C2F0B6848A1}"/>
    <cellStyle name="Normal 14 3" xfId="581" xr:uid="{9939EEAA-8ED4-47C6-BD82-E9D10FC98BC8}"/>
    <cellStyle name="Normal 14 3 2" xfId="17506" xr:uid="{63269837-840C-42B0-AF8B-B2D65892DEB2}"/>
    <cellStyle name="Normal 14 3 3" xfId="1266" xr:uid="{73F4E041-0A0C-4F0C-97E9-0960398578BB}"/>
    <cellStyle name="Normal 14 3 4" xfId="38818" xr:uid="{41899E9F-1CF5-4E9B-A4FE-5218E069EB63}"/>
    <cellStyle name="Normal 14 4" xfId="1052" xr:uid="{591B04D5-3980-4AFC-BEF5-1ECC4CC13E9C}"/>
    <cellStyle name="Normal 14 4 2" xfId="17507" xr:uid="{5917A298-53B8-46D4-AA6E-5FE125021361}"/>
    <cellStyle name="Normal 14 5" xfId="38195" xr:uid="{9DA491D5-7678-43DD-935F-2D8261901EB4}"/>
    <cellStyle name="Normal 14 6" xfId="17501" xr:uid="{2976CD30-0333-4826-A638-112319B471DA}"/>
    <cellStyle name="Normal 14 7" xfId="38720" xr:uid="{182F9F49-70B7-44A9-A663-303110E66D47}"/>
    <cellStyle name="Normal 140" xfId="17508" xr:uid="{7C5BCAF8-987D-45B5-A24C-D48B880E521B}"/>
    <cellStyle name="Normal 140 2" xfId="17509" xr:uid="{F056D6A8-CEEF-400D-8455-8C6997847A56}"/>
    <cellStyle name="Normal 140 3" xfId="17510" xr:uid="{35C7B0BD-5743-4973-8F43-898CA649F9FC}"/>
    <cellStyle name="Normal 1402" xfId="37439" xr:uid="{7D3A112B-2FFF-460E-9180-048AE7761C09}"/>
    <cellStyle name="Normal 1404" xfId="37440" xr:uid="{4F2C9BDD-1897-42DE-8E1B-660D9545E84F}"/>
    <cellStyle name="Normal 141" xfId="17511" xr:uid="{A4D03AC7-8431-40B3-A4D1-03C1B0B00634}"/>
    <cellStyle name="Normal 141 2" xfId="17512" xr:uid="{F859775B-1E8E-4FBB-BEFD-B8B68EC02578}"/>
    <cellStyle name="Normal 141 3" xfId="17513" xr:uid="{8BA931AE-0617-41AD-8FC2-CD3506B4BC22}"/>
    <cellStyle name="Normal 142" xfId="17514" xr:uid="{ACAAB1B2-7032-453C-B252-BF83AD159538}"/>
    <cellStyle name="Normal 142 2" xfId="17515" xr:uid="{EF4CC9AB-3E8D-4715-AC21-31427738709E}"/>
    <cellStyle name="Normal 142 3" xfId="17516" xr:uid="{E1C41DEE-1BE9-46F8-BB47-FDEA642432E9}"/>
    <cellStyle name="Normal 143" xfId="17517" xr:uid="{5597E504-8BDB-4678-8E72-B8B5BD9E3326}"/>
    <cellStyle name="Normal 143 2" xfId="17518" xr:uid="{54FD8C61-9212-4D5A-8DCC-4C9699F4729E}"/>
    <cellStyle name="Normal 143 3" xfId="17519" xr:uid="{F24CAE0E-5346-47AE-9A97-952C7162FD46}"/>
    <cellStyle name="Normal 143 4" xfId="17520" xr:uid="{3C5B02EC-8EA8-4C04-A144-2694AE6B6FA2}"/>
    <cellStyle name="Normal 1430" xfId="37441" xr:uid="{B4BFBEFA-7DE6-48A8-8FBE-6757D562BAD4}"/>
    <cellStyle name="Normal 144" xfId="17521" xr:uid="{3898AA95-043F-4DED-A413-986E98E15A5C}"/>
    <cellStyle name="Normal 144 2" xfId="17522" xr:uid="{D97B759C-6F5B-4433-86E5-A34CEE5FE78F}"/>
    <cellStyle name="Normal 144 3" xfId="17523" xr:uid="{E6B0D838-968A-4126-9AE1-293D4F479D91}"/>
    <cellStyle name="Normal 145" xfId="17524" xr:uid="{49695A0C-D31C-4493-A979-48671C893514}"/>
    <cellStyle name="Normal 145 2" xfId="17525" xr:uid="{0B5469E1-F382-4803-B5A0-BBC944244137}"/>
    <cellStyle name="Normal 145 3" xfId="17526" xr:uid="{724B96BA-8AAD-4410-A608-17741C6E87B1}"/>
    <cellStyle name="Normal 146" xfId="17527" xr:uid="{D66830CD-3A21-48DC-B101-2A6F6B88AB75}"/>
    <cellStyle name="Normal 147" xfId="17528" xr:uid="{55C8A97B-51BF-4DC1-A73E-1712BF709852}"/>
    <cellStyle name="Normal 148" xfId="17529" xr:uid="{B18FD947-2924-442C-95C7-5D33D723F912}"/>
    <cellStyle name="Normal 1486" xfId="37442" xr:uid="{7BE8A79E-4A55-4181-AC3B-6097782AE647}"/>
    <cellStyle name="Normal 149" xfId="17530" xr:uid="{B0925EE2-8C90-4F35-8590-74837F113712}"/>
    <cellStyle name="Normal 149 2" xfId="17531" xr:uid="{DD7A61B3-E918-4DB8-A0F1-CA6584FB99BC}"/>
    <cellStyle name="Normal 149 3" xfId="17532" xr:uid="{ADD248DA-18BF-4AD7-8D37-D09A3D5D3C13}"/>
    <cellStyle name="Normal 15" xfId="496" xr:uid="{305472A9-4684-4B8C-953D-61FB7EAAD285}"/>
    <cellStyle name="Normal 15 10" xfId="17534" xr:uid="{92264BA6-0C98-4773-8F01-59B97D1DE526}"/>
    <cellStyle name="Normal 15 11" xfId="17535" xr:uid="{DEAC3237-B78F-4A94-9C7C-EB9BCB21F342}"/>
    <cellStyle name="Normal 15 12" xfId="17536" xr:uid="{84943B16-F4C2-41AD-A306-4AB0B817E86E}"/>
    <cellStyle name="Normal 15 13" xfId="17537" xr:uid="{07687B48-6B00-4E9D-B37E-0735FC3FDB8C}"/>
    <cellStyle name="Normal 15 14" xfId="17538" xr:uid="{F08F4CF6-6C64-4C10-A384-086DA1826410}"/>
    <cellStyle name="Normal 15 15" xfId="17539" xr:uid="{019E5F7D-3044-4838-BC54-E901866FEC8B}"/>
    <cellStyle name="Normal 15 16" xfId="17540" xr:uid="{D49A140A-B6ED-4DB6-8B0A-98AE05A12E59}"/>
    <cellStyle name="Normal 15 17" xfId="38196" xr:uid="{798B108E-C429-42D5-A520-3C1508A25E00}"/>
    <cellStyle name="Normal 15 18" xfId="17533" xr:uid="{66CA6A5F-65E7-4A96-BE1E-62D1D05E302F}"/>
    <cellStyle name="Normal 15 19" xfId="38735" xr:uid="{E2173DB2-516F-40F6-8D12-325B87CD8721}"/>
    <cellStyle name="Normal 15 2" xfId="146" xr:uid="{00000000-0005-0000-0000-000050000000}"/>
    <cellStyle name="Normal 15 2 2" xfId="38344" xr:uid="{977A00D8-C847-4FFD-A679-5042614B1F6B}"/>
    <cellStyle name="Normal 15 2 3" xfId="17541" xr:uid="{BCC41C86-34E2-43BE-A78F-984E17712BEC}"/>
    <cellStyle name="Normal 15 3" xfId="1073" xr:uid="{A038047C-FFD3-48A2-B540-BBCE2E92B6EB}"/>
    <cellStyle name="Normal 15 3 2" xfId="17542" xr:uid="{8A929557-FCCA-41CE-BBDA-8D9CD3943620}"/>
    <cellStyle name="Normal 15 4" xfId="17543" xr:uid="{9F970142-D340-4F41-8F39-1374EED96369}"/>
    <cellStyle name="Normal 15 5" xfId="17544" xr:uid="{B47F0903-41A6-47ED-84D8-2F2F04292F07}"/>
    <cellStyle name="Normal 15 6" xfId="17545" xr:uid="{2062D7D8-153C-4923-A565-5094A1E7290A}"/>
    <cellStyle name="Normal 15 7" xfId="17546" xr:uid="{1B7534F9-D502-4C6F-B33C-3BDA6F3C3C38}"/>
    <cellStyle name="Normal 15 8" xfId="17547" xr:uid="{B1C6FE1F-8180-40E7-9181-F5E99FC46FDA}"/>
    <cellStyle name="Normal 15 9" xfId="17548" xr:uid="{2DB322F7-9CBD-4187-8D73-2E50DBD3701C}"/>
    <cellStyle name="Normal 150" xfId="17549" xr:uid="{2C3D42F6-8938-4328-879B-11CA2026BCC9}"/>
    <cellStyle name="Normal 151" xfId="17550" xr:uid="{8DB198B7-3B74-4F8C-A592-15A9F589D1D5}"/>
    <cellStyle name="Normal 151 2" xfId="17551" xr:uid="{4F7F7C53-6404-49A5-99C7-E7183F044389}"/>
    <cellStyle name="Normal 151 3" xfId="17552" xr:uid="{19C9C425-64CF-49CF-92A6-EB1D9BA85028}"/>
    <cellStyle name="Normal 1518" xfId="37443" xr:uid="{FA7FEC54-B1AF-4ABA-BDFA-6FE36BD85225}"/>
    <cellStyle name="Normal 152" xfId="17553" xr:uid="{D5E4C5C5-DB88-4F15-BE05-47F5B4D19C59}"/>
    <cellStyle name="Normal 152 2" xfId="17554" xr:uid="{54367E70-841D-41C2-9D84-4782EA7707A6}"/>
    <cellStyle name="Normal 152 3" xfId="17555" xr:uid="{D72F15FC-BB4E-49DA-8B1F-45CF3DFE0445}"/>
    <cellStyle name="Normal 152 4" xfId="17556" xr:uid="{3709849D-E63F-491C-A911-E3E6C9D2046D}"/>
    <cellStyle name="Normal 152 5" xfId="17557" xr:uid="{13B59CA0-B8F5-4C6A-8926-E441260722A7}"/>
    <cellStyle name="Normal 152 6" xfId="17558" xr:uid="{F4536927-B489-43C6-9E32-BFBA95949026}"/>
    <cellStyle name="Normal 152 7" xfId="17559" xr:uid="{242B60C0-45A2-4DFB-9EC7-530F142AB71A}"/>
    <cellStyle name="Normal 152 8" xfId="17560" xr:uid="{3A468FB7-D6FB-4B7E-A00D-79C3B07D52E4}"/>
    <cellStyle name="Normal 152 9" xfId="17561" xr:uid="{B866C00D-BE57-4310-AF36-3CF29D9A2233}"/>
    <cellStyle name="Normal 153" xfId="17562" xr:uid="{521837FD-6555-4FD5-BAF8-F328CCAAD6AD}"/>
    <cellStyle name="Normal 153 2" xfId="17563" xr:uid="{F94CC1AD-2AA5-4A9D-A579-1AA1BAC7F558}"/>
    <cellStyle name="Normal 153 3" xfId="17564" xr:uid="{FF82E490-46B9-477C-8DA1-E4D3A29E1F8C}"/>
    <cellStyle name="Normal 154" xfId="17565" xr:uid="{369F3B21-08FF-4155-AF4B-6BC43CA96087}"/>
    <cellStyle name="Normal 154 2" xfId="17566" xr:uid="{55E4AF0C-D964-4BD9-8B78-A2285E85AC9C}"/>
    <cellStyle name="Normal 154 3" xfId="17567" xr:uid="{905732B0-A1C1-4519-871A-B77B671F3649}"/>
    <cellStyle name="Normal 155" xfId="17568" xr:uid="{86A7380C-700C-454E-9351-9545FDE007A1}"/>
    <cellStyle name="Normal 155 2" xfId="17569" xr:uid="{A1936C1A-B6C0-43EB-A3C4-72CD009A474B}"/>
    <cellStyle name="Normal 155 3" xfId="17570" xr:uid="{3C474E8D-953A-487C-94E6-D8F4B1BEDE6D}"/>
    <cellStyle name="Normal 155 4" xfId="17571" xr:uid="{0BDEE8D4-4ABF-49B4-8B40-23272DF5180B}"/>
    <cellStyle name="Normal 156" xfId="17572" xr:uid="{37DB9313-6666-4D47-80E2-E544F0EEA83D}"/>
    <cellStyle name="Normal 156 2" xfId="17573" xr:uid="{6CDD1294-0D7F-4ABD-AC59-27298E078F79}"/>
    <cellStyle name="Normal 156 3" xfId="17574" xr:uid="{5B236CB1-BA6A-471E-A967-8CC5E529854D}"/>
    <cellStyle name="Normal 1566" xfId="37444" xr:uid="{4C8AE979-7DCC-47C8-9C11-80DC26575B38}"/>
    <cellStyle name="Normal 1568" xfId="37445" xr:uid="{6D90D731-48B9-4BB8-8718-066BBE72E366}"/>
    <cellStyle name="Normal 1569" xfId="37446" xr:uid="{ECE2819F-F115-4150-B28F-3B30C59985E8}"/>
    <cellStyle name="Normal 157" xfId="17575" xr:uid="{FCCFA8CE-40A1-492A-9EC4-C4CB221ED248}"/>
    <cellStyle name="Normal 157 2" xfId="17576" xr:uid="{4C376740-0762-40F4-B37E-CA1D26CC1819}"/>
    <cellStyle name="Normal 157 3" xfId="17577" xr:uid="{F1AFEBA9-DE88-49FC-BA52-716CEAD2FC9B}"/>
    <cellStyle name="Normal 158" xfId="17578" xr:uid="{57935AA5-FE30-4C9D-B804-A2DCA10B24EC}"/>
    <cellStyle name="Normal 158 2" xfId="17579" xr:uid="{29830C79-5CD0-421A-A2BA-2240C452BF80}"/>
    <cellStyle name="Normal 158 3" xfId="17580" xr:uid="{D447D748-B499-47D9-BCFB-BEC806C2E86B}"/>
    <cellStyle name="Normal 159" xfId="17581" xr:uid="{4EC024ED-2809-4FDE-AD36-CAC5CE1E2E9C}"/>
    <cellStyle name="Normal 159 2" xfId="17582" xr:uid="{CCF8FCA0-29EB-42DE-9F88-30B13F44ECF4}"/>
    <cellStyle name="Normal 159 3" xfId="17583" xr:uid="{2956C27F-2FB9-4648-BA08-E09AEB3FA188}"/>
    <cellStyle name="Normal 16" xfId="707" xr:uid="{5DF6F121-CCF0-4013-BCCE-3CB21DF51553}"/>
    <cellStyle name="Normal 16 2" xfId="17585" xr:uid="{0D18BEF5-0A94-451A-AED1-5A468AD71138}"/>
    <cellStyle name="Normal 16 2 2" xfId="17586" xr:uid="{707FD148-F1F2-4B51-B40E-1A03E3758E8F}"/>
    <cellStyle name="Normal 16 2 3" xfId="17587" xr:uid="{2514B09B-B631-42B9-9A22-FC8450708FF2}"/>
    <cellStyle name="Normal 16 2 4" xfId="17588" xr:uid="{6EF30955-A654-4441-81FF-F748C373174A}"/>
    <cellStyle name="Normal 16 3" xfId="17589" xr:uid="{640F42EF-B2CD-4F78-9269-FBBD80ABE4ED}"/>
    <cellStyle name="Normal 16 3 2" xfId="39371" xr:uid="{9EFAF149-16C5-458B-A6D4-C1F15085A176}"/>
    <cellStyle name="Normal 16 4" xfId="17590" xr:uid="{E241226D-E3DE-4612-8A62-6BFAF6672C9D}"/>
    <cellStyle name="Normal 16 4 2" xfId="40188" xr:uid="{9DDA15CE-2995-44AB-BA66-47444E2B8551}"/>
    <cellStyle name="Normal 16 5" xfId="37447" xr:uid="{F0B0322D-C798-40BA-8D3F-EBD0C30DA311}"/>
    <cellStyle name="Normal 16 6" xfId="38197" xr:uid="{051C28C3-D1C4-44F1-85DA-F4063B41752A}"/>
    <cellStyle name="Normal 16 7" xfId="17584" xr:uid="{52DE084A-FCDB-42D0-BFA5-4FD2F9B3C768}"/>
    <cellStyle name="Normal 160" xfId="17591" xr:uid="{22EEBF33-820B-40EF-9B5B-2FC17A61FD8F}"/>
    <cellStyle name="Normal 160 2" xfId="17592" xr:uid="{8E9D48DB-40D5-4726-B397-785A84D72CB3}"/>
    <cellStyle name="Normal 160 3" xfId="17593" xr:uid="{7744E863-A944-4272-83BC-DF27646D4768}"/>
    <cellStyle name="Normal 161" xfId="17594" xr:uid="{DC3CB917-6ED5-4C24-B00D-0E595B50AC60}"/>
    <cellStyle name="Normal 161 2" xfId="17595" xr:uid="{B265B291-5D2E-4246-B5D4-52A05D2EA77D}"/>
    <cellStyle name="Normal 161 3" xfId="17596" xr:uid="{D1B019FF-B2AA-4F76-AC2C-168220BD472E}"/>
    <cellStyle name="Normal 1617" xfId="37448" xr:uid="{F5939999-4735-4DB8-B933-51529CDB089B}"/>
    <cellStyle name="Normal 162" xfId="17597" xr:uid="{B5B05B64-1DFD-4523-A9E9-334B1A15F57A}"/>
    <cellStyle name="Normal 162 2" xfId="17598" xr:uid="{3E2E3FEF-4FDB-4004-A5B7-1EE7A146D7CC}"/>
    <cellStyle name="Normal 162 3" xfId="17599" xr:uid="{4C77F966-CD36-4F77-A6AD-D87A07B1CCBA}"/>
    <cellStyle name="Normal 163" xfId="17600" xr:uid="{511C5270-CD52-434A-93C0-C9EDEC3946FE}"/>
    <cellStyle name="Normal 163 2" xfId="17601" xr:uid="{4CC4A8B3-25D2-4385-95E7-74DCB569589D}"/>
    <cellStyle name="Normal 163 3" xfId="17602" xr:uid="{87D13FB4-97B2-4AFD-8709-2B7BDF6D667C}"/>
    <cellStyle name="Normal 163 4" xfId="17603" xr:uid="{3AAB2DE9-C50F-4E34-B6C5-61907DACE43B}"/>
    <cellStyle name="Normal 1631" xfId="37449" xr:uid="{3C0091B0-E012-4C39-AB34-F85D88AFB7A0}"/>
    <cellStyle name="Normal 1639" xfId="37450" xr:uid="{8084C63C-79F4-4A3D-80BC-9E1E2208FC94}"/>
    <cellStyle name="Normal 164" xfId="17604" xr:uid="{61A7D55B-6731-4DB3-832F-C23B48D9487A}"/>
    <cellStyle name="Normal 164 2" xfId="17605" xr:uid="{EDBCE9BD-17AE-483A-906A-E202000233ED}"/>
    <cellStyle name="Normal 164 3" xfId="17606" xr:uid="{4E321877-3B92-4F29-ABAF-1EE5C9AE4FEE}"/>
    <cellStyle name="Normal 164 4" xfId="17607" xr:uid="{9D3CB422-5786-45C6-9D48-5E5311DC7FDA}"/>
    <cellStyle name="Normal 164 5" xfId="17608" xr:uid="{44A3A14D-AF87-4A28-9041-1CB98BECBED3}"/>
    <cellStyle name="Normal 164 6" xfId="17609" xr:uid="{75086119-5F69-498E-8B66-23BA3259F3CF}"/>
    <cellStyle name="Normal 164 7" xfId="17610" xr:uid="{EFD40E92-5162-4807-898C-4B1B6370016B}"/>
    <cellStyle name="Normal 164 8" xfId="17611" xr:uid="{FF88537E-3D8F-497B-A020-FC2E6F9A216C}"/>
    <cellStyle name="Normal 164 9" xfId="17612" xr:uid="{F27E3511-1EC2-4A21-A0AD-ED0B8FCEB1F2}"/>
    <cellStyle name="Normal 165" xfId="17613" xr:uid="{E9B62C2B-1E3B-4A31-9748-75A2D3CEE091}"/>
    <cellStyle name="Normal 165 2" xfId="17614" xr:uid="{DAEC1562-39C9-450E-9D34-D8C10D5E8C8A}"/>
    <cellStyle name="Normal 165 3" xfId="17615" xr:uid="{A97BF91F-25BC-4294-B982-2B2A520FEAA4}"/>
    <cellStyle name="Normal 166" xfId="17616" xr:uid="{CE966884-D2E5-48D8-B688-373C0879F1F6}"/>
    <cellStyle name="Normal 166 2" xfId="17617" xr:uid="{C87702CF-4ECB-459F-83E0-54DFD11980FE}"/>
    <cellStyle name="Normal 166 3" xfId="17618" xr:uid="{62D53FC8-1736-47E6-B709-ABBC1C8ABD95}"/>
    <cellStyle name="Normal 167" xfId="17619" xr:uid="{F0169DAE-A132-40FD-8AAA-B8099C91C71F}"/>
    <cellStyle name="Normal 167 2" xfId="17620" xr:uid="{95B2E83A-1508-4BD2-BFDB-73E1D3FF7447}"/>
    <cellStyle name="Normal 167 3" xfId="17621" xr:uid="{A62588D4-0979-4936-9200-64BC797CD1DC}"/>
    <cellStyle name="Normal 168" xfId="17622" xr:uid="{F3B7D035-A29C-4531-AEFD-6281BDF80DBD}"/>
    <cellStyle name="Normal 168 2" xfId="17623" xr:uid="{2DA35930-C9A8-4D8D-B092-147324634F43}"/>
    <cellStyle name="Normal 168 3" xfId="17624" xr:uid="{397BD3F2-F7EB-449C-B526-BF0613670468}"/>
    <cellStyle name="Normal 169" xfId="17625" xr:uid="{F5BB6333-E579-44F0-85E5-3346B215A544}"/>
    <cellStyle name="Normal 169 2" xfId="17626" xr:uid="{E33B9E5E-1F22-4733-B53A-82B30AC96101}"/>
    <cellStyle name="Normal 169 3" xfId="17627" xr:uid="{8904E863-9ACE-41A3-9C44-EEE271456C95}"/>
    <cellStyle name="Normal 17" xfId="773" xr:uid="{1745400A-7A81-4CE5-B930-47375FBBBA5B}"/>
    <cellStyle name="Normal 17 10" xfId="17628" xr:uid="{2B68BCD9-5217-430F-9D4E-F5B6130263FD}"/>
    <cellStyle name="Normal 17 11" xfId="17629" xr:uid="{F69EB8E9-E5C4-49AD-B56B-1464071FA7A2}"/>
    <cellStyle name="Normal 17 12" xfId="17630" xr:uid="{9F4A2EB2-A676-44FD-93B8-829FBDEE2CD2}"/>
    <cellStyle name="Normal 17 13" xfId="17631" xr:uid="{DC099F44-D3FA-4AA0-BBC6-85F08C7E6AE2}"/>
    <cellStyle name="Normal 17 14" xfId="17632" xr:uid="{B96EA3D2-DE3C-4B89-A55D-26C02A9A0054}"/>
    <cellStyle name="Normal 17 15" xfId="17633" xr:uid="{E659C21F-8632-42C4-9867-2B108CDBB193}"/>
    <cellStyle name="Normal 17 16" xfId="38198" xr:uid="{B3232AA4-A459-43CE-A6BC-6B69E0B0A14A}"/>
    <cellStyle name="Normal 17 17" xfId="39437" xr:uid="{68ACDBDA-35DD-43E8-9303-265D79079698}"/>
    <cellStyle name="Normal 17 2" xfId="1163" xr:uid="{12B761CC-2567-4F9D-8839-336BE1963E97}"/>
    <cellStyle name="Normal 17 2 2" xfId="17634" xr:uid="{F1FE1D66-EFF4-4C8A-AA24-6356424BDD93}"/>
    <cellStyle name="Normal 17 2 3" xfId="17635" xr:uid="{639214B7-7670-463F-864B-E5262B143BF3}"/>
    <cellStyle name="Normal 17 2 4" xfId="39133" xr:uid="{C5A83494-76A0-4B37-A251-EB95894F157B}"/>
    <cellStyle name="Normal 17 3" xfId="17636" xr:uid="{EED4F966-BF4B-4D1E-BBAD-0FEF7A499FC0}"/>
    <cellStyle name="Normal 17 3 2" xfId="39772" xr:uid="{8352F864-B3A4-4D1A-A24E-D1B6F60B0BE6}"/>
    <cellStyle name="Normal 17 4" xfId="17637" xr:uid="{7AFFA30A-4BB0-4A8C-BE13-6C15983589F4}"/>
    <cellStyle name="Normal 17 4 2" xfId="40189" xr:uid="{A6F27C04-FB79-40E2-B866-F63A4D38ECE6}"/>
    <cellStyle name="Normal 17 5" xfId="17638" xr:uid="{E7EBED01-F00C-4926-87C9-D3B2EFB315B5}"/>
    <cellStyle name="Normal 17 6" xfId="17639" xr:uid="{CE786821-C1AB-4679-8CAB-7FBEAB088D40}"/>
    <cellStyle name="Normal 17 7" xfId="17640" xr:uid="{92F4E188-42F5-41A9-A9C1-D621FA5737EE}"/>
    <cellStyle name="Normal 17 8" xfId="17641" xr:uid="{03249EF4-A2C1-4B5A-9E29-EF7BFE7092CF}"/>
    <cellStyle name="Normal 17 9" xfId="17642" xr:uid="{8835AE6C-B3A2-4F54-BF14-BE2DD18605A6}"/>
    <cellStyle name="Normal 170" xfId="17643" xr:uid="{4F3661D1-AE7E-447D-8175-E976067E4CC8}"/>
    <cellStyle name="Normal 170 2" xfId="17644" xr:uid="{B348E04D-6436-4C78-B676-5049AFEB402E}"/>
    <cellStyle name="Normal 170 3" xfId="17645" xr:uid="{A3590F39-5B3F-4D2C-AC38-C49B43E4BBF2}"/>
    <cellStyle name="Normal 171" xfId="17646" xr:uid="{B594F654-F29A-4114-AF39-D34E5F42D0CB}"/>
    <cellStyle name="Normal 171 2" xfId="17647" xr:uid="{F209E10D-D552-4131-9E5F-F7DD67A6D74C}"/>
    <cellStyle name="Normal 171 3" xfId="17648" xr:uid="{AB09070C-51D0-406C-8487-F19ADBD6B5E6}"/>
    <cellStyle name="Normal 1710" xfId="37451" xr:uid="{C1103271-2BF5-4004-BBD3-C0312BD8659E}"/>
    <cellStyle name="Normal 1712" xfId="37452" xr:uid="{A87549D4-1DAB-4187-8493-2BE3CEC40AF0}"/>
    <cellStyle name="Normal 1717" xfId="37453" xr:uid="{2C8C55B5-9EBA-4224-9316-670E9F1111F9}"/>
    <cellStyle name="Normal 172" xfId="17649" xr:uid="{153DE948-0279-41DE-A84B-BD2B46715AC5}"/>
    <cellStyle name="Normal 172 2" xfId="17650" xr:uid="{668E7916-C45F-4DC3-89C1-9B6F3EA460B2}"/>
    <cellStyle name="Normal 172 3" xfId="17651" xr:uid="{225A8871-9C0B-465E-875F-569A320B7342}"/>
    <cellStyle name="Normal 173" xfId="17652" xr:uid="{2F981C8A-2D8F-49F2-9ED4-D6D498A803D4}"/>
    <cellStyle name="Normal 173 2" xfId="17653" xr:uid="{63C043D7-77E7-4E69-B5D5-F87B7DB72227}"/>
    <cellStyle name="Normal 173 3" xfId="17654" xr:uid="{1EDDC573-BF2E-4D8A-BE2E-A57A499EF573}"/>
    <cellStyle name="Normal 1733" xfId="37454" xr:uid="{8446876A-2C95-44AB-940E-3948A07F733D}"/>
    <cellStyle name="Normal 174" xfId="17655" xr:uid="{D1F6E4B5-2A71-4147-9D14-A5777051EAE8}"/>
    <cellStyle name="Normal 174 2" xfId="17656" xr:uid="{039EE82A-130D-4F3C-9275-9147D46AAA89}"/>
    <cellStyle name="Normal 174 3" xfId="17657" xr:uid="{134F3465-F2FB-40FC-9609-6CF3F2470550}"/>
    <cellStyle name="Normal 1745" xfId="37455" xr:uid="{1A0BC779-AA2B-4A5E-96D3-DABD3D97D72B}"/>
    <cellStyle name="Normal 1749" xfId="37456" xr:uid="{444FC0D4-0143-4D50-B326-C87F2D20F68E}"/>
    <cellStyle name="Normal 175" xfId="17658" xr:uid="{FB8F7DF1-8ED8-4480-A03D-760CFBADE2AB}"/>
    <cellStyle name="Normal 175 2" xfId="17659" xr:uid="{E59C3F13-6628-4698-AA21-D70CAB16AC9D}"/>
    <cellStyle name="Normal 175 3" xfId="17660" xr:uid="{23E131B8-B7F5-4873-AE28-D545609D1A0F}"/>
    <cellStyle name="Normal 176" xfId="17661" xr:uid="{ACA14E10-ABB6-4875-A5E7-5ACF4F0A58BE}"/>
    <cellStyle name="Normal 176 2" xfId="17662" xr:uid="{1A290AC7-7907-426D-B668-D7687B6E2D02}"/>
    <cellStyle name="Normal 176 3" xfId="17663" xr:uid="{244A4DA9-B14A-48C1-B02E-4381DDC07CD7}"/>
    <cellStyle name="Normal 177" xfId="17664" xr:uid="{742C31F0-893A-4C32-A956-68FC3DF9068B}"/>
    <cellStyle name="Normal 177 2" xfId="17665" xr:uid="{C9DA3249-2CB2-4F46-B881-76A2E8BA36B5}"/>
    <cellStyle name="Normal 177 3" xfId="17666" xr:uid="{EB6F99D8-BB6F-4C67-BFDB-870853315A28}"/>
    <cellStyle name="Normal 177 4" xfId="17667" xr:uid="{4172B32D-E511-4543-98BB-F12A9473B84B}"/>
    <cellStyle name="Normal 177 5" xfId="17668" xr:uid="{ED407B48-F350-4196-8614-41B712EA4EE5}"/>
    <cellStyle name="Normal 177 6" xfId="17669" xr:uid="{47EDE2B6-C4D8-45D6-B1ED-34CDF178B845}"/>
    <cellStyle name="Normal 177 7" xfId="17670" xr:uid="{A7E40B3C-C8AA-4763-8083-AB8626D98EC9}"/>
    <cellStyle name="Normal 177 8" xfId="17671" xr:uid="{2369EEE7-7BE2-41FD-93CF-AA7F2A9B805C}"/>
    <cellStyle name="Normal 177 9" xfId="17672" xr:uid="{E9415791-9D42-4463-98E9-3A30D0052FB6}"/>
    <cellStyle name="Normal 1773" xfId="37457" xr:uid="{16E722D4-D4BC-4001-B705-89C53BB4F1AA}"/>
    <cellStyle name="Normal 178" xfId="17673" xr:uid="{9DACA788-304C-4B20-98A2-86CB8355D846}"/>
    <cellStyle name="Normal 179" xfId="17674" xr:uid="{444535A7-BABA-492D-8D3D-9DF899AEDAAD}"/>
    <cellStyle name="Normal 179 2" xfId="17675" xr:uid="{26BC0C09-91A5-41CE-B348-407586C3AC23}"/>
    <cellStyle name="Normal 179 3" xfId="17676" xr:uid="{E89364A3-8DF6-4001-A12C-A535F66253A9}"/>
    <cellStyle name="Normal 18" xfId="789" xr:uid="{0005DA04-7E4A-43AF-A198-8A64686F3881}"/>
    <cellStyle name="Normal 18 2" xfId="17678" xr:uid="{A919714A-6622-451D-8E75-4AE8C8C8E29B}"/>
    <cellStyle name="Normal 18 2 2" xfId="39227" xr:uid="{A76CDBD7-0395-4748-AB00-564C826803D6}"/>
    <cellStyle name="Normal 18 3" xfId="17679" xr:uid="{C8935797-C65C-4073-A157-8FCBF6D5D915}"/>
    <cellStyle name="Normal 18 4" xfId="17680" xr:uid="{DEABE26B-543E-4783-95CA-91F8092106F3}"/>
    <cellStyle name="Normal 18 4 2" xfId="39199" xr:uid="{2EBC5493-D9EC-4150-83A9-72F197C8D3D0}"/>
    <cellStyle name="Normal 18 5" xfId="17681" xr:uid="{824C0D27-13B3-479C-B7E0-4004BC2E9219}"/>
    <cellStyle name="Normal 18 5 2" xfId="38614" xr:uid="{296F4B3F-4B3F-4036-BE99-00B6E67FE383}"/>
    <cellStyle name="Normal 18 6" xfId="38199" xr:uid="{4A9F8945-87CD-4881-AD5E-A5DD220D6A5B}"/>
    <cellStyle name="Normal 18 6 2" xfId="40190" xr:uid="{D499B6F9-9678-4902-B418-8EF6A45F3AFB}"/>
    <cellStyle name="Normal 18 7" xfId="17677" xr:uid="{B1A2487B-99E3-4B90-B469-59D6643D10C1}"/>
    <cellStyle name="Normal 18 8" xfId="39449" xr:uid="{7E489012-DE3A-4AAF-AB9F-EC16BCAA89EA}"/>
    <cellStyle name="Normal 180" xfId="17682" xr:uid="{DB5E5E30-3316-4407-8FE4-BCAF94964530}"/>
    <cellStyle name="Normal 181" xfId="17683" xr:uid="{753DE384-90BA-457C-8917-FD8C3FF054A3}"/>
    <cellStyle name="Normal 181 2" xfId="17684" xr:uid="{3F13B41D-ABE9-410F-8CB1-8D5A0238D437}"/>
    <cellStyle name="Normal 181 3" xfId="17685" xr:uid="{98C53B2A-5162-4ED0-9B32-BECCFD943C05}"/>
    <cellStyle name="Normal 182" xfId="17686" xr:uid="{5FFB82C7-3604-4D4F-8FB7-6EAA2168A689}"/>
    <cellStyle name="Normal 183" xfId="17687" xr:uid="{751F64DC-D46A-48AF-952A-82A1994032AB}"/>
    <cellStyle name="Normal 184" xfId="17688" xr:uid="{54EE3706-CD7C-496C-90CD-ABC1BF09799D}"/>
    <cellStyle name="Normal 184 2" xfId="17689" xr:uid="{DEB8C43C-120A-4DCF-882E-311EB82CE406}"/>
    <cellStyle name="Normal 184 3" xfId="17690" xr:uid="{3B54DEA0-E1F7-4E58-9673-AA8A5FE3D5E0}"/>
    <cellStyle name="Normal 184 4" xfId="37458" xr:uid="{866799D9-B2D8-42EB-BAF1-2D33DBDD1AF3}"/>
    <cellStyle name="Normal 185" xfId="17691" xr:uid="{83FB4A05-7A0F-46A8-A505-47B814D3C8A3}"/>
    <cellStyle name="Normal 185 2" xfId="17692" xr:uid="{C92DA017-5101-4244-A5AF-9226404A648A}"/>
    <cellStyle name="Normal 185 3" xfId="17693" xr:uid="{94F85C25-9ECD-488B-A092-1C49F6A29163}"/>
    <cellStyle name="Normal 186" xfId="17694" xr:uid="{D7DF279E-E994-4297-A51E-97C19DDC4FF5}"/>
    <cellStyle name="Normal 187" xfId="17695" xr:uid="{AFDFEF1D-28C5-48F2-B8BE-D1712D0A6237}"/>
    <cellStyle name="Normal 187 2" xfId="17696" xr:uid="{2779A7B0-A62F-4089-A391-82E570C3DD6A}"/>
    <cellStyle name="Normal 187 3" xfId="37459" xr:uid="{9C0753CC-7F2C-4C09-97BC-38F2AAD777BA}"/>
    <cellStyle name="Normal 188" xfId="17697" xr:uid="{66BFC35C-288A-4C4A-8945-6F166E21F79E}"/>
    <cellStyle name="Normal 188 2" xfId="17698" xr:uid="{3CCB75C3-05C4-4F38-9C3A-44852A25E533}"/>
    <cellStyle name="Normal 188 3" xfId="37460" xr:uid="{31E64E4E-790D-4AFB-B379-829D64C2996B}"/>
    <cellStyle name="Normal 189" xfId="17699" xr:uid="{D606F17C-296C-4A04-BC5D-2287B90F1970}"/>
    <cellStyle name="Normal 189 2" xfId="17700" xr:uid="{6E3EFAB4-47B4-458F-8F5A-8A2344ED7C75}"/>
    <cellStyle name="Normal 189 2 2" xfId="17701" xr:uid="{D2732AE0-9144-40E0-A81E-2B5106FE74B3}"/>
    <cellStyle name="Normal 189 3" xfId="17702" xr:uid="{79C28EAD-27F5-4D00-A8D0-7B7C0FA7220F}"/>
    <cellStyle name="Normal 189 4" xfId="17703" xr:uid="{5676A6FB-626C-41BB-97AE-69712F21309E}"/>
    <cellStyle name="Normal 189 5" xfId="17704" xr:uid="{0277D3A0-B9A2-4533-936A-6FEB0D021D91}"/>
    <cellStyle name="Normal 189 6" xfId="17705" xr:uid="{8C4A5709-03CF-47B0-B7AD-F32E80A32D43}"/>
    <cellStyle name="Normal 19" xfId="770" xr:uid="{4F5A41A0-A108-4948-A385-918CBD459844}"/>
    <cellStyle name="Normal 19 2" xfId="17707" xr:uid="{E3DAAA76-D7AA-4038-B39A-F28312092382}"/>
    <cellStyle name="Normal 19 2 2" xfId="39130" xr:uid="{FF1C5E0F-39A9-4D73-9580-C8837E0A1988}"/>
    <cellStyle name="Normal 19 3" xfId="17708" xr:uid="{133CB260-CF31-4A25-B90D-D3AC35E21915}"/>
    <cellStyle name="Normal 19 3 2" xfId="39448" xr:uid="{A19C8184-D289-462F-AA20-07BCA8C0E0F6}"/>
    <cellStyle name="Normal 19 4" xfId="17709" xr:uid="{96772D80-3C73-4556-826D-D4AFEA5214CB}"/>
    <cellStyle name="Normal 19 5" xfId="17710" xr:uid="{A4E991C9-A6DB-4931-A49A-B02AC734174D}"/>
    <cellStyle name="Normal 19 6" xfId="38200" xr:uid="{AB4047D0-4FA2-4466-99BD-54C60B6D39AC}"/>
    <cellStyle name="Normal 19 7" xfId="17706" xr:uid="{DE0AD474-EB90-4C78-8A27-2F5868615A0A}"/>
    <cellStyle name="Normal 19 8" xfId="39508" xr:uid="{89754F3A-1DF2-4C51-8F05-20FFCE61C42A}"/>
    <cellStyle name="Normal 190" xfId="17711" xr:uid="{6BC82369-0C9A-4511-A62B-543937464D5A}"/>
    <cellStyle name="Normal 190 2" xfId="17712" xr:uid="{76B62A02-3E58-4EAF-978C-8302CB452D69}"/>
    <cellStyle name="Normal 190 2 2" xfId="17713" xr:uid="{68F74ECD-E5FA-4462-8101-4585E36673C9}"/>
    <cellStyle name="Normal 190 3" xfId="17714" xr:uid="{0AB35024-592D-46DF-99A4-83EFDBF842BF}"/>
    <cellStyle name="Normal 190 4" xfId="17715" xr:uid="{C693D3ED-23F8-4281-BAA2-BAFCB99910B8}"/>
    <cellStyle name="Normal 190 5" xfId="17716" xr:uid="{BA0FC7AF-3CCA-4F36-8C13-A0B8DA0D94C1}"/>
    <cellStyle name="Normal 190 6" xfId="17717" xr:uid="{61E836C9-E80F-43F2-8FCF-AC12524B4DFD}"/>
    <cellStyle name="Normal 191" xfId="17718" xr:uid="{EEC10A28-43A7-45CD-BB79-9F7DBB815FB3}"/>
    <cellStyle name="Normal 191 2" xfId="17719" xr:uid="{E18F7EF7-12C7-4AA1-8FAC-7279E6BDC319}"/>
    <cellStyle name="Normal 191 2 2" xfId="17720" xr:uid="{983FFF5F-676E-4D37-96C7-4524189A8D18}"/>
    <cellStyle name="Normal 191 3" xfId="17721" xr:uid="{81D58727-4038-4A86-B5EC-F8E1818E44AD}"/>
    <cellStyle name="Normal 191 4" xfId="17722" xr:uid="{1FC2AAE8-265F-4BCE-B9F2-C165426BE379}"/>
    <cellStyle name="Normal 191 5" xfId="17723" xr:uid="{4F6EB03D-993B-43AC-A74E-CA4EC9B18F15}"/>
    <cellStyle name="Normal 191 6" xfId="17724" xr:uid="{E432F65C-8DA8-4A7E-9FC5-6002DFF7B795}"/>
    <cellStyle name="Normal 192" xfId="17725" xr:uid="{7F168D30-B8C5-44AE-A8C0-D9631EB9276B}"/>
    <cellStyle name="Normal 192 2" xfId="17726" xr:uid="{400A9742-28A0-47C7-8254-8AD6289F8D69}"/>
    <cellStyle name="Normal 192 2 2" xfId="17727" xr:uid="{F8E81B80-6367-44EC-B7CD-CAE696859771}"/>
    <cellStyle name="Normal 192 3" xfId="17728" xr:uid="{18933E0C-75E0-4667-9643-36366DF4EAB3}"/>
    <cellStyle name="Normal 192 4" xfId="17729" xr:uid="{B9BFF556-1B28-4384-B3B7-491B91040263}"/>
    <cellStyle name="Normal 192 5" xfId="17730" xr:uid="{D87BFD47-B9C0-40E2-9344-8F2A528614D0}"/>
    <cellStyle name="Normal 192 6" xfId="17731" xr:uid="{86E02B51-910E-4C73-831E-2096BCE188CD}"/>
    <cellStyle name="Normal 193" xfId="17732" xr:uid="{862D2F6A-0CAA-47F9-987A-67EBD6F9621D}"/>
    <cellStyle name="Normal 193 2" xfId="17733" xr:uid="{706FB747-6D9D-4E6B-B8D3-B2DC44381A99}"/>
    <cellStyle name="Normal 193 2 2" xfId="17734" xr:uid="{CA821E85-E93D-452A-AFCF-4C48A189FAE2}"/>
    <cellStyle name="Normal 193 3" xfId="17735" xr:uid="{5FDEEF8F-83D4-4C01-987A-015FC9DAC46D}"/>
    <cellStyle name="Normal 193 4" xfId="17736" xr:uid="{AF378C09-41B4-400B-81B0-720266BE90E2}"/>
    <cellStyle name="Normal 193 5" xfId="17737" xr:uid="{0554497D-7594-4A18-8A13-FC91BFF65E72}"/>
    <cellStyle name="Normal 193 6" xfId="17738" xr:uid="{6F25628B-F49B-416B-9ED9-180487ECF262}"/>
    <cellStyle name="Normal 194" xfId="17739" xr:uid="{BC5223AE-8792-42AB-9FA8-DCF6D3C6D75E}"/>
    <cellStyle name="Normal 194 2" xfId="17740" xr:uid="{512E75F1-51B5-400F-B370-89072465FD56}"/>
    <cellStyle name="Normal 194 2 2" xfId="17741" xr:uid="{D6223B25-0C7C-495F-ABC4-97567F2BBEF8}"/>
    <cellStyle name="Normal 194 3" xfId="17742" xr:uid="{C861AE53-2C1E-471A-973A-0A637D37E79E}"/>
    <cellStyle name="Normal 194 4" xfId="17743" xr:uid="{2F387805-8EC0-46FA-971A-06474F3D2853}"/>
    <cellStyle name="Normal 194 5" xfId="17744" xr:uid="{66AD54BD-7FFD-4333-AF8B-9C39C9BD97D9}"/>
    <cellStyle name="Normal 194 6" xfId="17745" xr:uid="{85E77E01-1F8C-42EE-9D3D-B3AC245647BF}"/>
    <cellStyle name="Normal 195" xfId="17746" xr:uid="{77826DB3-BE9A-415F-8D39-4C0E52B13541}"/>
    <cellStyle name="Normal 195 2" xfId="17747" xr:uid="{8609A565-C66B-48AC-B8A6-543B56EE2CD8}"/>
    <cellStyle name="Normal 195 2 2" xfId="17748" xr:uid="{6AA0D413-6E3C-4F75-989D-E9BC48EAF101}"/>
    <cellStyle name="Normal 195 3" xfId="17749" xr:uid="{AB322ADD-2CAC-4BF8-92A0-6AE62FDEAC2E}"/>
    <cellStyle name="Normal 195 4" xfId="17750" xr:uid="{6C60AB00-7CF0-4478-A806-E6BCC518BB74}"/>
    <cellStyle name="Normal 195 5" xfId="17751" xr:uid="{EFF9C668-40DC-4817-BA21-BD07A05985D4}"/>
    <cellStyle name="Normal 195 6" xfId="17752" xr:uid="{467D4539-B06F-4EFA-B0B6-C5F9FB86AFEC}"/>
    <cellStyle name="Normal 196" xfId="17753" xr:uid="{7C2A6E27-374B-42E5-9F11-F0EEC817F06C}"/>
    <cellStyle name="Normal 196 2" xfId="17754" xr:uid="{B47638C7-85A3-4961-8533-F6B8558EE4CD}"/>
    <cellStyle name="Normal 196 2 2" xfId="17755" xr:uid="{A6F6391C-46B5-4588-B3B8-D44F990DC46F}"/>
    <cellStyle name="Normal 196 3" xfId="17756" xr:uid="{1CAD420E-F94A-41F8-89D9-ABF9CF96F56D}"/>
    <cellStyle name="Normal 196 4" xfId="17757" xr:uid="{53178FA4-4EDC-4BAC-87A0-4820C5D2C85B}"/>
    <cellStyle name="Normal 196 5" xfId="17758" xr:uid="{7F0E23A8-1564-483B-8246-CAE10220CD1D}"/>
    <cellStyle name="Normal 196 6" xfId="17759" xr:uid="{0604580E-68C9-407F-8280-53CEFFAF3D74}"/>
    <cellStyle name="Normal 197" xfId="17760" xr:uid="{4640E70E-B860-49B4-86F9-F5C2FD0214DD}"/>
    <cellStyle name="Normal 197 2" xfId="17761" xr:uid="{F23C2E04-668B-42BE-B4FB-BAAC97F9534A}"/>
    <cellStyle name="Normal 197 3" xfId="17762" xr:uid="{D6AD7DF4-A3ED-49CA-9023-311135F15945}"/>
    <cellStyle name="Normal 197 4" xfId="37461" xr:uid="{91E9690B-A40E-47A6-9D05-77ABCBA9B287}"/>
    <cellStyle name="Normal 198" xfId="17763" xr:uid="{4ED8DFE3-13B3-4964-8555-73CA114A32CB}"/>
    <cellStyle name="Normal 198 2" xfId="17764" xr:uid="{D3365679-CEAA-4223-9119-82452CA2C610}"/>
    <cellStyle name="Normal 198 3" xfId="37462" xr:uid="{57842589-D8F9-4DE3-B21A-763831822D55}"/>
    <cellStyle name="Normal 199" xfId="17765" xr:uid="{991961DF-D6DB-4D11-BFB9-79A543C17AFB}"/>
    <cellStyle name="Normal 199 2" xfId="17766" xr:uid="{BE0AE55B-67C8-4B3F-B81B-D44147238C34}"/>
    <cellStyle name="Normal 199 3" xfId="17767" xr:uid="{3386F908-39E6-4804-B437-591E2BA1D009}"/>
    <cellStyle name="Normal 199 4" xfId="37463" xr:uid="{01051A58-66A3-48E0-8068-0674F3B68808}"/>
    <cellStyle name="Normal 2" xfId="79" xr:uid="{00000000-0005-0000-0000-000051000000}"/>
    <cellStyle name="Normal 2 10" xfId="1193" xr:uid="{18E7EF4A-DEBC-49A8-A401-C5F871DAA44B}"/>
    <cellStyle name="Normal 2 10 2" xfId="203" xr:uid="{99E2FA43-8A27-412C-B257-FAE1DF7F784A}"/>
    <cellStyle name="Normal 2 10 3" xfId="17768" xr:uid="{60B384A3-3EFB-4751-9E55-8477713CDBD8}"/>
    <cellStyle name="Normal 2 11" xfId="17769" xr:uid="{24B0C488-6E2D-4DFD-BB01-C9FED11894A9}"/>
    <cellStyle name="Normal 2 12" xfId="17770" xr:uid="{EB484546-0B2F-4EB7-9426-C1ABB47ECA55}"/>
    <cellStyle name="Normal 2 13" xfId="17771" xr:uid="{E38B1851-5675-4EED-AFEC-BE0BB612E5CD}"/>
    <cellStyle name="Normal 2 14" xfId="1279" xr:uid="{575B8B61-C731-40BA-816A-A308F3D03797}"/>
    <cellStyle name="Normal 2 15" xfId="37464" xr:uid="{3925F698-3A07-4E4E-8740-C247F4690384}"/>
    <cellStyle name="Normal 2 16" xfId="1281" xr:uid="{E92F110C-1896-4C92-B228-89146D47E522}"/>
    <cellStyle name="Normal 2 17" xfId="38201" xr:uid="{B5D77550-BFE4-4ABF-9A5D-0C33DD0C985F}"/>
    <cellStyle name="Normal 2 2" xfId="210" xr:uid="{59B95C0D-B7AF-472D-A9CF-4A16171580A4}"/>
    <cellStyle name="Normal 2 2 10" xfId="17772" xr:uid="{33A815FA-1890-4739-8EC2-26B453A2C81D}"/>
    <cellStyle name="Normal 2 2 11" xfId="17773" xr:uid="{C29B6B3C-9E86-4A8B-A7E1-FED129F1FC29}"/>
    <cellStyle name="Normal 2 2 12" xfId="17774" xr:uid="{04E5BB86-83FD-4334-9891-C97CAE382BAE}"/>
    <cellStyle name="Normal 2 2 13" xfId="37465" xr:uid="{2CD457E8-7FC1-4979-B0BB-53F0D3491E97}"/>
    <cellStyle name="Normal 2 2 14" xfId="38202" xr:uid="{AB7E42F1-0614-4B22-BCFE-A55897BE880E}"/>
    <cellStyle name="Normal 2 2 15" xfId="1180" xr:uid="{1669F8B9-5DFB-4D45-8D96-A36E1A8186B8}"/>
    <cellStyle name="Normal 2 2 16" xfId="365" xr:uid="{448EDC72-394C-493A-8474-029AD03F1173}"/>
    <cellStyle name="Normal 2 2 2" xfId="222" xr:uid="{B4E38845-41B4-4203-A85E-A62EE04A4B50}"/>
    <cellStyle name="Normal 2 2 2 2" xfId="858" xr:uid="{6AD91D65-DE39-4996-8CD2-8B0495399D8A}"/>
    <cellStyle name="Normal 2 2 2 2 2" xfId="17775" xr:uid="{D6AFFFB7-774E-41E6-B0F1-B1A685E6F78C}"/>
    <cellStyle name="Normal 2 2 2 2 3" xfId="38636" xr:uid="{640D545F-1852-4D8A-8C6B-398AF7D90DDF}"/>
    <cellStyle name="Normal 2 2 2 3" xfId="1272" xr:uid="{1347AD34-9A84-4FC9-B00B-C8B117E99DC0}"/>
    <cellStyle name="Normal 2 2 2 3 2" xfId="40625" xr:uid="{8289EA5E-0992-4D2F-842D-FE2E33BED06A}"/>
    <cellStyle name="Normal 2 2 2 4" xfId="17776" xr:uid="{33A2F36B-5C26-47CD-AFCC-21A446DDB07F}"/>
    <cellStyle name="Normal 2 2 2 5" xfId="38420" xr:uid="{1EF10B6B-7095-4E63-BF95-C8D1068BCF85}"/>
    <cellStyle name="Normal 2 2 2 6" xfId="397" xr:uid="{662C3F56-1A7C-49A7-8A19-7679D682CBD6}"/>
    <cellStyle name="Normal 2 2 3" xfId="394" xr:uid="{C67C3D69-6BE0-4A7E-8FE1-FC06FD87449E}"/>
    <cellStyle name="Normal 2 2 3 2" xfId="38396" xr:uid="{B5454449-757E-4971-8CE5-01B368ADB5AB}"/>
    <cellStyle name="Normal 2 2 3 2 2" xfId="40191" xr:uid="{6A0BEA91-F8F3-4319-ABB2-308745DA94F1}"/>
    <cellStyle name="Normal 2 2 3 3" xfId="17777" xr:uid="{200D5871-C6CD-4D79-9974-C8D70112ED92}"/>
    <cellStyle name="Normal 2 2 4" xfId="846" xr:uid="{F5C62A9F-378F-4A14-AFF7-7D2E58121A46}"/>
    <cellStyle name="Normal 2 2 4 2" xfId="17779" xr:uid="{F724D384-8C1D-4001-A381-BBE555EED58E}"/>
    <cellStyle name="Normal 2 2 4 2 2" xfId="40192" xr:uid="{3785FC36-F38F-4383-B331-42A7115316B9}"/>
    <cellStyle name="Normal 2 2 4 3" xfId="17778" xr:uid="{115FC66A-260A-4400-A405-CFD2D86E4BD6}"/>
    <cellStyle name="Normal 2 2 5" xfId="17780" xr:uid="{00057302-7830-4AAE-AC5F-2FA609134F58}"/>
    <cellStyle name="Normal 2 2 5 2" xfId="17781" xr:uid="{AB858148-18BB-4DF8-8B7F-BC0AED98E316}"/>
    <cellStyle name="Normal 2 2 6" xfId="17782" xr:uid="{D4DA5752-AA41-4F6C-B1DB-6AFB7748A300}"/>
    <cellStyle name="Normal 2 2 6 2" xfId="17783" xr:uid="{8E28D98B-AE22-48FC-936B-8D1DBE1E269B}"/>
    <cellStyle name="Normal 2 2 6 3" xfId="17784" xr:uid="{0532931A-DB2E-4D50-9126-49F30A710858}"/>
    <cellStyle name="Normal 2 2 7" xfId="17785" xr:uid="{FA5C459A-433E-4439-BA2A-3BD0E0B4E51B}"/>
    <cellStyle name="Normal 2 2 7 2" xfId="17786" xr:uid="{8793C771-4C09-4711-81B0-EB22C28DE5CD}"/>
    <cellStyle name="Normal 2 2 7 3" xfId="17787" xr:uid="{573E8971-16C3-4232-9992-2A89AF64086F}"/>
    <cellStyle name="Normal 2 2 8" xfId="17788" xr:uid="{38D6BB0B-6EA1-47E3-98C3-CF7ED1DBF8F8}"/>
    <cellStyle name="Normal 2 2 9" xfId="17789" xr:uid="{AA3F1EB2-9609-48B2-BAF1-02C0234A5999}"/>
    <cellStyle name="Normal 2 2_Assumption_AOP2012" xfId="17790" xr:uid="{D762A616-FDBF-474D-B288-CFC3B4E42000}"/>
    <cellStyle name="Normal 2 3" xfId="220" xr:uid="{75EC1FF6-8588-4444-BDC1-16055431F652}"/>
    <cellStyle name="Normal 2 3 10" xfId="37466" xr:uid="{7D089970-848C-4F32-B9DD-16242BFACC28}"/>
    <cellStyle name="Normal 2 3 11" xfId="371" xr:uid="{6E3A3894-F40D-4BD9-A3F6-FFF37032B051}"/>
    <cellStyle name="Normal 2 3 2" xfId="856" xr:uid="{2E15CD9D-8336-45BA-9080-06B35681D162}"/>
    <cellStyle name="Normal 2 3 2 2" xfId="148" xr:uid="{00000000-0005-0000-0000-000052000000}"/>
    <cellStyle name="Normal 2 3 2 2 2" xfId="38345" xr:uid="{DECD77F8-8DBC-4A7B-9475-1CFEB7FA6619}"/>
    <cellStyle name="Normal 2 3 2 2 3" xfId="17792" xr:uid="{1D7D256D-BD97-4010-9BCD-9F46AD0484E7}"/>
    <cellStyle name="Normal 2 3 2 3" xfId="17793" xr:uid="{B8FD49B4-2871-480A-B7C5-FF603557F2C9}"/>
    <cellStyle name="Normal 2 3 2 4" xfId="17794" xr:uid="{DC928281-E1DB-4852-919D-2AF8BB868D15}"/>
    <cellStyle name="Normal 2 3 2 5" xfId="17791" xr:uid="{2418592B-4588-4198-9FBD-619A702CA79F}"/>
    <cellStyle name="Normal 2 3 3" xfId="17795" xr:uid="{F6165B5E-38E8-4762-94ED-AB44D80F9367}"/>
    <cellStyle name="Normal 2 3 3 2" xfId="17796" xr:uid="{F30DAAE8-EC61-463B-AF87-91FB8B3CA8B7}"/>
    <cellStyle name="Normal 2 3 3 3" xfId="40194" xr:uid="{01E6A1B5-AECF-4999-B11F-EEE9AA8D74EE}"/>
    <cellStyle name="Normal 2 3 4" xfId="17797" xr:uid="{87FAE45F-1F22-47FA-BF3D-3D73BE0CEC74}"/>
    <cellStyle name="Normal 2 3 4 2" xfId="40193" xr:uid="{65E61235-F15C-4520-BF80-60D68D476FEB}"/>
    <cellStyle name="Normal 2 3 5" xfId="17798" xr:uid="{22D1E0C5-5B26-42CD-A7EB-8CDA293E5D38}"/>
    <cellStyle name="Normal 2 3 5 2" xfId="40624" xr:uid="{203CE1DD-1F6F-49FE-A0BB-53956BB186B2}"/>
    <cellStyle name="Normal 2 3 6" xfId="17799" xr:uid="{6D6B6C1E-F617-4B08-9FD9-3CEF29E558DA}"/>
    <cellStyle name="Normal 2 3 7" xfId="17800" xr:uid="{959B36AD-EE31-487E-8EAA-F7DCA592EDA7}"/>
    <cellStyle name="Normal 2 3 8" xfId="17801" xr:uid="{884DD829-1808-44D4-A2E3-A5284045DF9E}"/>
    <cellStyle name="Normal 2 3 9" xfId="17802" xr:uid="{35020D52-AE19-4AA1-8D7B-AC778F85F580}"/>
    <cellStyle name="Normal 2 4" xfId="200" xr:uid="{6A56C97E-4B52-445E-BD63-1627576DEFCD}"/>
    <cellStyle name="Normal 2 4 2" xfId="17804" xr:uid="{68B0EC0C-E565-46C2-8678-986BC8FF7BB6}"/>
    <cellStyle name="Normal 2 4 2 2" xfId="40195" xr:uid="{A448B839-7C73-4BD4-B965-90E94A3907EA}"/>
    <cellStyle name="Normal 2 4 3" xfId="17805" xr:uid="{7E3A8FDE-ECF6-4FB6-B29F-645316EA4993}"/>
    <cellStyle name="Normal 2 4 3 2" xfId="40613" xr:uid="{61F87D0E-EB15-4347-822A-1E98AA678A5F}"/>
    <cellStyle name="Normal 2 4 4" xfId="37467" xr:uid="{3721FFFB-6826-4D36-9A5E-6C1BB04B9116}"/>
    <cellStyle name="Normal 2 4 5" xfId="38419" xr:uid="{CB0A4192-1D6C-49CA-ACB1-854A6CAF6654}"/>
    <cellStyle name="Normal 2 4 6" xfId="17803" xr:uid="{B7D9EB67-67B7-409D-99AE-978E94459989}"/>
    <cellStyle name="Normal 2 5" xfId="1177" xr:uid="{D69FD359-2C02-4A14-94C7-0D3BC551DF32}"/>
    <cellStyle name="Normal 2 5 2" xfId="17807" xr:uid="{025B29A9-F33C-4644-8768-F39DF5A0913D}"/>
    <cellStyle name="Normal 2 5 2 2" xfId="17808" xr:uid="{BE901474-3DE1-4085-BD42-FE354EE7A70C}"/>
    <cellStyle name="Normal 2 5 2 3" xfId="17809" xr:uid="{5BC31139-4E17-4D74-9958-D4B7CDC50790}"/>
    <cellStyle name="Normal 2 5 3" xfId="17810" xr:uid="{37DF081A-1963-45F0-AE25-EF9ADEB9EBBA}"/>
    <cellStyle name="Normal 2 5 4" xfId="17811" xr:uid="{8965A3CA-C624-4FD5-8474-26A34EA0CE42}"/>
    <cellStyle name="Normal 2 5 5" xfId="38395" xr:uid="{22F4541A-D41A-489F-9233-0476A671EC23}"/>
    <cellStyle name="Normal 2 5 6" xfId="17806" xr:uid="{296ED2CE-D5AB-4117-AA0E-ADAC6DA5B5CA}"/>
    <cellStyle name="Normal 2 5 7" xfId="40196" xr:uid="{62E62800-C5A5-4328-972E-2AA518D20239}"/>
    <cellStyle name="Normal 2 6" xfId="1168" xr:uid="{D0BF8973-EA33-436A-B1D4-29552CDDA551}"/>
    <cellStyle name="Normal 2 6 2" xfId="17813" xr:uid="{70202106-DD99-4C10-95E0-CBBDDC004EA7}"/>
    <cellStyle name="Normal 2 6 3" xfId="38490" xr:uid="{CDB91985-459D-4D30-919D-044474E62A3F}"/>
    <cellStyle name="Normal 2 6 4" xfId="17812" xr:uid="{BFFADE1B-5475-4C18-B33F-11E366EDB0AB}"/>
    <cellStyle name="Normal 2 7" xfId="17814" xr:uid="{D0C39D5E-D829-4B93-9BAC-906029C5DB6E}"/>
    <cellStyle name="Normal 2 7 2" xfId="17815" xr:uid="{0E2940D3-F70B-43EF-B648-271354413995}"/>
    <cellStyle name="Normal 2 8" xfId="17816" xr:uid="{371F716F-0EE5-4246-AFCA-6052B3DD5608}"/>
    <cellStyle name="Normal 2 8 2" xfId="17817" xr:uid="{2E886E34-DE61-421A-8DAF-16EDDFB32D8F}"/>
    <cellStyle name="Normal 2 8 3" xfId="17818" xr:uid="{5906A223-10BB-421D-9DB3-A752DD9010D9}"/>
    <cellStyle name="Normal 2 9" xfId="17819" xr:uid="{17C19707-EB2A-485E-9058-B0883026449B}"/>
    <cellStyle name="Normal 2 9 2" xfId="1267" xr:uid="{6C5F67D3-1EF9-498E-BFA7-689C60BE4593}"/>
    <cellStyle name="Normal 2_6-Accrued-June 2010(JO)" xfId="17820" xr:uid="{4AF84C58-D5A2-4E38-A8CC-B9566D574370}"/>
    <cellStyle name="Normal 20" xfId="708" xr:uid="{399F5BF7-5C51-413E-8DA5-DAF699611FE0}"/>
    <cellStyle name="Normal 20 2" xfId="17822" xr:uid="{C2FC0556-645D-4D94-8868-6A10CB24D226}"/>
    <cellStyle name="Normal 20 2 2" xfId="17823" xr:uid="{46D89165-4473-4A3C-B29D-866391E5C923}"/>
    <cellStyle name="Normal 20 2 3" xfId="17824" xr:uid="{DA098D12-AA21-4B42-8E63-C093703DE377}"/>
    <cellStyle name="Normal 20 2 4" xfId="39143" xr:uid="{8C3F4F49-088A-4ED3-A05E-9056451BE1B0}"/>
    <cellStyle name="Normal 20 3" xfId="17825" xr:uid="{BDEBA05E-96CF-4F79-9902-6835F41B6833}"/>
    <cellStyle name="Normal 20 3 2" xfId="39561" xr:uid="{45AF0BA9-1A89-4F3A-9377-FD47B8F82DBD}"/>
    <cellStyle name="Normal 20 4" xfId="17826" xr:uid="{63458393-FC19-4EB0-A56F-C67CF7D25D5C}"/>
    <cellStyle name="Normal 20 5" xfId="17827" xr:uid="{D696B8A1-84EC-44E7-A020-74AA22E99346}"/>
    <cellStyle name="Normal 20 6" xfId="38203" xr:uid="{4EC1EF56-0570-4663-A6B8-AF43ADE9B1B5}"/>
    <cellStyle name="Normal 20 7" xfId="17821" xr:uid="{EEF79F8C-EB51-4294-B22B-3BB622704154}"/>
    <cellStyle name="Normal 20 8" xfId="39420" xr:uid="{5AAA54AF-BAF1-445C-B0B4-A3916E25F4D5}"/>
    <cellStyle name="Normal 200" xfId="17828" xr:uid="{7D08B3C1-8256-4351-8149-C8BF15A68D6D}"/>
    <cellStyle name="Normal 201" xfId="17829" xr:uid="{99BF0F74-04EB-49C9-9537-2C240EF9019B}"/>
    <cellStyle name="Normal 202" xfId="17830" xr:uid="{39B92528-46D7-4E88-B043-106EEDA92310}"/>
    <cellStyle name="Normal 202 2" xfId="17831" xr:uid="{C15CB7A4-67B7-49B6-921D-6850878764E6}"/>
    <cellStyle name="Normal 202 3" xfId="17832" xr:uid="{185669C6-3E19-4851-83E2-153723F27EAD}"/>
    <cellStyle name="Normal 202 4" xfId="37468" xr:uid="{BAD2AC11-4835-44D3-B8DF-88BDF0FDAFE7}"/>
    <cellStyle name="Normal 203" xfId="17833" xr:uid="{EBA284E9-622A-4C4E-9B60-7579ADC7EC71}"/>
    <cellStyle name="Normal 203 2" xfId="17834" xr:uid="{D7CECB42-38AF-4802-B993-282DC5B767CC}"/>
    <cellStyle name="Normal 203 3" xfId="37469" xr:uid="{BD915DEA-D5B1-4FC4-A115-947137DB298C}"/>
    <cellStyle name="Normal 204" xfId="17835" xr:uid="{24AD2BDF-B41D-4D3A-9C6E-14BDA435D225}"/>
    <cellStyle name="Normal 205" xfId="17836" xr:uid="{A57E8AAB-72D5-4E40-9C3C-19776D01B1BA}"/>
    <cellStyle name="Normal 205 2" xfId="17837" xr:uid="{401C264F-6287-426D-9EEB-8AA1A4524B84}"/>
    <cellStyle name="Normal 205 3" xfId="17838" xr:uid="{1BB0306B-2CF7-46AA-8530-32A1D7D1414D}"/>
    <cellStyle name="Normal 206" xfId="17839" xr:uid="{ACE72E04-F891-4F15-BD56-C7506CEBBC92}"/>
    <cellStyle name="Normal 207" xfId="17840" xr:uid="{9E0AE406-69DE-414B-9C85-7644FF7161ED}"/>
    <cellStyle name="Normal 208" xfId="17841" xr:uid="{0EC12EC8-EAB9-4A58-8767-3269B0153317}"/>
    <cellStyle name="Normal 208 2" xfId="17842" xr:uid="{0B26E09D-413C-41EF-80FD-8B0FE8EC5E6B}"/>
    <cellStyle name="Normal 208 3" xfId="17843" xr:uid="{54FF0A75-86B1-4924-880C-222AF0503901}"/>
    <cellStyle name="Normal 209" xfId="17844" xr:uid="{029AFF06-DCE4-43F6-A3B2-064E0DF93298}"/>
    <cellStyle name="Normal 21" xfId="734" xr:uid="{900E9915-DF96-42BE-B852-5C24999C2F92}"/>
    <cellStyle name="Normal 21 2" xfId="17846" xr:uid="{B25FC493-E813-45F7-AA45-27E05B9AF49E}"/>
    <cellStyle name="Normal 21 2 2" xfId="17847" xr:uid="{CE6373A4-5AFF-41C9-8960-BCC51D2F46B0}"/>
    <cellStyle name="Normal 21 2 3" xfId="17848" xr:uid="{72A56A77-7C39-4900-8060-83AE245B5A0C}"/>
    <cellStyle name="Normal 21 2 4" xfId="38421" xr:uid="{9C58DC9F-137E-4092-9C31-26C9EB5CF4D9}"/>
    <cellStyle name="Normal 21 2 5" xfId="38503" xr:uid="{F30563F8-0871-42FB-87AE-76E2503B73C0}"/>
    <cellStyle name="Normal 21 3" xfId="17849" xr:uid="{78313297-07B7-4721-8F0C-11BC4322A7DC}"/>
    <cellStyle name="Normal 21 3 2" xfId="39104" xr:uid="{34FD3648-691F-4EF8-9F86-2115D643F206}"/>
    <cellStyle name="Normal 21 4" xfId="17850" xr:uid="{43AC595D-641F-4FB7-8AE3-943761EB499D}"/>
    <cellStyle name="Normal 21 5" xfId="38204" xr:uid="{B4F00C7D-D6B6-4999-A19F-37417EE4FE6E}"/>
    <cellStyle name="Normal 21 6" xfId="17845" xr:uid="{0BF58D66-2C12-47EC-BD28-B080524B1E22}"/>
    <cellStyle name="Normal 21 7" xfId="39428" xr:uid="{ACDBF88B-1360-4A1B-9098-10FAAC9D5775}"/>
    <cellStyle name="Normal 210" xfId="17851" xr:uid="{E4AAEDC2-6F94-4663-98A4-05813E8E0CA4}"/>
    <cellStyle name="Normal 211" xfId="17852" xr:uid="{EDF66E3D-A1B7-491B-A143-528859117B8B}"/>
    <cellStyle name="Normal 212" xfId="17853" xr:uid="{0DD89033-C72C-41DA-8E2B-653CBAFBA939}"/>
    <cellStyle name="Normal 212 2" xfId="17854" xr:uid="{491C37D0-29F9-4E7D-A5F8-D069A3A4F4A6}"/>
    <cellStyle name="Normal 212 3" xfId="17855" xr:uid="{43317DBB-C996-450D-A955-E8326A7917DC}"/>
    <cellStyle name="Normal 213" xfId="17856" xr:uid="{F13D54EB-EA8F-498A-B77A-CA60D0E67F97}"/>
    <cellStyle name="Normal 214" xfId="17857" xr:uid="{44EECF3C-8DDE-4E68-8D56-76B10985AE72}"/>
    <cellStyle name="Normal 214 2" xfId="17858" xr:uid="{3B3A38EE-C7E1-48A3-B376-CA11378BF31C}"/>
    <cellStyle name="Normal 214 3" xfId="17859" xr:uid="{F751512E-B68A-4C4C-B113-D5646AE4BE7C}"/>
    <cellStyle name="Normal 215" xfId="17860" xr:uid="{DFD360D2-514F-4136-9243-0584A83582B1}"/>
    <cellStyle name="Normal 215 2" xfId="17861" xr:uid="{4F090241-31F6-4703-9C7B-F1FB81481877}"/>
    <cellStyle name="Normal 215 3" xfId="17862" xr:uid="{632C139E-33CA-4E29-8CE7-C866C006FB14}"/>
    <cellStyle name="Normal 216" xfId="17863" xr:uid="{214EECF7-2402-4CF1-9DAA-35E4A73E3281}"/>
    <cellStyle name="Normal 216 2" xfId="17864" xr:uid="{66E6246B-EC62-47E5-BB8B-62E6D29CDD93}"/>
    <cellStyle name="Normal 216 3" xfId="17865" xr:uid="{A89AA09F-44B1-4E17-A566-E4DA64A2DAEA}"/>
    <cellStyle name="Normal 217" xfId="17866" xr:uid="{25D5294E-1D78-4B34-AD57-BE577D931439}"/>
    <cellStyle name="Normal 218" xfId="17867" xr:uid="{54F755E1-2682-4B8D-8266-7F4314CF01F9}"/>
    <cellStyle name="Normal 218 2" xfId="17868" xr:uid="{5A9FA08E-292D-4D9C-9CF4-BC524007B510}"/>
    <cellStyle name="Normal 218 2 2" xfId="17869" xr:uid="{9BE85488-D22C-407F-B00C-16C2E0C5F35E}"/>
    <cellStyle name="Normal 218 3" xfId="17870" xr:uid="{2A53FF9E-3F3F-4E3A-A687-E4C5E9558854}"/>
    <cellStyle name="Normal 218 4" xfId="17871" xr:uid="{3E853768-29BB-452B-95E2-28B874F255A5}"/>
    <cellStyle name="Normal 218 5" xfId="17872" xr:uid="{D34C4649-A78C-4A5D-AFEB-2BFDF7A21EC0}"/>
    <cellStyle name="Normal 218 6" xfId="17873" xr:uid="{2D7AF320-31BF-4969-A235-8DA2F334C6ED}"/>
    <cellStyle name="Normal 219" xfId="17874" xr:uid="{AAC3BD87-B4B8-4B7F-8057-9E68A4780A64}"/>
    <cellStyle name="Normal 219 2" xfId="17875" xr:uid="{FAE4414B-D7B3-4B4A-9BFB-FC449AE4A95F}"/>
    <cellStyle name="Normal 219 3" xfId="17876" xr:uid="{653568F6-B33E-480A-AC5A-EE4E41156B46}"/>
    <cellStyle name="Normal 22" xfId="408" xr:uid="{E8054478-1A90-410B-AEB6-834E494C6F23}"/>
    <cellStyle name="Normal 22 2" xfId="379" xr:uid="{5F7AFB8B-3964-42D1-9874-19865700A7DD}"/>
    <cellStyle name="Normal 22 2 2" xfId="17879" xr:uid="{454A5792-4BFD-42BD-B52F-B1524163F57D}"/>
    <cellStyle name="Normal 22 2 2 2" xfId="38711" xr:uid="{5F8F5F58-CC60-452B-B320-BFE0EC76FCAF}"/>
    <cellStyle name="Normal 22 2 3" xfId="17880" xr:uid="{8EB14F53-625E-4759-9264-E74694DFE311}"/>
    <cellStyle name="Normal 22 2 4" xfId="38471" xr:uid="{0D966415-F02F-4A53-8CF2-5D792815623A}"/>
    <cellStyle name="Normal 22 2 5" xfId="17878" xr:uid="{50FCBDDE-B923-4356-9E00-6A1710127E13}"/>
    <cellStyle name="Normal 22 2 6" xfId="39591" xr:uid="{3F1E07DA-F35B-4D36-9AEC-C8243365A528}"/>
    <cellStyle name="Normal 22 3" xfId="17881" xr:uid="{3D5D8E61-54BF-44FC-A17A-A5C0A03D164D}"/>
    <cellStyle name="Normal 22 4" xfId="17882" xr:uid="{E225838E-86B5-4F16-840C-4B377FF9079B}"/>
    <cellStyle name="Normal 22 5" xfId="38310" xr:uid="{C8B25616-D636-4E54-B85A-268776571BAF}"/>
    <cellStyle name="Normal 22 6" xfId="17877" xr:uid="{44DB5B84-6FA7-4251-AC14-BBAF5EA301E4}"/>
    <cellStyle name="Normal 22 7" xfId="39278" xr:uid="{8177E6F6-23E5-48FE-97AC-D15FCCFA9243}"/>
    <cellStyle name="Normal 220" xfId="17883" xr:uid="{4AD68A07-EAB2-4656-BBE4-5221E6D6D619}"/>
    <cellStyle name="Normal 220 2" xfId="17884" xr:uid="{3CCD9986-E0FB-43A2-9CAE-337122249630}"/>
    <cellStyle name="Normal 220 3" xfId="17885" xr:uid="{73B39AAB-24B2-4448-A128-409336AC3347}"/>
    <cellStyle name="Normal 221" xfId="17886" xr:uid="{0776CD32-3873-4221-B243-A00CB3223A51}"/>
    <cellStyle name="Normal 221 2" xfId="17887" xr:uid="{1AAECE11-B63C-4BE4-B337-E6E02113F51F}"/>
    <cellStyle name="Normal 221 3" xfId="17888" xr:uid="{95E1D17A-1BF3-4278-BE11-BEA319BF3E56}"/>
    <cellStyle name="Normal 221 4" xfId="17889" xr:uid="{4FA92B3A-A4C1-4AA3-83BE-EFC573A32176}"/>
    <cellStyle name="Normal 221 5" xfId="17890" xr:uid="{32DEE58C-085D-4E46-88A5-B4EF44CE68D5}"/>
    <cellStyle name="Normal 221 6" xfId="17891" xr:uid="{72004EF3-3321-47FD-877B-F3DFCBC7A4D8}"/>
    <cellStyle name="Normal 221 7" xfId="17892" xr:uid="{745F2844-2349-498D-BD6F-3F3E8164B4B1}"/>
    <cellStyle name="Normal 221 8" xfId="17893" xr:uid="{F5ED024D-7C61-4B45-B91E-6271919C877F}"/>
    <cellStyle name="Normal 221 9" xfId="17894" xr:uid="{CE555996-B998-4745-BA1E-3F5FD3E7CCEA}"/>
    <cellStyle name="Normal 222" xfId="17895" xr:uid="{85B59F5A-8375-4827-B6D4-CF15F49BF9AB}"/>
    <cellStyle name="Normal 222 2" xfId="17896" xr:uid="{AF9B8029-F5AF-42B5-9B7B-4F0FCD0C1B95}"/>
    <cellStyle name="Normal 222 3" xfId="17897" xr:uid="{9DBE9BD0-6D7E-442D-81E9-1A1372098281}"/>
    <cellStyle name="Normal 223" xfId="17898" xr:uid="{35DE108A-DB96-4BCE-BFAE-AF192779B9D0}"/>
    <cellStyle name="Normal 223 2" xfId="17899" xr:uid="{36A9AE6E-6BBF-48E8-83AC-FAF2B4B816C8}"/>
    <cellStyle name="Normal 223 3" xfId="17900" xr:uid="{9535EA8E-0B3F-43E9-BE80-B1F7F1F29D57}"/>
    <cellStyle name="Normal 224" xfId="17901" xr:uid="{04E23DA8-1039-4B5C-A4EF-1CAB55EB2444}"/>
    <cellStyle name="Normal 224 2" xfId="17902" xr:uid="{6D682F3E-A320-439E-A095-6E94C7089421}"/>
    <cellStyle name="Normal 224 3" xfId="17903" xr:uid="{1B9F8F71-B447-4DCE-A12E-5F715A630DB9}"/>
    <cellStyle name="Normal 224 4" xfId="37470" xr:uid="{71D80ABA-CFA7-4728-B026-898F029F612B}"/>
    <cellStyle name="Normal 225" xfId="17904" xr:uid="{ABAD5946-87EC-40C3-BCDB-97E9FC4BA341}"/>
    <cellStyle name="Normal 225 2" xfId="17905" xr:uid="{32CC458B-7A31-48C3-8559-746B4C2A09DD}"/>
    <cellStyle name="Normal 225 3" xfId="17906" xr:uid="{ABCC1670-C2A9-4E3A-86D3-63312FDD113D}"/>
    <cellStyle name="Normal 226" xfId="17907" xr:uid="{063F8B86-197C-4E54-A8AE-E4268997160E}"/>
    <cellStyle name="Normal 226 2" xfId="17908" xr:uid="{265F9ACD-EA22-44F6-9096-AF8B5512101E}"/>
    <cellStyle name="Normal 226 3" xfId="17909" xr:uid="{8509A184-DDEA-4419-88E7-17DD73684D84}"/>
    <cellStyle name="Normal 227" xfId="17910" xr:uid="{C4848180-EFF8-48CD-A497-F563ABC7B1FE}"/>
    <cellStyle name="Normal 227 2" xfId="17911" xr:uid="{166D77C8-28B9-4381-BF4D-8700943CE216}"/>
    <cellStyle name="Normal 227 3" xfId="17912" xr:uid="{6091363A-6E56-484C-8379-EBE9245BEC36}"/>
    <cellStyle name="Normal 227 4" xfId="37471" xr:uid="{CAFAAA97-4200-44B8-8254-43741E7CB606}"/>
    <cellStyle name="Normal 228" xfId="17913" xr:uid="{EB514EFC-C62E-41A8-80D9-C992C8BB7096}"/>
    <cellStyle name="Normal 228 2" xfId="17914" xr:uid="{6FBEB7FC-FFE6-44E1-BF72-2E88CB282D42}"/>
    <cellStyle name="Normal 228 3" xfId="17915" xr:uid="{7B0B6A12-347E-464D-9588-959BE822FEF1}"/>
    <cellStyle name="Normal 228 4" xfId="37472" xr:uid="{CBC14AC4-E0BE-4EA2-ACE6-17E292BEC267}"/>
    <cellStyle name="Normal 229" xfId="17916" xr:uid="{7CDE8782-65C2-4982-BFB6-84AFDE6E53CF}"/>
    <cellStyle name="Normal 229 2" xfId="17917" xr:uid="{460E814F-0BCF-439D-9464-41CBE8D9D4E7}"/>
    <cellStyle name="Normal 229 3" xfId="17918" xr:uid="{3A97E7CA-28D6-4436-8BA9-EDEDE22A9BC0}"/>
    <cellStyle name="Normal 229 4" xfId="37473" xr:uid="{470B854E-12AF-4F37-A10D-A69B94AF0EAE}"/>
    <cellStyle name="Normal 23" xfId="292" xr:uid="{DC157D87-4B36-4138-BF3C-30A02844DA71}"/>
    <cellStyle name="Normal 23 2" xfId="17920" xr:uid="{4FB3015F-0128-4EE4-AB29-793A1EAEEA4F}"/>
    <cellStyle name="Normal 23 2 2" xfId="17921" xr:uid="{38F778F5-66C1-49AC-BB10-CBCDEFA617A7}"/>
    <cellStyle name="Normal 23 2 2 2" xfId="39731" xr:uid="{FC6BF451-F26B-43B3-89A3-9496582E85F4}"/>
    <cellStyle name="Normal 23 2 3" xfId="17922" xr:uid="{EF02BC13-BD30-461B-85E1-9B500206C843}"/>
    <cellStyle name="Normal 23 2 4" xfId="38347" xr:uid="{8D4DF0C2-EA94-4769-A25E-323FC8DF9BCE}"/>
    <cellStyle name="Normal 23 2 5" xfId="39825" xr:uid="{F48DDD2A-9A89-4AF7-AC64-B8A567C22E48}"/>
    <cellStyle name="Normal 23 3" xfId="17923" xr:uid="{AB30EF7C-108F-4985-A50E-3E5811EC1CBE}"/>
    <cellStyle name="Normal 23 3 2" xfId="38473" xr:uid="{F7386A77-7AFD-443E-AD16-B628B3E6183A}"/>
    <cellStyle name="Normal 23 3 3" xfId="38760" xr:uid="{6DF75665-32E1-4486-9DB7-E02A52B3F1F0}"/>
    <cellStyle name="Normal 23 4" xfId="38313" xr:uid="{265F8941-F817-4A65-AFF5-FC6661E35AC7}"/>
    <cellStyle name="Normal 23 4 2" xfId="38558" xr:uid="{A4A0B85E-61CC-439E-86FA-A6A02CF2AE43}"/>
    <cellStyle name="Normal 23 5" xfId="17919" xr:uid="{94926E11-591C-4552-AA63-B1078A8412A9}"/>
    <cellStyle name="Normal 23 5 2" xfId="40197" xr:uid="{EF541C35-2E50-466A-BC14-3A0DF2B70976}"/>
    <cellStyle name="Normal 23 6" xfId="40667" xr:uid="{4A61FDB5-480C-412F-9406-9CEB38BCDA29}"/>
    <cellStyle name="Normal 23 7" xfId="39662" xr:uid="{870C3436-F7C6-4727-9788-58D224149BC3}"/>
    <cellStyle name="Normal 230" xfId="17924" xr:uid="{5123B454-9C49-4C75-9ADA-408BF81DA525}"/>
    <cellStyle name="Normal 230 2" xfId="17925" xr:uid="{1A10ADF5-87E2-47AB-822B-F1AEFCD9293E}"/>
    <cellStyle name="Normal 230 3" xfId="17926" xr:uid="{4F639437-96FF-4CDE-BA6C-BE31154F7917}"/>
    <cellStyle name="Normal 230 4" xfId="37474" xr:uid="{20AD6E2C-948B-40E5-B963-4AD0748062FF}"/>
    <cellStyle name="Normal 231" xfId="17927" xr:uid="{0FE145D3-7368-4829-824E-71A104D212E9}"/>
    <cellStyle name="Normal 231 2" xfId="17928" xr:uid="{51C635F9-3B9D-4E17-B935-667ED370BB98}"/>
    <cellStyle name="Normal 231 3" xfId="17929" xr:uid="{816F779A-6614-4D87-B2FC-6E8DE566EBA7}"/>
    <cellStyle name="Normal 231 4" xfId="37475" xr:uid="{325685A9-A7E2-4EFF-B98C-83157BE51930}"/>
    <cellStyle name="Normal 232" xfId="17930" xr:uid="{1D44FEFD-D47A-42F2-A292-C9C87CDFD448}"/>
    <cellStyle name="Normal 232 2" xfId="17931" xr:uid="{B20943AA-694B-4148-BB9D-389A4A1582CA}"/>
    <cellStyle name="Normal 232 3" xfId="17932" xr:uid="{C143786F-080C-4087-89E8-6FA4959BAE9A}"/>
    <cellStyle name="Normal 232 4" xfId="37476" xr:uid="{0EAE9F8D-B901-4387-9D6A-D005FF3AC673}"/>
    <cellStyle name="Normal 233" xfId="1182" xr:uid="{31F7A6D1-9411-423E-A333-C082290DCBD2}"/>
    <cellStyle name="Normal 233 2" xfId="17934" xr:uid="{95DA66F3-AE2C-4750-9B65-756AF8943C78}"/>
    <cellStyle name="Normal 233 3" xfId="17935" xr:uid="{9C7A14D0-570A-4CFC-AD69-7148ED9CE1FF}"/>
    <cellStyle name="Normal 233 4" xfId="17933" xr:uid="{1768A17A-DC50-4E03-91C9-9AB0D9822435}"/>
    <cellStyle name="Normal 234" xfId="17936" xr:uid="{442713D3-9E24-4AFE-AC14-EA247B74468D}"/>
    <cellStyle name="Normal 234 2" xfId="17937" xr:uid="{3603C493-800C-4F5E-954F-C9C781B91EC5}"/>
    <cellStyle name="Normal 234 3" xfId="17938" xr:uid="{CD50278E-8EE2-43DA-8D40-DF96BA0B1A37}"/>
    <cellStyle name="Normal 235" xfId="17939" xr:uid="{3753673C-0A0B-4352-AE2B-48D41228460A}"/>
    <cellStyle name="Normal 235 2" xfId="17940" xr:uid="{59FB24E1-AE53-435A-B314-6DDAE818A450}"/>
    <cellStyle name="Normal 235 3" xfId="17941" xr:uid="{16597024-F49C-451E-8916-FEAFF312BBD5}"/>
    <cellStyle name="Normal 236" xfId="17942" xr:uid="{624A158E-B1A6-4B28-AAD3-1498FADE2D8C}"/>
    <cellStyle name="Normal 236 2" xfId="17943" xr:uid="{B3C72109-DCCE-4754-BB38-BB5D6108B112}"/>
    <cellStyle name="Normal 236 3" xfId="17944" xr:uid="{1BF92AC7-427E-4AAD-981F-07A2703BCABB}"/>
    <cellStyle name="Normal 237" xfId="17945" xr:uid="{7550ABEB-E089-4DAC-9133-A2624D5F71C7}"/>
    <cellStyle name="Normal 237 2" xfId="17946" xr:uid="{A43FC816-FBB3-42E7-90B3-2FA4758580AC}"/>
    <cellStyle name="Normal 237 3" xfId="17947" xr:uid="{74438142-B91E-4FD0-B9D3-CE6484B99785}"/>
    <cellStyle name="Normal 238" xfId="17948" xr:uid="{91FD012C-C776-4D7A-A50C-61A388BDD569}"/>
    <cellStyle name="Normal 238 2" xfId="17949" xr:uid="{0442A385-25F0-417C-8F72-8CC682D3276D}"/>
    <cellStyle name="Normal 238 3" xfId="17950" xr:uid="{B1F8FF89-E3CB-4EEF-9502-4A744239A1D5}"/>
    <cellStyle name="Normal 238 4" xfId="37477" xr:uid="{2B64C403-EF68-49C3-9CA5-9078B73306AF}"/>
    <cellStyle name="Normal 239" xfId="17951" xr:uid="{0158DE71-55CC-4C7B-9B20-3F2072A7AF90}"/>
    <cellStyle name="Normal 239 2" xfId="17952" xr:uid="{EF97AB97-CA29-4BB5-BE13-A35D0270617C}"/>
    <cellStyle name="Normal 239 3" xfId="17953" xr:uid="{037C2ECA-5B11-4CBB-A1BE-FA8CF6F9106D}"/>
    <cellStyle name="Normal 24" xfId="479" xr:uid="{20F18139-CD6E-46F6-BC2E-4C7992C1B622}"/>
    <cellStyle name="Normal 24 2" xfId="17955" xr:uid="{2D9B1C8E-7B59-4FA8-A9C4-C4F96EE8C3CB}"/>
    <cellStyle name="Normal 24 2 2" xfId="38555" xr:uid="{240418EB-717C-4434-A49A-4CA95BB40CDC}"/>
    <cellStyle name="Normal 24 3" xfId="17956" xr:uid="{21AF448B-4002-40A8-A5BF-C2857F2C2611}"/>
    <cellStyle name="Normal 24 3 2" xfId="38559" xr:uid="{1A1820D0-93FB-471F-89FA-99B9F74E457A}"/>
    <cellStyle name="Normal 24 4" xfId="17957" xr:uid="{B67425FD-6795-4DCF-9321-B5263FBA4BE0}"/>
    <cellStyle name="Normal 24 4 2" xfId="38525" xr:uid="{CBAF141E-562E-4532-9734-200E868503F7}"/>
    <cellStyle name="Normal 24 5" xfId="38318" xr:uid="{B3E79FBA-C2DF-4E67-9333-22CADEA3B61F}"/>
    <cellStyle name="Normal 24 5 2" xfId="40198" xr:uid="{9D5AE0B7-8902-4345-A48E-75A41BE6A7EB}"/>
    <cellStyle name="Normal 24 6" xfId="17954" xr:uid="{1E4C5BB7-2E6B-46A3-BA56-5DC69F1A4C5F}"/>
    <cellStyle name="Normal 240" xfId="17958" xr:uid="{23C610AA-385E-4A3E-AB3A-AF2C80D828AD}"/>
    <cellStyle name="Normal 240 2" xfId="17959" xr:uid="{7A6A316D-56C2-491D-A627-B1D99E338CC7}"/>
    <cellStyle name="Normal 240 3" xfId="17960" xr:uid="{4B08C488-F2BE-46AC-AA6B-FF20DE629BE6}"/>
    <cellStyle name="Normal 241" xfId="17961" xr:uid="{81483496-A1B8-4CFC-A871-589EEB6C840F}"/>
    <cellStyle name="Normal 241 2" xfId="17962" xr:uid="{CA69FCEE-12C9-486A-A1ED-94B59E6B5B89}"/>
    <cellStyle name="Normal 241 3" xfId="17963" xr:uid="{D4388F75-0738-40F9-B7DC-CE61DF8CD75D}"/>
    <cellStyle name="Normal 242" xfId="17964" xr:uid="{47588D32-DD16-4300-AD69-CB0906869F61}"/>
    <cellStyle name="Normal 242 2" xfId="17965" xr:uid="{39993B5C-7893-4B37-BDD3-B234132A2804}"/>
    <cellStyle name="Normal 242 3" xfId="17966" xr:uid="{D0D0D468-E556-46F5-87D0-535425AD2027}"/>
    <cellStyle name="Normal 243" xfId="17967" xr:uid="{AADEC9E3-472A-465F-B6A4-A2A53238A5E4}"/>
    <cellStyle name="Normal 243 2" xfId="17968" xr:uid="{DEBAE108-5280-42E0-BE14-63C9F49A6B14}"/>
    <cellStyle name="Normal 243 3" xfId="17969" xr:uid="{6E9BDDFD-3C43-4A4F-8564-E82FB69B0F11}"/>
    <cellStyle name="Normal 244" xfId="17970" xr:uid="{40CA0FEA-6E51-4758-8065-B4912C81F5EC}"/>
    <cellStyle name="Normal 244 2" xfId="17971" xr:uid="{6F9EED35-9A15-4837-BDFE-D662FF92AC27}"/>
    <cellStyle name="Normal 244 3" xfId="17972" xr:uid="{B7D24513-6E5E-467A-ACD4-790EF75A6AB9}"/>
    <cellStyle name="Normal 245" xfId="17973" xr:uid="{1D26090C-72AE-4168-83F2-D999970B2ADC}"/>
    <cellStyle name="Normal 245 2" xfId="17974" xr:uid="{D853E91B-4428-4084-B771-45EAD41340E2}"/>
    <cellStyle name="Normal 245 3" xfId="17975" xr:uid="{471E6675-4F8C-4929-B3FE-D4FE5D789489}"/>
    <cellStyle name="Normal 246" xfId="17976" xr:uid="{6739B054-0431-4024-99C6-38A0ECE32260}"/>
    <cellStyle name="Normal 247" xfId="17977" xr:uid="{14031737-FFDC-4486-BB8B-094F84141D46}"/>
    <cellStyle name="Normal 247 2" xfId="17978" xr:uid="{5221214D-1F86-4543-8690-4BDDF0A47CFC}"/>
    <cellStyle name="Normal 247 3" xfId="17979" xr:uid="{92F06301-A326-4E00-86EC-80C8801ABE6B}"/>
    <cellStyle name="Normal 248" xfId="17980" xr:uid="{E261C45E-9364-4000-BC61-9A6B9CC68C35}"/>
    <cellStyle name="Normal 248 2" xfId="17981" xr:uid="{0B96E2E4-2213-4194-84C5-AAA75A5F453D}"/>
    <cellStyle name="Normal 248 3" xfId="17982" xr:uid="{2477C410-8FD1-416C-A28C-F7F3C2D46E39}"/>
    <cellStyle name="Normal 249" xfId="17983" xr:uid="{992A5C79-18EB-4B61-B5E6-0AC581EA4FD8}"/>
    <cellStyle name="Normal 25" xfId="480" xr:uid="{3A7948E3-AB4E-406D-8750-A4BEC68C2F29}"/>
    <cellStyle name="Normal 25 2" xfId="17985" xr:uid="{0BBDFB5A-E492-4C23-9F8F-DAF7C9AA3360}"/>
    <cellStyle name="Normal 25 2 2" xfId="17986" xr:uid="{6EB6B1DF-014B-4D9E-A0D8-FFF1A6A20665}"/>
    <cellStyle name="Normal 25 2 3" xfId="39128" xr:uid="{401ED114-6F83-4207-B0EE-30BFA02F49F1}"/>
    <cellStyle name="Normal 25 3" xfId="17987" xr:uid="{2912A695-824D-421A-890E-306C551EE7A5}"/>
    <cellStyle name="Normal 25 3 2" xfId="40199" xr:uid="{A93AD119-0EB0-4E74-8223-A08CAE727D51}"/>
    <cellStyle name="Normal 25 4" xfId="38343" xr:uid="{01EA66A5-9E30-4620-9C95-C0776F83F09B}"/>
    <cellStyle name="Normal 25 5" xfId="17984" xr:uid="{B40B6DA9-A89B-4E7A-81D2-AEE4680DC9C3}"/>
    <cellStyle name="Normal 25 6" xfId="38562" xr:uid="{DF7B73F2-5C07-440D-8D2B-FD35DD67E251}"/>
    <cellStyle name="Normal 250" xfId="17988" xr:uid="{926CEDC4-F104-4199-9FCE-81FB99153EA0}"/>
    <cellStyle name="Normal 250 2" xfId="17989" xr:uid="{A8EBDF6D-B6B5-48E8-ACC0-F4870D8755BD}"/>
    <cellStyle name="Normal 250 3" xfId="17990" xr:uid="{CDBD265A-203D-4D48-A39C-E7DF3EAD8B96}"/>
    <cellStyle name="Normal 251" xfId="17991" xr:uid="{3EFE42ED-DE12-4518-9DA8-F87D63D2EDC8}"/>
    <cellStyle name="Normal 252" xfId="17992" xr:uid="{E1566D7A-F10F-43C8-B4E8-A340723C7F39}"/>
    <cellStyle name="Normal 253" xfId="17993" xr:uid="{6A4C4BE0-9D02-40D8-A29C-DA4D999C6303}"/>
    <cellStyle name="Normal 254" xfId="17994" xr:uid="{FDAB2BFD-1CFE-45BF-A6AB-AF1E8EDF0D89}"/>
    <cellStyle name="Normal 255" xfId="17995" xr:uid="{916AD493-AD94-4151-8DF5-77ABE7ECCCFE}"/>
    <cellStyle name="Normal 256" xfId="17996" xr:uid="{B69E1008-E9EB-4AFD-923B-5187D92E650D}"/>
    <cellStyle name="Normal 256 2" xfId="17997" xr:uid="{16567668-8FF8-4B93-BE2E-F5F2D53B46CA}"/>
    <cellStyle name="Normal 256 3" xfId="17998" xr:uid="{269FEC44-5A98-4F47-B078-404257E683E7}"/>
    <cellStyle name="Normal 257" xfId="17999" xr:uid="{EA8F7A29-CB2C-4FF9-8F0E-F61F45D5B6DA}"/>
    <cellStyle name="Normal 258" xfId="18000" xr:uid="{411C71E9-D123-46D3-A7CB-5A425D3698B0}"/>
    <cellStyle name="Normal 258 2" xfId="18001" xr:uid="{77EFB5A2-83F9-4F9B-B00A-2FE5E20F70E4}"/>
    <cellStyle name="Normal 258 3" xfId="18002" xr:uid="{26548E35-883A-43B5-B37E-A67B45DBFA50}"/>
    <cellStyle name="Normal 259" xfId="18003" xr:uid="{F2D38C97-7B8C-474C-BCFE-E38A82ADEA1B}"/>
    <cellStyle name="Normal 26" xfId="719" xr:uid="{559BD845-7D01-49F5-992C-12F5489BBE1E}"/>
    <cellStyle name="Normal 26 2" xfId="18005" xr:uid="{2C57C9FA-DDE5-44C6-8C5F-6B326E2B9A38}"/>
    <cellStyle name="Normal 26 2 2" xfId="38568" xr:uid="{3F06BA72-E056-47B3-B1C1-F0A741C3AD20}"/>
    <cellStyle name="Normal 26 3" xfId="18006" xr:uid="{4B570E78-27D3-4C52-99D0-D7315CECC106}"/>
    <cellStyle name="Normal 26 3 2" xfId="40200" xr:uid="{AE81D1BE-6ECD-4EF6-8294-E00DA1CE3EB8}"/>
    <cellStyle name="Normal 26 4" xfId="38408" xr:uid="{6690A8A0-FC35-42C0-A3C0-E3F6B566EFD7}"/>
    <cellStyle name="Normal 26 5" xfId="18004" xr:uid="{BD564B83-5F4D-4BD8-BAC0-61C48F982F8B}"/>
    <cellStyle name="Normal 26 6" xfId="39152" xr:uid="{EC872103-3A08-44E6-BB06-3FF9809468BC}"/>
    <cellStyle name="Normal 260" xfId="18007" xr:uid="{DBCDA499-49E7-4101-94ED-9E778FA665B2}"/>
    <cellStyle name="Normal 260 2" xfId="18008" xr:uid="{0A30B77C-EFF3-4DFF-9ED8-4B61B7C5A29F}"/>
    <cellStyle name="Normal 260 3" xfId="18009" xr:uid="{86D9071A-AF49-400F-BB27-F28F83D8535E}"/>
    <cellStyle name="Normal 261" xfId="18010" xr:uid="{927DADAA-39BD-4E6E-B95B-BED92CC61FE2}"/>
    <cellStyle name="Normal 261 2" xfId="18011" xr:uid="{95339D1F-7499-44C3-828D-9ADC520A58A8}"/>
    <cellStyle name="Normal 261 3" xfId="18012" xr:uid="{F1E161E1-67EB-410F-AA44-5D78EA1416BD}"/>
    <cellStyle name="Normal 262" xfId="18013" xr:uid="{2C79F711-FA86-4527-9BE2-B55F6499C9EF}"/>
    <cellStyle name="Normal 263" xfId="18014" xr:uid="{B498ADCB-0415-4449-913B-36013117CD36}"/>
    <cellStyle name="Normal 263 2" xfId="18015" xr:uid="{3FDBDC1F-8AD4-4CFF-93AF-1750F99EC099}"/>
    <cellStyle name="Normal 263 3" xfId="18016" xr:uid="{1C9B7F60-FA01-4FAB-80EA-28912FCA8458}"/>
    <cellStyle name="Normal 263 4" xfId="37478" xr:uid="{2B55E230-11C4-4D71-912B-D0F904584269}"/>
    <cellStyle name="Normal 264" xfId="18017" xr:uid="{9A9B9B82-8239-4A23-BF5B-FB80525ADC85}"/>
    <cellStyle name="Normal 264 2" xfId="18018" xr:uid="{DAD47FD8-D6F4-4ECB-A85C-9B5BF4C6929E}"/>
    <cellStyle name="Normal 264 3" xfId="18019" xr:uid="{47590C35-99C7-4E5C-94B4-F61CCF61163E}"/>
    <cellStyle name="Normal 264 4" xfId="37479" xr:uid="{BBB0E20C-039F-45BB-9AFA-DF63242B7E43}"/>
    <cellStyle name="Normal 265" xfId="18020" xr:uid="{690B8356-A407-4097-8A15-D38BD38AA198}"/>
    <cellStyle name="Normal 265 2" xfId="18021" xr:uid="{6A6AC6D1-D745-443B-8FFE-C2BD37C8DB9D}"/>
    <cellStyle name="Normal 265 3" xfId="37480" xr:uid="{8B93EC48-88A0-4D37-B96B-9DBBC4DBF6EA}"/>
    <cellStyle name="Normal 266" xfId="18022" xr:uid="{CB3F418D-FD79-45C7-8BB6-C3FE671DBCC7}"/>
    <cellStyle name="Normal 266 2" xfId="18023" xr:uid="{2AB6D6A7-1BCD-48B9-96C1-42D2DD59C7DC}"/>
    <cellStyle name="Normal 266 3" xfId="18024" xr:uid="{960832BB-C253-4884-9FE0-E3B6270303CE}"/>
    <cellStyle name="Normal 267" xfId="18025" xr:uid="{F4A9D8EE-0941-4D69-8395-6793B6435431}"/>
    <cellStyle name="Normal 267 2" xfId="18026" xr:uid="{FAD74EC3-1673-438B-AB8E-11B4D82DD703}"/>
    <cellStyle name="Normal 267 3" xfId="18027" xr:uid="{65CDB639-B09B-47BD-A270-17046E44B9CF}"/>
    <cellStyle name="Normal 268" xfId="18028" xr:uid="{87CBB10B-F0A5-499D-A1D9-E939C26D0927}"/>
    <cellStyle name="Normal 268 2" xfId="18029" xr:uid="{8556F6DA-FA0F-4D80-8FA8-0F8D72D2C52B}"/>
    <cellStyle name="Normal 268 3" xfId="18030" xr:uid="{0CEEDF2F-A752-4FA2-868C-3B8AD561A0AF}"/>
    <cellStyle name="Normal 269" xfId="18031" xr:uid="{EAAF1EF2-4098-49FE-858A-FEDD893181DC}"/>
    <cellStyle name="Normal 269 2" xfId="18032" xr:uid="{E8663F72-ECC4-4972-A774-038E1F30E3FA}"/>
    <cellStyle name="Normal 269 3" xfId="18033" xr:uid="{AB6E308D-6E1D-43BC-BE1E-2D522981D808}"/>
    <cellStyle name="Normal 27" xfId="484" xr:uid="{3B4D76A9-D493-4E7F-B440-C214E07DB2E3}"/>
    <cellStyle name="Normal 27 2" xfId="1068" xr:uid="{CE1CF0AB-C53B-4A5D-BD6D-F2C1598577C4}"/>
    <cellStyle name="Normal 27 2 2" xfId="18035" xr:uid="{2A9DB36D-F989-4B2C-B294-949781F39953}"/>
    <cellStyle name="Normal 27 2 3" xfId="40201" xr:uid="{4A1567FE-4A16-41F8-A761-EF1862E84CFC}"/>
    <cellStyle name="Normal 27 3" xfId="18036" xr:uid="{9BB23ACC-F874-42F7-9712-3FCF27230198}"/>
    <cellStyle name="Normal 27 4" xfId="38481" xr:uid="{4412F14B-30DC-4199-8E3C-68CB81AD16B6}"/>
    <cellStyle name="Normal 27 5" xfId="18034" xr:uid="{1ECA0FBA-2E81-43BB-91C7-581FC9E5843C}"/>
    <cellStyle name="Normal 27 6" xfId="39686" xr:uid="{CC29E4BB-4DF6-4873-9D3B-D3027053143F}"/>
    <cellStyle name="Normal 270" xfId="18037" xr:uid="{1D8B5A3C-6A71-4888-B782-E1DCBCA9A786}"/>
    <cellStyle name="Normal 270 2" xfId="18038" xr:uid="{502BA6E6-7012-4B5F-B875-D8777994C28F}"/>
    <cellStyle name="Normal 270 3" xfId="18039" xr:uid="{E06F6BDF-D105-45F2-A869-E668CDC0AA78}"/>
    <cellStyle name="Normal 271" xfId="18040" xr:uid="{83CECADD-F715-48E9-80A4-9587B46BE8C9}"/>
    <cellStyle name="Normal 271 2" xfId="18041" xr:uid="{065989F2-4636-4772-9525-70C85BF96646}"/>
    <cellStyle name="Normal 271 3" xfId="18042" xr:uid="{E72E7204-531C-4A5E-BAF2-8D631F93C4C1}"/>
    <cellStyle name="Normal 272" xfId="18043" xr:uid="{BE9BA7F1-4913-42EF-89B7-98F2CA3F62EB}"/>
    <cellStyle name="Normal 272 2" xfId="18044" xr:uid="{165AED87-A245-4D9F-BB1B-98AE9BB23316}"/>
    <cellStyle name="Normal 272 3" xfId="18045" xr:uid="{1C4F710C-D73F-46C2-BFBA-50878762670D}"/>
    <cellStyle name="Normal 273" xfId="18046" xr:uid="{B8067921-C95A-4981-A01A-405C4E153924}"/>
    <cellStyle name="Normal 274" xfId="18047" xr:uid="{BD3D045B-B03B-4585-963B-DA6ECE37C340}"/>
    <cellStyle name="Normal 274 2" xfId="18048" xr:uid="{C763D63E-ECF1-45FD-9E94-4D1B4BFD3BC7}"/>
    <cellStyle name="Normal 274 3" xfId="18049" xr:uid="{8C5983A9-5413-44CC-B8DF-0C6D03274F50}"/>
    <cellStyle name="Normal 275" xfId="18050" xr:uid="{0404A644-718B-416E-8B42-FA6FAE101182}"/>
    <cellStyle name="Normal 275 2" xfId="18051" xr:uid="{BE0BF9A2-4EDF-4FBA-BB0C-44685C68242E}"/>
    <cellStyle name="Normal 275 3" xfId="18052" xr:uid="{BD0B3D83-E011-429A-8BE6-EA646E0F042F}"/>
    <cellStyle name="Normal 276" xfId="18053" xr:uid="{B7D38F68-2F04-4F65-BD6E-4ECF37508DFD}"/>
    <cellStyle name="Normal 276 2" xfId="18054" xr:uid="{B35149BB-E22E-4FBE-9F12-140EE1A6C10B}"/>
    <cellStyle name="Normal 276 3" xfId="18055" xr:uid="{0DD4A387-BB28-45AC-A410-011BB106EB46}"/>
    <cellStyle name="Normal 277" xfId="18056" xr:uid="{6A899E8E-3AF8-4840-8A4B-78300C8F2E26}"/>
    <cellStyle name="Normal 277 2" xfId="18057" xr:uid="{F86F7CF8-D99D-467B-B612-B036470B1B15}"/>
    <cellStyle name="Normal 277 3" xfId="18058" xr:uid="{EFA42F76-1EB4-4AB9-9718-D213BB482DC8}"/>
    <cellStyle name="Normal 278" xfId="18059" xr:uid="{EC3088F8-3F08-4C7F-AC46-EA525D0C4CB4}"/>
    <cellStyle name="Normal 278 2" xfId="18060" xr:uid="{9FD0A412-E75E-4B07-BC15-5BF3376CCABD}"/>
    <cellStyle name="Normal 278 3" xfId="18061" xr:uid="{035A6003-1AA0-42C2-976D-0738308756BC}"/>
    <cellStyle name="Normal 279" xfId="18062" xr:uid="{9DE4F81F-E538-4790-9D3C-9E258D760D97}"/>
    <cellStyle name="Normal 279 2" xfId="18063" xr:uid="{4C181A31-4324-4438-AFB8-53DABBB69444}"/>
    <cellStyle name="Normal 279 3" xfId="18064" xr:uid="{E8067F31-69A6-4DAB-8495-299051F7EFB1}"/>
    <cellStyle name="Normal 28" xfId="485" xr:uid="{25280690-6C63-40D3-BCEE-BE702B484474}"/>
    <cellStyle name="Normal 28 2" xfId="1053" xr:uid="{8387B238-266F-43F1-80A4-706C4F726660}"/>
    <cellStyle name="Normal 28 2 2" xfId="18065" xr:uid="{1E529A28-25E6-455C-87E6-5064A54CD3E0}"/>
    <cellStyle name="Normal 28 2 3" xfId="40202" xr:uid="{96BB4421-37BD-4AE7-81BB-14E55F82C0EB}"/>
    <cellStyle name="Normal 28 3" xfId="18066" xr:uid="{3EFA5A92-2F62-4020-A314-CCF0AB6C0829}"/>
    <cellStyle name="Normal 28 4" xfId="38351" xr:uid="{E44C5248-7E22-4444-9528-BA28677A788F}"/>
    <cellStyle name="Normal 280" xfId="18067" xr:uid="{A0DE1343-1B36-4CFE-A2CC-5CA97F191E6F}"/>
    <cellStyle name="Normal 280 2" xfId="18068" xr:uid="{132820A1-C214-46D2-BE51-73FB055BEB81}"/>
    <cellStyle name="Normal 280 3" xfId="18069" xr:uid="{B3DCA047-CCAD-4EAB-8271-EB04C144329B}"/>
    <cellStyle name="Normal 281" xfId="18070" xr:uid="{89EC36D3-9A0D-4326-84E8-5486BD05944B}"/>
    <cellStyle name="Normal 281 2" xfId="18071" xr:uid="{E5FDB16F-381D-46BC-9EE8-ED4AABFF9177}"/>
    <cellStyle name="Normal 281 3" xfId="18072" xr:uid="{9A27562D-36AB-4D37-80C8-81EC541BC159}"/>
    <cellStyle name="Normal 282" xfId="18073" xr:uid="{ECE7663E-4154-450B-98F7-C706A09C50ED}"/>
    <cellStyle name="Normal 282 2" xfId="18074" xr:uid="{A19E287A-DD67-4FC9-B767-460AF4CACABA}"/>
    <cellStyle name="Normal 282 3" xfId="18075" xr:uid="{F220F3A9-01C9-4328-91CA-2ACB1CB54828}"/>
    <cellStyle name="Normal 283" xfId="18076" xr:uid="{2301A90F-0DD1-405F-B126-F2D393202E60}"/>
    <cellStyle name="Normal 283 2" xfId="18077" xr:uid="{4C25F6AF-8850-44A7-A439-E9002EBC0D37}"/>
    <cellStyle name="Normal 283 3" xfId="18078" xr:uid="{677C5E4E-6AB1-466D-AE72-12E2657214E5}"/>
    <cellStyle name="Normal 284" xfId="18079" xr:uid="{80FC8F9F-5D47-43C1-A229-BAE80B17FC42}"/>
    <cellStyle name="Normal 284 2" xfId="18080" xr:uid="{05B5F473-37DC-4C0C-8A2E-725A21B1CE0E}"/>
    <cellStyle name="Normal 284 3" xfId="18081" xr:uid="{C34DEAC6-5C9E-4D4B-BDBA-7E4B3B4ABC69}"/>
    <cellStyle name="Normal 285" xfId="18082" xr:uid="{B9243688-D2C8-4A24-9CD4-A7563C2E1A76}"/>
    <cellStyle name="Normal 285 2" xfId="18083" xr:uid="{E6A843D7-6381-4872-B816-890ADD3BE559}"/>
    <cellStyle name="Normal 285 3" xfId="18084" xr:uid="{3670A164-ECCF-4BA4-8D97-128DC5546766}"/>
    <cellStyle name="Normal 286" xfId="18085" xr:uid="{E031091E-9201-4DC0-BFBC-BAAF8C0A0D71}"/>
    <cellStyle name="Normal 287" xfId="18086" xr:uid="{FE15744C-8800-4F1C-A8ED-563D96E72A89}"/>
    <cellStyle name="Normal 288" xfId="18087" xr:uid="{2942397F-5E93-4BEA-88BD-6371E46963A2}"/>
    <cellStyle name="Normal 288 2" xfId="18088" xr:uid="{26E728F1-7B9D-4226-BBD5-3BDBC0D8BFAE}"/>
    <cellStyle name="Normal 288 3" xfId="18089" xr:uid="{C853A974-E5BA-4DE7-9CE2-FB390F4367DB}"/>
    <cellStyle name="Normal 289" xfId="18090" xr:uid="{1D74C20D-A6F2-417F-ABD6-6517239C1C95}"/>
    <cellStyle name="Normal 289 2" xfId="18091" xr:uid="{007CBFC0-F4F9-41E6-94AC-C6D0A86A1A64}"/>
    <cellStyle name="Normal 289 3" xfId="18092" xr:uid="{E12E6F8A-065C-4A9D-9C5D-C12BBCA234DF}"/>
    <cellStyle name="Normal 29" xfId="729" xr:uid="{74C58F13-5453-444E-AC5B-E7F080686A57}"/>
    <cellStyle name="Normal 29 10" xfId="18093" xr:uid="{0AC18C00-E596-4E97-A1A0-618B299C3C3E}"/>
    <cellStyle name="Normal 29 2" xfId="18094" xr:uid="{C93E7120-DCF1-4236-993D-C0C6AA2FCA0D}"/>
    <cellStyle name="Normal 29 2 2" xfId="40203" xr:uid="{70427212-F0B8-45D3-9C17-185735DFDCCD}"/>
    <cellStyle name="Normal 29 3" xfId="18095" xr:uid="{B7A59543-A5C3-442C-956B-28F2FDB3BE3B}"/>
    <cellStyle name="Normal 29 4" xfId="18096" xr:uid="{4A9A9E93-337A-447B-B2D0-73DA8CF9C80D}"/>
    <cellStyle name="Normal 29 5" xfId="18097" xr:uid="{A373D4BC-0ABB-4D1E-A662-795DCE4C5B86}"/>
    <cellStyle name="Normal 29 6" xfId="18098" xr:uid="{9546D3F9-8367-4359-A6C9-5DB3B1AF83C5}"/>
    <cellStyle name="Normal 29 7" xfId="18099" xr:uid="{58B6BDA4-74B2-4182-9441-80497D2FF19A}"/>
    <cellStyle name="Normal 29 8" xfId="18100" xr:uid="{0B64EF27-E38F-4658-906F-88639EB05E32}"/>
    <cellStyle name="Normal 29 9" xfId="38429" xr:uid="{C5A579F1-8802-4267-9183-69625D7C61A6}"/>
    <cellStyle name="Normal 290" xfId="18101" xr:uid="{FA995C69-ADDC-4759-85DF-FFC8BE328538}"/>
    <cellStyle name="Normal 290 2" xfId="18102" xr:uid="{CA95FFBC-C31E-43C6-BBAC-16ECDAF0F93E}"/>
    <cellStyle name="Normal 290 3" xfId="18103" xr:uid="{D6EEBD7A-009C-4947-B644-29BD968C73A5}"/>
    <cellStyle name="Normal 291" xfId="18104" xr:uid="{37B91958-F66A-4BF4-894D-32657D224875}"/>
    <cellStyle name="Normal 291 2" xfId="18105" xr:uid="{BE867470-2622-4E3C-93AC-302EB9CCA693}"/>
    <cellStyle name="Normal 291 3" xfId="18106" xr:uid="{FE041289-1ABF-4948-A06E-336FADBD956F}"/>
    <cellStyle name="Normal 292" xfId="18107" xr:uid="{927ED009-F5A5-4246-8F92-F2481AC536A9}"/>
    <cellStyle name="Normal 292 2" xfId="18108" xr:uid="{2E20995E-1B02-403E-9A9E-582E8BBEEA33}"/>
    <cellStyle name="Normal 292 3" xfId="18109" xr:uid="{09A92A02-FDD4-4758-8B33-0E22480B4983}"/>
    <cellStyle name="Normal 292 4" xfId="37481" xr:uid="{C457AC8B-B1E9-44EF-BF9B-0CB56A1D1D27}"/>
    <cellStyle name="Normal 293" xfId="18110" xr:uid="{A5A5985A-A7DA-41D5-8FE4-96B0BE3668B4}"/>
    <cellStyle name="Normal 293 2" xfId="18111" xr:uid="{1CE9422E-3228-4379-ACB2-14F3977C93B1}"/>
    <cellStyle name="Normal 293 3" xfId="18112" xr:uid="{D4081534-F141-419D-8BE1-EF00D2E3D015}"/>
    <cellStyle name="Normal 293 4" xfId="37482" xr:uid="{D1F264D2-D632-46A6-857A-B8ACDC75912E}"/>
    <cellStyle name="Normal 294" xfId="18113" xr:uid="{73A3979B-D853-44BA-B375-9FEB10432C81}"/>
    <cellStyle name="Normal 294 2" xfId="18114" xr:uid="{A06A77A4-CB9A-4785-9BEE-939B1C9431E6}"/>
    <cellStyle name="Normal 294 3" xfId="37483" xr:uid="{542E8CFD-32E6-45B0-83B9-189BA3EC7166}"/>
    <cellStyle name="Normal 295" xfId="18115" xr:uid="{046A2F17-5239-47DD-8F42-D81E82CAA841}"/>
    <cellStyle name="Normal 295 2" xfId="18116" xr:uid="{95448B4C-1872-4B88-B124-2EF84295852C}"/>
    <cellStyle name="Normal 295 3" xfId="18117" xr:uid="{F58B0E7A-63E4-4ECC-8271-1F8F14ABED50}"/>
    <cellStyle name="Normal 295 4" xfId="37484" xr:uid="{423809EF-B726-4090-ADF3-4172CCC63B38}"/>
    <cellStyle name="Normal 296" xfId="18118" xr:uid="{56541C2D-0FD4-4E89-B4BD-6C433BD00B0C}"/>
    <cellStyle name="Normal 296 2" xfId="18119" xr:uid="{ED13AC85-71BA-4545-8151-7ADD5EC70471}"/>
    <cellStyle name="Normal 296 3" xfId="18120" xr:uid="{E91D11F8-620A-4490-94E7-81D17D723190}"/>
    <cellStyle name="Normal 296 4" xfId="37485" xr:uid="{E74E0427-6969-411C-B673-440ABB9FEF55}"/>
    <cellStyle name="Normal 297" xfId="18121" xr:uid="{F7F166EB-D182-4856-8A11-14FA46A8E396}"/>
    <cellStyle name="Normal 297 2" xfId="18122" xr:uid="{D8FC5722-550A-454F-838B-7FA74462BA61}"/>
    <cellStyle name="Normal 297 3" xfId="18123" xr:uid="{C7D96B78-0771-4C76-AB4B-449EC547677D}"/>
    <cellStyle name="Normal 297 4" xfId="37486" xr:uid="{57F67A17-4C45-4152-8EE1-32EC4EFBCA03}"/>
    <cellStyle name="Normal 298" xfId="18124" xr:uid="{6738E2E5-C49E-4B0C-B35B-46CBD5E37E30}"/>
    <cellStyle name="Normal 298 2" xfId="18125" xr:uid="{13D43407-0DDA-46D5-959A-1C9275B7E236}"/>
    <cellStyle name="Normal 298 3" xfId="18126" xr:uid="{3864D06B-E8B9-4FC3-B388-09F8FCC69104}"/>
    <cellStyle name="Normal 298 4" xfId="37487" xr:uid="{97F6B0BF-43FA-459D-8D47-6D2DA33A7096}"/>
    <cellStyle name="Normal 299" xfId="18127" xr:uid="{E729C660-8D50-44E3-896E-C2C74C20422C}"/>
    <cellStyle name="Normal 299 2" xfId="18128" xr:uid="{91ED0A3F-131D-4495-B225-C5CF1DB41649}"/>
    <cellStyle name="Normal 299 3" xfId="18129" xr:uid="{F56F6495-84FD-4409-B4A4-B41683197201}"/>
    <cellStyle name="Normal 299 4" xfId="37488" xr:uid="{C6C93FB9-C0DA-4405-B68A-861EBAD4E13F}"/>
    <cellStyle name="Normal 3" xfId="80" xr:uid="{00000000-0005-0000-0000-000053000000}"/>
    <cellStyle name="Normal 3 10" xfId="37489" xr:uid="{31F3F226-E415-454F-B1FE-F63124925340}"/>
    <cellStyle name="Normal 3 11" xfId="37490" xr:uid="{9278E9A1-DFD1-4EDA-95BF-F0FAA0F2F5B3}"/>
    <cellStyle name="Normal 3 12" xfId="18130" xr:uid="{47BFAF3F-64D7-4DDC-A198-C531B6ECA807}"/>
    <cellStyle name="Normal 3 13" xfId="360" xr:uid="{2DF3FEAE-98A5-4C61-99C2-9BB4A78DAFAD}"/>
    <cellStyle name="Normal 3 2" xfId="206" xr:uid="{F294DF77-4D1C-4A40-8D2D-384A576E6770}"/>
    <cellStyle name="Normal 3 2 10" xfId="1164" xr:uid="{101C8E55-1ECD-48F5-9ADF-D489DB7E844F}"/>
    <cellStyle name="Normal 3 2 11" xfId="1205" xr:uid="{2C3B485C-EF4C-4777-81E1-3BE2DB4E10A2}"/>
    <cellStyle name="Normal 3 2 12" xfId="18131" xr:uid="{85E7837D-0149-4652-A365-639F818DF29F}"/>
    <cellStyle name="Normal 3 2 13" xfId="361" xr:uid="{A80FD1C9-868F-4F08-AD51-D33D9A6B22C5}"/>
    <cellStyle name="Normal 3 2 2" xfId="502" xr:uid="{EEAAABD8-429C-4BD7-8DFB-DB293DD3C337}"/>
    <cellStyle name="Normal 3 2 2 2" xfId="584" xr:uid="{CB59D7E4-7378-4F86-97F4-76FDC451E300}"/>
    <cellStyle name="Normal 3 2 2 2 2" xfId="38821" xr:uid="{784592A9-2AF9-4880-924F-8A64A2A8A407}"/>
    <cellStyle name="Normal 3 2 2 3" xfId="995" xr:uid="{9AA0A16D-2AA8-4C42-84B7-73B82DD2A7F1}"/>
    <cellStyle name="Normal 3 2 2 3 2" xfId="39175" xr:uid="{03825132-253D-4900-800B-E08F5A7E4126}"/>
    <cellStyle name="Normal 3 2 2 4" xfId="18132" xr:uid="{55D80B62-AB7E-4D30-82D0-4BAA3F8701B7}"/>
    <cellStyle name="Normal 3 2 2 5" xfId="38741" xr:uid="{4C559AD3-158F-4105-A25C-C8BC64B6815D}"/>
    <cellStyle name="Normal 3 2 2 6" xfId="39415" xr:uid="{30AF6B6D-DBC8-4031-BB52-7E1E24BF9D7B}"/>
    <cellStyle name="Normal 3 2 3" xfId="498" xr:uid="{A3BF0A5C-3D40-46E1-A2FF-D1F7D511B69E}"/>
    <cellStyle name="Normal 3 2 3 2" xfId="18133" xr:uid="{7C3B31BB-1133-4F66-B96C-1AD6C35D558E}"/>
    <cellStyle name="Normal 3 2 3 3" xfId="38737" xr:uid="{5AABB82D-B52F-41C9-9319-384F45922360}"/>
    <cellStyle name="Normal 3 2 3 4" xfId="39044" xr:uid="{86ACF05C-087B-49BF-B30C-86F6145AF9B0}"/>
    <cellStyle name="Normal 3 2 4" xfId="530" xr:uid="{45812DFD-A473-4655-9BB5-05DF3571822F}"/>
    <cellStyle name="Normal 3 2 4 2" xfId="1269" xr:uid="{3DF33230-A3DB-4CE3-A6FA-E6252E7B26CC}"/>
    <cellStyle name="Normal 3 2 5" xfId="503" xr:uid="{88B765D4-7406-4307-B093-736AB0CC4FBC}"/>
    <cellStyle name="Normal 3 2 5 2" xfId="996" xr:uid="{270BAC10-A4F4-4ECA-A023-1369E2DA95D3}"/>
    <cellStyle name="Normal 3 2 5 2 2" xfId="39176" xr:uid="{4468A8CA-5B74-4932-A9F2-35C97BF561EB}"/>
    <cellStyle name="Normal 3 2 5 3" xfId="38336" xr:uid="{CB136ECF-91DA-40CD-9F92-5F1C6DC183FA}"/>
    <cellStyle name="Normal 3 2 5 4" xfId="38742" xr:uid="{52E7EFF8-3445-4781-A964-81AF2695032B}"/>
    <cellStyle name="Normal 3 2 5 5" xfId="40618" xr:uid="{0480E708-28B0-42CE-A6D2-2B352B72E3E3}"/>
    <cellStyle name="Normal 3 2 6" xfId="422" xr:uid="{06A90525-5255-4A2B-A858-BE41DFFDC868}"/>
    <cellStyle name="Normal 3 2 6 2" xfId="38664" xr:uid="{ECF85995-508F-4B5C-9248-40E8E85A22E5}"/>
    <cellStyle name="Normal 3 2 7" xfId="843" xr:uid="{6F3C1DA0-2A25-49F4-B793-4E69084F10D1}"/>
    <cellStyle name="Normal 3 2 8" xfId="994" xr:uid="{BE2E6BEC-2A87-4E4F-B512-0E11583F0B54}"/>
    <cellStyle name="Normal 3 2 8 2" xfId="39174" xr:uid="{F3E9D786-F0E0-469B-B005-C5DF00721A4A}"/>
    <cellStyle name="Normal 3 2 9" xfId="1045" xr:uid="{3A042681-FEE5-4E60-BD4D-F31BD1671777}"/>
    <cellStyle name="Normal 3 3" xfId="395" xr:uid="{8B06AEEA-8EF2-4973-A2D6-20D4FC081FCF}"/>
    <cellStyle name="Normal 3 3 2" xfId="505" xr:uid="{4BBC3154-41C8-495A-870B-F8C4537A20FC}"/>
    <cellStyle name="Normal 3 3 2 2" xfId="997" xr:uid="{1836982D-50EF-408E-B172-4B7454330317}"/>
    <cellStyle name="Normal 3 3 2 2 2" xfId="39177" xr:uid="{EF1178D6-103A-4545-AF9F-362D1E5D0026}"/>
    <cellStyle name="Normal 3 3 2 3" xfId="38422" xr:uid="{2FC75794-9DCE-4D45-981A-5E6A60840EED}"/>
    <cellStyle name="Normal 3 3 2 4" xfId="38744" xr:uid="{39568438-DE70-4E8B-8131-BF18DF40B027}"/>
    <cellStyle name="Normal 3 3 2 5" xfId="40205" xr:uid="{5795608C-7515-4B0E-8EFB-ED77A23C2932}"/>
    <cellStyle name="Normal 3 3 3" xfId="504" xr:uid="{307D9FFF-8146-41B0-BC73-5747610C3639}"/>
    <cellStyle name="Normal 3 3 4" xfId="18134" xr:uid="{950215BB-6AAC-4402-A3FE-BD65E8337519}"/>
    <cellStyle name="Normal 3 4" xfId="1204" xr:uid="{C563027D-423F-4238-8BC6-E772F73F5244}"/>
    <cellStyle name="Normal 3 4 2" xfId="38397" xr:uid="{8AEB5F06-5EB0-4569-9470-3655198FF111}"/>
    <cellStyle name="Normal 3 4 2 2" xfId="40206" xr:uid="{D7D4BAAF-7195-4362-90E9-1576466076D1}"/>
    <cellStyle name="Normal 3 4 3" xfId="18135" xr:uid="{85B1B7B6-AEE6-4CED-8FD9-839783BF3811}"/>
    <cellStyle name="Normal 3 4 4" xfId="39638" xr:uid="{CF798DEB-83C7-4D94-AC5D-B58A33CB7615}"/>
    <cellStyle name="Normal 3 5" xfId="1196" xr:uid="{07A8F2B1-EFD0-4488-9336-AD0B1EB21BD3}"/>
    <cellStyle name="Normal 3 5 2" xfId="18137" xr:uid="{092B5BC4-2798-49BA-8AAA-6D47196C373F}"/>
    <cellStyle name="Normal 3 5 2 2" xfId="40207" xr:uid="{9B9D3303-13E6-4030-BC99-B38920F0BA27}"/>
    <cellStyle name="Normal 3 5 3" xfId="18138" xr:uid="{176BC546-6085-4790-B8AD-42E5A6D096AB}"/>
    <cellStyle name="Normal 3 5 4" xfId="18136" xr:uid="{10EA24D0-0619-4C93-B4FC-8F9C40EFF7AC}"/>
    <cellStyle name="Normal 3 6" xfId="18139" xr:uid="{BDC13A19-B340-486C-8536-F6EC2AAF53F6}"/>
    <cellStyle name="Normal 3 7" xfId="18140" xr:uid="{5A6C4A23-15FD-419A-AF4D-88816DA7A93C}"/>
    <cellStyle name="Normal 3 7 2" xfId="40208" xr:uid="{DE452782-332F-47BF-BCFD-E7BBFDA960D5}"/>
    <cellStyle name="Normal 3 8" xfId="18141" xr:uid="{25CFCC10-5A7A-4D40-8F00-567A5EAAAE33}"/>
    <cellStyle name="Normal 3 8 2" xfId="40204" xr:uid="{4FDA7F8A-E116-4D8B-8091-5B3AA6F32B56}"/>
    <cellStyle name="Normal 3 9" xfId="37491" xr:uid="{7342289E-3E6C-40FA-8AF6-86B05103C289}"/>
    <cellStyle name="Normal 30" xfId="486" xr:uid="{9A2DFF83-DEAD-497E-A6B2-CF8A362AD619}"/>
    <cellStyle name="Normal 30 10" xfId="18142" xr:uid="{642FF4B0-437F-4C1E-8874-92B6F11CBFE0}"/>
    <cellStyle name="Normal 30 11" xfId="39400" xr:uid="{789D0E5D-2E01-4F2D-B63E-79FDAA280908}"/>
    <cellStyle name="Normal 30 2" xfId="18143" xr:uid="{5420C6EC-624F-4F91-93E0-8BCB2C521941}"/>
    <cellStyle name="Normal 30 2 2" xfId="38504" xr:uid="{89DE1B43-3F68-4DAB-8B0B-B317BE89D8C2}"/>
    <cellStyle name="Normal 30 3" xfId="18144" xr:uid="{A0B7FFCD-EFAB-4488-A815-DEDA2E6E5E85}"/>
    <cellStyle name="Normal 30 3 2" xfId="40209" xr:uid="{AF8B28EB-60DF-44DE-A936-AA4033446152}"/>
    <cellStyle name="Normal 30 4" xfId="18145" xr:uid="{EE80EC94-037E-43BC-8D49-A683D71A1E88}"/>
    <cellStyle name="Normal 30 5" xfId="18146" xr:uid="{10F77E10-7CA2-45E4-8783-B0B485AC3884}"/>
    <cellStyle name="Normal 30 6" xfId="18147" xr:uid="{CB174DAB-2961-4E17-80C5-A3EA730B04B0}"/>
    <cellStyle name="Normal 30 7" xfId="18148" xr:uid="{1964C4C7-770C-400A-B59C-DAB639D9B4EB}"/>
    <cellStyle name="Normal 30 8" xfId="18149" xr:uid="{A276E195-31B0-46F5-BC5A-D6D295C8701C}"/>
    <cellStyle name="Normal 30 9" xfId="38414" xr:uid="{0662E07D-134F-4493-BC69-E0E76662C527}"/>
    <cellStyle name="Normal 300" xfId="18150" xr:uid="{8C534955-6D24-4437-A03A-1A65A86D6CBB}"/>
    <cellStyle name="Normal 300 2" xfId="18151" xr:uid="{87F0FEF3-2E1D-4C9D-B20B-FEF3237FB65A}"/>
    <cellStyle name="Normal 300 3" xfId="18152" xr:uid="{74504615-6ADE-47D6-A55E-149123A0A05F}"/>
    <cellStyle name="Normal 301" xfId="18153" xr:uid="{09B59436-68AD-474B-A16A-B9AE0FD903F4}"/>
    <cellStyle name="Normal 301 2" xfId="18154" xr:uid="{EB50D8FE-FE31-4084-A569-25302DFA4D45}"/>
    <cellStyle name="Normal 301 3" xfId="18155" xr:uid="{C419D8B2-5F1A-403B-A2DB-6A964AC80C5A}"/>
    <cellStyle name="Normal 302" xfId="18156" xr:uid="{4F252F76-4087-4338-A92E-84B73F0EB5A5}"/>
    <cellStyle name="Normal 302 2" xfId="18157" xr:uid="{EC5B2F8A-E749-4C78-AB5F-9FEAD6D0D10E}"/>
    <cellStyle name="Normal 302 3" xfId="18158" xr:uid="{359F140D-9966-401A-BEA1-372F9AA5537A}"/>
    <cellStyle name="Normal 303" xfId="18159" xr:uid="{B2BCFC3F-6CE9-4695-B2F9-AC831FEC137E}"/>
    <cellStyle name="Normal 303 2" xfId="18160" xr:uid="{E4E08A83-0A9B-49BA-B391-AC4C0CBFED66}"/>
    <cellStyle name="Normal 303 3" xfId="18161" xr:uid="{B2F294BA-15DB-48D1-AE46-235B5D0CC44A}"/>
    <cellStyle name="Normal 304" xfId="18162" xr:uid="{A3D9624A-4035-4833-B843-C8BB056598DF}"/>
    <cellStyle name="Normal 304 2" xfId="18163" xr:uid="{7DEBC00C-227D-4098-B7DC-4BAF6418CEE9}"/>
    <cellStyle name="Normal 304 3" xfId="18164" xr:uid="{5182E657-51FC-4114-BECE-B8701D76D240}"/>
    <cellStyle name="Normal 305" xfId="18165" xr:uid="{BB4E0C2D-C5CC-4927-9DA7-EF1C1E1482A0}"/>
    <cellStyle name="Normal 305 2" xfId="18166" xr:uid="{A856E426-510F-4F99-8B31-59A981D17213}"/>
    <cellStyle name="Normal 305 3" xfId="18167" xr:uid="{C9674500-1A28-4A85-9664-6FF29151A45C}"/>
    <cellStyle name="Normal 306" xfId="18168" xr:uid="{89DEB99D-0637-446C-A68E-E0862A8B385C}"/>
    <cellStyle name="Normal 306 2" xfId="18169" xr:uid="{BEE5EE15-3A9B-47F9-BD9A-0ED9BFDEB946}"/>
    <cellStyle name="Normal 306 3" xfId="18170" xr:uid="{301976C9-FF47-4FCC-9E42-667441A7E9C0}"/>
    <cellStyle name="Normal 307" xfId="18171" xr:uid="{446CE8B8-287F-4A3C-A5E5-85A3AC8AF5E1}"/>
    <cellStyle name="Normal 307 2" xfId="18172" xr:uid="{DB5BA264-EF0D-4C0D-9532-5EEA37CD8BCE}"/>
    <cellStyle name="Normal 307 3" xfId="18173" xr:uid="{ABDB2BE3-67A0-4DEB-9598-9866AD3A8FB5}"/>
    <cellStyle name="Normal 308" xfId="18174" xr:uid="{4C72C7AC-F656-4F53-BCDC-67EDD8548614}"/>
    <cellStyle name="Normal 308 2" xfId="18175" xr:uid="{C6DB25A7-014E-4DDA-9448-EBDAAE65CEF6}"/>
    <cellStyle name="Normal 308 3" xfId="18176" xr:uid="{1D59F0EA-38C6-472D-9CA6-025CA16682CD}"/>
    <cellStyle name="Normal 309" xfId="18177" xr:uid="{3D686575-6EA2-43F8-A873-9A1A3CEE06AB}"/>
    <cellStyle name="Normal 309 2" xfId="18178" xr:uid="{D06B2F3C-C3A9-48E9-BDB6-FE8CF0825624}"/>
    <cellStyle name="Normal 309 3" xfId="18179" xr:uid="{E897235E-743E-47A9-A0FA-D6018793571F}"/>
    <cellStyle name="Normal 31" xfId="489" xr:uid="{1B0AEDA1-DA70-44F1-9AF7-EA6997C3A796}"/>
    <cellStyle name="Normal 31 10" xfId="38479" xr:uid="{0B74E0E2-5990-49C0-A2E4-E3649271D093}"/>
    <cellStyle name="Normal 31 11" xfId="18180" xr:uid="{42709BE7-757C-4067-8212-F1CABA68E7C8}"/>
    <cellStyle name="Normal 31 12" xfId="39378" xr:uid="{42853D0C-294F-4C1A-8F2A-B1AD9274B5D1}"/>
    <cellStyle name="Normal 31 2" xfId="18181" xr:uid="{6571818B-78C6-430F-9E3D-A679A789805D}"/>
    <cellStyle name="Normal 31 3" xfId="18182" xr:uid="{D0100F33-BE96-4F0D-8FC3-80D305531386}"/>
    <cellStyle name="Normal 31 4" xfId="18183" xr:uid="{9D729DB7-1811-4E58-A5C2-9FDC298A7958}"/>
    <cellStyle name="Normal 31 5" xfId="18184" xr:uid="{0CA86078-04B9-4A7F-B8B1-0B9DF2FBC430}"/>
    <cellStyle name="Normal 31 6" xfId="18185" xr:uid="{A66A3044-991F-448A-B6CA-CBF496E04202}"/>
    <cellStyle name="Normal 31 7" xfId="18186" xr:uid="{94DE2B2A-8F62-47F2-83D4-0596EBDF2C85}"/>
    <cellStyle name="Normal 31 8" xfId="18187" xr:uid="{F5AE946A-5950-4767-B077-D31CCDCF87E2}"/>
    <cellStyle name="Normal 31 9" xfId="18188" xr:uid="{824D2C08-371B-44CE-AD1F-8771F30EB915}"/>
    <cellStyle name="Normal 310" xfId="18189" xr:uid="{20546D8C-76F4-44C9-B5E4-05AB5A29B730}"/>
    <cellStyle name="Normal 310 2" xfId="18190" xr:uid="{7E2F4605-13DF-45D5-BC28-959FF9AFAE9A}"/>
    <cellStyle name="Normal 310 3" xfId="18191" xr:uid="{0B19569C-B49D-4459-9969-1CA4F4877E53}"/>
    <cellStyle name="Normal 311" xfId="18192" xr:uid="{7F29B7C3-7024-4162-AA6D-97290F2985F0}"/>
    <cellStyle name="Normal 311 2" xfId="18193" xr:uid="{4E5EF905-6E74-4AF4-BEAB-CB92DDE03D16}"/>
    <cellStyle name="Normal 311 3" xfId="18194" xr:uid="{6BC4C2A5-ACAF-499D-932B-5A9976476E9B}"/>
    <cellStyle name="Normal 312" xfId="18195" xr:uid="{FFCBAEBD-3012-4935-A969-432A3D1886D5}"/>
    <cellStyle name="Normal 312 2" xfId="18196" xr:uid="{23CE83AC-4717-4167-BD19-D05293867AC7}"/>
    <cellStyle name="Normal 312 3" xfId="18197" xr:uid="{FCBBCB43-7B4F-4C76-9FD8-48EDC2E45664}"/>
    <cellStyle name="Normal 313" xfId="18198" xr:uid="{71D7DC66-ECA9-4656-A3EB-1B98148041E6}"/>
    <cellStyle name="Normal 313 2" xfId="18199" xr:uid="{1AA5036D-9912-461D-95FF-1F9FA8B6FBDE}"/>
    <cellStyle name="Normal 313 3" xfId="18200" xr:uid="{6DD1CB31-4D00-4094-B5AB-C9A626ADB361}"/>
    <cellStyle name="Normal 314" xfId="18201" xr:uid="{A74E307A-E428-4AB4-B262-8D5DB870658A}"/>
    <cellStyle name="Normal 314 2" xfId="18202" xr:uid="{BA139643-F9CA-4548-9912-79D170870F96}"/>
    <cellStyle name="Normal 314 3" xfId="18203" xr:uid="{48AF32B3-DA32-4E2A-832E-5D4FFAAB2DAB}"/>
    <cellStyle name="Normal 315" xfId="18204" xr:uid="{B62EA9D2-CDE3-4E17-8AA3-A35C212611FE}"/>
    <cellStyle name="Normal 315 2" xfId="18205" xr:uid="{BD0EB74F-9313-4FDD-8595-0A403EE5AF2E}"/>
    <cellStyle name="Normal 315 3" xfId="18206" xr:uid="{BE7A6827-4E8F-41A0-8DCD-8D571ADB4410}"/>
    <cellStyle name="Normal 316" xfId="18207" xr:uid="{84527595-2765-4F07-A076-4B0565282A2D}"/>
    <cellStyle name="Normal 316 2" xfId="18208" xr:uid="{5A57F14C-2191-4BC7-8903-EF2B80491B5A}"/>
    <cellStyle name="Normal 316 2 2" xfId="18209" xr:uid="{63DA2BCD-A565-449F-B523-B94CF916B64D}"/>
    <cellStyle name="Normal 316 3" xfId="18210" xr:uid="{F7FEFAE3-6BC3-46BA-A812-DBBE3193812A}"/>
    <cellStyle name="Normal 316 4" xfId="18211" xr:uid="{B94DCBD3-9E59-45A5-838E-9D312F4FF6C9}"/>
    <cellStyle name="Normal 317" xfId="18212" xr:uid="{DF5AB4C7-C33C-4E8D-8A4D-D5ED03882111}"/>
    <cellStyle name="Normal 317 2" xfId="18213" xr:uid="{B9710E7B-B8F3-411E-A1E2-5A014832FEA7}"/>
    <cellStyle name="Normal 317 2 2" xfId="18214" xr:uid="{07DCC626-4CBE-4518-B938-9E5B4394CEFD}"/>
    <cellStyle name="Normal 317 3" xfId="18215" xr:uid="{0A3A335B-B357-420B-A2AF-3C686FF8ECCD}"/>
    <cellStyle name="Normal 317 4" xfId="18216" xr:uid="{72FA2653-62DE-4A90-BF77-B5654FC66C4A}"/>
    <cellStyle name="Normal 318" xfId="18217" xr:uid="{69CF8809-D2BF-4AA6-8AFE-4CBC78049F97}"/>
    <cellStyle name="Normal 318 2" xfId="18218" xr:uid="{0D1D3924-A70D-4C45-8F0B-6CF50D1D10EF}"/>
    <cellStyle name="Normal 318 3" xfId="18219" xr:uid="{E93E19DE-91F9-45F1-83A8-3B8108EE8ABF}"/>
    <cellStyle name="Normal 319" xfId="18220" xr:uid="{FE9C31AA-0347-4B1B-83F4-06217B68375C}"/>
    <cellStyle name="Normal 319 2" xfId="18221" xr:uid="{25B6E596-65E7-45F7-BE0B-D8D6ED6CFC1E}"/>
    <cellStyle name="Normal 319 3" xfId="18222" xr:uid="{44A353C9-C400-4109-8295-598C617ED4BD}"/>
    <cellStyle name="Normal 32" xfId="492" xr:uid="{65A7E73F-7753-46EE-A5E4-3C42CD33CC68}"/>
    <cellStyle name="Normal 32 10" xfId="38417" xr:uid="{7283AFBD-5A5A-4D86-B3EE-6849242B4ABB}"/>
    <cellStyle name="Normal 32 11" xfId="18223" xr:uid="{2C6A8D35-B889-479D-8E2B-41D8A81F2A26}"/>
    <cellStyle name="Normal 32 12" xfId="38641" xr:uid="{DFA36D13-DB1D-4313-86A0-B9CB0675FC70}"/>
    <cellStyle name="Normal 32 2" xfId="18224" xr:uid="{2934C234-5796-41E8-B74F-493B1B090C7E}"/>
    <cellStyle name="Normal 32 3" xfId="18225" xr:uid="{B6EB289A-BE05-40B9-B683-92AC7FC7F426}"/>
    <cellStyle name="Normal 32 4" xfId="18226" xr:uid="{B60218F5-6FB5-4223-851B-61CF820EBB14}"/>
    <cellStyle name="Normal 32 5" xfId="18227" xr:uid="{881B51CF-F362-4906-974E-52A47035BF26}"/>
    <cellStyle name="Normal 32 6" xfId="18228" xr:uid="{D5C30D63-6AD5-4F73-9446-43A51EBA2411}"/>
    <cellStyle name="Normal 32 7" xfId="18229" xr:uid="{710E151B-B016-4C6B-A0BD-CAB8EE955357}"/>
    <cellStyle name="Normal 32 8" xfId="18230" xr:uid="{29167063-E28C-48D8-B8A2-0E89EC80334B}"/>
    <cellStyle name="Normal 32 9" xfId="18231" xr:uid="{F205F1F1-B837-465D-93A1-794E52AB5891}"/>
    <cellStyle name="Normal 320" xfId="18232" xr:uid="{A19C8D00-BABA-4941-ABE1-AA3C93D20EBC}"/>
    <cellStyle name="Normal 321" xfId="18233" xr:uid="{04EDAC5B-65F3-4733-A24D-DD252E6E3DC3}"/>
    <cellStyle name="Normal 322" xfId="18234" xr:uid="{E6F2C2B8-35CF-4E60-8DDF-A0B1634BFD49}"/>
    <cellStyle name="Normal 323" xfId="18235" xr:uid="{A177B3DA-91DD-4072-83E8-D5EF37086826}"/>
    <cellStyle name="Normal 324" xfId="18236" xr:uid="{DE8293D0-9B30-48BA-9035-4CCFDF67CD06}"/>
    <cellStyle name="Normal 325" xfId="18237" xr:uid="{C364A8E7-8EB2-4860-9C2A-0DA0E415CECB}"/>
    <cellStyle name="Normal 326" xfId="18238" xr:uid="{0EE59272-2F43-44C8-8918-DBD32E548BAA}"/>
    <cellStyle name="Normal 327" xfId="18239" xr:uid="{B4A1D0B1-F0AA-450B-8EA7-3E8474B5B262}"/>
    <cellStyle name="Normal 328" xfId="18240" xr:uid="{3E90F224-972C-4A58-807D-F96122B56847}"/>
    <cellStyle name="Normal 329" xfId="18241" xr:uid="{DF2E1907-8836-4054-B089-47006B432119}"/>
    <cellStyle name="Normal 33" xfId="494" xr:uid="{14A6F3B2-E013-43A2-A1F1-C473EF5CC77A}"/>
    <cellStyle name="Normal 33 10" xfId="38487" xr:uid="{2832C570-A1C3-405A-8D5E-A544E964132F}"/>
    <cellStyle name="Normal 33 11" xfId="18242" xr:uid="{3557907B-58AC-4F81-94B4-D7224A292B5C}"/>
    <cellStyle name="Normal 33 12" xfId="39701" xr:uid="{E3236712-A30E-42B9-8202-42B0AE3051D6}"/>
    <cellStyle name="Normal 33 2" xfId="18243" xr:uid="{7D022D2A-89E3-4A5C-A537-8EEBC8F9BFD8}"/>
    <cellStyle name="Normal 33 2 2" xfId="18244" xr:uid="{C59DE0A5-6E3B-4453-9E45-9C05E30E64BB}"/>
    <cellStyle name="Normal 33 2 2 2" xfId="37492" xr:uid="{DEE31219-ED6F-4E5D-89FF-C33DF9CECBBD}"/>
    <cellStyle name="Normal 33 2 2 3" xfId="18245" xr:uid="{043DFAF7-8F51-456F-9542-D0664306CD99}"/>
    <cellStyle name="Normal 33 2 3" xfId="18246" xr:uid="{F9607B7F-C4B8-457F-A34F-C4244D35968C}"/>
    <cellStyle name="Normal 33 2 4" xfId="37493" xr:uid="{6F270CAA-0415-49A3-AA1C-ECBC3A514C23}"/>
    <cellStyle name="Normal 33 2 5" xfId="37494" xr:uid="{C59B5642-ED6A-4235-ACBD-DF88EC960366}"/>
    <cellStyle name="Normal 33 3" xfId="18247" xr:uid="{212C8B60-5E68-4742-A208-F05D84350965}"/>
    <cellStyle name="Normal 33 4" xfId="18248" xr:uid="{6989FB24-CA1E-4C0E-99F1-256F98D871F7}"/>
    <cellStyle name="Normal 33 5" xfId="18249" xr:uid="{62BFF366-DB38-484F-AC17-603D53D2C645}"/>
    <cellStyle name="Normal 33 6" xfId="18250" xr:uid="{DD43373A-EFC8-4C97-8D09-19A51350FE8F}"/>
    <cellStyle name="Normal 33 7" xfId="18251" xr:uid="{F09FEE7E-67E5-4F92-B9D6-8DC53FFBC52A}"/>
    <cellStyle name="Normal 33 8" xfId="18252" xr:uid="{017E209E-8F2A-4976-86F6-83B834C85A6E}"/>
    <cellStyle name="Normal 33 9" xfId="18253" xr:uid="{B3E73382-9506-46B8-991D-589F0B83E745}"/>
    <cellStyle name="Normal 330" xfId="18254" xr:uid="{0377D106-0A23-448F-8E5E-0A803F9AAA42}"/>
    <cellStyle name="Normal 331" xfId="18255" xr:uid="{6FD0EAD4-CFF3-43A9-A07B-B611A9ACD478}"/>
    <cellStyle name="Normal 332" xfId="18256" xr:uid="{B3A86E62-0E99-429D-AFCC-838B47AA06DA}"/>
    <cellStyle name="Normal 333" xfId="18257" xr:uid="{9C8B26A4-DE87-4B78-948A-044FB4EBD49B}"/>
    <cellStyle name="Normal 334" xfId="18258" xr:uid="{6FB8AEC0-40DB-4BF0-AD52-0EC37B6A2742}"/>
    <cellStyle name="Normal 335" xfId="18259" xr:uid="{E6C5A6DD-627B-4121-9280-77F1DCEDE63E}"/>
    <cellStyle name="Normal 336" xfId="18260" xr:uid="{2E51E4E8-F7F3-4FA0-B320-02DC946B88F2}"/>
    <cellStyle name="Normal 337" xfId="18261" xr:uid="{F5632C5E-75D7-40DA-84AD-E18B320608FD}"/>
    <cellStyle name="Normal 338" xfId="18262" xr:uid="{0C7D3AE4-0A60-46D9-867D-92E6E119347F}"/>
    <cellStyle name="Normal 339" xfId="18263" xr:uid="{37992DE5-B1F1-4D23-B429-EBED8D814F71}"/>
    <cellStyle name="Normal 34" xfId="791" xr:uid="{8BB7683F-7EB0-45E3-B2E8-CD7D5F96F279}"/>
    <cellStyle name="Normal 34 2" xfId="199" xr:uid="{30FE0BE3-B91B-4503-A102-F57FBEFCD3AF}"/>
    <cellStyle name="Normal 34 2 2" xfId="18266" xr:uid="{EC7CA744-50F0-4F6F-8517-963420943368}"/>
    <cellStyle name="Normal 34 2 2 2" xfId="37495" xr:uid="{1AFFD39C-ECA0-4578-9BBB-517E5C479B73}"/>
    <cellStyle name="Normal 34 2 2 3" xfId="37496" xr:uid="{19F57357-6B15-4A54-8CF4-000035FF65B4}"/>
    <cellStyle name="Normal 34 2 3" xfId="18267" xr:uid="{2D99A748-4213-40CB-89FF-EB7DF77B74FB}"/>
    <cellStyle name="Normal 34 2 4" xfId="37497" xr:uid="{20CDE9A5-2FFF-4573-AE32-C9E719D3A61E}"/>
    <cellStyle name="Normal 34 2 5" xfId="37498" xr:uid="{5A3C9093-5E81-4865-BAC4-970032023B5F}"/>
    <cellStyle name="Normal 34 2 6" xfId="18265" xr:uid="{D618A236-9024-4000-B226-073DDAED323B}"/>
    <cellStyle name="Normal 34 3" xfId="18268" xr:uid="{F0C4B3E2-951E-43CB-9AA2-BD0AA1EFF9FC}"/>
    <cellStyle name="Normal 34 4" xfId="18264" xr:uid="{D6E1718E-171F-40F0-82FC-E0CD2EF69C22}"/>
    <cellStyle name="Normal 340" xfId="18269" xr:uid="{D26B7543-DF18-4A39-A2F8-BA6C0C354AC8}"/>
    <cellStyle name="Normal 341" xfId="18270" xr:uid="{A73703F4-F93F-4F84-8DE7-7649629D86E7}"/>
    <cellStyle name="Normal 342" xfId="18271" xr:uid="{F8128111-6444-48B7-986F-4A5407450E8A}"/>
    <cellStyle name="Normal 343" xfId="18272" xr:uid="{D3F9BBA6-F27F-471C-AFF7-907C53D97BB7}"/>
    <cellStyle name="Normal 344" xfId="18273" xr:uid="{909C3413-A2DA-4A6F-80A9-624F943DFC94}"/>
    <cellStyle name="Normal 345" xfId="18274" xr:uid="{263EFAF9-5D4F-49B6-A25B-5D608F87CD87}"/>
    <cellStyle name="Normal 346" xfId="18275" xr:uid="{54D431D1-1CBD-4EB2-9F19-2481F7635DC3}"/>
    <cellStyle name="Normal 347" xfId="18276" xr:uid="{BD06C920-7989-44AF-8F86-9EA2ACAFA369}"/>
    <cellStyle name="Normal 348" xfId="18277" xr:uid="{D900E04A-781D-4DA6-A9AE-62ADE12CAA76}"/>
    <cellStyle name="Normal 349" xfId="18278" xr:uid="{6B87031B-991B-4BE7-88D2-2F5E1CA4CC1A}"/>
    <cellStyle name="Normal 35" xfId="784" xr:uid="{8D1FE156-70CC-4704-9AB2-DFA74EE7C3AD}"/>
    <cellStyle name="Normal 35 10" xfId="18279" xr:uid="{FEE9EC53-3BCF-4722-8B37-477341F70531}"/>
    <cellStyle name="Normal 35 11" xfId="38754" xr:uid="{7B300159-F535-4E2C-B0F4-B9957329B061}"/>
    <cellStyle name="Normal 35 2" xfId="18280" xr:uid="{AE79741B-ED3B-4361-AA13-54C54BCA20CE}"/>
    <cellStyle name="Normal 35 3" xfId="18281" xr:uid="{7B6BE185-3DC9-4F6B-BE9E-CAE4DF537C4F}"/>
    <cellStyle name="Normal 35 4" xfId="18282" xr:uid="{C33F8455-FDF8-43B6-8287-D91A8C084F9C}"/>
    <cellStyle name="Normal 35 4 2" xfId="37499" xr:uid="{A801132E-40AB-4BC4-8761-1D413AD700BF}"/>
    <cellStyle name="Normal 35 5" xfId="18283" xr:uid="{A49200BA-884C-41B3-B77B-E2291E15635B}"/>
    <cellStyle name="Normal 35 6" xfId="18284" xr:uid="{39E28CB8-00E5-4C78-8AB9-9CDD2FB51BE9}"/>
    <cellStyle name="Normal 35 6 2" xfId="37500" xr:uid="{9927E401-5D67-4B74-91AF-56BCC03529C3}"/>
    <cellStyle name="Normal 35 7" xfId="37501" xr:uid="{EB24DFF4-2E6E-43BD-85B9-2564DF8B76A9}"/>
    <cellStyle name="Normal 35 7 2" xfId="37502" xr:uid="{DAEAEE48-1E0B-42B9-9BAB-833F61572E04}"/>
    <cellStyle name="Normal 35 8" xfId="37503" xr:uid="{8FE27940-A075-42EE-B7AF-FDAC855BBB1E}"/>
    <cellStyle name="Normal 35 8 2" xfId="37504" xr:uid="{563DB761-B748-4B4A-978D-4ED66B610B3F}"/>
    <cellStyle name="Normal 35 9" xfId="37505" xr:uid="{8BBFFA03-D66B-4F92-BBE2-AF9B6C020433}"/>
    <cellStyle name="Normal 35 9 2" xfId="37506" xr:uid="{CCFD3F83-2FE3-46E9-BD60-39F9FE2DF2EC}"/>
    <cellStyle name="Normal 350" xfId="18285" xr:uid="{09A93285-0CF5-44C0-9D3F-8C664B41640A}"/>
    <cellStyle name="Normal 351" xfId="18286" xr:uid="{52D0CB96-E2B8-4B8A-856B-657FA00AC5F3}"/>
    <cellStyle name="Normal 352" xfId="18287" xr:uid="{B0127764-5493-4693-89A6-3DDAABFB7349}"/>
    <cellStyle name="Normal 353" xfId="18288" xr:uid="{211FDF8E-1588-4B87-A51C-8885A3C390A6}"/>
    <cellStyle name="Normal 354" xfId="18289" xr:uid="{8B27EC79-765E-4427-A446-F101EAEF8676}"/>
    <cellStyle name="Normal 355" xfId="18290" xr:uid="{91E94101-4B60-445D-88DF-2BBE172DEC4E}"/>
    <cellStyle name="Normal 356" xfId="18291" xr:uid="{2C388ADB-01C6-460D-BB2A-BC4E6DB71C48}"/>
    <cellStyle name="Normal 357" xfId="18292" xr:uid="{6329C908-F030-43E5-A7C7-E6E9345FC861}"/>
    <cellStyle name="Normal 358" xfId="18293" xr:uid="{8BBFD230-E1B8-4762-B607-4FC2861F272C}"/>
    <cellStyle name="Normal 359" xfId="18294" xr:uid="{A5FC3F50-B92B-468A-A73F-526C1855004D}"/>
    <cellStyle name="Normal 36" xfId="768" xr:uid="{25E8E964-280A-441D-A212-8F1FEA2057FD}"/>
    <cellStyle name="Normal 36 2" xfId="18296" xr:uid="{256A6325-99ED-4718-A758-ACAA614B2255}"/>
    <cellStyle name="Normal 36 3" xfId="18297" xr:uid="{596FC2E0-D166-407D-B4F5-56E0AAD819AA}"/>
    <cellStyle name="Normal 36 4" xfId="18298" xr:uid="{163D6289-6A65-4A62-99FC-1386036E3FB5}"/>
    <cellStyle name="Normal 36 5" xfId="18295" xr:uid="{6D4E7BC0-0138-45DA-B6FF-A85042C667CC}"/>
    <cellStyle name="Normal 36 6" xfId="39426" xr:uid="{C40602E6-31E4-4ABC-9F56-B85C9FAC67B3}"/>
    <cellStyle name="Normal 360" xfId="18299" xr:uid="{847A71FA-D277-484E-97EE-79A0C54AF837}"/>
    <cellStyle name="Normal 361" xfId="18300" xr:uid="{CB165BB4-7316-4661-9E6F-2EDC06C24114}"/>
    <cellStyle name="Normal 362" xfId="18301" xr:uid="{C0CF0DB0-C884-47E5-AFA3-56D0C5C116FF}"/>
    <cellStyle name="Normal 363" xfId="18302" xr:uid="{D263CDBC-0C6B-4F80-B029-B6C9EE9BC0FA}"/>
    <cellStyle name="Normal 364" xfId="18303" xr:uid="{B4A464C8-A4F8-430C-BD64-785A2E72638C}"/>
    <cellStyle name="Normal 365" xfId="18304" xr:uid="{2A03C78F-581D-44B1-86AC-E701C503BC77}"/>
    <cellStyle name="Normal 366" xfId="18305" xr:uid="{4750A727-4CC2-4BFB-8984-CDD4620BC186}"/>
    <cellStyle name="Normal 367" xfId="18306" xr:uid="{810C6290-C2E0-4BCA-9306-0BDFA3A9479E}"/>
    <cellStyle name="Normal 368" xfId="18307" xr:uid="{79C1AEC4-D74B-48B1-A6F8-55D13A23EE93}"/>
    <cellStyle name="Normal 369" xfId="18308" xr:uid="{9D49E02E-575F-42BA-B51D-A2780629E412}"/>
    <cellStyle name="Normal 37" xfId="923" xr:uid="{E393CB22-ED9B-4119-8479-DB51B170F324}"/>
    <cellStyle name="Normal 37 2" xfId="990" xr:uid="{EA85A38D-960F-43D8-A0E7-84118C12DB33}"/>
    <cellStyle name="Normal 37 2 2" xfId="18310" xr:uid="{352EA2B6-6DF5-47F6-AB13-490D0E0ECF6A}"/>
    <cellStyle name="Normal 37 3" xfId="18311" xr:uid="{B26EAD65-D497-4BEB-B000-43F6F1820573}"/>
    <cellStyle name="Normal 37 4" xfId="18309" xr:uid="{8B017A51-0681-45AF-8613-9ED2689C80D2}"/>
    <cellStyle name="Normal 370" xfId="18312" xr:uid="{AC6AC73A-36F4-4D6C-8028-96C824800DC0}"/>
    <cellStyle name="Normal 371" xfId="18313" xr:uid="{10D50E6D-C697-4812-8B46-38A29CA6AAFC}"/>
    <cellStyle name="Normal 372" xfId="18314" xr:uid="{B81DE2A3-AAF5-436A-A6EA-90FB35C68D33}"/>
    <cellStyle name="Normal 373" xfId="18315" xr:uid="{BEA1DF42-C69A-41FB-AABA-701740C1DF35}"/>
    <cellStyle name="Normal 374" xfId="18316" xr:uid="{D0E3E7C0-820E-4C0F-A8A8-C6D53A2E0057}"/>
    <cellStyle name="Normal 375" xfId="18317" xr:uid="{261BE43D-9A63-4DD0-9DF3-2F7FF826B455}"/>
    <cellStyle name="Normal 376" xfId="18318" xr:uid="{C8EAE282-0009-4EE7-B56A-91781BD9CEA6}"/>
    <cellStyle name="Normal 377" xfId="18319" xr:uid="{21E00991-2C58-4B82-88CA-7E6D05CA4F0F}"/>
    <cellStyle name="Normal 378" xfId="18320" xr:uid="{F364590B-A499-4FCE-840B-9381AE534572}"/>
    <cellStyle name="Normal 379" xfId="18321" xr:uid="{0DA6D380-E692-4EC8-84D1-9CC5DF06D238}"/>
    <cellStyle name="Normal 38" xfId="742" xr:uid="{C41E7C38-8D71-4F9A-B3D3-FA1DF03B4492}"/>
    <cellStyle name="Normal 38 2" xfId="18323" xr:uid="{C5A3EA4F-1218-40E3-9519-FFE9AD5E4780}"/>
    <cellStyle name="Normal 38 3" xfId="18324" xr:uid="{FBE99EA2-CB1B-47A6-AC40-51CEAB79DF5D}"/>
    <cellStyle name="Normal 38 4" xfId="18322" xr:uid="{0F8E75EE-CA41-45D6-8D68-50D00EDE2F99}"/>
    <cellStyle name="Normal 380" xfId="18325" xr:uid="{1D1C612B-9293-4C6D-AAAB-2583FC0EF366}"/>
    <cellStyle name="Normal 381" xfId="18326" xr:uid="{FEC01009-8D61-49FA-9E29-D97A857BBE41}"/>
    <cellStyle name="Normal 382" xfId="18327" xr:uid="{5D3F0E07-6DD8-44A7-A63E-FE326ACE6272}"/>
    <cellStyle name="Normal 383" xfId="18328" xr:uid="{3B29C603-28B8-497A-87A0-C2770C4610D6}"/>
    <cellStyle name="Normal 384" xfId="18329" xr:uid="{ECD7113D-95E6-460E-9362-9D9ECFBAD6FA}"/>
    <cellStyle name="Normal 385" xfId="18330" xr:uid="{D6CE1527-C4EC-4935-96AF-5541F6324E80}"/>
    <cellStyle name="Normal 386" xfId="18331" xr:uid="{18095512-A4AE-4ECC-8B57-72B9E1D6B891}"/>
    <cellStyle name="Normal 387" xfId="18332" xr:uid="{4904B348-C2F1-46DE-8255-2AF14D556803}"/>
    <cellStyle name="Normal 388" xfId="18333" xr:uid="{164476FC-2BE0-4601-8272-EB64C2BAEC8F}"/>
    <cellStyle name="Normal 389" xfId="18334" xr:uid="{4237FE2E-5A03-456A-85ED-1432DB96AF9C}"/>
    <cellStyle name="Normal 39" xfId="769" xr:uid="{BDB31B0A-34C1-4949-AF09-08866DC9AECD}"/>
    <cellStyle name="Normal 39 2" xfId="18336" xr:uid="{11A0E830-4840-4E2F-9FA8-03F48ADF59E2}"/>
    <cellStyle name="Normal 39 2 2" xfId="18337" xr:uid="{7E01607D-19AB-4EB6-A7C8-703E508D4C02}"/>
    <cellStyle name="Normal 39 2 2 2" xfId="37507" xr:uid="{83F4ED9D-8E19-476A-A365-DBCB27D0E1CC}"/>
    <cellStyle name="Normal 39 2 2 3" xfId="37508" xr:uid="{3BA3D2D5-568F-4EA5-9848-B77CC804CC21}"/>
    <cellStyle name="Normal 39 3" xfId="18338" xr:uid="{8692E080-DCE3-479C-B8DC-2BD7D830ABB9}"/>
    <cellStyle name="Normal 39 4" xfId="18339" xr:uid="{0D0CF7F8-590F-4850-A1CC-7FB551F3FB9A}"/>
    <cellStyle name="Normal 39 4 2" xfId="37509" xr:uid="{3B4B3C7A-55B1-4283-97D6-559D12982CF1}"/>
    <cellStyle name="Normal 39 4 3" xfId="37510" xr:uid="{253B0F0D-78AE-44BE-8B28-ABF12BD7DBD0}"/>
    <cellStyle name="Normal 39 5" xfId="18340" xr:uid="{A2612345-02E5-459D-A226-42A0BD24943E}"/>
    <cellStyle name="Normal 39 6" xfId="18341" xr:uid="{05B3DAF8-F6DE-4F78-A36A-4C7A7E45CE7A}"/>
    <cellStyle name="Normal 39 7" xfId="18335" xr:uid="{6EEA4315-2B1C-4209-88F4-4EC68513B89B}"/>
    <cellStyle name="Normal 390" xfId="18342" xr:uid="{E4B5979B-1C01-4678-AB28-2B5EDABD783E}"/>
    <cellStyle name="Normal 391" xfId="18343" xr:uid="{12F12479-9DB9-495A-96E2-0C22122B2B4E}"/>
    <cellStyle name="Normal 392" xfId="18344" xr:uid="{412FCA61-254F-443E-874C-4801723E0BD7}"/>
    <cellStyle name="Normal 393" xfId="18345" xr:uid="{89B80961-023B-4FF9-8699-95F809877FA5}"/>
    <cellStyle name="Normal 394" xfId="18346" xr:uid="{63EC4642-E328-4D6D-8FB3-471697B61A64}"/>
    <cellStyle name="Normal 395" xfId="18347" xr:uid="{7B692729-E705-420B-AD58-4448776C541E}"/>
    <cellStyle name="Normal 396" xfId="18348" xr:uid="{95B5F74D-94A1-4844-A532-09A428CC62BE}"/>
    <cellStyle name="Normal 397" xfId="18349" xr:uid="{AC6A531C-EC1E-4649-B99B-04F524BB1E6B}"/>
    <cellStyle name="Normal 398" xfId="18350" xr:uid="{0FE823D7-01DB-4E5C-8585-5CC5CD9B7CC4}"/>
    <cellStyle name="Normal 399" xfId="18351" xr:uid="{C3C4A777-DA43-4016-85DC-0E1D34E375BB}"/>
    <cellStyle name="Normal 4" xfId="217" xr:uid="{FD5B1F49-8B90-4122-8AAB-B66A80C3C6DD}"/>
    <cellStyle name="Normal 4 10" xfId="18353" xr:uid="{88F8B310-53DB-478E-87F5-1B8057842D20}"/>
    <cellStyle name="Normal 4 11" xfId="18354" xr:uid="{39D4FE3B-0E9C-4CBF-8D38-1349FDDADB43}"/>
    <cellStyle name="Normal 4 12" xfId="18355" xr:uid="{2122D74D-77FB-4883-9748-BBAA7DDD8421}"/>
    <cellStyle name="Normal 4 13" xfId="18356" xr:uid="{D8D0598D-4D5B-4605-B838-B5530BF2A66D}"/>
    <cellStyle name="Normal 4 14" xfId="18357" xr:uid="{90F83A09-0C68-49FD-BD8F-89FCC7033384}"/>
    <cellStyle name="Normal 4 14 2" xfId="37511" xr:uid="{DA37E3DA-4AFA-426C-881B-0C1EEFA28EDD}"/>
    <cellStyle name="Normal 4 15" xfId="18358" xr:uid="{4B072836-E6E0-420A-B119-DDBDDA269104}"/>
    <cellStyle name="Normal 4 15 2" xfId="37512" xr:uid="{E2C3C804-2EB2-452F-90F0-71492B4E185C}"/>
    <cellStyle name="Normal 4 16" xfId="18359" xr:uid="{57C82A1B-12B7-4DF0-88E7-4F8E4E533DA6}"/>
    <cellStyle name="Normal 4 16 2" xfId="37513" xr:uid="{ED698325-92F7-4260-A61F-751A1C29930F}"/>
    <cellStyle name="Normal 4 17" xfId="37514" xr:uid="{6E057EB4-0749-4DAA-9199-C8723D8F3095}"/>
    <cellStyle name="Normal 4 18" xfId="37515" xr:uid="{3DE50313-B83B-4D52-AA3B-E949B882D033}"/>
    <cellStyle name="Normal 4 19" xfId="37516" xr:uid="{D22BA956-09AE-4D6D-85C1-B9244C703347}"/>
    <cellStyle name="Normal 4 2" xfId="224" xr:uid="{C13CB8C4-543F-44CB-9C80-5751DC50DF3B}"/>
    <cellStyle name="Normal 4 2 2" xfId="860" xr:uid="{9FE0D159-9220-4DFA-A5A2-2149A9AF4400}"/>
    <cellStyle name="Normal 4 2 2 2" xfId="18361" xr:uid="{4C96C24D-9688-4AB2-BF95-EFD2CFB429A1}"/>
    <cellStyle name="Normal 4 2 2 3" xfId="38948" xr:uid="{CAEF5936-FFDC-4A6B-9691-8CEB0D591879}"/>
    <cellStyle name="Normal 4 2 3" xfId="1033" xr:uid="{495A4F3F-4731-43F0-8BE7-1C669D49D85A}"/>
    <cellStyle name="Normal 4 2 3 2" xfId="18362" xr:uid="{C6DA92E6-443C-4F71-93CE-86E49A537420}"/>
    <cellStyle name="Normal 4 2 3 3" xfId="40211" xr:uid="{FDFF30AC-5B54-4EB6-A1DF-9438304E4664}"/>
    <cellStyle name="Normal 4 2 4" xfId="18360" xr:uid="{073DE71A-4549-4590-A963-9702C1B7FCC3}"/>
    <cellStyle name="Normal 4 2 4 2" xfId="40210" xr:uid="{B90F7C89-76F6-4D91-84F7-8F4C9940A7C1}"/>
    <cellStyle name="Normal 4 2 5" xfId="40627" xr:uid="{A161B8BC-D00E-4DDB-8CD5-2639E459F468}"/>
    <cellStyle name="Normal 4 2 6" xfId="506" xr:uid="{45DAFD30-A46F-464B-85CD-5EA6F0E96EC9}"/>
    <cellStyle name="Normal 4 20" xfId="37517" xr:uid="{FE18B75B-E6A3-4895-87D1-6A7C22B8003D}"/>
    <cellStyle name="Normal 4 21" xfId="37518" xr:uid="{B81B36AA-4D06-435D-9DC2-C23A8273A3CC}"/>
    <cellStyle name="Normal 4 22" xfId="37519" xr:uid="{AF2E1116-65D9-4468-9194-0BA3BBFBE1B6}"/>
    <cellStyle name="Normal 4 23" xfId="37520" xr:uid="{425A17A4-B6BC-4EAF-BB62-4EB64BF89ECA}"/>
    <cellStyle name="Normal 4 24" xfId="37521" xr:uid="{C91D5CA7-16AF-4454-BBBC-4B13EBF56B09}"/>
    <cellStyle name="Normal 4 25" xfId="37522" xr:uid="{FAD193DA-356E-4E14-AE04-5BD204C3A4B2}"/>
    <cellStyle name="Normal 4 26" xfId="37523" xr:uid="{5EA917AE-3631-4A2A-A06E-BB81E1DC54B3}"/>
    <cellStyle name="Normal 4 27" xfId="37524" xr:uid="{F7A91E14-F638-49A0-BD62-2C9FA9026A27}"/>
    <cellStyle name="Normal 4 28" xfId="37525" xr:uid="{44D7694B-8360-4A5B-8B1C-3407CD8FB245}"/>
    <cellStyle name="Normal 4 29" xfId="37526" xr:uid="{0D84E845-E595-4039-96FD-58C2143770AA}"/>
    <cellStyle name="Normal 4 3" xfId="853" xr:uid="{2E479C6B-9F92-4017-A88E-8F7FA8EC7E05}"/>
    <cellStyle name="Normal 4 3 2" xfId="1054" xr:uid="{5B721EAE-9E52-4D74-9818-F41B4CCE1A4B}"/>
    <cellStyle name="Normal 4 3 2 2" xfId="18363" xr:uid="{9D928BED-ED4F-4665-B209-B9B33D13906E}"/>
    <cellStyle name="Normal 4 3 3" xfId="1165" xr:uid="{A616FB0B-C7FD-4434-B7D4-DC2030B81604}"/>
    <cellStyle name="Normal 4 3 3 2" xfId="18364" xr:uid="{9B7A696A-A043-431A-9FF4-4EDE4FDECEFB}"/>
    <cellStyle name="Normal 4 3 4" xfId="38398" xr:uid="{69090A20-8AAE-433F-A5DC-8C5C02B3E0C4}"/>
    <cellStyle name="Normal 4 3 6" xfId="1189" xr:uid="{0741A60E-1BE9-4229-9D8D-AA78F8C254E3}"/>
    <cellStyle name="Normal 4 30" xfId="37527" xr:uid="{FEFEDCE8-E578-4342-BEAF-E6DD8479775D}"/>
    <cellStyle name="Normal 4 31" xfId="37528" xr:uid="{105CF2D5-4C71-4D6D-9B19-4B377212EDA5}"/>
    <cellStyle name="Normal 4 32" xfId="37529" xr:uid="{3FF39FCD-0AB8-4ADA-975B-900FE691570B}"/>
    <cellStyle name="Normal 4 33" xfId="37530" xr:uid="{0E0E3162-602A-47D6-9445-0041690DAC08}"/>
    <cellStyle name="Normal 4 34" xfId="37531" xr:uid="{B2CD0AE7-B25B-4281-BAF8-E704A9DFB861}"/>
    <cellStyle name="Normal 4 35" xfId="37532" xr:uid="{13BA6AC8-31F7-4A94-9205-8C65BB8B3B66}"/>
    <cellStyle name="Normal 4 36" xfId="37533" xr:uid="{E23B3556-4A15-4364-8988-06B012921F3A}"/>
    <cellStyle name="Normal 4 37" xfId="37534" xr:uid="{7AD742F5-48CE-4BB4-8054-6DE643B308F3}"/>
    <cellStyle name="Normal 4 38" xfId="37535" xr:uid="{D4C1B69B-A285-4200-ABA4-543B73238E03}"/>
    <cellStyle name="Normal 4 39" xfId="37536" xr:uid="{1D35DDCA-2264-4691-A3DB-FCC1E860EC90}"/>
    <cellStyle name="Normal 4 4" xfId="1026" xr:uid="{3DC9819E-B4A3-4107-9917-8A747FCF9B91}"/>
    <cellStyle name="Normal 4 4 2" xfId="18366" xr:uid="{342B1CDB-5B21-4108-A776-8F05B413D58B}"/>
    <cellStyle name="Normal 4 4 3" xfId="18367" xr:uid="{EE681EC7-D04F-4488-872F-71492AC03AEC}"/>
    <cellStyle name="Normal 4 4 4" xfId="37537" xr:uid="{ABE7A7C3-30C8-4E17-ADFB-2407A8E8284E}"/>
    <cellStyle name="Normal 4 4 5" xfId="18365" xr:uid="{CC9548A0-B1ED-4F98-8501-B148A9C729E1}"/>
    <cellStyle name="Normal 4 4 6" xfId="40212" xr:uid="{687C09C2-F3DD-4754-A380-CD04B4435CA1}"/>
    <cellStyle name="Normal 4 40" xfId="37538" xr:uid="{2C1E6416-A10C-4F90-847D-DA2954C44751}"/>
    <cellStyle name="Normal 4 41" xfId="37539" xr:uid="{07A9100E-EF3E-4C90-9131-CC210A93DDFB}"/>
    <cellStyle name="Normal 4 42" xfId="37540" xr:uid="{A9B881FF-8071-4BCA-93B9-C4B6CDE5A16A}"/>
    <cellStyle name="Normal 4 43" xfId="37541" xr:uid="{D35CBBF2-E4DE-4635-A107-D513728055F7}"/>
    <cellStyle name="Normal 4 44" xfId="37542" xr:uid="{1E993E37-C5F9-4730-B3FD-EEC30E9CD720}"/>
    <cellStyle name="Normal 4 45" xfId="37543" xr:uid="{B9904638-C0C4-41A9-BB68-04A1AAA52BDE}"/>
    <cellStyle name="Normal 4 46" xfId="37544" xr:uid="{21FDABEF-6758-4CCB-BF59-959FCACD9023}"/>
    <cellStyle name="Normal 4 47" xfId="37545" xr:uid="{4E3D7604-AAB3-4800-95BF-6E5DAA05BF84}"/>
    <cellStyle name="Normal 4 48" xfId="37546" xr:uid="{F9354768-77F4-40BE-A505-268D53530F6D}"/>
    <cellStyle name="Normal 4 49" xfId="37547" xr:uid="{FE533315-58BB-451F-AD23-FA1BD3AB03BB}"/>
    <cellStyle name="Normal 4 5" xfId="1032" xr:uid="{6F4FDCFC-7624-4B65-8618-AFB51B5FDC38}"/>
    <cellStyle name="Normal 4 5 2" xfId="18368" xr:uid="{7BEE723E-75EB-4E13-A132-41C555CBC647}"/>
    <cellStyle name="Normal 4 5 3" xfId="40622" xr:uid="{BC8A8161-B702-4685-A3DA-20CFE828DB3D}"/>
    <cellStyle name="Normal 4 50" xfId="37548" xr:uid="{B3409C69-D817-475E-B776-18B3FE782D7A}"/>
    <cellStyle name="Normal 4 51" xfId="37549" xr:uid="{CF2C6DFA-0244-4C29-9255-24C4F84E62B7}"/>
    <cellStyle name="Normal 4 52" xfId="37550" xr:uid="{B5CE567E-CEB0-4146-8EEF-739711582D76}"/>
    <cellStyle name="Normal 4 53" xfId="37551" xr:uid="{989E11A4-40FD-4AFB-B65D-F3B5CB5EC0C8}"/>
    <cellStyle name="Normal 4 54" xfId="37552" xr:uid="{C388200F-E02B-4AF9-B528-C51B1646D704}"/>
    <cellStyle name="Normal 4 55" xfId="37553" xr:uid="{CFC697D4-0C85-4F86-A67D-ACE234E8CED7}"/>
    <cellStyle name="Normal 4 56" xfId="37554" xr:uid="{5FF0C898-C202-4A56-9745-694D1BE294C9}"/>
    <cellStyle name="Normal 4 57" xfId="18352" xr:uid="{28B58B3E-114B-4041-8704-FE86AE796BD5}"/>
    <cellStyle name="Normal 4 58" xfId="1264" xr:uid="{43268E63-FAFF-43C4-BE5A-348A532EABA8}"/>
    <cellStyle name="Normal 4 59" xfId="392" xr:uid="{64C51EAA-9927-46F1-A793-E9669C20AB06}"/>
    <cellStyle name="Normal 4 6" xfId="18369" xr:uid="{6C63204D-0496-4395-ADB1-CD810220CE8B}"/>
    <cellStyle name="Normal 4 7" xfId="18370" xr:uid="{A4670796-7337-4629-AD4F-F4CF16716EB0}"/>
    <cellStyle name="Normal 4 8" xfId="18371" xr:uid="{133E27B1-D4C4-4716-A0E8-DE87587A6000}"/>
    <cellStyle name="Normal 4 9" xfId="18372" xr:uid="{641A3B86-14C5-4A56-A26E-C51E29F966D8}"/>
    <cellStyle name="Normal 40" xfId="731" xr:uid="{491C7DBF-BD0D-4FB5-9E91-D7AD7F0D5023}"/>
    <cellStyle name="Normal 40 10" xfId="18373" xr:uid="{30502A19-1160-4AA4-86CA-871071173C90}"/>
    <cellStyle name="Normal 40 2" xfId="18374" xr:uid="{C7CED854-AEF5-4C58-AABA-D4B35CB41792}"/>
    <cellStyle name="Normal 40 3" xfId="18375" xr:uid="{E503FA0A-E18C-407B-BF24-68F617203615}"/>
    <cellStyle name="Normal 40 4" xfId="18376" xr:uid="{5128330C-FFB0-4A27-B54D-FE6DBF8BEE47}"/>
    <cellStyle name="Normal 40 5" xfId="18377" xr:uid="{DBCC3F41-AA10-44D8-801C-FABE322F871D}"/>
    <cellStyle name="Normal 40 6" xfId="18378" xr:uid="{06923D56-6075-4EED-A021-83CDA3E4D5E6}"/>
    <cellStyle name="Normal 40 7" xfId="18379" xr:uid="{3568A8A4-8EB3-48E2-9E85-2CEBBA21B0E8}"/>
    <cellStyle name="Normal 40 8" xfId="18380" xr:uid="{C3279AF6-D4E3-4A34-94AD-474B7D38ADA8}"/>
    <cellStyle name="Normal 40 9" xfId="18381" xr:uid="{DBD3D220-1963-4595-808E-3C9345C1B62D}"/>
    <cellStyle name="Normal 400" xfId="18382" xr:uid="{7DBACCA1-6CBB-46C8-858A-D78A5D37B89F}"/>
    <cellStyle name="Normal 401" xfId="18383" xr:uid="{5A84D669-0E78-4B63-ADBA-C03351CE7840}"/>
    <cellStyle name="Normal 402" xfId="18384" xr:uid="{4DEB3E81-6C13-4308-B224-5AD3132ADF48}"/>
    <cellStyle name="Normal 403" xfId="18385" xr:uid="{8FA924A1-5B0D-4CD5-9791-7CA6711E0F66}"/>
    <cellStyle name="Normal 404" xfId="18386" xr:uid="{1BD0AD44-3482-43EC-ADDD-275DB2D94380}"/>
    <cellStyle name="Normal 405" xfId="18387" xr:uid="{F1204755-B109-4898-A349-8F3BB4174373}"/>
    <cellStyle name="Normal 406" xfId="18388" xr:uid="{0E1E2BA8-2799-4EC0-80B9-5732EC4F1C0A}"/>
    <cellStyle name="Normal 406 2" xfId="37555" xr:uid="{5AB92EFB-E329-4F75-9AFC-581EA5EF7CDD}"/>
    <cellStyle name="Normal 406 3" xfId="37556" xr:uid="{63F959F0-7E35-44A0-B138-B65A8E02849C}"/>
    <cellStyle name="Normal 407" xfId="18389" xr:uid="{3D33E60A-FE99-405A-A0D3-9764D31930AE}"/>
    <cellStyle name="Normal 408" xfId="18390" xr:uid="{A0059854-6476-4730-8D17-62A6B1627EFE}"/>
    <cellStyle name="Normal 409" xfId="18391" xr:uid="{B9A9B9D3-E375-461D-B153-2495242F5FDA}"/>
    <cellStyle name="Normal 409 2" xfId="37557" xr:uid="{ECC410E8-A6E6-4D8D-94AF-787FBF90A4F3}"/>
    <cellStyle name="Normal 41" xfId="716" xr:uid="{6A93F4B9-F912-4E08-BD85-F3A11E8A615F}"/>
    <cellStyle name="Normal 41 2" xfId="18393" xr:uid="{339324BE-63BF-4D6F-A101-5A62485F521D}"/>
    <cellStyle name="Normal 41 3" xfId="18394" xr:uid="{975AC25B-D409-4711-B40C-CC57FB4DF16F}"/>
    <cellStyle name="Normal 41 4" xfId="18392" xr:uid="{D6F30020-11FF-4FE2-B871-EDB9527B6E3B}"/>
    <cellStyle name="Normal 410" xfId="18395" xr:uid="{3D422D01-A7CE-4D13-AFA4-CB2C6750E1F4}"/>
    <cellStyle name="Normal 410 2" xfId="37558" xr:uid="{94F9642F-E8A7-4309-A938-6D29BCA22F45}"/>
    <cellStyle name="Normal 411" xfId="18396" xr:uid="{EB1440D0-6732-4C97-883B-F557D1A19F28}"/>
    <cellStyle name="Normal 411 2" xfId="37559" xr:uid="{9E0D25AC-07E7-4808-A96B-DDA6323AF007}"/>
    <cellStyle name="Normal 412" xfId="18397" xr:uid="{C63AB2C6-3051-4C09-B702-DEB93E164FE1}"/>
    <cellStyle name="Normal 412 2" xfId="37560" xr:uid="{2B35FFE0-D1CA-401F-B523-568BAF3B82F8}"/>
    <cellStyle name="Normal 413" xfId="18398" xr:uid="{ADDE1F5D-282A-4A45-9E6B-C1DBC94B9519}"/>
    <cellStyle name="Normal 414" xfId="18399" xr:uid="{5ACFADEE-662F-483E-9F37-FEA7BD3FF036}"/>
    <cellStyle name="Normal 415" xfId="18400" xr:uid="{CAE45EF7-4706-4DE4-8755-57432EB95C2C}"/>
    <cellStyle name="Normal 416" xfId="18401" xr:uid="{519F4998-5AC9-4287-AB88-4DF838440562}"/>
    <cellStyle name="Normal 417" xfId="18402" xr:uid="{0A680C2C-E519-443E-A080-0F6BC51BE929}"/>
    <cellStyle name="Normal 418" xfId="18403" xr:uid="{9DAFAF05-FF20-4707-8389-9F949A043A80}"/>
    <cellStyle name="Normal 419" xfId="18404" xr:uid="{6E5A1493-C4EC-40EF-A6F2-51B1236E9D52}"/>
    <cellStyle name="Normal 42" xfId="878" xr:uid="{E66C1522-FC3F-4444-8F8A-F2DFCD2BDE0C}"/>
    <cellStyle name="Normal 42 2" xfId="18406" xr:uid="{AF490D9D-49B1-4792-BF3A-8EC795CBBF5E}"/>
    <cellStyle name="Normal 42 3" xfId="18407" xr:uid="{34D85481-E591-4EF2-991F-3E72257092F1}"/>
    <cellStyle name="Normal 42 4" xfId="18408" xr:uid="{1FEEEF80-C512-42F2-80DB-4E9B1B8DD6AC}"/>
    <cellStyle name="Normal 42 5" xfId="18405" xr:uid="{4A3069E6-CED8-4AF0-B82F-56920C4066FD}"/>
    <cellStyle name="Normal 420" xfId="18409" xr:uid="{67CDB802-0BB3-43AB-AF9A-B89CE2D15C3F}"/>
    <cellStyle name="Normal 421" xfId="18410" xr:uid="{68FBE426-1018-4666-9893-93DEB18D631E}"/>
    <cellStyle name="Normal 422" xfId="18411" xr:uid="{FBB29D8F-5699-40A4-AD5F-AACB431E6B04}"/>
    <cellStyle name="Normal 423" xfId="18412" xr:uid="{C2959C54-1DD5-4B91-ACA8-D2611E39B8E2}"/>
    <cellStyle name="Normal 424" xfId="18413" xr:uid="{2B01006B-2974-4A1D-B2F0-06A9C8ACFF44}"/>
    <cellStyle name="Normal 425" xfId="18414" xr:uid="{0806F2C2-89B6-4EFC-9526-E14E1BBACDAD}"/>
    <cellStyle name="Normal 426" xfId="18415" xr:uid="{5444155F-53BC-4E0E-B374-8A4DD4B37E36}"/>
    <cellStyle name="Normal 427" xfId="18416" xr:uid="{32289ED4-E728-496B-AD15-9F8CB96AA6D8}"/>
    <cellStyle name="Normal 428" xfId="18417" xr:uid="{B2719460-870F-4D8A-8C39-7333C0F6FED3}"/>
    <cellStyle name="Normal 429" xfId="18418" xr:uid="{34F84BF2-98AE-46E7-9B46-DB545E80FD3F}"/>
    <cellStyle name="Normal 43" xfId="721" xr:uid="{C8C6DF2E-A6B3-4704-A8E4-E5A11667B722}"/>
    <cellStyle name="Normal 43 2" xfId="396" xr:uid="{71D1F2B4-19FC-4B1F-9BFB-3A17480FB564}"/>
    <cellStyle name="Normal 43 2 2" xfId="18420" xr:uid="{C3B0AABC-7158-4906-9D48-956DB4F69FCC}"/>
    <cellStyle name="Normal 43 3" xfId="18421" xr:uid="{7E5CBA4E-D203-4300-AC32-C833095132AF}"/>
    <cellStyle name="Normal 43 4" xfId="18422" xr:uid="{434BA27B-0B9B-4B4B-B231-052650B50FB2}"/>
    <cellStyle name="Normal 43 5" xfId="18419" xr:uid="{8335BB4D-8F70-4934-91A4-BF89B4478AE0}"/>
    <cellStyle name="Normal 430" xfId="18423" xr:uid="{4E626FED-6B77-40DA-9064-3901CC29BAA7}"/>
    <cellStyle name="Normal 431" xfId="18424" xr:uid="{5DE390F0-02B0-428B-97EA-00CB1C039075}"/>
    <cellStyle name="Normal 432" xfId="18425" xr:uid="{674719BC-69EA-410A-AF6A-E50A5879B1A7}"/>
    <cellStyle name="Normal 432 2" xfId="37561" xr:uid="{41C23F37-E6E7-4634-8AEB-588E168B519A}"/>
    <cellStyle name="Normal 433" xfId="18426" xr:uid="{20C9B607-D2C3-4D19-B8E2-AC22FF748357}"/>
    <cellStyle name="Normal 433 2" xfId="37562" xr:uid="{5CEE5997-DB27-4219-B469-7C6AD5A4A466}"/>
    <cellStyle name="Normal 434" xfId="18427" xr:uid="{403B04DF-0237-4164-A593-AB1CE4D72403}"/>
    <cellStyle name="Normal 434 2" xfId="37563" xr:uid="{45D55BDF-D7C9-4B73-AA16-4203502DC858}"/>
    <cellStyle name="Normal 435" xfId="18428" xr:uid="{974D2171-97B1-4CAF-B8C3-95F497800222}"/>
    <cellStyle name="Normal 435 2" xfId="37564" xr:uid="{E7CBE02B-D4BD-4CA9-AC1E-FE09C126EAB6}"/>
    <cellStyle name="Normal 436" xfId="18429" xr:uid="{50B50C29-CAF2-4B5B-B018-B2ED85A75A09}"/>
    <cellStyle name="Normal 436 2" xfId="37565" xr:uid="{BACB6589-8A3E-42CF-B89E-69615DFAAF15}"/>
    <cellStyle name="Normal 437" xfId="18430" xr:uid="{534D119D-4760-4F8A-8275-7216928BE0A9}"/>
    <cellStyle name="Normal 437 2" xfId="37566" xr:uid="{C985D3E4-B864-491A-9FC1-2283EFC1311E}"/>
    <cellStyle name="Normal 438" xfId="18431" xr:uid="{E1EB9D9E-73C7-49B1-9F64-2328A64A42F9}"/>
    <cellStyle name="Normal 439" xfId="18432" xr:uid="{83F2ADE3-C7D6-44C6-9D8B-9DC64A9A2C78}"/>
    <cellStyle name="Normal 44" xfId="733" xr:uid="{9BD1A1F2-F3AA-4F13-86AB-3AD149C769FB}"/>
    <cellStyle name="Normal 44 2" xfId="18434" xr:uid="{61340694-43B1-45EF-A0EC-5F69DB0FAA1D}"/>
    <cellStyle name="Normal 44 3" xfId="18435" xr:uid="{252C72C7-036A-4C0D-81FC-25A2FFF0AA7C}"/>
    <cellStyle name="Normal 44 3 2" xfId="37567" xr:uid="{9C3DEA72-4461-4CAF-9CEE-32EC3EFCB74D}"/>
    <cellStyle name="Normal 44 3 3" xfId="37568" xr:uid="{5C015E58-2512-4FB7-B42E-8ED81EA8440A}"/>
    <cellStyle name="Normal 44 4" xfId="18436" xr:uid="{3602D250-D4DE-4043-A6B1-577C64BCB1DF}"/>
    <cellStyle name="Normal 44 5" xfId="18433" xr:uid="{0F20E955-DA0D-4FD9-AE26-8BFDDEFB335D}"/>
    <cellStyle name="Normal 44 6" xfId="39193" xr:uid="{CE1A8CB7-62D9-4E52-89D3-56AE4AF5D89D}"/>
    <cellStyle name="Normal 440" xfId="18437" xr:uid="{8C9D4523-BC3C-49A7-B7A4-F3270B498A8F}"/>
    <cellStyle name="Normal 441" xfId="18438" xr:uid="{58B4DF5F-245D-4449-AE81-8F6B8B68F2DE}"/>
    <cellStyle name="Normal 442" xfId="18439" xr:uid="{8E07092D-7D37-4621-AD5C-E51D4069E63C}"/>
    <cellStyle name="Normal 443" xfId="18440" xr:uid="{A51EEF6C-114E-4399-B135-B4403A1168D0}"/>
    <cellStyle name="Normal 444" xfId="18441" xr:uid="{1CAA3FF1-5AAA-45AB-8E3F-D6DF9B5324A5}"/>
    <cellStyle name="Normal 445" xfId="18442" xr:uid="{CDE67EC3-51D4-489F-AF69-62859D537D97}"/>
    <cellStyle name="Normal 446" xfId="18443" xr:uid="{DCBA2CF5-0821-4ADD-BCB6-F92BFAF6BFDA}"/>
    <cellStyle name="Normal 447" xfId="18444" xr:uid="{C38ED8DD-9100-4800-9026-9DDE9EED2CFD}"/>
    <cellStyle name="Normal 448" xfId="18445" xr:uid="{058B08B8-D7A9-42E4-97DF-39DD6001068E}"/>
    <cellStyle name="Normal 449" xfId="18446" xr:uid="{5C9054D0-0D3D-4E7F-BEAE-2B01330F7A01}"/>
    <cellStyle name="Normal 45" xfId="898" xr:uid="{A124D07F-E0CA-4AD4-A7A9-4B6820781108}"/>
    <cellStyle name="Normal 45 10" xfId="38399" xr:uid="{FA78E4F1-1AD0-4DFA-985E-D063DC6CFBEF}"/>
    <cellStyle name="Normal 45 11" xfId="18447" xr:uid="{7BA98AC9-8DE7-404B-8787-481AC54E435B}"/>
    <cellStyle name="Normal 45 2" xfId="18448" xr:uid="{39D93D87-B746-4EB9-BA2A-5178C1C6E645}"/>
    <cellStyle name="Normal 45 2 2" xfId="18449" xr:uid="{523A43E4-FDE4-4EAF-BB4A-9114BF3CE44A}"/>
    <cellStyle name="Normal 45 2 2 2" xfId="37569" xr:uid="{40C604CF-29B2-4875-AE36-9C7951E77906}"/>
    <cellStyle name="Normal 45 2 2 3" xfId="37570" xr:uid="{D74603BD-DB7D-4E40-AA47-6B1B49D10B36}"/>
    <cellStyle name="Normal 45 2 3" xfId="18450" xr:uid="{FEE09AE8-A5FE-46F7-9A0E-5524F9BFC419}"/>
    <cellStyle name="Normal 45 2 3 2" xfId="37571" xr:uid="{A46E5B1D-6297-47B3-AC85-1F58B446450A}"/>
    <cellStyle name="Normal 45 2 3 3" xfId="37572" xr:uid="{B503439D-4D50-499B-8C0D-B19E43E1C318}"/>
    <cellStyle name="Normal 45 3" xfId="18451" xr:uid="{9F1D9249-8253-4472-B056-F7CAA569827A}"/>
    <cellStyle name="Normal 45 4" xfId="18452" xr:uid="{07544401-7D89-4486-AC99-0DD54306A0F5}"/>
    <cellStyle name="Normal 45 5" xfId="18453" xr:uid="{A2223BBA-D6E0-4420-863B-AF123DAA4D2A}"/>
    <cellStyle name="Normal 45 6" xfId="18454" xr:uid="{EEAF6915-C966-401F-88CE-79D1DD03039E}"/>
    <cellStyle name="Normal 45 7" xfId="18455" xr:uid="{0C3CA8F0-A02F-49D0-A2D5-EB0599EECB0E}"/>
    <cellStyle name="Normal 45 8" xfId="18456" xr:uid="{D6D762CA-F7CF-4A93-9048-65D1793F01C8}"/>
    <cellStyle name="Normal 45 9" xfId="18457" xr:uid="{D327EB90-FB8E-4584-9D13-FF268B8E1234}"/>
    <cellStyle name="Normal 450" xfId="18458" xr:uid="{9C451704-EE85-4776-936A-50A7F465CB73}"/>
    <cellStyle name="Normal 451" xfId="18459" xr:uid="{3989F5E1-C595-445A-A100-91934077A0EC}"/>
    <cellStyle name="Normal 452" xfId="18460" xr:uid="{6FDBC581-5E6E-42F6-B875-3C63788A8444}"/>
    <cellStyle name="Normal 453" xfId="18461" xr:uid="{B2366901-A881-4CA4-88CB-8658D97041BE}"/>
    <cellStyle name="Normal 454" xfId="18462" xr:uid="{3B3BF07C-32AF-40AA-A319-33B5ECD7976E}"/>
    <cellStyle name="Normal 455" xfId="18463" xr:uid="{19F24B68-B1D2-430C-9D4E-2A93755262FD}"/>
    <cellStyle name="Normal 456" xfId="18464" xr:uid="{2C204116-0B08-4D9A-B996-26E4F2FD656B}"/>
    <cellStyle name="Normal 457" xfId="18465" xr:uid="{4672A506-E454-4832-9B0A-D1E2C4B9DAE6}"/>
    <cellStyle name="Normal 458" xfId="18466" xr:uid="{8582E930-83D4-47CD-B8DE-EF3CA9F145FB}"/>
    <cellStyle name="Normal 458 2" xfId="37573" xr:uid="{621EB67E-9555-4171-BE3D-EF55F1ED0DE4}"/>
    <cellStyle name="Normal 459" xfId="18467" xr:uid="{5EB7A8EF-3AEF-4674-B243-A7348220FD1A}"/>
    <cellStyle name="Normal 459 2" xfId="37574" xr:uid="{A9A3C023-DB3D-434D-960F-778E56DCD59E}"/>
    <cellStyle name="Normal 46" xfId="735" xr:uid="{7E4B51D4-7F97-4AB7-9DCE-5ED379D28E4E}"/>
    <cellStyle name="Normal 46 10" xfId="18468" xr:uid="{89D1B5EE-60BB-4519-B3CF-4F6E6EAF5661}"/>
    <cellStyle name="Normal 46 2" xfId="18469" xr:uid="{8E409E10-8518-4F75-A599-10AD31323A46}"/>
    <cellStyle name="Normal 46 3" xfId="18470" xr:uid="{28799E64-6D61-48B0-A4E4-7D0E065EF1CF}"/>
    <cellStyle name="Normal 46 4" xfId="18471" xr:uid="{B649DE93-07AA-4653-A17D-BDFE729A3567}"/>
    <cellStyle name="Normal 46 5" xfId="18472" xr:uid="{D2CB6DF0-A57B-431C-9717-508A2FFD8C42}"/>
    <cellStyle name="Normal 46 6" xfId="18473" xr:uid="{49AC8388-768F-4F0C-9F7E-1E74F66CAF11}"/>
    <cellStyle name="Normal 46 7" xfId="18474" xr:uid="{DCF8A626-1E5C-4139-B815-B1FF0D14E4DA}"/>
    <cellStyle name="Normal 46 8" xfId="18475" xr:uid="{6BD651AF-481D-4675-A15C-508442C29B6E}"/>
    <cellStyle name="Normal 46 9" xfId="18476" xr:uid="{B7FC3F7F-BC61-40D2-A226-245F4CC3B403}"/>
    <cellStyle name="Normal 460" xfId="18477" xr:uid="{ED5A2ECD-5072-40C0-A239-E7530213AA2F}"/>
    <cellStyle name="Normal 460 2" xfId="37575" xr:uid="{A87AF996-90D3-457F-9604-DB3244270C41}"/>
    <cellStyle name="Normal 461" xfId="18478" xr:uid="{AAE72758-7172-4B6A-9950-66EDBB0830DD}"/>
    <cellStyle name="Normal 462" xfId="18479" xr:uid="{60E9F8A9-1ADA-4F2D-8A9C-34194C8BF5BD}"/>
    <cellStyle name="Normal 463" xfId="18480" xr:uid="{BACDB646-74A4-4976-B7B3-A0CB11FB2DF2}"/>
    <cellStyle name="Normal 464" xfId="18481" xr:uid="{4F7FD9A8-784C-4808-9738-3BBD13B2CB09}"/>
    <cellStyle name="Normal 465" xfId="18482" xr:uid="{1E89FA4D-48B2-4429-B6E4-6F4E11C08BFA}"/>
    <cellStyle name="Normal 465 2" xfId="37576" xr:uid="{1B40B22F-CF18-414F-901E-2A1E4AE6EBC1}"/>
    <cellStyle name="Normal 466" xfId="18483" xr:uid="{014A94A9-CC20-4A8A-A6A9-351CC605DD09}"/>
    <cellStyle name="Normal 466 2" xfId="37577" xr:uid="{4906AC5E-81C2-4E44-A601-7B99BC70B355}"/>
    <cellStyle name="Normal 467" xfId="18484" xr:uid="{E8080BD8-D046-43AA-8FB5-FB64CCC79D8F}"/>
    <cellStyle name="Normal 467 2" xfId="37578" xr:uid="{CFDF991D-89EB-4EEF-BAFA-B00E2BE2D36A}"/>
    <cellStyle name="Normal 468" xfId="18485" xr:uid="{0B677339-9F0F-4080-BFA4-21F6CC1E15A4}"/>
    <cellStyle name="Normal 468 2" xfId="37579" xr:uid="{A7474E4C-8850-4AA2-9F37-B1E632E889E0}"/>
    <cellStyle name="Normal 469" xfId="18486" xr:uid="{D19260D8-4EF1-4B32-9F3A-9F18D15DC26C}"/>
    <cellStyle name="Normal 469 2" xfId="37580" xr:uid="{122F52C3-5EB9-487D-AD55-BDA03B8B2256}"/>
    <cellStyle name="Normal 47" xfId="720" xr:uid="{1EB62218-72B8-468E-A040-03ACFB9C7D00}"/>
    <cellStyle name="Normal 47 2" xfId="1169" xr:uid="{CDFE6512-9BCD-4EC6-A6D9-0953E91EB8C2}"/>
    <cellStyle name="Normal 47 2 2" xfId="18488" xr:uid="{D718728A-32F8-4E9E-9762-08B2C8E33499}"/>
    <cellStyle name="Normal 47 3" xfId="18489" xr:uid="{C1322FDE-13EC-420C-8955-D4CB2E0AB582}"/>
    <cellStyle name="Normal 47 4" xfId="18487" xr:uid="{5CD87EAB-9DAF-4E4E-ACC0-8C9E3A97D1F1}"/>
    <cellStyle name="Normal 470" xfId="18490" xr:uid="{0A4BF27E-3C28-47E7-8F62-CE5AE98E024F}"/>
    <cellStyle name="Normal 470 2" xfId="37581" xr:uid="{9B4D236B-E6EA-4950-884F-13DE06E07B81}"/>
    <cellStyle name="Normal 471" xfId="18491" xr:uid="{819621EA-5082-42EC-8620-DF200B1316E4}"/>
    <cellStyle name="Normal 471 2" xfId="37582" xr:uid="{5235A621-8745-405D-9019-6CE89C7B31CE}"/>
    <cellStyle name="Normal 472" xfId="18492" xr:uid="{1CDF464A-71A9-4DA1-9D5B-B8E19191CE39}"/>
    <cellStyle name="Normal 473" xfId="18493" xr:uid="{83CC508B-49D3-4B8F-A957-25783D52B238}"/>
    <cellStyle name="Normal 474" xfId="18494" xr:uid="{C8A6BBD2-0C78-49B2-B484-953E4F360900}"/>
    <cellStyle name="Normal 474 2" xfId="37583" xr:uid="{9C75EFA6-4652-4302-9EC2-DE4FA62D7B7E}"/>
    <cellStyle name="Normal 475" xfId="18495" xr:uid="{0DD8A340-C441-47F0-9FB0-5A91A911FF1D}"/>
    <cellStyle name="Normal 476" xfId="18496" xr:uid="{B0F09B1E-44AD-4111-BBE8-A9A3E01232B2}"/>
    <cellStyle name="Normal 477" xfId="18497" xr:uid="{E77551BC-0D6F-415B-91B8-7057A84DDC3A}"/>
    <cellStyle name="Normal 478" xfId="18498" xr:uid="{4E4A845E-D353-48C6-B092-808C9B563BD7}"/>
    <cellStyle name="Normal 479" xfId="18499" xr:uid="{C0800020-3348-4CC1-89CC-E7FAC35F347F}"/>
    <cellStyle name="Normal 48" xfId="902" xr:uid="{FF63AC4C-9285-43A2-993A-DC74F73E44EA}"/>
    <cellStyle name="Normal 48 10" xfId="18500" xr:uid="{B3324AEF-B8F6-47C9-A471-0B1A4D516AA9}"/>
    <cellStyle name="Normal 48 2" xfId="18501" xr:uid="{94675726-7C99-4942-B488-BB1A0E7B89DD}"/>
    <cellStyle name="Normal 48 3" xfId="18502" xr:uid="{88617509-4FA0-4EB5-906D-DBB83CB50EDE}"/>
    <cellStyle name="Normal 48 4" xfId="18503" xr:uid="{CD8B212C-9A57-430C-B0D8-0A584BD02BB9}"/>
    <cellStyle name="Normal 48 5" xfId="18504" xr:uid="{76A22D2A-6CDB-4879-B141-13B388AD97C4}"/>
    <cellStyle name="Normal 48 6" xfId="18505" xr:uid="{D8507A5B-C53F-4F93-AED0-BC11A5D6658B}"/>
    <cellStyle name="Normal 48 7" xfId="18506" xr:uid="{B7CBAA89-4144-428D-82CE-D659BCCC5589}"/>
    <cellStyle name="Normal 48 8" xfId="18507" xr:uid="{5651BE10-CB56-428A-8392-736DD058FA28}"/>
    <cellStyle name="Normal 48 9" xfId="18508" xr:uid="{1B0E0A12-9D85-475B-BC4B-03C010FDB400}"/>
    <cellStyle name="Normal 480" xfId="18509" xr:uid="{78CBD878-B168-4849-A413-FB9D8BB5CF33}"/>
    <cellStyle name="Normal 481" xfId="18510" xr:uid="{6D01D648-C02C-4418-9499-F211B053E78C}"/>
    <cellStyle name="Normal 482" xfId="18511" xr:uid="{72387221-4F17-4DB3-A609-3A82A80675FF}"/>
    <cellStyle name="Normal 483" xfId="18512" xr:uid="{4A0401F3-B850-41E4-A2BD-DA39AE760110}"/>
    <cellStyle name="Normal 484" xfId="18513" xr:uid="{95179F09-576A-4D55-845F-967C3424512E}"/>
    <cellStyle name="Normal 485" xfId="18514" xr:uid="{8E993659-FF0A-4533-B069-00E0641EFC08}"/>
    <cellStyle name="Normal 486" xfId="18515" xr:uid="{E9622A1E-1831-4B67-A294-A5D4AA554A5A}"/>
    <cellStyle name="Normal 487" xfId="18516" xr:uid="{2EE8FA6E-53E7-4BA2-A3D1-9C54DD3F063C}"/>
    <cellStyle name="Normal 488" xfId="18517" xr:uid="{AE45C9EC-3606-47DF-8BE3-A6C947041D3B}"/>
    <cellStyle name="Normal 489" xfId="18518" xr:uid="{63CFA0F6-5477-4F6A-8DF9-2D2E49B8764E}"/>
    <cellStyle name="Normal 49" xfId="712" xr:uid="{CD125EFA-C3B3-4846-9F0D-C9863F0E7422}"/>
    <cellStyle name="Normal 49 10" xfId="18519" xr:uid="{A3987890-3A03-4D2F-A71D-9805AFB1A434}"/>
    <cellStyle name="Normal 49 2" xfId="18520" xr:uid="{720EC2AF-795E-4FFF-81CF-03DBA1CFB4F7}"/>
    <cellStyle name="Normal 49 3" xfId="18521" xr:uid="{0B0A3EDD-970A-4A32-AEF2-42E79F4AE81A}"/>
    <cellStyle name="Normal 49 4" xfId="18522" xr:uid="{DBE47127-E095-4C67-BBF6-7E08AD55AB96}"/>
    <cellStyle name="Normal 49 5" xfId="18523" xr:uid="{DAE33A57-CFBC-4515-BED7-6641E2DE9E14}"/>
    <cellStyle name="Normal 49 6" xfId="18524" xr:uid="{9A22D89B-2DC9-487D-A180-01F83D819F76}"/>
    <cellStyle name="Normal 49 7" xfId="18525" xr:uid="{87C26467-1073-455C-B87E-3CF3A9B9D885}"/>
    <cellStyle name="Normal 49 8" xfId="18526" xr:uid="{602FFC7E-7F5D-4B38-9164-49F0A5DD65FA}"/>
    <cellStyle name="Normal 49 9" xfId="18527" xr:uid="{2C361374-FA4C-4912-A847-39E812D9E457}"/>
    <cellStyle name="Normal 490" xfId="18528" xr:uid="{1147A98C-480D-4C5E-A896-8AE1CBF7228A}"/>
    <cellStyle name="Normal 491" xfId="18529" xr:uid="{CC4FD265-7AC0-4F01-B987-8CD3B4B9DE96}"/>
    <cellStyle name="Normal 492" xfId="18530" xr:uid="{EAFC96B7-40FF-461D-A501-A6A2705FB33A}"/>
    <cellStyle name="Normal 493" xfId="18531" xr:uid="{3749DC2C-7FE8-4EB3-ABAB-AA6D5BD1DCC3}"/>
    <cellStyle name="Normal 494" xfId="18532" xr:uid="{1736473E-3E75-4B28-8049-BC3AAD9A8D29}"/>
    <cellStyle name="Normal 495" xfId="18533" xr:uid="{200DA9A3-448D-4FF0-9D59-C813F2D44BFB}"/>
    <cellStyle name="Normal 495 2" xfId="37584" xr:uid="{A9894B36-9657-453E-AEB7-215273A9E3F0}"/>
    <cellStyle name="Normal 496" xfId="18534" xr:uid="{5F887F42-BAE7-4584-95D6-12765FFC3115}"/>
    <cellStyle name="Normal 496 2" xfId="37585" xr:uid="{56F5CEEB-F2BA-4B31-ACF9-E4F02C8643E4}"/>
    <cellStyle name="Normal 497" xfId="18535" xr:uid="{F40CF703-389E-4C93-B051-6C544520BCFD}"/>
    <cellStyle name="Normal 497 2" xfId="37586" xr:uid="{22B77703-9C47-4F12-B6C6-173AB7E0761C}"/>
    <cellStyle name="Normal 498" xfId="18536" xr:uid="{1A898801-B1D1-41B6-9FCB-54CA60929340}"/>
    <cellStyle name="Normal 499" xfId="18537" xr:uid="{82C3E7AC-4153-4649-8896-9024EB38025D}"/>
    <cellStyle name="Normal 5" xfId="218" xr:uid="{77B5AB87-2EAE-4BBE-A5F2-FDB5F3E6BFC9}"/>
    <cellStyle name="Normal 5 10" xfId="18539" xr:uid="{3AF23CA3-BC06-44A0-88FF-DBCA965B50C1}"/>
    <cellStyle name="Normal 5 11" xfId="18540" xr:uid="{A35F1E2D-A0BA-4532-B18B-B6DD1BB8F63B}"/>
    <cellStyle name="Normal 5 12" xfId="18541" xr:uid="{52F4E3CF-DEB5-4D15-9878-7F472F93A223}"/>
    <cellStyle name="Normal 5 13" xfId="18542" xr:uid="{C3D31C9C-B4AD-42DB-9A31-CDA49ABF169D}"/>
    <cellStyle name="Normal 5 14" xfId="18543" xr:uid="{DD637D60-F98E-48FE-B209-8F29F29BB5F2}"/>
    <cellStyle name="Normal 5 15" xfId="18544" xr:uid="{6CFFB1E8-8E7E-4420-88A3-BA7202894EB4}"/>
    <cellStyle name="Normal 5 16" xfId="18545" xr:uid="{5F08162E-FB13-43A6-A23D-65F7BAF960B7}"/>
    <cellStyle name="Normal 5 17" xfId="18546" xr:uid="{E3D05CDB-94F7-4530-BEB9-981DEA1FE80F}"/>
    <cellStyle name="Normal 5 18" xfId="37587" xr:uid="{D5B22FC9-7FC7-4BF3-B479-ACAD4BD42A75}"/>
    <cellStyle name="Normal 5 19" xfId="37588" xr:uid="{33A18C5F-BDEE-43D3-B943-A70F0A15B79E}"/>
    <cellStyle name="Normal 5 2" xfId="226" xr:uid="{337A4D1A-6372-47E7-A85C-5399BF8384B5}"/>
    <cellStyle name="Normal 5 2 2" xfId="862" xr:uid="{B5A4EB67-C426-438D-8358-CD381DC19F55}"/>
    <cellStyle name="Normal 5 2 2 2" xfId="18548" xr:uid="{5E644483-B23F-4813-97E1-1793ADE33B19}"/>
    <cellStyle name="Normal 5 2 2 3" xfId="40215" xr:uid="{0BFA1CEB-F279-47FE-A49B-CC6B8C083596}"/>
    <cellStyle name="Normal 5 2 3" xfId="18549" xr:uid="{FE42DBB8-DD26-45A2-BC69-8332CF7923A2}"/>
    <cellStyle name="Normal 5 2 3 2" xfId="40214" xr:uid="{039D5855-0BB8-47C2-85F5-59D267A26C60}"/>
    <cellStyle name="Normal 5 2 4" xfId="1171" xr:uid="{CD5F65DA-AAA4-4B66-B5B4-B63118027D48}"/>
    <cellStyle name="Normal 5 2 4 2" xfId="38206" xr:uid="{A30DDDBA-8DB7-43BC-9C50-D304F3DDF166}"/>
    <cellStyle name="Normal 5 2 5" xfId="18547" xr:uid="{2BF7008D-F376-4579-961B-CDEFFEBCB299}"/>
    <cellStyle name="Normal 5 2 6" xfId="388" xr:uid="{F10A0930-738E-465B-A1C6-3FD8FC498A94}"/>
    <cellStyle name="Normal 5 20" xfId="18538" xr:uid="{842002EB-D638-44FA-B9B6-8C1CD86FA26D}"/>
    <cellStyle name="Normal 5 21" xfId="38205" xr:uid="{E385A97C-CA8A-4502-8433-E0AF684F2B56}"/>
    <cellStyle name="Normal 5 22" xfId="370" xr:uid="{A84152D6-36EC-47AD-A6EE-A36475605A10}"/>
    <cellStyle name="Normal 5 3" xfId="507" xr:uid="{6742304C-21D9-4F3A-9EB8-D958DA006B84}"/>
    <cellStyle name="Normal 5 3 2" xfId="18551" xr:uid="{449ED934-FA64-48FD-ABDF-4A0DB25322D3}"/>
    <cellStyle name="Normal 5 3 2 2" xfId="40216" xr:uid="{3BA4CDFA-CAB2-4B42-BFE1-FECF883D4256}"/>
    <cellStyle name="Normal 5 3 3" xfId="18552" xr:uid="{B7A4F6A9-ECB9-4735-B9F4-4EE4CEAE40B4}"/>
    <cellStyle name="Normal 5 3 4" xfId="18550" xr:uid="{39A6CBC8-C94E-4F0D-AD85-F5B61A2699CB}"/>
    <cellStyle name="Normal 5 3 5" xfId="39106" xr:uid="{95C0D823-558B-46B7-B5CB-82D531D6CEC8}"/>
    <cellStyle name="Normal 5 4" xfId="854" xr:uid="{1E3BD9ED-14B2-454C-A49D-F949CB6BB92B}"/>
    <cellStyle name="Normal 5 4 2" xfId="18553" xr:uid="{0B4A5BCD-E4B4-4BC1-AB92-F03348BFA76B}"/>
    <cellStyle name="Normal 5 4 3" xfId="40213" xr:uid="{401C333A-9814-4986-B58C-3442833F8A25}"/>
    <cellStyle name="Normal 5 5" xfId="1030" xr:uid="{16420587-C71A-454B-B45C-A7C74D9A21A5}"/>
    <cellStyle name="Normal 5 5 2" xfId="18554" xr:uid="{12C4AEDD-DE7A-4039-8B5A-5B8627CE9D23}"/>
    <cellStyle name="Normal 5 5 3" xfId="40623" xr:uid="{03ECD121-2135-4968-A0F1-8AB26128693C}"/>
    <cellStyle name="Normal 5 6" xfId="1219" xr:uid="{35C5DEC9-F734-4B74-AF25-4CDF0253B4A7}"/>
    <cellStyle name="Normal 5 6 2" xfId="18555" xr:uid="{D82C583B-8F29-401F-8595-F2E5E4A13CCF}"/>
    <cellStyle name="Normal 5 6 3" xfId="40605" xr:uid="{606E9775-CDDB-4D0E-9D03-80B340F99F32}"/>
    <cellStyle name="Normal 5 7" xfId="18556" xr:uid="{B34FB970-9F8F-4233-A4DE-89066A0F52D5}"/>
    <cellStyle name="Normal 5 8" xfId="18557" xr:uid="{AA2F1C99-4D0E-4D7A-8F6E-653D7E837623}"/>
    <cellStyle name="Normal 5 9" xfId="18558" xr:uid="{134A12E5-4B0A-4A1E-A951-083579208F3D}"/>
    <cellStyle name="Normal 50" xfId="884" xr:uid="{F21953B9-C97F-44A3-B00C-75513F4A9B99}"/>
    <cellStyle name="Normal 50 10" xfId="18559" xr:uid="{312F8911-4D07-4FB1-B60D-7D86FA62B5DC}"/>
    <cellStyle name="Normal 50 2" xfId="18560" xr:uid="{C9953045-E145-489D-9398-B00F57BF9EA6}"/>
    <cellStyle name="Normal 50 3" xfId="18561" xr:uid="{7829D386-B7D1-4200-AAF0-45FC7FA48D5D}"/>
    <cellStyle name="Normal 50 4" xfId="18562" xr:uid="{0503C0DD-BC62-434D-B54C-F35D72557CD8}"/>
    <cellStyle name="Normal 50 5" xfId="18563" xr:uid="{4E744E14-8079-4CCD-A9F5-2287630AAEE3}"/>
    <cellStyle name="Normal 50 6" xfId="18564" xr:uid="{47FE6CCB-79ED-4166-B2E6-19F2D69AFC5B}"/>
    <cellStyle name="Normal 50 7" xfId="18565" xr:uid="{81783967-AA32-47D9-819A-AD9FBB0A239C}"/>
    <cellStyle name="Normal 50 8" xfId="18566" xr:uid="{B2CC4532-2EE9-463E-8CEC-0C675460A45D}"/>
    <cellStyle name="Normal 50 9" xfId="18567" xr:uid="{36A8E531-EA53-486D-96D8-F04C8A813A66}"/>
    <cellStyle name="Normal 500" xfId="18568" xr:uid="{B02FC32C-AF9D-4D8D-A4F8-40A77BE18825}"/>
    <cellStyle name="Normal 501" xfId="18569" xr:uid="{E4E0CDA1-449A-4B4A-9E63-8B57DBE861CD}"/>
    <cellStyle name="Normal 502" xfId="18570" xr:uid="{02113587-632E-4694-84F6-FFABF9102DF3}"/>
    <cellStyle name="Normal 503" xfId="18571" xr:uid="{AC3BD044-CD7E-4F42-91D0-0A649CC81A0C}"/>
    <cellStyle name="Normal 504" xfId="18572" xr:uid="{15D18C2D-53E0-4836-8909-2660A92B7D7E}"/>
    <cellStyle name="Normal 505" xfId="18573" xr:uid="{C5BDB9E2-FC5B-4A71-A365-4F23B6D9F7FA}"/>
    <cellStyle name="Normal 506" xfId="18574" xr:uid="{C1471075-0AD8-41D2-ADA2-8612FD727B17}"/>
    <cellStyle name="Normal 507" xfId="18575" xr:uid="{D70B3B85-B434-4A8B-9D2D-62B251AC10E3}"/>
    <cellStyle name="Normal 508" xfId="18576" xr:uid="{F38C86B3-FE46-469F-89F5-DFDD863A0DB8}"/>
    <cellStyle name="Normal 509" xfId="18577" xr:uid="{B8348E23-225A-4D0A-A59B-13F84D15F7AD}"/>
    <cellStyle name="Normal 509 2" xfId="37589" xr:uid="{7BAA1E87-9E8B-437D-B11B-700870414653}"/>
    <cellStyle name="Normal 51" xfId="954" xr:uid="{310A5711-05C8-467A-979C-BD4AE891DCE1}"/>
    <cellStyle name="Normal 51 10" xfId="18578" xr:uid="{4BDAA2B5-B776-41F6-9B44-91EF85A2316C}"/>
    <cellStyle name="Normal 51 2" xfId="18579" xr:uid="{DF7BA414-787B-4707-BB91-8017DEECA255}"/>
    <cellStyle name="Normal 51 3" xfId="18580" xr:uid="{7560A5F0-1C48-499C-A0D1-66E6EF27A175}"/>
    <cellStyle name="Normal 51 4" xfId="18581" xr:uid="{81510555-A58E-4C72-A273-5AE2CB1054E0}"/>
    <cellStyle name="Normal 51 5" xfId="18582" xr:uid="{490DB0E1-DCBE-4A76-A492-E82FFB03B2CD}"/>
    <cellStyle name="Normal 51 6" xfId="18583" xr:uid="{A464C9A9-3DBE-4D74-BF01-7F1D305CB49C}"/>
    <cellStyle name="Normal 51 7" xfId="18584" xr:uid="{937B8F47-2958-42BA-981C-B47B8F78A21F}"/>
    <cellStyle name="Normal 51 8" xfId="18585" xr:uid="{26807D64-A903-4587-8F5E-FE2579E2A908}"/>
    <cellStyle name="Normal 51 9" xfId="18586" xr:uid="{37EC361D-F344-4438-897C-C3B74AAAF4C7}"/>
    <cellStyle name="Normal 510" xfId="18587" xr:uid="{E3AFD8DA-5B6E-460A-9363-5280232193CB}"/>
    <cellStyle name="Normal 511" xfId="18588" xr:uid="{E0DF5785-3868-4B5A-85E6-2C74A7275B9E}"/>
    <cellStyle name="Normal 512" xfId="18589" xr:uid="{13A3B001-F6C4-4DB8-93C7-C9583C31A5F4}"/>
    <cellStyle name="Normal 513" xfId="18590" xr:uid="{578DA794-98BC-44E2-B692-3FC548F32C4F}"/>
    <cellStyle name="Normal 514" xfId="18591" xr:uid="{564DA112-F36B-4256-BFC9-BEAC2D299027}"/>
    <cellStyle name="Normal 515" xfId="18592" xr:uid="{2454656C-A3A4-4FE4-9EBA-4BC406718BD9}"/>
    <cellStyle name="Normal 516" xfId="18593" xr:uid="{6F499931-9C15-451B-A40F-BE587C1A026C}"/>
    <cellStyle name="Normal 517" xfId="18594" xr:uid="{793D45AA-83B7-4034-B07F-D335FF577990}"/>
    <cellStyle name="Normal 518" xfId="18595" xr:uid="{FF906F8B-21B6-4CD1-A9FE-3A2758938349}"/>
    <cellStyle name="Normal 519" xfId="18596" xr:uid="{62A88E92-9E2E-481A-BCC9-64E1E4D2A3F8}"/>
    <cellStyle name="Normal 519 2" xfId="37590" xr:uid="{6B9729F2-96AE-47A8-BAD5-92D0483A502E}"/>
    <cellStyle name="Normal 52" xfId="953" xr:uid="{F9F65B4B-D164-4914-AF4D-E77AEDBE2EF7}"/>
    <cellStyle name="Normal 52 10" xfId="18597" xr:uid="{C9965670-4FEB-4C28-A3A4-A8DDBF4A696B}"/>
    <cellStyle name="Normal 52 2" xfId="18598" xr:uid="{8901653F-2763-448E-B773-FB7F4FD57B24}"/>
    <cellStyle name="Normal 52 3" xfId="18599" xr:uid="{D7D74DA0-F17E-4705-A0F7-E11ECB6D4B04}"/>
    <cellStyle name="Normal 52 4" xfId="18600" xr:uid="{5D3412C2-240A-44C9-AFE5-81771A606C75}"/>
    <cellStyle name="Normal 52 5" xfId="18601" xr:uid="{0CA3DA04-CBE7-47AC-8219-4E8014BF2B00}"/>
    <cellStyle name="Normal 52 6" xfId="18602" xr:uid="{162E8CD8-904A-4400-8E28-01339863020C}"/>
    <cellStyle name="Normal 52 7" xfId="18603" xr:uid="{7396E014-1175-4BC3-8AED-0303E9EF55FC}"/>
    <cellStyle name="Normal 52 8" xfId="18604" xr:uid="{266F8D40-AC87-40C3-8649-870B7099E6BA}"/>
    <cellStyle name="Normal 52 9" xfId="18605" xr:uid="{381374D1-38BF-488A-BEDD-AC12D035AA52}"/>
    <cellStyle name="Normal 520" xfId="18606" xr:uid="{328B5D03-7FC9-4857-B26E-14E5842EF52D}"/>
    <cellStyle name="Normal 520 2" xfId="37591" xr:uid="{9060E5C9-A5F8-4353-9BF2-ADF50BDEF4B9}"/>
    <cellStyle name="Normal 521" xfId="18607" xr:uid="{D2E351EB-DEF1-4EF2-B2FA-D88F52BBAC42}"/>
    <cellStyle name="Normal 522" xfId="18608" xr:uid="{6151F980-AB2A-48D9-90F3-EEF03463E919}"/>
    <cellStyle name="Normal 523" xfId="18609" xr:uid="{C1D05656-16D8-4E09-A740-37F18FCC0302}"/>
    <cellStyle name="Normal 524" xfId="18610" xr:uid="{1BC284E8-534C-4F17-BDC6-2455879C3ED7}"/>
    <cellStyle name="Normal 525" xfId="18611" xr:uid="{21DD1F48-D77B-42C0-8227-919840C13CA0}"/>
    <cellStyle name="Normal 526" xfId="18612" xr:uid="{4011069D-B1D6-49D6-9152-5D9CEFE39BC0}"/>
    <cellStyle name="Normal 527" xfId="18613" xr:uid="{46AC7043-D79E-4ED1-8026-F5098FE111F6}"/>
    <cellStyle name="Normal 528" xfId="18614" xr:uid="{CADF1148-15D4-4683-8518-3D912681ED84}"/>
    <cellStyle name="Normal 529" xfId="18615" xr:uid="{691CAAAE-B934-4E97-AB88-C640103EF34B}"/>
    <cellStyle name="Normal 53" xfId="711" xr:uid="{C8690224-F212-448A-84F4-D66FE1023925}"/>
    <cellStyle name="Normal 53 10" xfId="18616" xr:uid="{042E7D10-A394-44E5-B2F9-99364D57AB49}"/>
    <cellStyle name="Normal 53 2" xfId="18617" xr:uid="{3FB804DC-4515-4E04-8857-BF347196D559}"/>
    <cellStyle name="Normal 53 3" xfId="18618" xr:uid="{630E5A7B-C990-46A5-ABCC-9E6BD932024B}"/>
    <cellStyle name="Normal 53 4" xfId="18619" xr:uid="{15F609E4-25C6-4FEE-BFBF-0668F51F56C7}"/>
    <cellStyle name="Normal 53 5" xfId="18620" xr:uid="{1FE41681-5CCC-456F-8D27-CA8A8CE36A72}"/>
    <cellStyle name="Normal 53 6" xfId="18621" xr:uid="{C9AD67CC-CC90-4B6E-8CF1-0454E3EC714F}"/>
    <cellStyle name="Normal 53 7" xfId="18622" xr:uid="{7093CCE7-47DF-4368-B6EE-96704631A0DB}"/>
    <cellStyle name="Normal 53 8" xfId="18623" xr:uid="{80E86FF1-96F6-47B5-BF4D-D656AAAC6191}"/>
    <cellStyle name="Normal 53 9" xfId="18624" xr:uid="{4B9620D3-D3CB-43D1-9DEA-95F1CDE04E27}"/>
    <cellStyle name="Normal 530" xfId="18625" xr:uid="{EFE48698-5C0B-4873-8057-3FBCCD0C83BB}"/>
    <cellStyle name="Normal 531" xfId="18626" xr:uid="{A2D16AB6-9A26-4AFC-8016-9B7C3BF3B8AB}"/>
    <cellStyle name="Normal 532" xfId="18627" xr:uid="{04E30189-FEF4-4A47-A286-B2B96ECCAE6A}"/>
    <cellStyle name="Normal 533" xfId="18628" xr:uid="{6C5529FD-BC80-4353-889C-0D87015FE713}"/>
    <cellStyle name="Normal 534" xfId="18629" xr:uid="{3C0BCA60-F291-4651-AA67-F277BD1051F2}"/>
    <cellStyle name="Normal 535" xfId="18630" xr:uid="{70C84371-F9E2-424C-9F20-E4998DE49D60}"/>
    <cellStyle name="Normal 536" xfId="18631" xr:uid="{ACD58F8F-8565-4782-9FCA-7D045EE06257}"/>
    <cellStyle name="Normal 537" xfId="18632" xr:uid="{886FAF0D-9BF5-42CC-9768-92B18B8B61FF}"/>
    <cellStyle name="Normal 538" xfId="18633" xr:uid="{A2A40AFD-560B-4CFA-A72E-B90E67D80AB3}"/>
    <cellStyle name="Normal 538 2" xfId="37592" xr:uid="{783CCD51-B4A0-4EDB-B74B-66A50767869B}"/>
    <cellStyle name="Normal 539" xfId="18634" xr:uid="{BC456181-DED2-4E3A-9B91-98ACA7634A02}"/>
    <cellStyle name="Normal 54" xfId="957" xr:uid="{42E970AA-17CB-4981-9F83-F9C6D3D89E45}"/>
    <cellStyle name="Normal 54 10" xfId="18635" xr:uid="{5A73CFA7-D81F-4813-9B67-086E081BEE44}"/>
    <cellStyle name="Normal 54 2" xfId="18636" xr:uid="{720B29FA-5600-4AD5-A780-5B03F75AC965}"/>
    <cellStyle name="Normal 54 3" xfId="18637" xr:uid="{E2D3E035-0109-454B-85F3-CE58DC2BA61C}"/>
    <cellStyle name="Normal 54 4" xfId="18638" xr:uid="{E05793FF-980B-48A2-ABC9-9CBB5C73DD16}"/>
    <cellStyle name="Normal 54 5" xfId="18639" xr:uid="{CE100070-6973-413D-B7CD-F69E29B61F82}"/>
    <cellStyle name="Normal 54 6" xfId="18640" xr:uid="{910F1831-B7B2-45F5-A894-7E55EE84256D}"/>
    <cellStyle name="Normal 54 7" xfId="18641" xr:uid="{382656B7-1C9C-4212-ABAA-E849CAC69D0C}"/>
    <cellStyle name="Normal 54 8" xfId="18642" xr:uid="{83AC093E-D3D9-4F87-8F6F-1AF07B581A85}"/>
    <cellStyle name="Normal 54 9" xfId="18643" xr:uid="{791BF062-3626-4721-BB24-D7A01382A255}"/>
    <cellStyle name="Normal 540" xfId="18644" xr:uid="{96E50EA6-816C-426E-BB22-B84594F2F3BF}"/>
    <cellStyle name="Normal 541" xfId="18645" xr:uid="{F673933A-3056-443D-8F3F-9E801CE7C13A}"/>
    <cellStyle name="Normal 542" xfId="18646" xr:uid="{9E4E7CFF-CDA8-45FD-80B4-4FBD230C0F25}"/>
    <cellStyle name="Normal 543" xfId="18647" xr:uid="{7EE3B5CE-2CCF-494F-9ECD-56BD6C00CD12}"/>
    <cellStyle name="Normal 544" xfId="18648" xr:uid="{CF87B834-3FD1-428A-8AE1-3F2CBCAC7FF1}"/>
    <cellStyle name="Normal 544 2" xfId="37593" xr:uid="{E0AE1C60-E133-4BAC-83F2-4324F3C0924A}"/>
    <cellStyle name="Normal 545" xfId="18649" xr:uid="{3EE6879D-4ECF-48AF-ABCB-91CB4CC67A85}"/>
    <cellStyle name="Normal 545 2" xfId="37594" xr:uid="{8CCAD193-15C0-4DBE-BBE2-562081E3F325}"/>
    <cellStyle name="Normal 546" xfId="18650" xr:uid="{6468A0BA-2EFE-47BD-A18F-3B7921DB8CB6}"/>
    <cellStyle name="Normal 546 2" xfId="37595" xr:uid="{90EFD484-D972-4E44-AACB-EA794B914C75}"/>
    <cellStyle name="Normal 547" xfId="18651" xr:uid="{9742ADD6-9D56-4419-9823-463960611BA0}"/>
    <cellStyle name="Normal 547 2" xfId="37596" xr:uid="{DE87BCDA-3647-43EC-8726-1B8821861022}"/>
    <cellStyle name="Normal 548" xfId="18652" xr:uid="{2EDAFDCC-BF2A-4C83-87DF-62E95D33A871}"/>
    <cellStyle name="Normal 549" xfId="18653" xr:uid="{F499F58B-A533-4F64-8C13-4AD11EC20D4B}"/>
    <cellStyle name="Normal 55" xfId="949" xr:uid="{6DEEFF1F-365D-46C0-86BD-BED25D2B2BB5}"/>
    <cellStyle name="Normal 55 10" xfId="18654" xr:uid="{30B86031-2A65-4677-A417-067016D7434F}"/>
    <cellStyle name="Normal 55 2" xfId="18655" xr:uid="{77CB723D-5077-41C4-A4DA-54A3779F15A2}"/>
    <cellStyle name="Normal 55 3" xfId="18656" xr:uid="{A43A2ADC-8AAA-4C70-85B2-1961D582A4CB}"/>
    <cellStyle name="Normal 55 4" xfId="18657" xr:uid="{67F6DE4A-289C-41A1-AEE0-C6CD79F52DDB}"/>
    <cellStyle name="Normal 55 5" xfId="18658" xr:uid="{B534CF97-B5AD-4988-BEAA-BFF3FC1EC980}"/>
    <cellStyle name="Normal 55 6" xfId="18659" xr:uid="{45F016E9-8B3F-41A1-8CF7-451A9D29027B}"/>
    <cellStyle name="Normal 55 7" xfId="18660" xr:uid="{44020F0E-55FE-443E-A05A-602DA8D7BC83}"/>
    <cellStyle name="Normal 55 8" xfId="18661" xr:uid="{FA04C99A-EF9D-4FE8-942B-520AF769912E}"/>
    <cellStyle name="Normal 55 9" xfId="18662" xr:uid="{107DE40F-E035-45BF-A5E8-6163F5E3D5C8}"/>
    <cellStyle name="Normal 550" xfId="18663" xr:uid="{163B6341-5F2D-4A74-A961-B64FF545A25A}"/>
    <cellStyle name="Normal 551" xfId="18664" xr:uid="{600CA5C3-C7FE-4833-8844-B8ACDD41A711}"/>
    <cellStyle name="Normal 552" xfId="18665" xr:uid="{3677935C-8CE8-405A-A678-024296ADE284}"/>
    <cellStyle name="Normal 553" xfId="18666" xr:uid="{53FC6DA8-0D15-426F-AC13-DE3BCA21A87C}"/>
    <cellStyle name="Normal 554" xfId="18667" xr:uid="{0B943C6A-17CC-451F-A579-A6C0298EB2EF}"/>
    <cellStyle name="Normal 555" xfId="18668" xr:uid="{60FE9056-76E5-4447-8E86-728DA480D986}"/>
    <cellStyle name="Normal 555 2" xfId="37597" xr:uid="{8A034F96-C8E9-4787-B7A2-8FA98EB851E5}"/>
    <cellStyle name="Normal 556" xfId="18669" xr:uid="{8823603D-36BE-4F99-A880-1C083434ACB6}"/>
    <cellStyle name="Normal 556 2" xfId="37598" xr:uid="{68EFD88F-AD3E-44F9-ACC1-BBAE8300426B}"/>
    <cellStyle name="Normal 557" xfId="18670" xr:uid="{4671F544-776E-4B8F-95AD-C88A3B9A85D1}"/>
    <cellStyle name="Normal 558" xfId="18671" xr:uid="{17180A62-0F14-405A-89AD-B2A1E17EF674}"/>
    <cellStyle name="Normal 559" xfId="18672" xr:uid="{A3C3E5B8-0304-461C-B3AD-7D2B381E1C14}"/>
    <cellStyle name="Normal 56" xfId="963" xr:uid="{9D2CF0D3-791C-4453-90FC-5EF26E810912}"/>
    <cellStyle name="Normal 56 2" xfId="18673" xr:uid="{CDD8D5AC-7905-4BE2-BB6C-D5E70CE765C2}"/>
    <cellStyle name="Normal 560" xfId="18674" xr:uid="{EB15602D-0CB8-4330-9D6C-31EDE8CB9689}"/>
    <cellStyle name="Normal 561" xfId="18675" xr:uid="{D57B14DB-DAD3-483E-BE59-8A8FC96A3982}"/>
    <cellStyle name="Normal 562" xfId="18676" xr:uid="{D097B433-B3C4-4CDC-AA09-9D96F06D844E}"/>
    <cellStyle name="Normal 563" xfId="18677" xr:uid="{D040C6C8-BBD4-47D7-85F9-72B0C7D0DC6A}"/>
    <cellStyle name="Normal 563 2" xfId="37599" xr:uid="{1A63CA95-6773-4F1D-8BA3-538ECBF6BC58}"/>
    <cellStyle name="Normal 564" xfId="18678" xr:uid="{F0583516-EC9A-49DC-8599-1523C2B2BB60}"/>
    <cellStyle name="Normal 564 2" xfId="37600" xr:uid="{0312A6A8-7D08-4790-AC30-258D90A27F88}"/>
    <cellStyle name="Normal 565" xfId="18679" xr:uid="{F1BADD59-AEF1-471E-ABF3-F8684FC36B57}"/>
    <cellStyle name="Normal 565 2" xfId="37601" xr:uid="{148E96FA-CFAD-4CBC-9655-5C6BB13A4AE4}"/>
    <cellStyle name="Normal 566" xfId="18680" xr:uid="{E062E2A1-9AE7-47EB-949B-7A24F61D0CA2}"/>
    <cellStyle name="Normal 566 2" xfId="37602" xr:uid="{A201FF09-15DF-48C2-8ACE-7966E1892373}"/>
    <cellStyle name="Normal 567" xfId="18681" xr:uid="{01A7D7C2-E36B-4AB2-B0C8-C0F1B7CE2673}"/>
    <cellStyle name="Normal 568" xfId="18682" xr:uid="{BC9B1810-A76E-46F5-9E7F-89A21AEC0FF4}"/>
    <cellStyle name="Normal 569" xfId="18683" xr:uid="{A0D34B21-F303-4F38-ABFC-73D0AB25EC83}"/>
    <cellStyle name="Normal 57" xfId="969" xr:uid="{D6DAF5B7-8B64-4437-86B6-57A1B5C633A8}"/>
    <cellStyle name="Normal 57 2" xfId="18685" xr:uid="{4F4CB912-B0AA-4232-9947-44F783F5A91E}"/>
    <cellStyle name="Normal 57 3" xfId="18686" xr:uid="{A7363567-CE29-4F4D-933A-CAB07D2B3BD2}"/>
    <cellStyle name="Normal 57 4" xfId="18684" xr:uid="{10CA3E96-8F44-4DEC-A99D-E77D075F264E}"/>
    <cellStyle name="Normal 570" xfId="18687" xr:uid="{3E2033F7-98E4-4A0E-B4AB-63A9F60DC6D3}"/>
    <cellStyle name="Normal 571" xfId="18688" xr:uid="{5D71252F-1648-42E9-9D49-2215A6E1BB69}"/>
    <cellStyle name="Normal 572" xfId="18689" xr:uid="{C00C7134-04F7-4A5A-AF14-0855AC647261}"/>
    <cellStyle name="Normal 573" xfId="18690" xr:uid="{D1851E9D-5EA5-476C-9448-C0317585638D}"/>
    <cellStyle name="Normal 574" xfId="18691" xr:uid="{34E514A8-7CCC-474D-9BA3-29D0316BDF24}"/>
    <cellStyle name="Normal 575" xfId="18692" xr:uid="{4D9B0DD7-922C-41CD-A1FC-D4F4C7FAC47C}"/>
    <cellStyle name="Normal 576" xfId="18693" xr:uid="{D2945BA8-0734-4FCB-9F07-B12A628DF371}"/>
    <cellStyle name="Normal 577" xfId="18694" xr:uid="{AFC4D043-69AD-4A65-9D97-D1A1084B65E1}"/>
    <cellStyle name="Normal 578" xfId="18695" xr:uid="{787C0582-73B5-4ED8-A492-BA35B9653A68}"/>
    <cellStyle name="Normal 579" xfId="18696" xr:uid="{3CE2279B-8B6F-47B7-8213-6E2A4CDA5C61}"/>
    <cellStyle name="Normal 58" xfId="727" xr:uid="{58AF30F5-9E7B-40D5-9E78-27D3D28444AD}"/>
    <cellStyle name="Normal 58 2" xfId="18697" xr:uid="{C5938932-9426-4BDC-B8E7-EA83F986E477}"/>
    <cellStyle name="Normal 580" xfId="18698" xr:uid="{F6BFFCDF-9B75-4269-971D-C935798CBA40}"/>
    <cellStyle name="Normal 581" xfId="18699" xr:uid="{238BE132-1967-4C7B-8F83-4100DBB47DE4}"/>
    <cellStyle name="Normal 582" xfId="18700" xr:uid="{1CEEB8D9-9F1C-495A-A642-2D893F675C96}"/>
    <cellStyle name="Normal 582 2" xfId="37603" xr:uid="{1B0A7060-53DE-4DF5-9393-BA0D4ACEC48F}"/>
    <cellStyle name="Normal 583" xfId="18701" xr:uid="{83F5B131-55CA-4A3D-9A25-6E44AF7FF0AA}"/>
    <cellStyle name="Normal 583 2" xfId="37604" xr:uid="{67FBA03D-40A7-46B1-89B5-E482BB893F7C}"/>
    <cellStyle name="Normal 584" xfId="18702" xr:uid="{9714BF22-16F6-49F4-8812-05CFC8F5024B}"/>
    <cellStyle name="Normal 585" xfId="18703" xr:uid="{9BD5A303-6FC2-484B-A050-7D4173872526}"/>
    <cellStyle name="Normal 586" xfId="18704" xr:uid="{91D7A745-8254-4433-8C51-6440997A94B3}"/>
    <cellStyle name="Normal 587" xfId="18705" xr:uid="{185AC841-641A-43C1-96E6-52F2A6B82804}"/>
    <cellStyle name="Normal 588" xfId="18706" xr:uid="{E06027C6-EB6B-4F72-9FD3-8FDB374F8648}"/>
    <cellStyle name="Normal 589" xfId="18707" xr:uid="{B9E01F37-71E3-4C36-8301-2D492F3E3CB6}"/>
    <cellStyle name="Normal 589 2" xfId="37605" xr:uid="{F9FF5E8E-C7FE-42C1-A0F3-A9A4B8944372}"/>
    <cellStyle name="Normal 59" xfId="896" xr:uid="{F73B6683-80B2-414F-95C9-D1A92A2156A4}"/>
    <cellStyle name="Normal 59 10" xfId="18708" xr:uid="{FDE3915F-593A-4A44-A2E7-7124C8742D09}"/>
    <cellStyle name="Normal 59 2" xfId="18709" xr:uid="{17211E16-85F2-45C5-869F-161BFD98815D}"/>
    <cellStyle name="Normal 59 3" xfId="18710" xr:uid="{552B1405-B82D-495B-8984-CC80D26C9114}"/>
    <cellStyle name="Normal 59 4" xfId="18711" xr:uid="{A2E5D06A-F72D-4EF7-9BB2-6C7FFF6B22CA}"/>
    <cellStyle name="Normal 59 5" xfId="18712" xr:uid="{17A7A8BE-B310-4D62-B5A2-D18963124A86}"/>
    <cellStyle name="Normal 59 6" xfId="18713" xr:uid="{F921230D-43DA-4370-A29E-286F5EA7A89B}"/>
    <cellStyle name="Normal 59 7" xfId="18714" xr:uid="{C04D0741-ED60-4024-8DCD-B528B4F2017A}"/>
    <cellStyle name="Normal 59 8" xfId="18715" xr:uid="{C267EDB7-36D1-45C1-9600-592EFF63C976}"/>
    <cellStyle name="Normal 59 9" xfId="18716" xr:uid="{3D08D075-FC1D-4EA4-BC37-8D2731478D97}"/>
    <cellStyle name="Normal 590" xfId="18717" xr:uid="{962AD477-09D9-4FA3-8D31-9F3AC3431C58}"/>
    <cellStyle name="Normal 590 2" xfId="37606" xr:uid="{4922B998-9521-4383-8A0B-9980F147EEF4}"/>
    <cellStyle name="Normal 591" xfId="18718" xr:uid="{6C674D2B-83B9-43A0-BB45-46887A26B0EF}"/>
    <cellStyle name="Normal 591 2" xfId="37607" xr:uid="{0DF3C16C-56D5-4DF1-AE10-5ABEA54FACCC}"/>
    <cellStyle name="Normal 592" xfId="18719" xr:uid="{8D0A822D-25DC-4703-9AE6-B661646BD03D}"/>
    <cellStyle name="Normal 593" xfId="18720" xr:uid="{0D5EE45A-A310-44ED-9426-D7DE83BC994A}"/>
    <cellStyle name="Normal 594" xfId="18721" xr:uid="{BF12F8B9-26B9-438C-9E82-1CBA7C9421AE}"/>
    <cellStyle name="Normal 595" xfId="18722" xr:uid="{75829514-1B66-48B9-B0E4-EFE69C4B7B33}"/>
    <cellStyle name="Normal 596" xfId="18723" xr:uid="{5391A599-542C-4B3F-9441-C1B26D445D1E}"/>
    <cellStyle name="Normal 597" xfId="18724" xr:uid="{D83740C2-059D-428A-813D-8EFC03FFE4B0}"/>
    <cellStyle name="Normal 598" xfId="18725" xr:uid="{871CEA57-A9B2-4E0B-B212-31D59D307258}"/>
    <cellStyle name="Normal 599" xfId="18726" xr:uid="{D98FB2AE-5396-4840-A590-C2A6524332A7}"/>
    <cellStyle name="Normal 599 2" xfId="37608" xr:uid="{AF7348A6-47F9-4236-9307-7288A477769E}"/>
    <cellStyle name="Normal 6" xfId="192" xr:uid="{630A9B11-3248-40CA-BCCA-521076EE4094}"/>
    <cellStyle name="Normal 6 10" xfId="18728" xr:uid="{706EA284-28E5-4B9A-834C-646451AD5B0B}"/>
    <cellStyle name="Normal 6 11" xfId="18729" xr:uid="{AA1D6965-9D39-4571-9271-0F24F5E751F8}"/>
    <cellStyle name="Normal 6 12" xfId="18730" xr:uid="{E135647E-CA57-4252-AE90-3C1FE3BAEB9D}"/>
    <cellStyle name="Normal 6 13" xfId="18731" xr:uid="{17F63214-2E59-4EAE-9360-6E459F0A973B}"/>
    <cellStyle name="Normal 6 14" xfId="18732" xr:uid="{1208F0BA-4D31-4EFF-960E-4901002D0BB2}"/>
    <cellStyle name="Normal 6 15" xfId="18733" xr:uid="{F02FEFBA-3D70-4FA5-A62C-D9F757547F6E}"/>
    <cellStyle name="Normal 6 16" xfId="37609" xr:uid="{682E1352-94C5-496F-8E6A-9A01766C37BA}"/>
    <cellStyle name="Normal 6 17" xfId="37610" xr:uid="{DD2A6354-B4B5-4040-993C-B5E6F916C9E0}"/>
    <cellStyle name="Normal 6 18" xfId="18727" xr:uid="{678624C8-2633-4B69-812C-926DBA2094B1}"/>
    <cellStyle name="Normal 6 19" xfId="38207" xr:uid="{32816BEC-F288-4304-B94E-83E2F272B592}"/>
    <cellStyle name="Normal 6 2" xfId="259" xr:uid="{2BC983B3-0310-4AE0-B641-D858ECFCC412}"/>
    <cellStyle name="Normal 6 2 2" xfId="344" xr:uid="{C4009022-C69A-4862-B55D-1A2E652D0DDF}"/>
    <cellStyle name="Normal 6 2 2 2" xfId="18736" xr:uid="{2275CD0B-9E9E-4EBE-B2D5-198B2F2777F4}"/>
    <cellStyle name="Normal 6 2 2 2 2" xfId="40716" xr:uid="{A4B61B18-FD54-4C18-8A08-9E12D5784665}"/>
    <cellStyle name="Normal 6 2 2 3" xfId="18737" xr:uid="{65B53FAC-B952-4852-B8B9-1F5690FC4B72}"/>
    <cellStyle name="Normal 6 2 2 4" xfId="18735" xr:uid="{9FA4176C-E099-4F90-AD8C-7D7A589D4ADC}"/>
    <cellStyle name="Normal 6 2 2 5" xfId="40217" xr:uid="{FFDBB0F6-F222-4137-A0C8-B1C9BC8D2A7C}"/>
    <cellStyle name="Normal 6 2 2 6" xfId="521" xr:uid="{AA1EBDA7-D9D9-4FA0-A26E-C260154A2034}"/>
    <cellStyle name="Normal 6 2 3" xfId="18734" xr:uid="{4489B8CB-BC7D-406C-ACDD-E4CBDE34B395}"/>
    <cellStyle name="Normal 6 2 4" xfId="40653" xr:uid="{2F527097-7B36-468C-8D00-8259F9AB91B6}"/>
    <cellStyle name="Normal 6 2 5" xfId="409" xr:uid="{A416D0B7-C856-4941-B435-038AF9B4C2CE}"/>
    <cellStyle name="Normal 6 20" xfId="1275" xr:uid="{B1079861-5792-4D53-89F5-9E5336FE5DF1}"/>
    <cellStyle name="Normal 6 21" xfId="404" xr:uid="{8344DCB6-0559-4A54-893F-9067CEF956AF}"/>
    <cellStyle name="Normal 6 3" xfId="311" xr:uid="{AAAF4EFD-8AD2-43B3-84E5-1B26FB30059C}"/>
    <cellStyle name="Normal 6 3 2" xfId="18739" xr:uid="{F12F23D7-79BB-495F-A44E-C9C574085CEB}"/>
    <cellStyle name="Normal 6 3 2 2" xfId="40686" xr:uid="{3C545C8C-B326-49BC-B00C-9311DB611FC4}"/>
    <cellStyle name="Normal 6 3 3" xfId="18738" xr:uid="{ED369CA4-8660-45A4-B664-A416AF5A56DE}"/>
    <cellStyle name="Normal 6 3 4" xfId="508" xr:uid="{0CBC145B-4D3B-4C62-BC89-0D239F06FFE3}"/>
    <cellStyle name="Normal 6 4" xfId="18740" xr:uid="{534E3D7D-7A6E-4A31-8C64-CFC7AEB192F7}"/>
    <cellStyle name="Normal 6 5" xfId="18741" xr:uid="{39A2910B-1153-411C-812E-32D820E39FA7}"/>
    <cellStyle name="Normal 6 5 2" xfId="40606" xr:uid="{C8ACD352-162A-483C-89D9-67C095056922}"/>
    <cellStyle name="Normal 6 6" xfId="18742" xr:uid="{EDE41040-4316-44AE-BC50-A0271FA51750}"/>
    <cellStyle name="Normal 6 7" xfId="18743" xr:uid="{FF760648-D1E9-41E8-8738-B5B17F9961A4}"/>
    <cellStyle name="Normal 6 8" xfId="18744" xr:uid="{0C903F8E-D17D-4CD2-9988-F9EDF44E4DE2}"/>
    <cellStyle name="Normal 6 9" xfId="18745" xr:uid="{A66ECCE0-6BE7-4B5E-85C4-15E3B4F119A3}"/>
    <cellStyle name="Normal 60" xfId="964" xr:uid="{3A064CB6-B20E-479C-ACA6-389B5DF260E1}"/>
    <cellStyle name="Normal 60 10" xfId="18746" xr:uid="{A21160DB-7BC8-43B0-B5F0-B8F36762DA66}"/>
    <cellStyle name="Normal 60 2" xfId="18747" xr:uid="{AF043CD8-153C-47B2-8D55-70B4666D388A}"/>
    <cellStyle name="Normal 60 3" xfId="18748" xr:uid="{4E06DB59-FEE9-4FB5-9F6C-7B237814F50E}"/>
    <cellStyle name="Normal 60 4" xfId="18749" xr:uid="{0257A4A0-1CC8-4A13-A4F1-BC8D2FEFDD85}"/>
    <cellStyle name="Normal 60 5" xfId="18750" xr:uid="{A68090CD-65C5-4D41-8D47-3FFE91C9B912}"/>
    <cellStyle name="Normal 60 6" xfId="18751" xr:uid="{8E23224C-2733-4828-8352-6BEBAC0B44B6}"/>
    <cellStyle name="Normal 60 7" xfId="18752" xr:uid="{CA7B73BF-E18B-4607-86AA-535B2C8AC372}"/>
    <cellStyle name="Normal 60 8" xfId="18753" xr:uid="{7A4B455F-3C70-4395-98F5-18A5A550C298}"/>
    <cellStyle name="Normal 60 9" xfId="18754" xr:uid="{6A2A2D76-3A8C-44F4-AB87-50B58BBB23E7}"/>
    <cellStyle name="Normal 600" xfId="18755" xr:uid="{DED73347-3C88-41E9-90D6-11A5C8E45099}"/>
    <cellStyle name="Normal 600 2" xfId="37611" xr:uid="{868A619C-2873-489A-97AA-858EE3C9392E}"/>
    <cellStyle name="Normal 601" xfId="18756" xr:uid="{9FA6A050-83D3-4E4F-95CE-F2482D455BBA}"/>
    <cellStyle name="Normal 601 2" xfId="37612" xr:uid="{CB40F084-8C48-4FC8-86D8-45E1EE3EDCCC}"/>
    <cellStyle name="Normal 602" xfId="18757" xr:uid="{72726FAB-E815-4099-B573-3ED798A4DA60}"/>
    <cellStyle name="Normal 602 2" xfId="37613" xr:uid="{F436FE0E-EB1A-48CD-98D6-7DD9CDA59717}"/>
    <cellStyle name="Normal 603" xfId="18758" xr:uid="{4256AAF7-A5EA-429B-8424-CE6114C634DC}"/>
    <cellStyle name="Normal 603 2" xfId="37614" xr:uid="{1770CB47-8CF7-4495-ACB0-681B2A61914B}"/>
    <cellStyle name="Normal 604" xfId="18759" xr:uid="{FCCBD176-3AB5-4ED1-A57F-0522ABD0DB25}"/>
    <cellStyle name="Normal 604 2" xfId="37615" xr:uid="{636F81FC-A9CA-456F-BCCD-285DA9A3C5A6}"/>
    <cellStyle name="Normal 605" xfId="18760" xr:uid="{CBE190E8-B193-4E1A-A476-B98C743AAD37}"/>
    <cellStyle name="Normal 605 2" xfId="37616" xr:uid="{008A0916-668D-4317-96D3-474ADA98AFBA}"/>
    <cellStyle name="Normal 606" xfId="18761" xr:uid="{8857AF66-CB44-4077-9C4E-1B13AE98ED82}"/>
    <cellStyle name="Normal 607" xfId="18762" xr:uid="{3C52546F-52B7-4F8C-BB84-D022FAA91995}"/>
    <cellStyle name="Normal 608" xfId="18763" xr:uid="{46640289-4F78-4E4C-AA47-26336127D3D7}"/>
    <cellStyle name="Normal 609" xfId="18764" xr:uid="{5CB4538A-D706-4192-84D3-7C8522FF2537}"/>
    <cellStyle name="Normal 61" xfId="710" xr:uid="{E6CA6ECA-FB18-4D30-9BE2-778DDB8177F7}"/>
    <cellStyle name="Normal 61 10" xfId="18765" xr:uid="{DBE33460-2523-4033-B605-73D5AD616BF9}"/>
    <cellStyle name="Normal 61 2" xfId="18766" xr:uid="{C880D774-CE42-4C42-95AC-DA1C27ECFB76}"/>
    <cellStyle name="Normal 61 3" xfId="18767" xr:uid="{04C0F689-2839-4274-B6F8-B7591134555A}"/>
    <cellStyle name="Normal 61 4" xfId="18768" xr:uid="{0D4BC455-E4F1-4B5E-B7AC-C66FF906B08C}"/>
    <cellStyle name="Normal 61 5" xfId="18769" xr:uid="{D67F147C-878F-4C53-80C2-E26C1346587C}"/>
    <cellStyle name="Normal 61 6" xfId="18770" xr:uid="{2E85C9B6-2D6B-4C8E-9FB2-B1897EAC4E08}"/>
    <cellStyle name="Normal 61 7" xfId="18771" xr:uid="{9AA494A7-57AD-4932-94D6-87D62E84C723}"/>
    <cellStyle name="Normal 61 8" xfId="18772" xr:uid="{32DFCFBD-16A8-4992-8F3E-F89F7CD35AE1}"/>
    <cellStyle name="Normal 61 9" xfId="18773" xr:uid="{6817C247-52F4-4033-AE4B-361E73BD62F7}"/>
    <cellStyle name="Normal 610" xfId="18774" xr:uid="{6EF25AF8-FDAA-499F-B1A8-099E16335D31}"/>
    <cellStyle name="Normal 611" xfId="18775" xr:uid="{F23A400F-234C-4707-AFA2-8C44723956BC}"/>
    <cellStyle name="Normal 611 2" xfId="37617" xr:uid="{A4C763B9-D8C3-49ED-A68C-EDB30DD807DF}"/>
    <cellStyle name="Normal 612" xfId="18776" xr:uid="{A6158700-E73A-47D1-BE22-173CC52BF10C}"/>
    <cellStyle name="Normal 612 2" xfId="37618" xr:uid="{B0520686-4973-4D12-A83D-533E52B714C7}"/>
    <cellStyle name="Normal 613" xfId="18777" xr:uid="{1DFECF1B-A709-41FA-B504-8196B153DD88}"/>
    <cellStyle name="Normal 614" xfId="18778" xr:uid="{0CAE84A0-33AB-437F-9CDC-94BB5A9780B5}"/>
    <cellStyle name="Normal 615" xfId="18779" xr:uid="{B64121ED-887F-45AC-A871-CEC3A739460C}"/>
    <cellStyle name="Normal 616" xfId="18780" xr:uid="{CC5FAF19-DF71-48DF-9E50-6D4C92F1E1E8}"/>
    <cellStyle name="Normal 617" xfId="18781" xr:uid="{8AECAF87-B479-4393-9EEA-13302BA6805B}"/>
    <cellStyle name="Normal 618" xfId="18782" xr:uid="{9DF143E8-CAE5-4BA3-B982-3C553E019D11}"/>
    <cellStyle name="Normal 619" xfId="18783" xr:uid="{88750F41-53C1-42D2-A049-BEE8EC91ED53}"/>
    <cellStyle name="Normal 62" xfId="961" xr:uid="{F1C3A596-5819-444A-B6A4-D98A11DD27FE}"/>
    <cellStyle name="Normal 62 10" xfId="18784" xr:uid="{9AA8BEE5-40FF-4C84-8641-6CCF3E167DDB}"/>
    <cellStyle name="Normal 62 2" xfId="18785" xr:uid="{3CB9894A-46BF-43DE-9376-5C0D5214C4CC}"/>
    <cellStyle name="Normal 62 3" xfId="18786" xr:uid="{0F90F43E-8344-4BD3-A201-7940F5F9CD82}"/>
    <cellStyle name="Normal 62 4" xfId="18787" xr:uid="{C942A6FE-F934-4D40-BA5E-D282D5C02662}"/>
    <cellStyle name="Normal 62 5" xfId="18788" xr:uid="{AFAE2D51-06EF-4DD5-9890-0C450725DBDB}"/>
    <cellStyle name="Normal 62 6" xfId="18789" xr:uid="{DA539CF9-1EE6-4F3F-8D3E-A227F47C1F88}"/>
    <cellStyle name="Normal 62 7" xfId="18790" xr:uid="{146B6C8A-9E2A-4636-8D69-3910E8621E35}"/>
    <cellStyle name="Normal 62 8" xfId="18791" xr:uid="{B47DBBEA-EBF3-45A8-B265-F14E54C50E71}"/>
    <cellStyle name="Normal 62 9" xfId="18792" xr:uid="{D8AED2E5-0939-4B70-A3DE-224D0F08BD8C}"/>
    <cellStyle name="Normal 620" xfId="18793" xr:uid="{41F5CB65-72F7-4508-B812-2847C73475D5}"/>
    <cellStyle name="Normal 621" xfId="18794" xr:uid="{571760EC-06EE-44A4-8C8E-05A0E46040E6}"/>
    <cellStyle name="Normal 622" xfId="18795" xr:uid="{726F0D2B-F2B6-4216-9FA5-54AFEA4C3759}"/>
    <cellStyle name="Normal 623" xfId="18796" xr:uid="{C2DD4461-7B88-410D-9F5E-FDC269945D8A}"/>
    <cellStyle name="Normal 623 2" xfId="37619" xr:uid="{9908608B-364C-4FB1-B487-121E28D84FC2}"/>
    <cellStyle name="Normal 624" xfId="18797" xr:uid="{1B882698-0F7B-4A4E-B03A-CF8A2B7406C4}"/>
    <cellStyle name="Normal 624 2" xfId="37620" xr:uid="{77064DE4-08E6-4CC6-81BD-B9747FD5B1ED}"/>
    <cellStyle name="Normal 625" xfId="18798" xr:uid="{6B24A323-C2D7-42F8-B301-2F3726B118BA}"/>
    <cellStyle name="Normal 625 2" xfId="37621" xr:uid="{30664618-9E06-4555-BA3D-077BC2B2EBB9}"/>
    <cellStyle name="Normal 626" xfId="18799" xr:uid="{164503BC-C7D0-4760-B76D-8095A7B542E3}"/>
    <cellStyle name="Normal 627" xfId="18800" xr:uid="{DF9EF129-5D9C-4C0F-AC88-40230E5D3086}"/>
    <cellStyle name="Normal 628" xfId="18801" xr:uid="{710F324A-7A6A-48F6-A96C-0B9D134A6077}"/>
    <cellStyle name="Normal 629" xfId="18802" xr:uid="{B967ED48-7003-4963-B57D-F32E31B61E4B}"/>
    <cellStyle name="Normal 63" xfId="722" xr:uid="{4E8FA8C9-BEDA-4000-AAEC-9DE7886A35EB}"/>
    <cellStyle name="Normal 63 10" xfId="18803" xr:uid="{3F2D335D-F0C9-419C-A1F2-04EC68108F7D}"/>
    <cellStyle name="Normal 63 2" xfId="18804" xr:uid="{EA667149-FCC4-4FED-840F-1538234FAAB4}"/>
    <cellStyle name="Normal 63 3" xfId="18805" xr:uid="{F14E0DB0-B776-4311-8CF1-CC5FDEA4F460}"/>
    <cellStyle name="Normal 63 4" xfId="18806" xr:uid="{792B9C46-858A-4240-BB6A-675A7D178A76}"/>
    <cellStyle name="Normal 63 5" xfId="18807" xr:uid="{AB71A577-283E-4DBB-8443-EF92BBB2C1EF}"/>
    <cellStyle name="Normal 63 6" xfId="18808" xr:uid="{634EF8D7-DB6F-461D-B2D9-72D1C7458D34}"/>
    <cellStyle name="Normal 63 7" xfId="18809" xr:uid="{AD6EEEA6-CF75-40FC-9F27-0833336CE6D8}"/>
    <cellStyle name="Normal 63 8" xfId="18810" xr:uid="{2CED9951-F52D-47D1-BAD1-EDE48E673109}"/>
    <cellStyle name="Normal 63 9" xfId="18811" xr:uid="{60E49EA0-EE5B-4835-9622-B6B8CB316766}"/>
    <cellStyle name="Normal 630" xfId="18812" xr:uid="{8E2F0731-379C-480F-A27A-2CFC15531954}"/>
    <cellStyle name="Normal 631" xfId="18813" xr:uid="{7F4A91BF-FEA2-4DB1-9C0D-144AF27935BE}"/>
    <cellStyle name="Normal 632" xfId="18814" xr:uid="{1220C22C-62E2-423E-88E8-C34654C7BB5E}"/>
    <cellStyle name="Normal 633" xfId="18815" xr:uid="{57360AFA-6235-4BB6-A6FD-7E712CAE2F3C}"/>
    <cellStyle name="Normal 634" xfId="18816" xr:uid="{73E26F86-B73E-4AEC-B686-CAAD05932DE8}"/>
    <cellStyle name="Normal 635" xfId="18817" xr:uid="{6E491E90-8E39-45BE-A1C8-929CB71F917B}"/>
    <cellStyle name="Normal 636" xfId="18818" xr:uid="{B591D694-D1B0-4C6E-ADBB-234E3867B6D1}"/>
    <cellStyle name="Normal 636 2" xfId="37622" xr:uid="{84193E24-2E2E-428B-930F-028CA07B2C12}"/>
    <cellStyle name="Normal 637" xfId="18819" xr:uid="{D30C1320-C822-4F5B-A13C-DEC2FED3BDBC}"/>
    <cellStyle name="Normal 637 2" xfId="37623" xr:uid="{B5626593-FC53-4285-8503-B473110C89BC}"/>
    <cellStyle name="Normal 638" xfId="18820" xr:uid="{5E43BAAE-BC88-4FED-B3A7-E521E970C47A}"/>
    <cellStyle name="Normal 639" xfId="18821" xr:uid="{0ED104B4-C488-4210-B70E-958AB6FD4910}"/>
    <cellStyle name="Normal 64" xfId="992" xr:uid="{8E963012-2F66-46CA-BB50-5110C0822E15}"/>
    <cellStyle name="Normal 64 10" xfId="18822" xr:uid="{E6417E9E-185B-45A8-94B2-C36876599B75}"/>
    <cellStyle name="Normal 64 2" xfId="1185" xr:uid="{8C376740-3F29-4FD1-94F1-B03733B818A2}"/>
    <cellStyle name="Normal 64 2 2" xfId="18823" xr:uid="{CCAC2579-73C4-4073-8DDE-D7DA6559851B}"/>
    <cellStyle name="Normal 64 3" xfId="18824" xr:uid="{1343D07A-F422-4414-9EBB-3698B0E021FF}"/>
    <cellStyle name="Normal 64 4" xfId="18825" xr:uid="{01297ADF-EF6F-497C-BA28-2774147C29C6}"/>
    <cellStyle name="Normal 64 5" xfId="18826" xr:uid="{91047B6C-D350-4440-ACD9-E71DABBAB025}"/>
    <cellStyle name="Normal 64 6" xfId="18827" xr:uid="{960353A5-7E8D-417B-B3F7-1976E6CD182A}"/>
    <cellStyle name="Normal 64 7" xfId="18828" xr:uid="{27B84858-9BDC-4BB9-B6FE-9D4A61BDF5C5}"/>
    <cellStyle name="Normal 64 8" xfId="18829" xr:uid="{A70EF249-0792-4863-9547-60139DCD1213}"/>
    <cellStyle name="Normal 64 9" xfId="18830" xr:uid="{F7107118-F991-40F4-9998-736E39B6F6D2}"/>
    <cellStyle name="Normal 640" xfId="18831" xr:uid="{9A5645B4-F587-46BC-BADF-A33A06677FAC}"/>
    <cellStyle name="Normal 641" xfId="18832" xr:uid="{AD68130F-824E-4DC1-A97B-7CEE6634809B}"/>
    <cellStyle name="Normal 641 2" xfId="37624" xr:uid="{6145344C-931F-4E5B-9AC6-0F7EFC0C0335}"/>
    <cellStyle name="Normal 642" xfId="18833" xr:uid="{38C62717-FA3B-4998-9E5F-B84ACBED7427}"/>
    <cellStyle name="Normal 642 2" xfId="37625" xr:uid="{937AF139-FF25-4E25-B260-28AF02EE8CE0}"/>
    <cellStyle name="Normal 643" xfId="18834" xr:uid="{998A5FEE-BEFC-4C25-9025-0E6D2F33CE42}"/>
    <cellStyle name="Normal 643 2" xfId="37626" xr:uid="{C5D958E2-58A2-4421-98F6-86353BC9286E}"/>
    <cellStyle name="Normal 644" xfId="18835" xr:uid="{F2B24A14-15ED-4AB1-A0FB-CEECA2E1E9C1}"/>
    <cellStyle name="Normal 644 2" xfId="37627" xr:uid="{77215E86-166E-45C5-8F91-534ADD699817}"/>
    <cellStyle name="Normal 645" xfId="18836" xr:uid="{A572779D-ED79-4221-BFAF-76429655BD06}"/>
    <cellStyle name="Normal 645 2" xfId="37628" xr:uid="{0E57E1F2-5346-4F42-8E70-7F7F6C64C587}"/>
    <cellStyle name="Normal 646" xfId="18837" xr:uid="{6612B555-E733-4DE8-AEA6-005DD1FC69DA}"/>
    <cellStyle name="Normal 646 2" xfId="37629" xr:uid="{9B18F777-272A-4295-8359-85E0AAD05610}"/>
    <cellStyle name="Normal 647" xfId="18838" xr:uid="{DDD11DD9-0A3B-4946-BC7E-CE68D7C9C3EB}"/>
    <cellStyle name="Normal 647 2" xfId="37630" xr:uid="{62E965A4-0589-4B70-90AC-6A7A26DF4B6A}"/>
    <cellStyle name="Normal 648" xfId="18839" xr:uid="{B7B0ED59-68E5-444D-976D-2B6223C465BD}"/>
    <cellStyle name="Normal 648 2" xfId="37631" xr:uid="{995C4B3D-672C-41FF-93F9-D720B6147329}"/>
    <cellStyle name="Normal 649" xfId="18840" xr:uid="{81CEBA89-35DD-4A9E-A9F6-83AB1304F58C}"/>
    <cellStyle name="Normal 649 2" xfId="37632" xr:uid="{543A599C-C709-4270-ADF2-588B2D1DD518}"/>
    <cellStyle name="Normal 65" xfId="1013" xr:uid="{E40DE333-BE88-42CA-8010-2BA9E1DA4833}"/>
    <cellStyle name="Normal 65 2" xfId="18842" xr:uid="{E5B2B99E-795A-4249-ADFF-71F1B4711922}"/>
    <cellStyle name="Normal 65 3" xfId="18843" xr:uid="{EC5B0EE7-92CD-43AC-9F53-C6BB1714B816}"/>
    <cellStyle name="Normal 65 4" xfId="18841" xr:uid="{E4D7B619-DA2E-4811-8DD7-5711A02C6962}"/>
    <cellStyle name="Normal 650" xfId="18844" xr:uid="{2DA3913D-921B-4058-B5A0-01717012FA66}"/>
    <cellStyle name="Normal 651" xfId="18845" xr:uid="{7725D593-9A16-4234-AA74-65DD40AB39CF}"/>
    <cellStyle name="Normal 652" xfId="18846" xr:uid="{667BA301-E7C7-4295-835C-BCFA70AF457A}"/>
    <cellStyle name="Normal 653" xfId="18847" xr:uid="{44B37231-C735-4EE2-9E3A-1FE611C72325}"/>
    <cellStyle name="Normal 654" xfId="18848" xr:uid="{88E001C2-26F6-495B-95DB-5C46D279F8E8}"/>
    <cellStyle name="Normal 655" xfId="18849" xr:uid="{ABA0FE03-A2D3-4BA7-B1CD-15E6D3910A4A}"/>
    <cellStyle name="Normal 656" xfId="18850" xr:uid="{E5B3DA4E-A2EB-4A7E-BCEB-D6ADDED29D7E}"/>
    <cellStyle name="Normal 657" xfId="18851" xr:uid="{9B3D3B89-DB4A-483E-9971-0D6E9BD7B4D6}"/>
    <cellStyle name="Normal 658" xfId="18852" xr:uid="{841D1C3C-16C3-4957-9550-DB22D3683526}"/>
    <cellStyle name="Normal 659" xfId="18853" xr:uid="{7060FDE5-D06A-45D2-86E6-7FB94131BA4D}"/>
    <cellStyle name="Normal 66" xfId="1024" xr:uid="{0380295D-7994-440B-BFFD-8B03F7CA10D3}"/>
    <cellStyle name="Normal 66 2" xfId="18855" xr:uid="{0E935588-C268-4645-A725-C44CC9426910}"/>
    <cellStyle name="Normal 66 3" xfId="18856" xr:uid="{31DDA2CE-DA85-4257-8012-0C250449A6C2}"/>
    <cellStyle name="Normal 66 4" xfId="18854" xr:uid="{19DE836E-5275-4466-A8C2-7C6EF97FDB19}"/>
    <cellStyle name="Normal 660" xfId="18857" xr:uid="{13EB9C1C-0CAE-4CE7-B79F-C5A1F80E307C}"/>
    <cellStyle name="Normal 661" xfId="18858" xr:uid="{539FACBD-D132-467A-906D-EF1C171154E7}"/>
    <cellStyle name="Normal 662" xfId="18859" xr:uid="{6D4E964B-3AE3-4D1D-A287-501FD0E1B0FA}"/>
    <cellStyle name="Normal 663" xfId="18860" xr:uid="{8DFA9BD8-9425-455F-BB6C-18946C1ECA8D}"/>
    <cellStyle name="Normal 664" xfId="18861" xr:uid="{BFDBE0ED-FFA6-4E02-AE8B-A266624D8FB0}"/>
    <cellStyle name="Normal 664 2" xfId="37633" xr:uid="{1D9C8069-B7AE-40E6-8FE8-49BFBD2AC3F6}"/>
    <cellStyle name="Normal 665" xfId="18862" xr:uid="{5FE2AC58-1D2F-43C2-A117-78D345E23356}"/>
    <cellStyle name="Normal 665 2" xfId="37634" xr:uid="{2C46102E-1A8E-44BC-A93E-04CF6F3F2EB6}"/>
    <cellStyle name="Normal 666" xfId="18863" xr:uid="{E1A51CB9-7EAC-47D3-9952-0DA08D7C9257}"/>
    <cellStyle name="Normal 666 2" xfId="37635" xr:uid="{3183520E-DED0-4C13-8452-F83915BEA3C3}"/>
    <cellStyle name="Normal 667" xfId="18864" xr:uid="{A4461517-5A19-49BD-AE2F-57250746523D}"/>
    <cellStyle name="Normal 667 2" xfId="37636" xr:uid="{4BA27652-CDC7-4BF7-9E13-7555AD433C77}"/>
    <cellStyle name="Normal 668" xfId="18865" xr:uid="{5CAFCCC7-F512-425E-81B4-BDBBD7384732}"/>
    <cellStyle name="Normal 668 2" xfId="37637" xr:uid="{A8EC615C-05E6-4201-9E1A-53B65917EA90}"/>
    <cellStyle name="Normal 669" xfId="18866" xr:uid="{021E763E-D0E7-42A3-9D9D-3466F88A3863}"/>
    <cellStyle name="Normal 669 2" xfId="37638" xr:uid="{35EC88F8-00A5-4B8B-8465-368A0A4695DA}"/>
    <cellStyle name="Normal 67" xfId="1014" xr:uid="{FDE39AC4-1F68-41CE-A943-2E524EE620D5}"/>
    <cellStyle name="Normal 67 2" xfId="18868" xr:uid="{44DA8D5B-EE14-49EA-A09A-2960B317A451}"/>
    <cellStyle name="Normal 67 3" xfId="18869" xr:uid="{63258B15-2CC2-49B7-B9D4-4AFB3A643267}"/>
    <cellStyle name="Normal 67 4" xfId="18867" xr:uid="{E4A31E8A-54EB-4675-AC99-30248183C9B8}"/>
    <cellStyle name="Normal 670" xfId="18870" xr:uid="{18CE6F81-AFC4-4CF5-B612-DDA1561791DD}"/>
    <cellStyle name="Normal 670 2" xfId="37639" xr:uid="{F6D5753A-BD56-4696-87D9-DD96B252B03F}"/>
    <cellStyle name="Normal 671" xfId="18871" xr:uid="{35996D6A-1DA6-439D-9BDC-F0B5E14B1BCD}"/>
    <cellStyle name="Normal 671 2" xfId="37640" xr:uid="{2C0BAC73-7EF6-4798-B022-DDBC6841EBCD}"/>
    <cellStyle name="Normal 672" xfId="18872" xr:uid="{A350786E-4FDB-4D53-9436-3985206D05EE}"/>
    <cellStyle name="Normal 673" xfId="18873" xr:uid="{40555517-349C-462E-B24F-1701CA3B4598}"/>
    <cellStyle name="Normal 674" xfId="18874" xr:uid="{CCB18FF3-FC22-41C1-A20C-19A86DA58629}"/>
    <cellStyle name="Normal 675" xfId="18875" xr:uid="{FCDD635D-B9D5-4A2F-ABB2-B7F42020F813}"/>
    <cellStyle name="Normal 676" xfId="18876" xr:uid="{6428010B-EA01-480E-8167-F660820F94F4}"/>
    <cellStyle name="Normal 677" xfId="18877" xr:uid="{72FA7C22-CA97-4C3F-92CA-EFD88A0EF743}"/>
    <cellStyle name="Normal 678" xfId="18878" xr:uid="{2330405E-2EB6-4A6A-A4BC-1AE0E739730B}"/>
    <cellStyle name="Normal 679" xfId="18879" xr:uid="{6C74FF94-DFC0-47FE-B0ED-A8E711FBF28D}"/>
    <cellStyle name="Normal 68" xfId="1025" xr:uid="{6B22CDB1-C9C5-4519-B52E-B4A373AF9A5A}"/>
    <cellStyle name="Normal 68 2" xfId="18881" xr:uid="{951BE87E-DD8E-4C45-89F2-A5F397BA081B}"/>
    <cellStyle name="Normal 68 3" xfId="18882" xr:uid="{AAEE2526-A9A2-4B80-809B-E9A7E4E50043}"/>
    <cellStyle name="Normal 68 4" xfId="18880" xr:uid="{F05A798A-3311-464A-ABEB-55DDDEF3FFDE}"/>
    <cellStyle name="Normal 680" xfId="18883" xr:uid="{BFF1CB20-8775-406E-9F57-6965ED31BD22}"/>
    <cellStyle name="Normal 680 2" xfId="37641" xr:uid="{9260FBCC-501E-4EA1-8570-2BF7357AE1EC}"/>
    <cellStyle name="Normal 681" xfId="18884" xr:uid="{D795E3DF-C3AA-4135-878C-C7C72FB89F92}"/>
    <cellStyle name="Normal 681 2" xfId="37642" xr:uid="{6C4429ED-31B5-4F49-8FA6-051E9B56DEE8}"/>
    <cellStyle name="Normal 682" xfId="18885" xr:uid="{97F50DD8-D8B5-4FF8-AFD2-55478FE4B6D2}"/>
    <cellStyle name="Normal 683" xfId="18886" xr:uid="{96AEE3DC-FF21-40AE-B1D2-C59E3A2FA0A7}"/>
    <cellStyle name="Normal 684" xfId="18887" xr:uid="{8C867042-EE07-4408-8102-CC4C5942CDE0}"/>
    <cellStyle name="Normal 685" xfId="18888" xr:uid="{09F78481-C803-4396-BD34-B51AD0714C2F}"/>
    <cellStyle name="Normal 686" xfId="18889" xr:uid="{350264BE-3745-46A7-A270-A4AC860A296C}"/>
    <cellStyle name="Normal 687" xfId="18890" xr:uid="{9AF3BB94-2281-45D6-AC33-C78CCFCB3FBD}"/>
    <cellStyle name="Normal 688" xfId="18891" xr:uid="{617B60B5-205F-4360-89E4-FBB348E78CEB}"/>
    <cellStyle name="Normal 689" xfId="18892" xr:uid="{092F604B-4A3D-4B63-AA1E-6C25467683A4}"/>
    <cellStyle name="Normal 69" xfId="18893" xr:uid="{BE803B44-3C5E-48E9-8B43-D3A7EBF7EC97}"/>
    <cellStyle name="Normal 69 2" xfId="18894" xr:uid="{6A899F9B-6FB7-437C-8197-918127FEF7AC}"/>
    <cellStyle name="Normal 69 3" xfId="18895" xr:uid="{6DE6668F-3F3D-414C-B807-CA3086A81D64}"/>
    <cellStyle name="Normal 690" xfId="18896" xr:uid="{DF6FE26F-2D5C-423D-857F-7EE95B0F7CDA}"/>
    <cellStyle name="Normal 691" xfId="18897" xr:uid="{A2448B11-7260-462E-B9CE-9CD7762F5BA0}"/>
    <cellStyle name="Normal 692" xfId="18898" xr:uid="{6E6592FA-0F60-4549-9004-C1F73A1F2182}"/>
    <cellStyle name="Normal 693" xfId="18899" xr:uid="{49ABA7D1-1C93-4EC4-8790-8A3314373071}"/>
    <cellStyle name="Normal 694" xfId="18900" xr:uid="{D2E67653-93EF-4886-9E5B-E6D64D7E2212}"/>
    <cellStyle name="Normal 695" xfId="18901" xr:uid="{5F1435EE-6B6C-449E-B0B6-8147009880EC}"/>
    <cellStyle name="Normal 696" xfId="18902" xr:uid="{393477E9-632C-4472-B456-737A0C7FBDD6}"/>
    <cellStyle name="Normal 697" xfId="18903" xr:uid="{70B90DD7-DB0F-4131-98E6-B7C9F8E82F8E}"/>
    <cellStyle name="Normal 698" xfId="18904" xr:uid="{ABE596DB-2302-4053-B0A2-59F0A0E98B59}"/>
    <cellStyle name="Normal 699" xfId="18905" xr:uid="{36DE89C5-B479-4D78-A695-148B8D9D0DA9}"/>
    <cellStyle name="Normal 7" xfId="195" xr:uid="{52E6553D-D4AC-40AF-A525-3F9A7E434A6A}"/>
    <cellStyle name="Normal 7 10" xfId="18907" xr:uid="{33EFFC77-AF40-4E01-8DB3-513A7F8AC9D1}"/>
    <cellStyle name="Normal 7 11" xfId="18908" xr:uid="{7FE11DF3-65D1-443A-9D45-35649C482A58}"/>
    <cellStyle name="Normal 7 12" xfId="18909" xr:uid="{110A9307-64D5-4C87-98A4-6A8D041F92BD}"/>
    <cellStyle name="Normal 7 13" xfId="18910" xr:uid="{9D9E0A95-2950-4302-8000-B4765560D245}"/>
    <cellStyle name="Normal 7 14" xfId="18911" xr:uid="{0A42B8E6-EBA5-4423-867E-1C8CFE4168E5}"/>
    <cellStyle name="Normal 7 15" xfId="18912" xr:uid="{E0508921-3941-40BF-9027-66DFEC5A379D}"/>
    <cellStyle name="Normal 7 16" xfId="37643" xr:uid="{42C9BA8B-3B7A-49A8-877D-EA1D276ECF9C}"/>
    <cellStyle name="Normal 7 17" xfId="37644" xr:uid="{698A39DE-4485-48CD-95B9-7B6372FDE6BA}"/>
    <cellStyle name="Normal 7 18" xfId="37645" xr:uid="{4512709C-F25C-4255-A1C9-1BFD4D3F5108}"/>
    <cellStyle name="Normal 7 19" xfId="18906" xr:uid="{4E4BF4B9-5178-4AE2-A91D-78BF1AE6DFB0}"/>
    <cellStyle name="Normal 7 2" xfId="262" xr:uid="{DF21FCC3-0446-417A-9E35-E35368C76289}"/>
    <cellStyle name="Normal 7 2 2" xfId="347" xr:uid="{15C16613-152D-4C86-8CF8-5760CC918CE7}"/>
    <cellStyle name="Normal 7 2 2 2" xfId="18915" xr:uid="{8AF5E389-C33F-4946-A577-EB8DDF0E38BD}"/>
    <cellStyle name="Normal 7 2 2 2 2" xfId="40719" xr:uid="{8CDFEBD3-2B08-422D-A287-A9718F3EEE46}"/>
    <cellStyle name="Normal 7 2 2 3" xfId="18916" xr:uid="{847A79B7-CD3F-4C8A-985F-9B7BC77D8260}"/>
    <cellStyle name="Normal 7 2 2 4" xfId="40219" xr:uid="{EBD48280-D8FE-4A02-9970-E592FC5CBC67}"/>
    <cellStyle name="Normal 7 2 2 5" xfId="18914" xr:uid="{0CE8B9FB-CF00-459E-A00F-60632949C91A}"/>
    <cellStyle name="Normal 7 2 3" xfId="18917" xr:uid="{7B0082F5-1918-43BD-B3B2-345E728223AA}"/>
    <cellStyle name="Normal 7 2 3 2" xfId="40656" xr:uid="{8522D7E3-1868-4344-8AC2-2C92D7A61551}"/>
    <cellStyle name="Normal 7 2 4" xfId="18913" xr:uid="{8EBF59CE-C29A-4898-B327-864C6991CACE}"/>
    <cellStyle name="Normal 7 2 5" xfId="38748" xr:uid="{A67F59C1-F93E-4E37-82D7-3CF39C58B758}"/>
    <cellStyle name="Normal 7 2 6" xfId="509" xr:uid="{2C735286-AA75-40A7-8101-5FEFC00E85DB}"/>
    <cellStyle name="Normal 7 20" xfId="38208" xr:uid="{AE6B79A0-7B36-4E25-A2F5-C864453E1E3E}"/>
    <cellStyle name="Normal 7 21" xfId="38494" xr:uid="{26C17633-D910-4AA3-A766-F8C5A2195756}"/>
    <cellStyle name="Normal 7 22" xfId="407" xr:uid="{C4172F0A-7E80-4E7C-85F8-43D2E2432A30}"/>
    <cellStyle name="Normal 7 3" xfId="314" xr:uid="{A4EA38CF-D4FC-4965-8E7F-AAB231C9932A}"/>
    <cellStyle name="Normal 7 3 2" xfId="18918" xr:uid="{FA8A6AEB-66B2-4150-91C3-C670C53EED38}"/>
    <cellStyle name="Normal 7 3 2 2" xfId="40689" xr:uid="{F612388E-8307-49E9-8E2F-B4C6F7A33D3F}"/>
    <cellStyle name="Normal 7 3 3" xfId="834" xr:uid="{AA106339-3986-4494-9299-03756499DDF0}"/>
    <cellStyle name="Normal 7 4" xfId="998" xr:uid="{5C5C5E56-59F2-42E2-A936-964738F1FB61}"/>
    <cellStyle name="Normal 7 4 2" xfId="18919" xr:uid="{322BF4A6-3372-4D04-810D-1A14A9CCA22F}"/>
    <cellStyle name="Normal 7 4 3" xfId="39178" xr:uid="{B4A6DB68-0794-4F4B-9B33-77AEDB8F2F38}"/>
    <cellStyle name="Normal 7 4 4" xfId="40218" xr:uid="{A3725288-7A37-43BA-84CB-BAB4CD81FAA0}"/>
    <cellStyle name="Normal 7 5" xfId="1179" xr:uid="{868D44C0-EB17-4140-A895-E0F41E10B75D}"/>
    <cellStyle name="Normal 7 5 2" xfId="18920" xr:uid="{ED13193E-3685-49E4-9468-4C0A8013A34D}"/>
    <cellStyle name="Normal 7 5 3" xfId="40609" xr:uid="{E157CD22-CC09-4CFA-B8CB-87194644D7FF}"/>
    <cellStyle name="Normal 7 6" xfId="18921" xr:uid="{95053717-53CD-4DA6-9BF0-5153B0C72417}"/>
    <cellStyle name="Normal 7 7" xfId="18922" xr:uid="{8BFCF846-A2C8-48E1-BE53-5500E8F33E1B}"/>
    <cellStyle name="Normal 7 8" xfId="18923" xr:uid="{F92301B2-C7CE-4DA4-B145-AD511E37F7DB}"/>
    <cellStyle name="Normal 7 9" xfId="18924" xr:uid="{B0B95675-B905-45D7-A490-6342CA5C7347}"/>
    <cellStyle name="Normal 70" xfId="18925" xr:uid="{F1F2AED4-A02A-43B8-8532-9AF57585D11F}"/>
    <cellStyle name="Normal 70 2" xfId="18926" xr:uid="{F9921260-4EDE-425B-B6C5-5DB3108BA6BC}"/>
    <cellStyle name="Normal 70 3" xfId="18927" xr:uid="{1C58D3EA-2620-4D35-8AFE-357A471577D0}"/>
    <cellStyle name="Normal 700" xfId="18928" xr:uid="{93BA6BA1-2F33-497E-827A-CDFA8A098DA0}"/>
    <cellStyle name="Normal 701" xfId="18929" xr:uid="{F4CBDCDA-2727-4553-8CF0-645BEF726BA0}"/>
    <cellStyle name="Normal 702" xfId="18930" xr:uid="{1C463440-DCA0-4E85-AAA0-5E262D010664}"/>
    <cellStyle name="Normal 703" xfId="18931" xr:uid="{4AC7707A-AD99-4C26-A343-EB8481C8693D}"/>
    <cellStyle name="Normal 704" xfId="18932" xr:uid="{65C9B971-8E81-479E-B64A-17F2C45BA184}"/>
    <cellStyle name="Normal 705" xfId="18933" xr:uid="{1426D879-686B-4365-B3C1-01EE0585073E}"/>
    <cellStyle name="Normal 706" xfId="18934" xr:uid="{B974F163-D17F-4D92-85E1-5728C4E93888}"/>
    <cellStyle name="Normal 707" xfId="18935" xr:uid="{42C00362-F5F6-4D1D-962F-87D1294E3983}"/>
    <cellStyle name="Normal 708" xfId="18936" xr:uid="{618DCEAE-D0B8-4623-9E95-E60BF5BC619B}"/>
    <cellStyle name="Normal 709" xfId="18937" xr:uid="{30103412-6F9B-4877-A35D-F26282BC0426}"/>
    <cellStyle name="Normal 71" xfId="18938" xr:uid="{B5C9D759-DF7E-49BA-B88A-C7131D13FF1D}"/>
    <cellStyle name="Normal 71 2" xfId="18939" xr:uid="{4D3BE458-F466-4B84-8F17-24774084D538}"/>
    <cellStyle name="Normal 71 3" xfId="18940" xr:uid="{BD217E4E-D3C3-4086-AE5F-D04967645E39}"/>
    <cellStyle name="Normal 710" xfId="18941" xr:uid="{3846E30A-49D6-499C-8EE3-19E271028E98}"/>
    <cellStyle name="Normal 711" xfId="18942" xr:uid="{53BF4950-4655-4601-8969-7F6038DEA1F4}"/>
    <cellStyle name="Normal 712" xfId="18943" xr:uid="{380EEB61-A44B-4A5A-9344-DD92018A8386}"/>
    <cellStyle name="Normal 712 2" xfId="18944" xr:uid="{CC6D2F08-C890-4C5B-BF24-BD35E991A15B}"/>
    <cellStyle name="Normal 712 3" xfId="37646" xr:uid="{959EEB57-B012-41C6-A642-AD5FEDD06A44}"/>
    <cellStyle name="Normal 713" xfId="18945" xr:uid="{B08DDD62-EEF0-4F84-9F61-1029ADEAA781}"/>
    <cellStyle name="Normal 713 2" xfId="18946" xr:uid="{402608F9-441B-4886-8C2B-321C76001DB2}"/>
    <cellStyle name="Normal 714" xfId="18947" xr:uid="{E540A806-DFA6-4A54-AE79-7D5237BC1E3B}"/>
    <cellStyle name="Normal 714 2" xfId="18948" xr:uid="{B17F5B92-E2AE-499C-ABB7-0ADBD01FADA3}"/>
    <cellStyle name="Normal 715" xfId="18949" xr:uid="{04619AE3-454C-4BA7-B582-00F9E9704A7B}"/>
    <cellStyle name="Normal 715 2" xfId="18950" xr:uid="{62226328-5216-4884-8CFB-6064FAA136DC}"/>
    <cellStyle name="Normal 716" xfId="18951" xr:uid="{2DDF2064-E814-4236-9DEE-7EA381A6D5AF}"/>
    <cellStyle name="Normal 716 2" xfId="18952" xr:uid="{FAA5076A-C194-46A4-BF08-1DD42BF11307}"/>
    <cellStyle name="Normal 717" xfId="18953" xr:uid="{4FB28B68-A89D-44EE-B301-5A05AC5D3DE7}"/>
    <cellStyle name="Normal 717 2" xfId="18954" xr:uid="{18BDDEC6-6FE1-4563-83DD-1DD90F786038}"/>
    <cellStyle name="Normal 718" xfId="18955" xr:uid="{050E6D11-CA41-45CE-AC4E-CE3DDB4B71F9}"/>
    <cellStyle name="Normal 719" xfId="18956" xr:uid="{F6A465F0-C4D9-4DB8-BFA8-1F3D6DD15F68}"/>
    <cellStyle name="Normal 719 2" xfId="18957" xr:uid="{88C04179-6855-4C5C-AD84-3E04C1BED686}"/>
    <cellStyle name="Normal 72" xfId="18958" xr:uid="{4AB54470-BB77-49C5-A446-EE774B24D974}"/>
    <cellStyle name="Normal 72 2" xfId="18959" xr:uid="{34116C28-FEDB-4B19-8B82-1E2CF044EF41}"/>
    <cellStyle name="Normal 72 3" xfId="18960" xr:uid="{882A83D9-A11F-4893-A669-FC733192449C}"/>
    <cellStyle name="Normal 720" xfId="18961" xr:uid="{4A0E838B-EF86-47AF-86C3-0E0F1FD380F6}"/>
    <cellStyle name="Normal 720 2" xfId="18962" xr:uid="{3F462641-0061-4938-B247-9B40E0AA3D21}"/>
    <cellStyle name="Normal 721" xfId="18963" xr:uid="{843E2040-074A-4B73-A543-5D96D1912CC4}"/>
    <cellStyle name="Normal 721 2" xfId="18964" xr:uid="{DA4CC654-6D89-45D4-A747-555EF0B6734B}"/>
    <cellStyle name="Normal 722" xfId="18965" xr:uid="{C3EBAAE7-82BD-4200-B907-E7C5512C16DD}"/>
    <cellStyle name="Normal 723" xfId="18966" xr:uid="{538855F5-B712-4458-8C70-F9D666B0E913}"/>
    <cellStyle name="Normal 724" xfId="18967" xr:uid="{DB3EFD5B-D68D-498A-B151-A0D0A3706C58}"/>
    <cellStyle name="Normal 725" xfId="18968" xr:uid="{680A887A-77DF-49BB-B983-449AEBBAE2C8}"/>
    <cellStyle name="Normal 726" xfId="18969" xr:uid="{518081BF-1ADA-4BDF-958B-B3EA284E782B}"/>
    <cellStyle name="Normal 727" xfId="18970" xr:uid="{7C6C9FB9-41DA-4614-9979-5A9D5233D38B}"/>
    <cellStyle name="Normal 728" xfId="18971" xr:uid="{3CFE0A74-4615-4DD7-A14E-9DBA73F1A634}"/>
    <cellStyle name="Normal 729" xfId="18972" xr:uid="{7494A749-9717-4F36-A32E-8F05F67286DB}"/>
    <cellStyle name="Normal 729 2" xfId="18973" xr:uid="{88D9BC77-6BAE-46B4-BE73-0CFAA0E75DDF}"/>
    <cellStyle name="Normal 73" xfId="18974" xr:uid="{76BF03F3-EF00-46B8-8865-F701472A7A95}"/>
    <cellStyle name="Normal 73 2" xfId="18975" xr:uid="{897FF5CB-1B85-4DC9-A068-DC8236F79767}"/>
    <cellStyle name="Normal 73 3" xfId="18976" xr:uid="{87A485EA-86EA-4BF3-9998-928AA3920B82}"/>
    <cellStyle name="Normal 730" xfId="18977" xr:uid="{FBD941A0-955D-4946-9D32-B697050CBB65}"/>
    <cellStyle name="Normal 731" xfId="18978" xr:uid="{FC384031-4B22-4752-BDDD-CC00AC80D708}"/>
    <cellStyle name="Normal 732" xfId="18979" xr:uid="{8BC8D241-B69D-4523-91D7-2FC08A8F592F}"/>
    <cellStyle name="Normal 733" xfId="18980" xr:uid="{94D9A1C3-3353-4CCE-A870-08D09AA6B534}"/>
    <cellStyle name="Normal 734" xfId="18981" xr:uid="{DDD599A3-AA40-4BB8-9F13-B9F04DE740FB}"/>
    <cellStyle name="Normal 735" xfId="18982" xr:uid="{B8046DF4-4CC6-4232-924B-94E9515AE84B}"/>
    <cellStyle name="Normal 736" xfId="18983" xr:uid="{D79AFB92-A75F-4BED-85FE-A10893BC06B6}"/>
    <cellStyle name="Normal 737" xfId="18984" xr:uid="{C301555D-E8B5-4DF3-8F25-C29145DEBD0E}"/>
    <cellStyle name="Normal 738" xfId="18985" xr:uid="{9E285CF7-E8E0-4282-88B8-844CB73F2E2C}"/>
    <cellStyle name="Normal 739" xfId="18986" xr:uid="{28AA8494-4240-4C48-9CFA-BD5690A8F926}"/>
    <cellStyle name="Normal 74" xfId="18987" xr:uid="{0BF62873-345B-49E4-9F6A-3960C0BA68F5}"/>
    <cellStyle name="Normal 74 2" xfId="18988" xr:uid="{598A4507-14EB-4317-88CC-EF807B24AAC7}"/>
    <cellStyle name="Normal 74 3" xfId="18989" xr:uid="{126260E1-48D3-4535-9762-06389E0DACD4}"/>
    <cellStyle name="Normal 74 4" xfId="18990" xr:uid="{DAB58B01-2BF1-4BF7-B2C4-0CC304AED097}"/>
    <cellStyle name="Normal 740" xfId="18991" xr:uid="{28350071-0F91-415F-B22F-9EEBDA969C26}"/>
    <cellStyle name="Normal 741" xfId="18992" xr:uid="{73132B26-369A-41C5-9F40-E77AC484E4D9}"/>
    <cellStyle name="Normal 742" xfId="18993" xr:uid="{DF7DA8B0-BA01-400E-ABBE-F2085A2749F9}"/>
    <cellStyle name="Normal 743" xfId="18994" xr:uid="{7C2EC4A3-B880-4E45-A998-9DB0B3759D99}"/>
    <cellStyle name="Normal 743 2" xfId="18995" xr:uid="{9B7AEB49-53F3-4A0E-9E3E-A2043328AA09}"/>
    <cellStyle name="Normal 744" xfId="18996" xr:uid="{B5ECAD8E-AAFE-4EF9-B217-38770AF8FD5D}"/>
    <cellStyle name="Normal 744 2" xfId="18997" xr:uid="{5E7F5FF0-C706-4D11-A861-3A32950953C7}"/>
    <cellStyle name="Normal 745" xfId="18998" xr:uid="{C4992257-4E9F-4A4D-991D-828C5FC53B86}"/>
    <cellStyle name="Normal 745 2" xfId="18999" xr:uid="{BDDAF65A-5DC6-4636-80C3-7434789F79AE}"/>
    <cellStyle name="Normal 746" xfId="19000" xr:uid="{6D33E13E-D9DB-4CE1-8EE5-1AC0C9286BBE}"/>
    <cellStyle name="Normal 746 2" xfId="37647" xr:uid="{40ECC8D3-33C4-4064-90A9-F48E0551F3DF}"/>
    <cellStyle name="Normal 746 3" xfId="37648" xr:uid="{5904F473-FE18-4B3E-BEA5-0C401AD3196E}"/>
    <cellStyle name="Normal 747" xfId="19001" xr:uid="{C0A5A52A-E72A-4459-8FD3-A7C46425F94B}"/>
    <cellStyle name="Normal 748" xfId="19002" xr:uid="{480F5BFD-C1E4-44B8-8A09-5B0971E5D9DC}"/>
    <cellStyle name="Normal 749" xfId="19003" xr:uid="{3240FFD9-B447-40AF-94DD-2EFA1C92EFCF}"/>
    <cellStyle name="Normal 749 2" xfId="37649" xr:uid="{5AEC692B-459B-4F56-B429-3100359474DB}"/>
    <cellStyle name="Normal 75" xfId="1222" xr:uid="{3A653E97-1E40-4AF2-A9DB-54068920B290}"/>
    <cellStyle name="Normal 75 2" xfId="19005" xr:uid="{D260492C-E39B-4ACC-8EB2-F7A387EF8509}"/>
    <cellStyle name="Normal 75 3" xfId="19006" xr:uid="{C2B58813-97DE-4AFC-95D6-709D41E32244}"/>
    <cellStyle name="Normal 75 4" xfId="19004" xr:uid="{E4C19DE1-619A-4025-9128-7F336A6929CF}"/>
    <cellStyle name="Normal 750" xfId="19007" xr:uid="{E69F122E-9980-416E-AA13-F56623D475EE}"/>
    <cellStyle name="Normal 751" xfId="19008" xr:uid="{69D95874-2219-46C5-A6E5-89E8B445850C}"/>
    <cellStyle name="Normal 751 2" xfId="37650" xr:uid="{4021AFB6-9349-43D2-BA10-734662399FBC}"/>
    <cellStyle name="Normal 752" xfId="19009" xr:uid="{32D7525F-2C16-40B7-8A4D-899A88A5DB55}"/>
    <cellStyle name="Normal 753" xfId="19010" xr:uid="{C52FB33C-5174-4204-9EFB-282E2907D380}"/>
    <cellStyle name="Normal 753 2" xfId="37651" xr:uid="{BE877149-BFB0-40AD-9669-F4D5ED6AE9AF}"/>
    <cellStyle name="Normal 754" xfId="37652" xr:uid="{01ED0C7B-F669-43A7-9FFC-8104BB146F2B}"/>
    <cellStyle name="Normal 754 2" xfId="37653" xr:uid="{D379F649-9C3C-432A-85CD-438895304B13}"/>
    <cellStyle name="Normal 755" xfId="37654" xr:uid="{F66CB255-C8BE-4652-B9EC-F112D18314DE}"/>
    <cellStyle name="Normal 755 2" xfId="37655" xr:uid="{B4ED700E-C8BA-46FB-A3F2-C83140C59BAC}"/>
    <cellStyle name="Normal 756" xfId="37656" xr:uid="{C0A4BFFF-34F6-4CEE-85DB-375073093460}"/>
    <cellStyle name="Normal 756 2" xfId="37657" xr:uid="{9881D02E-07A7-4DEB-943C-CC2141EB4496}"/>
    <cellStyle name="Normal 757" xfId="37658" xr:uid="{7D1D6039-74EE-4CC1-9136-D276DF3C2297}"/>
    <cellStyle name="Normal 758" xfId="37659" xr:uid="{6439B238-21EA-48E0-8882-D7A9105DB532}"/>
    <cellStyle name="Normal 758 2 5" xfId="37660" xr:uid="{57C8A903-BC94-4AF9-AAE7-1EA406B09048}"/>
    <cellStyle name="Normal 759" xfId="37661" xr:uid="{252974DB-C6B5-4CCE-BA5D-844F17B51E8C}"/>
    <cellStyle name="Normal 76" xfId="19011" xr:uid="{BB7E5C5A-D410-49EF-B6FE-A8AD67C3A3D6}"/>
    <cellStyle name="Normal 76 2" xfId="19012" xr:uid="{C1BFFB9F-8490-4D68-A442-ED0CD71E9648}"/>
    <cellStyle name="Normal 76 3" xfId="19013" xr:uid="{B936ECFC-FEA5-416B-9ADD-2405F33EB807}"/>
    <cellStyle name="Normal 760" xfId="37662" xr:uid="{E785948C-9EB0-4E7C-B792-07EB2769D288}"/>
    <cellStyle name="Normal 761" xfId="37663" xr:uid="{8E943182-46F7-414D-8CDF-94F235A0B82C}"/>
    <cellStyle name="Normal 762" xfId="37664" xr:uid="{99728E21-622D-4D4B-B92C-33FBBA407710}"/>
    <cellStyle name="Normal 763" xfId="37665" xr:uid="{088258C1-30E2-4A83-99AE-CDCF7A99F79C}"/>
    <cellStyle name="Normal 764" xfId="37666" xr:uid="{C8211B13-B962-4648-A44F-4521AAC8BC57}"/>
    <cellStyle name="Normal 765" xfId="37667" xr:uid="{93C604C3-237A-4AA9-BCA4-E7049D7D1063}"/>
    <cellStyle name="Normal 766" xfId="37668" xr:uid="{A1CFEC08-5087-4038-A610-4F0B287256F1}"/>
    <cellStyle name="Normal 767" xfId="37669" xr:uid="{681C4460-1F33-411D-8E24-69DDBB027199}"/>
    <cellStyle name="Normal 768" xfId="37670" xr:uid="{7175E9B2-143A-4573-81E2-87A53D200447}"/>
    <cellStyle name="Normal 769" xfId="19014" xr:uid="{DECF602A-1DA6-4E2F-B900-EF81A468D29B}"/>
    <cellStyle name="Normal 77" xfId="19015" xr:uid="{EEA526B0-BE48-4873-AD5A-89B429C80432}"/>
    <cellStyle name="Normal 77 2" xfId="19016" xr:uid="{B83F0163-E55F-48A7-834A-AE86F4FEAB9D}"/>
    <cellStyle name="Normal 77 3" xfId="19017" xr:uid="{3A052368-20A8-4D68-BBC6-DCE7090FD83D}"/>
    <cellStyle name="Normal 770" xfId="37671" xr:uid="{E4B2B172-59D2-47D9-9745-0C607DD7FB4B}"/>
    <cellStyle name="Normal 770 2" xfId="37672" xr:uid="{AB1C5BD4-F55F-4ADF-ABDB-8E414F2F0091}"/>
    <cellStyle name="Normal 771" xfId="37673" xr:uid="{9421EEFB-3A43-4889-A211-938A7854ECE1}"/>
    <cellStyle name="Normal 771 2" xfId="37674" xr:uid="{DA328D71-2520-4EC3-852C-B35420824C75}"/>
    <cellStyle name="Normal 772" xfId="37675" xr:uid="{B868F5DC-96B3-4C64-B591-DBCCD3C7DF34}"/>
    <cellStyle name="Normal 773" xfId="37676" xr:uid="{B16060CE-95B8-4C52-8473-159AD9F13E34}"/>
    <cellStyle name="Normal 774" xfId="37677" xr:uid="{A655541C-CE10-4717-B44F-2BBE16A06B61}"/>
    <cellStyle name="Normal 775" xfId="37678" xr:uid="{C426976C-FCA8-450A-B16A-98D300235F68}"/>
    <cellStyle name="Normal 776" xfId="37679" xr:uid="{BB18E0B2-C1AD-4AD6-806B-311A0F389FCF}"/>
    <cellStyle name="Normal 776 2" xfId="37680" xr:uid="{DA09DF97-504E-451A-8C0A-1985EADC0AB0}"/>
    <cellStyle name="Normal 777" xfId="37681" xr:uid="{CC4D20B8-4BA4-4402-9803-4CE094279804}"/>
    <cellStyle name="Normal 778" xfId="37682" xr:uid="{F4104B1E-00D2-4A19-B586-1A2D49DD7B8C}"/>
    <cellStyle name="Normal 779" xfId="37683" xr:uid="{8A14271A-F6BE-4C0A-B821-2857693EB31B}"/>
    <cellStyle name="Normal 779 2" xfId="37684" xr:uid="{A6B3125C-F99B-4491-9F9F-CCC6A35D213B}"/>
    <cellStyle name="Normal 78" xfId="19018" xr:uid="{5E52CC90-7A51-4209-955C-B01915B9F245}"/>
    <cellStyle name="Normal 78 2" xfId="19019" xr:uid="{3B721ADB-0EDC-4A98-941F-A9E0C85DE6F4}"/>
    <cellStyle name="Normal 78 3" xfId="19020" xr:uid="{21ED2247-9BA6-4DC4-8D38-A8086C4E828C}"/>
    <cellStyle name="Normal 780" xfId="37685" xr:uid="{DAE8F6BC-C75B-4E29-9308-9B8C9C302707}"/>
    <cellStyle name="Normal 781" xfId="37686" xr:uid="{C136A931-D2C5-4CCD-848E-9C8F0BBBA603}"/>
    <cellStyle name="Normal 782" xfId="37687" xr:uid="{5B30B369-D4FC-412B-8009-E52817BB0607}"/>
    <cellStyle name="Normal 783" xfId="37688" xr:uid="{DB187B30-BAFC-4ED0-AC64-9028063E4C1F}"/>
    <cellStyle name="Normal 784" xfId="37689" xr:uid="{47B2CC8A-2E32-4C54-BA90-9519BA422639}"/>
    <cellStyle name="Normal 785" xfId="37690" xr:uid="{5A4C1C38-D753-4A02-98B3-3E2D79EC0BFA}"/>
    <cellStyle name="Normal 786" xfId="37691" xr:uid="{C38D8054-D78E-47E3-8E80-FC90919612F8}"/>
    <cellStyle name="Normal 786 2" xfId="37692" xr:uid="{C49923A9-1E92-4699-94C9-60A0A1033557}"/>
    <cellStyle name="Normal 787" xfId="37693" xr:uid="{1D7A3B66-489E-4730-83DD-A3A50E974C87}"/>
    <cellStyle name="Normal 788" xfId="37694" xr:uid="{6492D335-8530-4E0B-AF40-D51375C93BF8}"/>
    <cellStyle name="Normal 789" xfId="37695" xr:uid="{CA018862-7E23-4340-99FA-F07B60AE3079}"/>
    <cellStyle name="Normal 79" xfId="19021" xr:uid="{CC8F6096-1C45-44B1-87BA-0DCACBF9172C}"/>
    <cellStyle name="Normal 79 2" xfId="19022" xr:uid="{820816B2-8A69-46FE-A236-A64301F47D50}"/>
    <cellStyle name="Normal 79 3" xfId="19023" xr:uid="{381E2DCA-EDBD-4679-8D81-FD8AEB467558}"/>
    <cellStyle name="Normal 79 4" xfId="19024" xr:uid="{903C877E-A76D-483F-BCC8-E25E733C5206}"/>
    <cellStyle name="Normal 790" xfId="37696" xr:uid="{3E865324-39A1-4179-8F7F-0B783BEFD1B0}"/>
    <cellStyle name="Normal 791" xfId="37697" xr:uid="{F6280646-892B-485C-AF9E-46B0F25E8809}"/>
    <cellStyle name="Normal 792" xfId="37698" xr:uid="{EF5A2F4D-FBE7-4F34-B8EA-56AF27677C39}"/>
    <cellStyle name="Normal 793" xfId="37699" xr:uid="{F22C4A39-F702-4B37-B83A-BBC2196AABA5}"/>
    <cellStyle name="Normal 794" xfId="37700" xr:uid="{3ABAF01C-73C9-4359-B881-1D5BCAEED676}"/>
    <cellStyle name="Normal 795" xfId="37701" xr:uid="{1320BE4F-CE40-4883-99CF-F7D9C524B6A3}"/>
    <cellStyle name="Normal 796" xfId="37702" xr:uid="{ABB61EA0-798C-4F2B-BD75-F6F29BEFD301}"/>
    <cellStyle name="Normal 797" xfId="37703" xr:uid="{9A24500C-B287-4487-B7EC-3A36FA47A77A}"/>
    <cellStyle name="Normal 797 2" xfId="37704" xr:uid="{88CB62D4-1AC6-4CD5-B44C-76B3E92022F3}"/>
    <cellStyle name="Normal 798" xfId="37705" xr:uid="{8F161F27-0A0C-4F1C-8839-AD2EA12F82A2}"/>
    <cellStyle name="Normal 798 2" xfId="37706" xr:uid="{4D946706-D0FC-4B9C-AFFB-335D934207D9}"/>
    <cellStyle name="Normal 799" xfId="37707" xr:uid="{454ED131-361C-42E7-8088-2B0FBFD85C51}"/>
    <cellStyle name="Normal 799 2" xfId="37708" xr:uid="{1FAE3B78-C164-4CA1-943F-6D421CE205F2}"/>
    <cellStyle name="Normal 8" xfId="194" xr:uid="{F0A16F99-3F56-4944-9117-4F450BF3B54C}"/>
    <cellStyle name="Normal 8 10" xfId="19025" xr:uid="{66EDF914-1113-46BC-B1FB-1FA5E8B0C9A1}"/>
    <cellStyle name="Normal 8 11" xfId="19026" xr:uid="{19130D64-83F9-4837-9B6A-CC9F88460E02}"/>
    <cellStyle name="Normal 8 12" xfId="19027" xr:uid="{8D48AF11-8262-4546-A2BA-EF6DE42461BD}"/>
    <cellStyle name="Normal 8 13" xfId="19028" xr:uid="{DB50F609-58F4-4B5A-9DFA-8DBF9AC09D45}"/>
    <cellStyle name="Normal 8 14" xfId="19029" xr:uid="{9473E190-FE7E-4436-A91A-728F1467316E}"/>
    <cellStyle name="Normal 8 15" xfId="19030" xr:uid="{40003B2C-2AF9-4155-A5BC-A82F7CDCA30F}"/>
    <cellStyle name="Normal 8 16" xfId="37709" xr:uid="{2F2E3FF9-6B8F-46BB-BEB6-799F4F3EA22C}"/>
    <cellStyle name="Normal 8 17" xfId="37710" xr:uid="{CA03D178-CEE0-4946-9328-527113D46CBA}"/>
    <cellStyle name="Normal 8 18" xfId="38209" xr:uid="{2825CA3D-7841-48BC-8D0E-22304FB7281E}"/>
    <cellStyle name="Normal 8 19" xfId="39774" xr:uid="{9DC14E4E-4D49-47FC-B2A1-92005262E18B}"/>
    <cellStyle name="Normal 8 2" xfId="261" xr:uid="{4A620EEA-BBEA-4F18-B947-72535310E525}"/>
    <cellStyle name="Normal 8 2 2" xfId="346" xr:uid="{79F706DC-286F-481E-8E96-48611EFD0787}"/>
    <cellStyle name="Normal 8 2 2 2" xfId="19033" xr:uid="{C543C96B-93E8-4B71-BACF-40B59B37D9EA}"/>
    <cellStyle name="Normal 8 2 2 3" xfId="19034" xr:uid="{13F38FE0-4AA0-4DA5-B63A-9F619486681D}"/>
    <cellStyle name="Normal 8 2 2 4" xfId="40718" xr:uid="{106C04DA-2735-441B-BA88-77F36B641080}"/>
    <cellStyle name="Normal 8 2 2 5" xfId="19032" xr:uid="{D77DE234-196D-4671-B6BA-E4433C3DAD43}"/>
    <cellStyle name="Normal 8 2 3" xfId="38350" xr:uid="{24D39392-4A1D-4657-BEF7-9C714AD31D97}"/>
    <cellStyle name="Normal 8 2 3 2" xfId="40655" xr:uid="{3C9257AD-C381-494D-8955-03D204166660}"/>
    <cellStyle name="Normal 8 2 4" xfId="19031" xr:uid="{CEA972C5-528C-42AF-8080-34BE17571095}"/>
    <cellStyle name="Normal 8 2 5" xfId="510" xr:uid="{D7E41F45-ED0C-47FA-8C4F-9D29E62F6F07}"/>
    <cellStyle name="Normal 8 20" xfId="410" xr:uid="{9C13BF8C-94AA-46FB-AB3D-A5840F035CFB}"/>
    <cellStyle name="Normal 8 3" xfId="313" xr:uid="{F2C187CC-A53B-4C7D-948A-5D35586EB9C4}"/>
    <cellStyle name="Normal 8 3 2" xfId="19035" xr:uid="{6DA49417-FBE1-4B84-B0BD-AEDFF186C6D5}"/>
    <cellStyle name="Normal 8 3 2 2" xfId="40688" xr:uid="{2FCBFA44-2625-4E79-92DE-B9D8BC76E8C5}"/>
    <cellStyle name="Normal 8 3 3" xfId="1198" xr:uid="{3C9D0323-EDC9-42B9-9A47-392F57726A1A}"/>
    <cellStyle name="Normal 8 4" xfId="19036" xr:uid="{05E9B22D-3C78-4B63-B205-3EC42B80B10C}"/>
    <cellStyle name="Normal 8 4 2" xfId="40608" xr:uid="{2715797B-B0D6-4BEA-9BAB-761D74683274}"/>
    <cellStyle name="Normal 8 5" xfId="19037" xr:uid="{469CB063-EA85-4AA5-9887-5751232CB102}"/>
    <cellStyle name="Normal 8 6" xfId="19038" xr:uid="{0D565451-F5D6-419A-AA9F-655C428E1518}"/>
    <cellStyle name="Normal 8 7" xfId="19039" xr:uid="{509B44D5-F08B-4653-A940-5D8A8A489029}"/>
    <cellStyle name="Normal 8 8" xfId="19040" xr:uid="{F097EACD-F8DD-4370-B645-4B3EF9BB5D23}"/>
    <cellStyle name="Normal 8 9" xfId="19041" xr:uid="{75E73A7F-A3CA-4763-8E1F-027AF0A0AE2E}"/>
    <cellStyle name="Normal 80" xfId="19042" xr:uid="{68EB1EC5-DF6B-4731-BB81-A36730FDC3F6}"/>
    <cellStyle name="Normal 80 2" xfId="19043" xr:uid="{E0203AD4-3E5D-49F6-B212-C50B43F2ED02}"/>
    <cellStyle name="Normal 80 3" xfId="19044" xr:uid="{7393BEEB-B58C-4BB5-960A-F9941F35BC04}"/>
    <cellStyle name="Normal 800" xfId="37711" xr:uid="{57C7AF1A-A8F7-46D8-B32D-B6F8B525CE04}"/>
    <cellStyle name="Normal 800 2" xfId="37712" xr:uid="{04E6812F-793E-4763-9E62-01B73C651DDB}"/>
    <cellStyle name="Normal 801" xfId="37713" xr:uid="{A7BF361F-2D38-4943-B6A0-4B2A2D8E5DCB}"/>
    <cellStyle name="Normal 801 2" xfId="37714" xr:uid="{E3A3D6A7-3789-4C97-88DB-1D3F0657A6B6}"/>
    <cellStyle name="Normal 802" xfId="37715" xr:uid="{26D1D48D-2E5F-4E79-A09D-233CD0795BFE}"/>
    <cellStyle name="Normal 802 2" xfId="37716" xr:uid="{4B5AFF58-330E-4A42-935F-2DD0C8B7F54B}"/>
    <cellStyle name="Normal 803" xfId="37717" xr:uid="{D2CB2A57-889B-4FBC-92F1-6B590183DA7D}"/>
    <cellStyle name="Normal 803 2" xfId="37718" xr:uid="{30C6CFD4-4CCD-4532-9CAF-C628C0FBCD5A}"/>
    <cellStyle name="Normal 804" xfId="37719" xr:uid="{8F4365CE-9231-476C-BFD7-F00D4A69CA2B}"/>
    <cellStyle name="Normal 804 2" xfId="37720" xr:uid="{FB23178F-C0A2-43D1-98E8-DFB573AC82E8}"/>
    <cellStyle name="Normal 805" xfId="37721" xr:uid="{34AE3AB2-3A46-46D7-926F-B7EB291F7B80}"/>
    <cellStyle name="Normal 806" xfId="37722" xr:uid="{95667F6A-81E9-43A6-AC9C-E0C37926FF5B}"/>
    <cellStyle name="Normal 807" xfId="37723" xr:uid="{3B458915-1164-4BBC-98D5-AF4A94E3584E}"/>
    <cellStyle name="Normal 808" xfId="37724" xr:uid="{F78E9C00-1CF0-4BE1-9FA7-EFBE80AE8C4A}"/>
    <cellStyle name="Normal 809" xfId="37725" xr:uid="{0CF2012E-5EFC-42B1-B744-FA9369AF6F23}"/>
    <cellStyle name="Normal 81" xfId="19045" xr:uid="{D148BDC4-387E-4662-B63A-624F8527D915}"/>
    <cellStyle name="Normal 810" xfId="37726" xr:uid="{5640D37B-3E56-4737-A2E4-77E8ECB011AF}"/>
    <cellStyle name="Normal 811" xfId="37727" xr:uid="{125B61B0-33A5-497E-8D33-B370DD12DF47}"/>
    <cellStyle name="Normal 812" xfId="37728" xr:uid="{8E76C15B-6869-4B5F-B6A0-5C3128E43C78}"/>
    <cellStyle name="Normal 813" xfId="37729" xr:uid="{1B3324B9-71D3-4BF8-89C3-B9821AA2FF1C}"/>
    <cellStyle name="Normal 814" xfId="37730" xr:uid="{DDA5C6B1-9B3B-4630-A4E7-5DDE0198D515}"/>
    <cellStyle name="Normal 815" xfId="37731" xr:uid="{ED24DAD3-009C-4A51-A2BF-9A32E7BE6076}"/>
    <cellStyle name="Normal 816" xfId="37732" xr:uid="{7294B63C-B518-44B7-B4EF-1A2E989DDDF4}"/>
    <cellStyle name="Normal 817" xfId="37733" xr:uid="{991FFC65-3943-4F34-8B63-A0C2B2384869}"/>
    <cellStyle name="Normal 818" xfId="37734" xr:uid="{73A8D6FC-B1DB-4B96-A4A6-8CB25615F8BB}"/>
    <cellStyle name="Normal 819" xfId="37735" xr:uid="{B1F33B15-1F42-494B-8B6C-23A354BF432C}"/>
    <cellStyle name="Normal 82" xfId="19046" xr:uid="{4EAC69FE-A625-434B-96B7-DBE19A34734C}"/>
    <cellStyle name="Normal 820" xfId="37736" xr:uid="{A4670948-96D8-4F8C-9B26-159FBA326959}"/>
    <cellStyle name="Normal 821" xfId="37737" xr:uid="{9B3D3A35-1E80-4FF8-A479-AA9E512BE93D}"/>
    <cellStyle name="Normal 822" xfId="37738" xr:uid="{8F0B92EF-ACF9-43E6-94C6-2B2D0F252CA4}"/>
    <cellStyle name="Normal 823" xfId="37739" xr:uid="{FBA4922A-12C7-483F-98ED-58469CD75366}"/>
    <cellStyle name="Normal 824" xfId="37740" xr:uid="{01C97012-D6F1-4622-9427-2D9D0302BC5F}"/>
    <cellStyle name="Normal 825" xfId="37741" xr:uid="{7574B382-23C3-4342-8687-F7C3B8832A94}"/>
    <cellStyle name="Normal 826" xfId="37742" xr:uid="{A4BC3691-A2F9-4928-AF32-2E0F4AC11CD0}"/>
    <cellStyle name="Normal 827" xfId="37743" xr:uid="{E8476274-7808-4CDE-B9FA-FDF33DEEDF67}"/>
    <cellStyle name="Normal 828" xfId="37744" xr:uid="{E3CEA03F-FFD9-4CCC-9618-11AD30A411F2}"/>
    <cellStyle name="Normal 829" xfId="37745" xr:uid="{D6E468F7-0DA2-4ED2-AE56-0804D41F1264}"/>
    <cellStyle name="Normal 83" xfId="19047" xr:uid="{6746201C-C767-4ABF-9B64-5D22DCF5D338}"/>
    <cellStyle name="Normal 83 2" xfId="19048" xr:uid="{56B09620-DCBB-4D99-82BC-E02B54B644BF}"/>
    <cellStyle name="Normal 83 3" xfId="19049" xr:uid="{F5AC8C74-ED84-4DCB-83F2-286439B95E68}"/>
    <cellStyle name="Normal 83 4" xfId="19050" xr:uid="{4BC92105-208C-4C35-9D69-A26E49B2042D}"/>
    <cellStyle name="Normal 83 5" xfId="19051" xr:uid="{FD718B85-9078-43B7-8EE7-2848BF4ECAE7}"/>
    <cellStyle name="Normal 83 6" xfId="19052" xr:uid="{96E32F42-9697-467F-B723-3510A83759C0}"/>
    <cellStyle name="Normal 83 7" xfId="19053" xr:uid="{C5EA34EA-E84F-4EA3-A376-F654D2406BDD}"/>
    <cellStyle name="Normal 83 8" xfId="19054" xr:uid="{987CABC4-0332-43C0-B3AF-5E0E36C1F320}"/>
    <cellStyle name="Normal 83 9" xfId="19055" xr:uid="{C12E102E-9DDA-442D-9428-97F69204F4C5}"/>
    <cellStyle name="Normal 830" xfId="37746" xr:uid="{DA24DD64-4BCC-4624-BD86-2C4913D41AF3}"/>
    <cellStyle name="Normal 830 2" xfId="37747" xr:uid="{B066CF74-AB11-4177-8C28-F565BF7EBDE4}"/>
    <cellStyle name="Normal 831" xfId="37748" xr:uid="{ADE09BF1-A1CA-477B-ACED-FA853155E455}"/>
    <cellStyle name="Normal 831 2" xfId="37749" xr:uid="{B0EB7A7A-47E0-44ED-9239-12649B7C50EC}"/>
    <cellStyle name="Normal 832" xfId="37750" xr:uid="{C6DCD73A-4A42-4DC3-80FC-92AD8D89B1CE}"/>
    <cellStyle name="Normal 833" xfId="37751" xr:uid="{625301FE-2E03-4FC2-A0AF-2D555F7A20EA}"/>
    <cellStyle name="Normal 834" xfId="37752" xr:uid="{3B57E087-FDA4-4468-B95C-C1841473BF2A}"/>
    <cellStyle name="Normal 835" xfId="37753" xr:uid="{10DFE10B-1054-4F2C-A7D9-D3466EDAFD31}"/>
    <cellStyle name="Normal 836" xfId="37754" xr:uid="{7925754C-EBDE-4E32-A3F5-870D0A98A7E1}"/>
    <cellStyle name="Normal 837" xfId="37755" xr:uid="{B82F9831-FBA6-48C7-AB4D-FE6B0730DC93}"/>
    <cellStyle name="Normal 838" xfId="37756" xr:uid="{94FBE732-C8AB-43B5-B331-B3CAEFC7BB4E}"/>
    <cellStyle name="Normal 839" xfId="37757" xr:uid="{EB5377D0-49A2-473D-8DBC-F7B9112A860F}"/>
    <cellStyle name="Normal 84" xfId="19056" xr:uid="{F061E5B7-CF9E-4D3F-AC5B-236D04AECAE8}"/>
    <cellStyle name="Normal 84 2" xfId="19057" xr:uid="{719CFB9F-7122-4877-81CB-E44F4B7A75F4}"/>
    <cellStyle name="Normal 84 3" xfId="19058" xr:uid="{5B33F472-64CC-49C3-963D-B3C65A1C12F2}"/>
    <cellStyle name="Normal 84 4" xfId="19059" xr:uid="{7AAAD836-BE53-4CFD-847C-25C9FC126A5D}"/>
    <cellStyle name="Normal 84 5" xfId="19060" xr:uid="{FB560439-1DA2-46F6-96F6-0ECBBAB0F82F}"/>
    <cellStyle name="Normal 84 6" xfId="19061" xr:uid="{F21CD7D2-1302-4AC3-AFBB-A0FAA354CFB7}"/>
    <cellStyle name="Normal 84 7" xfId="19062" xr:uid="{3FD6837C-DC57-49D3-919F-429BCE986DB7}"/>
    <cellStyle name="Normal 84 8" xfId="19063" xr:uid="{0D8CDC17-75E7-486C-A680-CE5D2579564B}"/>
    <cellStyle name="Normal 84 9" xfId="19064" xr:uid="{297434DF-BB7A-414E-A0F9-76D62C111E5E}"/>
    <cellStyle name="Normal 840" xfId="37758" xr:uid="{7123DE67-60D6-46C6-AD66-7EAD2D01BB17}"/>
    <cellStyle name="Normal 841" xfId="37759" xr:uid="{67974097-E83E-40E0-BA40-2417A34864A5}"/>
    <cellStyle name="Normal 842" xfId="37760" xr:uid="{05D4EC9F-9A86-4B15-A1FC-1D1810BFE83E}"/>
    <cellStyle name="Normal 843" xfId="37761" xr:uid="{2BEBF4F9-0BA8-4FB0-95F1-20046375CB8E}"/>
    <cellStyle name="Normal 844" xfId="37762" xr:uid="{75B7CC89-921A-4C21-8B86-678F1B947384}"/>
    <cellStyle name="Normal 845" xfId="37763" xr:uid="{7EC6B403-F433-4198-A72E-FCD45A41E87B}"/>
    <cellStyle name="Normal 846" xfId="37764" xr:uid="{E0CF46B8-F753-4229-BC3A-EBB3241B824A}"/>
    <cellStyle name="Normal 847" xfId="37765" xr:uid="{4D8C7BDC-BD81-4FD4-8D2B-F65C069E1F7C}"/>
    <cellStyle name="Normal 848" xfId="37766" xr:uid="{95AB34F4-558D-4506-9BB5-3E9BC721BB0B}"/>
    <cellStyle name="Normal 849" xfId="37767" xr:uid="{54B7BBA6-E097-416A-B0AC-0F06955B2EDC}"/>
    <cellStyle name="Normal 85" xfId="19065" xr:uid="{4ACFD67E-8100-4AAF-AE25-43A881592EA3}"/>
    <cellStyle name="Normal 85 2" xfId="19066" xr:uid="{74D62775-CFEF-4354-8284-EF3D6F50FA61}"/>
    <cellStyle name="Normal 85 3" xfId="19067" xr:uid="{993E620E-808E-4BB9-A237-05F1EB414B49}"/>
    <cellStyle name="Normal 85 4" xfId="19068" xr:uid="{C69CE51A-5A08-4C06-A8E8-013778AA011F}"/>
    <cellStyle name="Normal 85 5" xfId="19069" xr:uid="{F05E07B9-07AB-4745-95EC-E3B25DBEAB88}"/>
    <cellStyle name="Normal 85 6" xfId="19070" xr:uid="{2C7186A9-61E0-40D5-ABA2-CB5C92EFA475}"/>
    <cellStyle name="Normal 85 7" xfId="19071" xr:uid="{DE95FCA2-8387-4D0E-9D27-7CBAFAD0390C}"/>
    <cellStyle name="Normal 85 8" xfId="19072" xr:uid="{D9189EA9-8D0A-4492-9831-94A74B740E92}"/>
    <cellStyle name="Normal 85 9" xfId="19073" xr:uid="{D52741C6-B134-4749-B980-9EC56BEFB6C7}"/>
    <cellStyle name="Normal 850" xfId="37768" xr:uid="{63D53480-E495-4E44-A076-EF286C0E69D3}"/>
    <cellStyle name="Normal 851" xfId="37769" xr:uid="{0D7869EB-A03A-4C77-A749-F85DE13D8188}"/>
    <cellStyle name="Normal 852" xfId="37770" xr:uid="{B8B639F0-9158-4200-B8CF-34235D39F9B1}"/>
    <cellStyle name="Normal 853" xfId="37771" xr:uid="{470D9764-71F4-4AF7-835D-E3967A08C47D}"/>
    <cellStyle name="Normal 854" xfId="37772" xr:uid="{DF240863-D232-4F99-9853-E38081E7DDC2}"/>
    <cellStyle name="Normal 855" xfId="37773" xr:uid="{78700E1C-48C9-4CAC-BAAB-DBB7E480D214}"/>
    <cellStyle name="Normal 856" xfId="37774" xr:uid="{1F770098-89A0-4FE0-91C8-920178F6F8F2}"/>
    <cellStyle name="Normal 856 2" xfId="37775" xr:uid="{99A29863-D977-4BFA-AF69-0E2F1EAD6ACF}"/>
    <cellStyle name="Normal 857" xfId="37776" xr:uid="{C68DCDE5-62A9-4512-A934-1C2F094534A8}"/>
    <cellStyle name="Normal 858" xfId="37777" xr:uid="{616D40B9-F7DA-43AF-8835-EAF68FD20F48}"/>
    <cellStyle name="Normal 859" xfId="37778" xr:uid="{4A53DAE4-D65A-45F1-9AC7-641C76F383C3}"/>
    <cellStyle name="Normal 86" xfId="19074" xr:uid="{9C8F6A0C-5A94-45E7-B085-1A07A01B4395}"/>
    <cellStyle name="Normal 86 2" xfId="19075" xr:uid="{AA21B726-7F35-4F68-B62E-1882602987FD}"/>
    <cellStyle name="Normal 86 3" xfId="19076" xr:uid="{EF757E55-188D-4A71-A63E-68458D584173}"/>
    <cellStyle name="Normal 860" xfId="37779" xr:uid="{444FEAF7-889F-407E-B814-CEB449440C28}"/>
    <cellStyle name="Normal 861" xfId="37780" xr:uid="{C2A2A598-6059-4C36-9B75-F16EDBE9BC58}"/>
    <cellStyle name="Normal 862" xfId="37781" xr:uid="{6AE48069-6B43-4AD2-AB00-B4082C6AAF0A}"/>
    <cellStyle name="Normal 863" xfId="37782" xr:uid="{FC000423-F303-4F8F-A6BF-07C2ED7F8B45}"/>
    <cellStyle name="Normal 864" xfId="37783" xr:uid="{D557D9E1-BD57-4F02-83FB-848E197FB8A5}"/>
    <cellStyle name="Normal 865" xfId="37784" xr:uid="{950D6888-5070-4B53-8BDF-55619FAD2547}"/>
    <cellStyle name="Normal 866" xfId="37785" xr:uid="{BA0189D1-BB97-4DC9-A17A-E82DA2F024F1}"/>
    <cellStyle name="Normal 867" xfId="37786" xr:uid="{944AB47D-560A-44DD-A633-7C4045E3664E}"/>
    <cellStyle name="Normal 868" xfId="37787" xr:uid="{837328A6-C9ED-4A9C-B70C-0194B77EA06F}"/>
    <cellStyle name="Normal 869" xfId="37788" xr:uid="{BE1FFDE8-892D-4B5E-85A8-26D735263FC9}"/>
    <cellStyle name="Normal 87" xfId="19077" xr:uid="{E5F54F13-0C61-4B49-B148-4F04BBCE395A}"/>
    <cellStyle name="Normal 87 2" xfId="19078" xr:uid="{BDEB83D1-1558-4B2D-B788-891038AF7354}"/>
    <cellStyle name="Normal 87 3" xfId="19079" xr:uid="{6D0C623D-EEF8-444B-920B-98D64E1680E7}"/>
    <cellStyle name="Normal 870" xfId="37789" xr:uid="{D9418200-C70C-4A54-9D3A-D6E2BC935B61}"/>
    <cellStyle name="Normal 871" xfId="37790" xr:uid="{F38599A1-EF7F-43E1-9BBF-D52EA695D776}"/>
    <cellStyle name="Normal 872" xfId="37791" xr:uid="{BCE06DE0-9711-457A-8889-77297F4687A7}"/>
    <cellStyle name="Normal 872 2" xfId="37792" xr:uid="{E0849A09-ABFF-4303-B237-45A47C5B32CD}"/>
    <cellStyle name="Normal 873" xfId="37793" xr:uid="{EDA3C8A0-BBA5-457E-84C8-3AA351D6FC30}"/>
    <cellStyle name="Normal 873 2" xfId="37794" xr:uid="{9A83B4ED-12FC-4A89-A3EE-1E91893D0450}"/>
    <cellStyle name="Normal 874" xfId="37795" xr:uid="{5539EF3E-DD71-42A8-8E79-543E59F6110E}"/>
    <cellStyle name="Normal 874 2" xfId="37796" xr:uid="{1555A821-B5D0-4537-BEBB-07D254D0E94D}"/>
    <cellStyle name="Normal 875" xfId="37797" xr:uid="{5575BFAA-69D0-4E43-8659-74BB7F7DD9D0}"/>
    <cellStyle name="Normal 875 2" xfId="37798" xr:uid="{95CBDDE0-61B6-45E1-93FD-5D1C0779CFC8}"/>
    <cellStyle name="Normal 876" xfId="37799" xr:uid="{47C47C9C-5AF9-4E2C-9737-2A0067D47B07}"/>
    <cellStyle name="Normal 877" xfId="37800" xr:uid="{02DFB215-C75F-488A-A210-EB8874E1D411}"/>
    <cellStyle name="Normal 878" xfId="37801" xr:uid="{9BB0AF29-4014-4D53-B22D-3BEF2D47D916}"/>
    <cellStyle name="Normal 879" xfId="37802" xr:uid="{9AFB615E-CA7B-46C0-9E84-61A128CD7D1C}"/>
    <cellStyle name="Normal 88" xfId="19080" xr:uid="{F08C14CB-6123-4181-BD8F-95E567A2165F}"/>
    <cellStyle name="Normal 88 10" xfId="40220" xr:uid="{D50AB497-57F1-43F1-B25F-A97A08EEE7DE}"/>
    <cellStyle name="Normal 88 2" xfId="19081" xr:uid="{D42F8CB3-F509-4404-B99F-DB98291BB0D0}"/>
    <cellStyle name="Normal 88 3" xfId="19082" xr:uid="{075876E1-3842-4FFA-93B1-85A639F6A3B9}"/>
    <cellStyle name="Normal 88 4" xfId="19083" xr:uid="{629C77D7-4278-4950-9C07-4E2706946E41}"/>
    <cellStyle name="Normal 88 5" xfId="19084" xr:uid="{FDBC165C-A938-4CA1-B871-7A29861F160D}"/>
    <cellStyle name="Normal 88 6" xfId="19085" xr:uid="{3328C3B2-5E9E-4641-8A0D-5620AA2463FF}"/>
    <cellStyle name="Normal 88 7" xfId="19086" xr:uid="{9FA74FDC-8A0C-4EDE-B50F-4D8F84A37DFC}"/>
    <cellStyle name="Normal 88 8" xfId="19087" xr:uid="{354EA508-9E9E-4014-AC33-8E69B016B915}"/>
    <cellStyle name="Normal 88 9" xfId="19088" xr:uid="{F5C04732-212D-439A-A720-58024C689AAC}"/>
    <cellStyle name="Normal 880" xfId="37803" xr:uid="{E5646D41-2C86-4620-BDFF-E5B64DEC1BF3}"/>
    <cellStyle name="Normal 881" xfId="37804" xr:uid="{5216BA77-F5A3-4BA8-BF71-6001A4E59941}"/>
    <cellStyle name="Normal 882" xfId="37805" xr:uid="{BB0605FC-DCA9-4962-83E6-4A6F94870213}"/>
    <cellStyle name="Normal 883" xfId="37806" xr:uid="{10A0C186-9A04-44DB-81D6-36A17CC2B6D1}"/>
    <cellStyle name="Normal 884" xfId="37807" xr:uid="{FFA369CF-C678-44FA-89C8-BB500EDCE9BD}"/>
    <cellStyle name="Normal 885" xfId="37808" xr:uid="{B764DE82-FCDE-4E26-A2CF-B5678084BA13}"/>
    <cellStyle name="Normal 886" xfId="37809" xr:uid="{1E793C55-6E70-43D3-B1A2-09EC408B95AC}"/>
    <cellStyle name="Normal 887" xfId="37810" xr:uid="{011F022C-819E-40DB-9606-B87A24F5D5CC}"/>
    <cellStyle name="Normal 888" xfId="37811" xr:uid="{E77A8985-5194-4E54-865B-3B2590EAFF95}"/>
    <cellStyle name="Normal 889" xfId="37812" xr:uid="{43A2B20D-5593-4B10-A934-9EE5C04E5148}"/>
    <cellStyle name="Normal 89" xfId="19089" xr:uid="{515F0319-EDB2-4024-B570-13F174A97CD8}"/>
    <cellStyle name="Normal 89 2" xfId="19090" xr:uid="{22FD6BFB-0BE0-4956-8484-EE7AB650F287}"/>
    <cellStyle name="Normal 89 3" xfId="19091" xr:uid="{B38A411B-0A82-48D2-AA65-07C424457CC8}"/>
    <cellStyle name="Normal 89 4" xfId="19092" xr:uid="{F8AFFB22-5402-4AA6-9486-FEF93331FC2E}"/>
    <cellStyle name="Normal 89 5" xfId="19093" xr:uid="{718DC9D2-7C12-4674-8EF6-E115A0920E5A}"/>
    <cellStyle name="Normal 89 6" xfId="19094" xr:uid="{74675826-5A07-4350-B419-C4BDD86D7A48}"/>
    <cellStyle name="Normal 89 7" xfId="19095" xr:uid="{37462B0C-801F-4C75-89E4-B57F2B01FCA7}"/>
    <cellStyle name="Normal 89 8" xfId="19096" xr:uid="{BA489796-4866-46ED-86F3-00A5D9A9E80A}"/>
    <cellStyle name="Normal 89 9" xfId="19097" xr:uid="{DE53F2EB-7E71-4255-89AD-10C6509FC003}"/>
    <cellStyle name="Normal 890" xfId="37813" xr:uid="{A5B07B59-6B9B-49F6-93B9-D52D3C85B96C}"/>
    <cellStyle name="Normal 891" xfId="37814" xr:uid="{2F52E05B-3734-4A9B-A209-15DDE76DBC72}"/>
    <cellStyle name="Normal 892" xfId="37815" xr:uid="{C1B5974F-E051-4E3E-84CC-3676ACB78306}"/>
    <cellStyle name="Normal 892 2" xfId="37816" xr:uid="{A9FAF3FC-D1EE-4421-A464-88B236B76A1B}"/>
    <cellStyle name="Normal 893" xfId="37817" xr:uid="{C8532AC3-5A92-4AB1-92B5-05CDD523070C}"/>
    <cellStyle name="Normal 894" xfId="37818" xr:uid="{BEBBEBD2-3CF5-48FC-9846-F7945BB14813}"/>
    <cellStyle name="Normal 895" xfId="37819" xr:uid="{56F17E82-5FC2-4456-9296-5762F4E0DA02}"/>
    <cellStyle name="Normal 896" xfId="37820" xr:uid="{65E515A4-EE11-47C8-B47A-D49981855E65}"/>
    <cellStyle name="Normal 897" xfId="37821" xr:uid="{0E8CB976-3A8C-4BF1-A40C-6A063517344C}"/>
    <cellStyle name="Normal 898" xfId="37822" xr:uid="{33330C1F-DD1A-452D-A401-9AC87008F086}"/>
    <cellStyle name="Normal 899" xfId="37823" xr:uid="{DAE1F07E-B2A9-477E-9DF5-A6DFF1370211}"/>
    <cellStyle name="Normal 9" xfId="399" xr:uid="{1523648C-DA1C-4AA1-B916-A990D745BD84}"/>
    <cellStyle name="Normal 9 10" xfId="19099" xr:uid="{F6D64770-7D26-4659-8BD9-97F6299479FD}"/>
    <cellStyle name="Normal 9 11" xfId="19100" xr:uid="{E0DC6975-CFBA-4D63-A890-6877F42A396A}"/>
    <cellStyle name="Normal 9 12" xfId="19101" xr:uid="{69A7720C-2018-46E3-B28B-FF6145D1AD00}"/>
    <cellStyle name="Normal 9 13" xfId="19102" xr:uid="{A1B02FFF-8AAB-4057-B580-969C03DB9587}"/>
    <cellStyle name="Normal 9 14" xfId="19103" xr:uid="{982C1C18-2615-4253-9DAB-C528A174D2C0}"/>
    <cellStyle name="Normal 9 15" xfId="19104" xr:uid="{01DF2D30-3C43-4DB6-8AFC-42A3458432E3}"/>
    <cellStyle name="Normal 9 16" xfId="37824" xr:uid="{9FAF2F20-2B15-4F2C-8AC9-C99D0D8182CC}"/>
    <cellStyle name="Normal 9 17" xfId="37825" xr:uid="{6007D4A0-35E3-4F4F-BE6C-F855E405E8D3}"/>
    <cellStyle name="Normal 9 18" xfId="38210" xr:uid="{AFA189F5-BC79-4E2A-B2A6-3C1A7DE42717}"/>
    <cellStyle name="Normal 9 19" xfId="19098" xr:uid="{A500B234-FC93-4AC6-97D5-7262D647E4F4}"/>
    <cellStyle name="Normal 9 2" xfId="514" xr:uid="{36E9409B-8E88-4828-A9D8-43E2F19FD7CA}"/>
    <cellStyle name="Normal 9 2 2" xfId="776" xr:uid="{AD24C6C6-6541-4DC1-8855-DAF8BD74DF43}"/>
    <cellStyle name="Normal 9 2 2 2" xfId="19107" xr:uid="{604C501E-F4C9-4423-9B5C-EAE1E63B71DC}"/>
    <cellStyle name="Normal 9 2 2 3" xfId="19108" xr:uid="{363BA884-242E-4DC6-B573-6FE00CA55877}"/>
    <cellStyle name="Normal 9 2 2 4" xfId="19106" xr:uid="{A9E24CEC-EDF3-4DB7-B443-3684F88A612F}"/>
    <cellStyle name="Normal 9 2 3" xfId="19109" xr:uid="{3D619789-E520-408A-AEE7-AF16B7201320}"/>
    <cellStyle name="Normal 9 2 4" xfId="19105" xr:uid="{804A6BDA-B1DF-4778-BA86-66391B9AD951}"/>
    <cellStyle name="Normal 9 3" xfId="478" xr:uid="{A5F288AE-A96D-4AC3-9EF5-578930A3B4ED}"/>
    <cellStyle name="Normal 9 3 2" xfId="19110" xr:uid="{382A6EF4-CE1B-4EDA-99AC-1972DFE8DA9A}"/>
    <cellStyle name="Normal 9 3 3" xfId="40604" xr:uid="{3A814A56-0860-4805-B2D0-7F986A4131F9}"/>
    <cellStyle name="Normal 9 4" xfId="19111" xr:uid="{98AA7593-09CF-4F8F-8126-92524F61F964}"/>
    <cellStyle name="Normal 9 5" xfId="19112" xr:uid="{392942ED-16F9-4A17-AF88-A5AAB775A632}"/>
    <cellStyle name="Normal 9 6" xfId="19113" xr:uid="{D721CFB1-6D6F-452F-8E7D-55123D3F9A4B}"/>
    <cellStyle name="Normal 9 7" xfId="19114" xr:uid="{A86A854D-9045-4722-99C9-34CCBC846AA0}"/>
    <cellStyle name="Normal 9 8" xfId="19115" xr:uid="{FE999F15-8021-41FE-8A63-9C4D15272955}"/>
    <cellStyle name="Normal 9 9" xfId="19116" xr:uid="{8ADFCBC3-B99B-4F38-A2D7-82677C9D7633}"/>
    <cellStyle name="Normal 90" xfId="19117" xr:uid="{3328A5A3-12F0-49B4-93CE-641CCC605FCB}"/>
    <cellStyle name="Normal 90 2" xfId="19118" xr:uid="{284AC92A-C2A2-4B2F-81C1-CC4B64595E2B}"/>
    <cellStyle name="Normal 90 3" xfId="19119" xr:uid="{2432B688-E479-45F4-A63E-66199C1CF741}"/>
    <cellStyle name="Normal 90 4" xfId="19120" xr:uid="{4BA98687-E8F3-44F3-84B7-F688DBFF86C2}"/>
    <cellStyle name="Normal 90 5" xfId="19121" xr:uid="{9C2F8BE7-8D4A-411A-9A4E-9EB433EB809C}"/>
    <cellStyle name="Normal 90 6" xfId="19122" xr:uid="{169F478A-AFF9-4F55-9416-3FBF456E97A9}"/>
    <cellStyle name="Normal 90 7" xfId="19123" xr:uid="{A6256E96-688C-483C-8E90-AC7B7E922633}"/>
    <cellStyle name="Normal 90 8" xfId="19124" xr:uid="{C451B56D-29EB-4CB1-B036-C70B9E78350C}"/>
    <cellStyle name="Normal 90 9" xfId="19125" xr:uid="{D743F16E-1D9C-417A-B65E-4F03493E674E}"/>
    <cellStyle name="Normal 900" xfId="37826" xr:uid="{F9EE658F-0821-46A3-97CB-6ABC4FDA94DC}"/>
    <cellStyle name="Normal 901" xfId="37827" xr:uid="{93F9FC2B-2181-4305-9AEA-D7F267B7CC1C}"/>
    <cellStyle name="Normal 902" xfId="37828" xr:uid="{4835CED9-2AF2-4C26-B368-54F9058D5658}"/>
    <cellStyle name="Normal 903" xfId="37829" xr:uid="{7FCDD557-4D25-4694-9DA1-4C8E0AEE642B}"/>
    <cellStyle name="Normal 904" xfId="37830" xr:uid="{5D5D02ED-FBB6-444F-9368-0B89FCC885D2}"/>
    <cellStyle name="Normal 905" xfId="37831" xr:uid="{C1377685-548C-41FA-B06A-CE50D5AD7B11}"/>
    <cellStyle name="Normal 906" xfId="37832" xr:uid="{03DE9494-C2CD-40BC-81C9-11E43B9EA7CA}"/>
    <cellStyle name="Normal 906 2" xfId="37833" xr:uid="{135CA1F8-BF44-42EA-8388-C0358E462EEC}"/>
    <cellStyle name="Normal 907" xfId="37834" xr:uid="{7705C965-D1DE-463C-8124-E50717B02BD2}"/>
    <cellStyle name="Normal 907 2" xfId="37835" xr:uid="{FBE25272-BFD3-44B0-BD6F-814E4A07DA2D}"/>
    <cellStyle name="Normal 908" xfId="37836" xr:uid="{D224B2E9-342C-44EE-A5F8-891D8DD7D096}"/>
    <cellStyle name="Normal 908 2" xfId="37837" xr:uid="{068F9841-B3A4-48C5-A5C8-B50ADD4E6437}"/>
    <cellStyle name="Normal 909" xfId="37838" xr:uid="{17D99106-F7EB-4E66-8610-849EA0B73A36}"/>
    <cellStyle name="Normal 909 2" xfId="37839" xr:uid="{34A22C1A-5123-4C40-B69B-277CE7D38D79}"/>
    <cellStyle name="Normal 91" xfId="19126" xr:uid="{3E1C992A-B38B-4B03-B5A6-58EC86FCF410}"/>
    <cellStyle name="Normal 91 2" xfId="19127" xr:uid="{4338C73B-7C13-42BA-A886-9B9426976EF6}"/>
    <cellStyle name="Normal 91 3" xfId="19128" xr:uid="{646CF138-029B-40AA-9F02-2F6F4BED04CB}"/>
    <cellStyle name="Normal 91 4" xfId="19129" xr:uid="{A96854ED-3707-4643-B377-FE74F4F3B8C2}"/>
    <cellStyle name="Normal 91 5" xfId="19130" xr:uid="{BC7C3312-D163-464C-9DB8-92120CDD57A0}"/>
    <cellStyle name="Normal 91 6" xfId="19131" xr:uid="{59E12C63-4E14-4FD8-A3B1-783BA0BF1C22}"/>
    <cellStyle name="Normal 91 7" xfId="19132" xr:uid="{A0071460-62D1-49AA-94E4-2A122540B2A2}"/>
    <cellStyle name="Normal 91 8" xfId="19133" xr:uid="{B43B011C-1516-44A7-B4AC-6A2EB52B7C23}"/>
    <cellStyle name="Normal 91 9" xfId="19134" xr:uid="{4B2CDAC6-F00A-4DE1-8028-39E6156F7318}"/>
    <cellStyle name="Normal 910" xfId="37840" xr:uid="{3028CAE3-6180-43C2-B0CE-8CDA374BB7E8}"/>
    <cellStyle name="Normal 910 2" xfId="37841" xr:uid="{6845565E-BE45-4A0B-B4B8-5AD093C07BDB}"/>
    <cellStyle name="Normal 911" xfId="37842" xr:uid="{00640E01-0601-40F5-B24E-284E2167E1CD}"/>
    <cellStyle name="Normal 911 2" xfId="37843" xr:uid="{60DFF1E6-F4AF-4643-B41B-4691BF2EEBAE}"/>
    <cellStyle name="Normal 912" xfId="37844" xr:uid="{3F035DC3-5C6F-45C2-91AB-1381F7DDA00B}"/>
    <cellStyle name="Normal 913" xfId="37845" xr:uid="{72F032D7-3933-40E7-9A24-1D20C325911C}"/>
    <cellStyle name="Normal 914" xfId="37846" xr:uid="{FAFD8A07-AE52-4989-8B5A-CF8D0ADF3B48}"/>
    <cellStyle name="Normal 915" xfId="37847" xr:uid="{EB11D693-FAD1-4FD1-BF4D-3C3CFD166B97}"/>
    <cellStyle name="Normal 916" xfId="37848" xr:uid="{452843F9-F442-4301-9DB6-0574FA573AEF}"/>
    <cellStyle name="Normal 917" xfId="37849" xr:uid="{040A3918-6A9F-4901-AE00-7A7B60802A2A}"/>
    <cellStyle name="Normal 918" xfId="19135" xr:uid="{0F191958-E6E8-44C5-AD16-E85F4012B7B5}"/>
    <cellStyle name="Normal 918 2" xfId="37850" xr:uid="{9F59D718-21D4-4B57-BFAC-0EB52B9A767F}"/>
    <cellStyle name="Normal 919" xfId="37851" xr:uid="{7764B80B-DB83-4299-9D1A-D76521F22B9E}"/>
    <cellStyle name="Normal 919 2" xfId="37852" xr:uid="{EF5AADAE-2B9E-4133-B0B5-CB2475ED0242}"/>
    <cellStyle name="Normal 92" xfId="19136" xr:uid="{215BAF4F-2DF0-4570-B9A4-13DC02977828}"/>
    <cellStyle name="Normal 92 2" xfId="19137" xr:uid="{2A8DBA95-301E-4A02-B8BF-91E861176AD3}"/>
    <cellStyle name="Normal 92 3" xfId="19138" xr:uid="{11CFCD0C-8775-4268-88AF-7E0E7B802632}"/>
    <cellStyle name="Normal 92 4" xfId="19139" xr:uid="{D8BE8C79-C6EE-4E7F-81E4-23673EB12ABE}"/>
    <cellStyle name="Normal 92 5" xfId="19140" xr:uid="{D51B17BD-106F-45C7-9A77-CC7DF787D83B}"/>
    <cellStyle name="Normal 92 6" xfId="19141" xr:uid="{5EFF57D7-964F-4454-988A-AA0C29E23CAC}"/>
    <cellStyle name="Normal 92 7" xfId="19142" xr:uid="{D65882AF-3356-4C6E-8F3B-4C3EA3C3BA81}"/>
    <cellStyle name="Normal 92 8" xfId="19143" xr:uid="{E569DCDE-A837-460D-9F1C-52BAB95B7662}"/>
    <cellStyle name="Normal 92 9" xfId="19144" xr:uid="{E6F4D6B7-B86E-4E99-A17E-BCA69F87994E}"/>
    <cellStyle name="Normal 920" xfId="37853" xr:uid="{00AF3334-AABA-446B-9CDC-FF05C402BC6B}"/>
    <cellStyle name="Normal 921" xfId="37854" xr:uid="{D25FC09C-C207-4FAA-B32B-AAE5B4ADE9AB}"/>
    <cellStyle name="Normal 922" xfId="37855" xr:uid="{C43B4DEC-262C-4D83-92DA-7329FFC53084}"/>
    <cellStyle name="Normal 923" xfId="19145" xr:uid="{A9B49537-A28F-427A-A5A9-E2A2C3DE6279}"/>
    <cellStyle name="Normal 924" xfId="37856" xr:uid="{A56DA7F9-C62C-4F0F-B4A3-2B9B1D7C2065}"/>
    <cellStyle name="Normal 925" xfId="37857" xr:uid="{4CCC19D5-9A06-492F-9EDE-45D9666031DF}"/>
    <cellStyle name="Normal 926" xfId="37858" xr:uid="{77C73740-B9EE-462F-B70F-A17D48DEA169}"/>
    <cellStyle name="Normal 927" xfId="37859" xr:uid="{B901C8B6-10A7-4533-99D5-C1CE4EACE0EC}"/>
    <cellStyle name="Normal 928" xfId="37860" xr:uid="{FDEDC14E-FA64-4CB8-A592-10CAD04A2BAC}"/>
    <cellStyle name="Normal 929" xfId="37861" xr:uid="{B2ECCFB8-622A-4FF5-BAF8-DEF33253C1D9}"/>
    <cellStyle name="Normal 93" xfId="19146" xr:uid="{F195B367-CEB9-4D53-AD27-EBCAFCA4F745}"/>
    <cellStyle name="Normal 93 2" xfId="19147" xr:uid="{CB8E9BAB-4EE7-471E-A622-E03B4901F3B8}"/>
    <cellStyle name="Normal 93 3" xfId="19148" xr:uid="{F49489C6-9407-4973-B74E-814966B9976D}"/>
    <cellStyle name="Normal 930" xfId="37862" xr:uid="{C00DEE63-6B4C-4E58-B158-C1278A91EDF2}"/>
    <cellStyle name="Normal 931" xfId="37863" xr:uid="{8DC52D10-2B0E-4802-B197-5CFAAD274E5A}"/>
    <cellStyle name="Normal 932" xfId="37864" xr:uid="{C1A51859-69B7-4154-8B81-2DF11E4F33FA}"/>
    <cellStyle name="Normal 933" xfId="37865" xr:uid="{16FB7829-4EFD-4D04-91CA-1AA6A8ACAB5C}"/>
    <cellStyle name="Normal 933 2" xfId="37866" xr:uid="{C4E72D39-9D27-4C79-9375-33013B62FC1E}"/>
    <cellStyle name="Normal 934" xfId="37867" xr:uid="{A517EF63-E96B-4689-9023-51AEDB66D98A}"/>
    <cellStyle name="Normal 934 2" xfId="37868" xr:uid="{F3589F1A-ADAB-426C-B340-C4059F440933}"/>
    <cellStyle name="Normal 935" xfId="37869" xr:uid="{555142C8-1792-48F9-AE76-ADEAA2FE7FEE}"/>
    <cellStyle name="Normal 936" xfId="37870" xr:uid="{7A390542-1E92-42BC-ACF2-367872E1BB89}"/>
    <cellStyle name="Normal 937" xfId="37871" xr:uid="{F07CD4FD-8300-4145-A634-5BB027B79EC4}"/>
    <cellStyle name="Normal 937 2" xfId="37872" xr:uid="{2AB8D9A6-0C07-48A1-AA6B-749952433483}"/>
    <cellStyle name="Normal 938" xfId="37873" xr:uid="{5AF224B9-5E3D-4F66-A42B-07016B8A739E}"/>
    <cellStyle name="Normal 938 2" xfId="37874" xr:uid="{785C849B-2BB0-42B6-AD33-0BE1C1E2568C}"/>
    <cellStyle name="Normal 939" xfId="37875" xr:uid="{D6F51174-0C20-4214-B041-DEB994FC4927}"/>
    <cellStyle name="Normal 939 2" xfId="37876" xr:uid="{5774C273-5ED6-43DD-BD51-9F17466076DD}"/>
    <cellStyle name="Normal 94" xfId="19149" xr:uid="{2A351D36-B26C-4C9D-9FB7-527284837E75}"/>
    <cellStyle name="Normal 94 2" xfId="19150" xr:uid="{082C771A-E3D8-48A0-9C0D-6BAFECD158F7}"/>
    <cellStyle name="Normal 94 3" xfId="19151" xr:uid="{675A5D1E-D7F6-4C7E-95C9-1B87557BC998}"/>
    <cellStyle name="Normal 94 4" xfId="19152" xr:uid="{4973C2B6-182E-470C-920F-216B6D76E5CA}"/>
    <cellStyle name="Normal 940" xfId="37877" xr:uid="{8F945062-2EC0-4538-ADBF-B4B2ACB51AC2}"/>
    <cellStyle name="Normal 941" xfId="37878" xr:uid="{C5D815CD-0534-4147-A142-1EDDC5886912}"/>
    <cellStyle name="Normal 942" xfId="37879" xr:uid="{FF85F8EF-482D-422C-ABF6-46D7CAB870E9}"/>
    <cellStyle name="Normal 943" xfId="37880" xr:uid="{082BF4B8-5631-423E-97B9-B7F9A33094A6}"/>
    <cellStyle name="Normal 944" xfId="37881" xr:uid="{9A547F21-BBF3-4C40-BBEF-34C3D9CD40EB}"/>
    <cellStyle name="Normal 945" xfId="37882" xr:uid="{1F9D3725-E98E-4281-809C-C7D4FA4C82A0}"/>
    <cellStyle name="Normal 946" xfId="37883" xr:uid="{9C92A80B-1D68-4736-B994-72B5A2B27882}"/>
    <cellStyle name="Normal 947" xfId="37884" xr:uid="{9BB93FE1-F4A9-4D0B-8B6F-CE5A33E54434}"/>
    <cellStyle name="Normal 948" xfId="37885" xr:uid="{FFA089DA-D4A4-425C-B55E-92211FF41025}"/>
    <cellStyle name="Normal 949" xfId="37886" xr:uid="{0E254643-7806-430A-986F-93A79F41DAD6}"/>
    <cellStyle name="Normal 95" xfId="19153" xr:uid="{618F714A-7DAB-4289-8319-F894316635E7}"/>
    <cellStyle name="Normal 95 2" xfId="19154" xr:uid="{EE6D1926-9717-4492-9E29-B0DCBFE7D25A}"/>
    <cellStyle name="Normal 95 3" xfId="19155" xr:uid="{02CE9EF9-F4E6-43A3-A64A-55BAC2F035CF}"/>
    <cellStyle name="Normal 950" xfId="37887" xr:uid="{9DCAAFE6-4584-4CC9-9154-D41107A86A81}"/>
    <cellStyle name="Normal 950 2" xfId="37888" xr:uid="{09F0A18B-8A0C-41C5-9E07-0A3E157A95D6}"/>
    <cellStyle name="Normal 951" xfId="37889" xr:uid="{8339CA1C-16E2-48CB-8AEC-A0A2921B3443}"/>
    <cellStyle name="Normal 951 2" xfId="37890" xr:uid="{2C16697F-2636-4B8D-8687-63943CBFB56C}"/>
    <cellStyle name="Normal 952" xfId="37891" xr:uid="{08546B04-0924-40ED-87F1-7F2FC09331C5}"/>
    <cellStyle name="Normal 952 2" xfId="37892" xr:uid="{76448B47-7AA4-4B3A-B8E4-30FD22A4BC31}"/>
    <cellStyle name="Normal 953" xfId="37893" xr:uid="{03A080B4-7CD0-42A2-998B-C411D2C49D6D}"/>
    <cellStyle name="Normal 954" xfId="37894" xr:uid="{E22AE0E7-7E3B-46D0-B5F8-E5607638449F}"/>
    <cellStyle name="Normal 955" xfId="37895" xr:uid="{48B97D0B-C2EB-4F44-B639-965F737127C5}"/>
    <cellStyle name="Normal 956" xfId="37896" xr:uid="{98D925A1-DF6C-4FBD-B71A-4E9E04E74FAD}"/>
    <cellStyle name="Normal 957" xfId="37897" xr:uid="{12D84A72-FB74-4F1E-B799-C1F3EF3B7E13}"/>
    <cellStyle name="Normal 958" xfId="37898" xr:uid="{1E91CC2A-4D68-42F2-95F0-0B5D5B1F94B6}"/>
    <cellStyle name="Normal 959" xfId="37899" xr:uid="{58DAB58E-1490-4D02-B0EC-B4C92A0214C5}"/>
    <cellStyle name="Normal 96" xfId="19156" xr:uid="{732490F3-3311-4A7F-93E5-D8EC09A0FF1B}"/>
    <cellStyle name="Normal 96 2" xfId="19157" xr:uid="{82C62CC8-F742-4AC0-AC76-D413324D04D3}"/>
    <cellStyle name="Normal 96 3" xfId="19158" xr:uid="{FDCBFAE5-4372-4A3E-AD53-48D5272F983F}"/>
    <cellStyle name="Normal 960" xfId="37900" xr:uid="{CE6D30A4-D45F-4F4E-888A-9822B75B33DD}"/>
    <cellStyle name="Normal 961" xfId="19159" xr:uid="{E75D5621-047E-43EB-8B33-2DED88B1727E}"/>
    <cellStyle name="Normal 962" xfId="37901" xr:uid="{AD4812C0-AC3D-43C8-A603-3012D09F03FB}"/>
    <cellStyle name="Normal 962 2" xfId="37902" xr:uid="{97CEE4C7-12AA-4739-ADC2-9895705CEF1D}"/>
    <cellStyle name="Normal 963" xfId="37903" xr:uid="{7E1A7B4C-AEDE-436B-8D04-D2917B1DBD29}"/>
    <cellStyle name="Normal 964" xfId="37904" xr:uid="{C9A1D36D-31DE-4F36-8E25-19B1664B53A1}"/>
    <cellStyle name="Normal 965" xfId="37905" xr:uid="{C9F26FC0-FA57-46B1-BCD9-5392184D9B7E}"/>
    <cellStyle name="Normal 966" xfId="37906" xr:uid="{27B88003-76C4-4E96-8402-D414E3B3AF53}"/>
    <cellStyle name="Normal 967" xfId="37907" xr:uid="{21DA246F-1CD3-4749-9970-F7C1764AEE66}"/>
    <cellStyle name="Normal 968" xfId="37908" xr:uid="{180E2718-B9AC-4D1E-8EF6-6978A0D5D893}"/>
    <cellStyle name="Normal 969" xfId="37909" xr:uid="{20B22743-8CAF-4195-9C96-F69C4783CD23}"/>
    <cellStyle name="Normal 97" xfId="19160" xr:uid="{E948F611-F7A2-4862-8481-FD2CE232716B}"/>
    <cellStyle name="Normal 97 2" xfId="19161" xr:uid="{8CC2E271-47BF-4DFB-AE72-40EA86EE8813}"/>
    <cellStyle name="Normal 97 3" xfId="19162" xr:uid="{5C5929B8-233F-4822-80BD-A57E076D7C8B}"/>
    <cellStyle name="Normal 970" xfId="37910" xr:uid="{9C1CCFE0-F41F-4EE1-9896-83A9B8511B81}"/>
    <cellStyle name="Normal 971" xfId="37911" xr:uid="{21D61FEB-1092-4B88-A309-421F32140509}"/>
    <cellStyle name="Normal 972" xfId="37912" xr:uid="{4F622780-5D92-4D0A-B57D-FC570121B87A}"/>
    <cellStyle name="Normal 973" xfId="37913" xr:uid="{36B36C99-B296-4499-8417-8E9E97B432CC}"/>
    <cellStyle name="Normal 974" xfId="37914" xr:uid="{88B417F9-DBEC-4FB4-B5DD-5726A8E9EF41}"/>
    <cellStyle name="Normal 975" xfId="37915" xr:uid="{AC20B4FE-ABDB-4B4D-9106-193CAD28FDC2}"/>
    <cellStyle name="Normal 976" xfId="37916" xr:uid="{7DF90282-D34A-4DAF-BA4B-2F998DF59E6A}"/>
    <cellStyle name="Normal 977" xfId="37917" xr:uid="{F37287A8-45AE-4230-A1B0-79ADD0F89A08}"/>
    <cellStyle name="Normal 978" xfId="37918" xr:uid="{827FC534-ED8E-48A2-8F1E-BAD0A8F613DF}"/>
    <cellStyle name="Normal 979" xfId="37919" xr:uid="{0C0FC172-12FD-440A-A685-D7EB3F144813}"/>
    <cellStyle name="Normal 98" xfId="19163" xr:uid="{D194C408-961F-4F97-AFA1-20DF29D94FBC}"/>
    <cellStyle name="Normal 98 2" xfId="19164" xr:uid="{5780C185-FD44-4D4D-A8EF-E6C5563204F0}"/>
    <cellStyle name="Normal 98 3" xfId="19165" xr:uid="{03ABA854-315C-4028-8148-DC5408D7AE63}"/>
    <cellStyle name="Normal 98 4" xfId="19166" xr:uid="{09FF73D8-BB01-49EA-9392-15CEB5221AC7}"/>
    <cellStyle name="Normal 980" xfId="37920" xr:uid="{715052D8-B203-4B0B-BF83-30BB71FA037F}"/>
    <cellStyle name="Normal 981" xfId="37921" xr:uid="{942831EB-8F57-4104-9C9C-8C4578BFFB79}"/>
    <cellStyle name="Normal 982" xfId="37922" xr:uid="{2E76652E-C59A-4D87-B053-FDCCD1DB8BD6}"/>
    <cellStyle name="Normal 982 2" xfId="37923" xr:uid="{D8FC5269-A494-4DBD-AC3E-9993D4026601}"/>
    <cellStyle name="Normal 983" xfId="19167" xr:uid="{D40CB6A0-2A9D-499B-9807-5E767AC41C2D}"/>
    <cellStyle name="Normal 983 2" xfId="37924" xr:uid="{83E39C4A-8853-45C8-90F8-384DC8783686}"/>
    <cellStyle name="Normal 984" xfId="37925" xr:uid="{987507CA-FAE0-4DB4-B853-19036C8EAED6}"/>
    <cellStyle name="Normal 984 2" xfId="37926" xr:uid="{0F98981B-71C3-471E-A15F-22A43D99B5EA}"/>
    <cellStyle name="Normal 985" xfId="37927" xr:uid="{35892A87-6FAB-466F-9299-5F978F891EE8}"/>
    <cellStyle name="Normal 986" xfId="37928" xr:uid="{6CA0EAC1-46BB-4FD9-96E2-0596F5AFC8FE}"/>
    <cellStyle name="Normal 987" xfId="37929" xr:uid="{39B5DA64-96A8-453E-B26F-323A5833C3B6}"/>
    <cellStyle name="Normal 988" xfId="37930" xr:uid="{1B716EE8-B427-4A7E-8A53-2ADC34F048DE}"/>
    <cellStyle name="Normal 989" xfId="37931" xr:uid="{26348B4E-5C32-4649-9D9D-04A102B2C7B4}"/>
    <cellStyle name="Normal 989 2" xfId="37932" xr:uid="{1209B486-605A-43A1-97DE-DE840597733B}"/>
    <cellStyle name="Normal 99" xfId="19168" xr:uid="{5D80DE7A-7AB4-4B39-BFA6-12289A75F435}"/>
    <cellStyle name="Normal 99 2" xfId="19169" xr:uid="{AC8DF5CA-1D34-4ED4-91D5-D675D556D206}"/>
    <cellStyle name="Normal 99 3" xfId="19170" xr:uid="{DD2576A4-5B96-4127-BDC6-1BBDD0B6A4EB}"/>
    <cellStyle name="Normal 99 4" xfId="19171" xr:uid="{121800A9-4AF3-4FB0-AC9F-0C7CE20BA65C}"/>
    <cellStyle name="Normal 99 5" xfId="19172" xr:uid="{9F076EEE-6E97-49BD-A6DC-080105C6B54F}"/>
    <cellStyle name="Normal 99 6" xfId="19173" xr:uid="{3DA7A0F5-404B-41AD-A767-B3C33E9746B3}"/>
    <cellStyle name="Normal 99 7" xfId="19174" xr:uid="{0ED33A33-4EA2-41E8-A2D0-54829B84772E}"/>
    <cellStyle name="Normal 99 8" xfId="19175" xr:uid="{6186B05D-EEBC-4EB6-8C87-5DCA93E2BF74}"/>
    <cellStyle name="Normal 99 9" xfId="19176" xr:uid="{1963735A-51DC-49BD-B470-3678346BBC8A}"/>
    <cellStyle name="Normal 990" xfId="37933" xr:uid="{F146EC53-E874-4BF6-9899-7E7D6908A5D8}"/>
    <cellStyle name="Normal 990 2" xfId="37934" xr:uid="{8BAAE8AE-A3FE-4C26-AC63-072643CED483}"/>
    <cellStyle name="Normal 991" xfId="37935" xr:uid="{63115B0D-8CA0-4848-BFDF-1203BAB1AC81}"/>
    <cellStyle name="Normal 991 2" xfId="37936" xr:uid="{E8EB0066-38DB-4650-A15A-2FADF36387CF}"/>
    <cellStyle name="Normal 992" xfId="37937" xr:uid="{3D6AC0F0-C56A-42E5-A542-66ACD23B1B67}"/>
    <cellStyle name="Normal 992 2" xfId="37938" xr:uid="{8FF2549F-B98D-4C10-9C92-086ABB6C6A11}"/>
    <cellStyle name="Normal 993" xfId="37939" xr:uid="{947880F3-83F0-45B8-B1BD-4A542FCD39C8}"/>
    <cellStyle name="Normal 993 2" xfId="37940" xr:uid="{6044DCE7-6E0B-48A7-9342-9FE4400152BF}"/>
    <cellStyle name="Normal 994" xfId="37941" xr:uid="{C4FB3C3B-084F-4F19-85D6-39E8B59D0CB4}"/>
    <cellStyle name="Normal 995" xfId="37942" xr:uid="{EDB98F21-9BDF-406A-9EE0-D67440CDB224}"/>
    <cellStyle name="Normal 995 2" xfId="37943" xr:uid="{17DCFFF3-B875-4632-9932-A36989748D1F}"/>
    <cellStyle name="Normal 996" xfId="37944" xr:uid="{4402F614-2931-4C8E-9539-51DF002F051A}"/>
    <cellStyle name="Normal 996 2" xfId="37945" xr:uid="{586C3DB4-E130-452C-812A-83FA7B7A6BBA}"/>
    <cellStyle name="Normal 997" xfId="37946" xr:uid="{5CD8F971-FB80-4BE4-92C9-CD5A72D63406}"/>
    <cellStyle name="Normal 997 2" xfId="37947" xr:uid="{590507F4-52B8-4DAB-986C-2962C344C99E}"/>
    <cellStyle name="Normal 998" xfId="37948" xr:uid="{CC0374BF-4DB2-4530-B6E5-FC1C41C5A76C}"/>
    <cellStyle name="Normal 998 2" xfId="37949" xr:uid="{E77DF9C0-044D-4341-9484-D5CC7C88BE6B}"/>
    <cellStyle name="Normal 999" xfId="37950" xr:uid="{EABCA0F6-D361-48FE-A3B6-C556F394E4B0}"/>
    <cellStyle name="Normal 999 2" xfId="37951" xr:uid="{6B4BAD4A-FBDA-49F0-B6C8-5F46F61B02FF}"/>
    <cellStyle name="normální_~0026287" xfId="81" xr:uid="{00000000-0005-0000-0000-000054000000}"/>
    <cellStyle name="Notas" xfId="19177" xr:uid="{654BBBBD-1AF8-4514-AEEC-1A586FB3A2B3}"/>
    <cellStyle name="Notas 2" xfId="19178" xr:uid="{7B3D1DC3-6E71-429B-90B6-36B963073AD7}"/>
    <cellStyle name="Notas 3" xfId="19179" xr:uid="{FFD36827-A0D4-456A-82AB-FDC690BD9F6F}"/>
    <cellStyle name="Notas 4" xfId="19180" xr:uid="{7AF9EEDF-20BE-41D3-BE51-25CB27DDA910}"/>
    <cellStyle name="Notas 5" xfId="37952" xr:uid="{AE0E1F13-7422-465E-82A2-92B5BE1A4559}"/>
    <cellStyle name="Notas 6" xfId="37953" xr:uid="{7611F929-EBFB-4C1E-9534-5239B086B2AD}"/>
    <cellStyle name="Note 10" xfId="19181" xr:uid="{A2F37F10-8F6D-4230-A3F0-8B8E00B31259}"/>
    <cellStyle name="Note 11" xfId="19182" xr:uid="{46DAD444-34B6-4830-A16A-6BF7660FA3CA}"/>
    <cellStyle name="Note 12" xfId="19183" xr:uid="{568B034F-AEC8-43FA-BD5E-591E9EE1C5F0}"/>
    <cellStyle name="Note 13" xfId="19184" xr:uid="{4D5FA7EC-5E58-4CA2-9CC9-17CFA2AFFAFF}"/>
    <cellStyle name="Note 14" xfId="19185" xr:uid="{4EB93DC1-6935-45C5-8F64-66AF9EE3C217}"/>
    <cellStyle name="Note 15" xfId="19186" xr:uid="{AB585894-F65D-4A3E-A1FC-4537B2375C10}"/>
    <cellStyle name="Note 16" xfId="19187" xr:uid="{D65F399C-FB36-40F7-B8A3-DD4D3EE45C7F}"/>
    <cellStyle name="Note 17" xfId="19188" xr:uid="{4D2299D3-70EF-4AC9-84F3-C7F90B9A0A36}"/>
    <cellStyle name="Note 18" xfId="19189" xr:uid="{29964926-FE9E-49E7-9840-94F95D7996E8}"/>
    <cellStyle name="Note 19" xfId="37954" xr:uid="{7433A1DC-5772-4DBB-87F4-DD2A3C599D8A}"/>
    <cellStyle name="Note 2" xfId="196" xr:uid="{D15797E9-9239-4CA9-96FD-3DDE9C09C052}"/>
    <cellStyle name="Note 2 10" xfId="19191" xr:uid="{BDDA2B9B-FD1C-462E-A26C-71E75F614A1C}"/>
    <cellStyle name="Note 2 10 2" xfId="40610" xr:uid="{F175900C-C599-4287-B54C-F9DB40D0A2CB}"/>
    <cellStyle name="Note 2 11" xfId="19192" xr:uid="{C77DBD98-014E-49C8-B026-97DDE39DDF93}"/>
    <cellStyle name="Note 2 12" xfId="19193" xr:uid="{9A23BD86-BA3F-47FF-8D62-FE8F32DF2E0F}"/>
    <cellStyle name="Note 2 13" xfId="37955" xr:uid="{B0B41004-8677-4313-9E4F-F7FA4CBD9D55}"/>
    <cellStyle name="Note 2 14" xfId="37956" xr:uid="{71D42840-46FC-44C7-9E04-A195EB1557B7}"/>
    <cellStyle name="Note 2 15" xfId="38444" xr:uid="{0D31B747-8F97-4F4B-8E98-0ADD32530E39}"/>
    <cellStyle name="Note 2 16" xfId="19190" xr:uid="{C71CCEF6-375B-4792-A43B-2BD6D11D56C2}"/>
    <cellStyle name="Note 2 17" xfId="39014" xr:uid="{108AD72A-3FCF-4BFB-AB41-7480CE7764AD}"/>
    <cellStyle name="Note 2 18" xfId="835" xr:uid="{617314A9-0814-4286-B87F-25E3A40530CE}"/>
    <cellStyle name="Note 2 2" xfId="263" xr:uid="{0EB742D8-0288-4B3F-96C6-6966D6C7FE3F}"/>
    <cellStyle name="Note 2 2 10" xfId="40221" xr:uid="{058F9B60-75F9-4783-9D13-1AD297C034E1}"/>
    <cellStyle name="Note 2 2 11" xfId="19194" xr:uid="{2FB89EA6-F5D7-49BB-B7CB-A16258B33289}"/>
    <cellStyle name="Note 2 2 2" xfId="348" xr:uid="{73D84706-33FB-4B7B-B4AE-4860FA68277D}"/>
    <cellStyle name="Note 2 2 2 2" xfId="40223" xr:uid="{2CC166E8-B13B-4EAC-A951-56CFE92A69F6}"/>
    <cellStyle name="Note 2 2 2 3" xfId="40224" xr:uid="{FD515AEA-5C65-459F-B47B-578048AB90EB}"/>
    <cellStyle name="Note 2 2 2 4" xfId="40225" xr:uid="{96D7C791-125E-4333-855B-4610822FA86A}"/>
    <cellStyle name="Note 2 2 2 5" xfId="40226" xr:uid="{9B7D8F89-6B9B-406C-B260-2D2EA78AA8F8}"/>
    <cellStyle name="Note 2 2 2 6" xfId="40720" xr:uid="{443348B2-0ABB-4721-9A8B-877A8E461B12}"/>
    <cellStyle name="Note 2 2 2 7" xfId="40222" xr:uid="{A653823D-44DF-41D2-AF35-5CDD26F5797D}"/>
    <cellStyle name="Note 2 2 2 8" xfId="19195" xr:uid="{00398C32-7A36-4FC4-97C6-D4A66CDF565A}"/>
    <cellStyle name="Note 2 2 3" xfId="19196" xr:uid="{EA22DC73-2637-474C-B80D-46E2CB63AC6A}"/>
    <cellStyle name="Note 2 2 3 2" xfId="40228" xr:uid="{F0CE03E8-EB44-4D60-86BA-EBA90E8F780D}"/>
    <cellStyle name="Note 2 2 3 3" xfId="40229" xr:uid="{895BDA01-52ED-44C4-B496-DD8FC62D0415}"/>
    <cellStyle name="Note 2 2 3 4" xfId="40230" xr:uid="{F9CB1925-5410-478E-8E6C-C837017138CB}"/>
    <cellStyle name="Note 2 2 3 5" xfId="40231" xr:uid="{FBDFD464-4B93-44EB-AAFB-1D8D419BFBDD}"/>
    <cellStyle name="Note 2 2 3 6" xfId="40227" xr:uid="{FB9E2CF7-0347-42EC-AA5A-77BB3E1A12BF}"/>
    <cellStyle name="Note 2 2 4" xfId="40232" xr:uid="{CE5404A1-4322-4A34-888F-85FCED0D4216}"/>
    <cellStyle name="Note 2 2 5" xfId="40233" xr:uid="{B79352A8-794B-49F6-BB68-3BE4BB84E560}"/>
    <cellStyle name="Note 2 2 6" xfId="40234" xr:uid="{E18D70FC-94BA-4971-916B-1F16F60989B4}"/>
    <cellStyle name="Note 2 2 7" xfId="40235" xr:uid="{2898EC10-95CE-4C7F-8D32-FAB5D916D764}"/>
    <cellStyle name="Note 2 2 8" xfId="40236" xr:uid="{8BCAB0CA-435D-4078-B107-275C44D911C0}"/>
    <cellStyle name="Note 2 2 9" xfId="40657" xr:uid="{22A544FC-F62D-49BD-BCC0-D6F8796F7AC8}"/>
    <cellStyle name="Note 2 3" xfId="315" xr:uid="{1175779B-94CF-4849-BD05-6888ABAD6B55}"/>
    <cellStyle name="Note 2 3 2" xfId="19198" xr:uid="{2CDE19D7-9318-4082-9B36-5D3AD46510B6}"/>
    <cellStyle name="Note 2 3 2 2" xfId="40238" xr:uid="{50934C26-59FC-4F0E-9550-331B986A2353}"/>
    <cellStyle name="Note 2 3 3" xfId="40239" xr:uid="{46BB4A14-3536-4610-B281-38199A2CC936}"/>
    <cellStyle name="Note 2 3 4" xfId="40240" xr:uid="{237B8FB2-D01B-4E6A-8D85-BF5C40A68EB0}"/>
    <cellStyle name="Note 2 3 5" xfId="40241" xr:uid="{A2F41913-98D3-4D5B-8356-9532004F2D2A}"/>
    <cellStyle name="Note 2 3 6" xfId="40690" xr:uid="{AA376A27-DDA1-4B9B-BE34-8AC6F6EEEEC1}"/>
    <cellStyle name="Note 2 3 7" xfId="40237" xr:uid="{1785D4EA-B079-4BB4-91EE-9CFC9A6B37BC}"/>
    <cellStyle name="Note 2 3 8" xfId="19197" xr:uid="{A54F1E5A-B996-4BFB-9D08-BA12099C982D}"/>
    <cellStyle name="Note 2 4" xfId="19199" xr:uid="{42EE209B-6229-4CCA-B19D-3BA77F411ED2}"/>
    <cellStyle name="Note 2 4 2" xfId="19200" xr:uid="{51DC521A-1FB8-47AF-977D-D4AEE3DCA4F2}"/>
    <cellStyle name="Note 2 4 2 2" xfId="40243" xr:uid="{F47B63C9-79E9-4950-8034-26FFDAE50C95}"/>
    <cellStyle name="Note 2 4 3" xfId="40244" xr:uid="{6400C170-E1CD-400F-A0BE-C4BA5F75A520}"/>
    <cellStyle name="Note 2 4 4" xfId="40245" xr:uid="{64D0F552-8C88-45D6-97F3-B3D0F77F9573}"/>
    <cellStyle name="Note 2 4 5" xfId="40246" xr:uid="{EB0FB783-BDA5-4CCF-BC67-EE52FEA5F1E0}"/>
    <cellStyle name="Note 2 4 6" xfId="40242" xr:uid="{1AF8BE7B-FD73-4D5B-A2D1-1B2F15AED44F}"/>
    <cellStyle name="Note 2 5" xfId="19201" xr:uid="{1B840510-26C2-4C13-9071-7F75DA06F168}"/>
    <cellStyle name="Note 2 5 2" xfId="40247" xr:uid="{950B089C-8172-453C-AC69-40CAFA5388BC}"/>
    <cellStyle name="Note 2 6" xfId="19202" xr:uid="{FDD1D4C3-3C20-465B-A814-6E4CA6CAF2A3}"/>
    <cellStyle name="Note 2 6 2" xfId="19203" xr:uid="{A47A26FD-9589-4C61-B2C7-17C19AA0C8E8}"/>
    <cellStyle name="Note 2 6 3" xfId="19204" xr:uid="{D12DD95C-FEAE-4CD9-92BB-E11BC7821EFD}"/>
    <cellStyle name="Note 2 6 4" xfId="40248" xr:uid="{C16C1516-3600-43C4-AAF4-9C600094898D}"/>
    <cellStyle name="Note 2 7" xfId="19205" xr:uid="{0DD6C5CF-067B-4EA2-B9E9-9A9D270D6873}"/>
    <cellStyle name="Note 2 7 2" xfId="40249" xr:uid="{DC5B2DBF-4100-44E4-A6F5-6D7E00DE1658}"/>
    <cellStyle name="Note 2 8" xfId="19206" xr:uid="{F3F302A7-E5CC-4B34-8CEB-0BEEB7ABE21A}"/>
    <cellStyle name="Note 2 8 2" xfId="40250" xr:uid="{18D0B205-A7C9-4C95-8D89-449C85387EE8}"/>
    <cellStyle name="Note 2 9" xfId="19207" xr:uid="{80444514-F9FE-4FC2-8CB9-64BB73884114}"/>
    <cellStyle name="Note 2 9 2" xfId="40251" xr:uid="{96B187B3-F29B-4466-ACF8-D4FDACDEFF76}"/>
    <cellStyle name="Note 20" xfId="38283" xr:uid="{77A18DD3-5461-4B3E-853D-E0C24C388B4B}"/>
    <cellStyle name="Note 21" xfId="1250" xr:uid="{1E135520-C29D-4F4E-ACFA-66A3E5E0E418}"/>
    <cellStyle name="Note 22" xfId="1096" xr:uid="{39191433-F675-4E21-B7EC-812238AA0913}"/>
    <cellStyle name="Note 3" xfId="19208" xr:uid="{CFC216F8-1B38-41AA-901F-D2DC855F2D1B}"/>
    <cellStyle name="Note 3 10" xfId="38651" xr:uid="{ED7C564F-8C68-48D2-87B6-82292999EE73}"/>
    <cellStyle name="Note 3 2" xfId="19209" xr:uid="{8D300C6A-6D59-4893-98E5-B2FA4CA6E61A}"/>
    <cellStyle name="Note 3 2 2" xfId="19210" xr:uid="{C56F9FA8-A7DF-4FD2-9070-94F148A4917E}"/>
    <cellStyle name="Note 3 2 2 2" xfId="40254" xr:uid="{E24CD8FD-7420-4D5B-8518-E7D2D4024315}"/>
    <cellStyle name="Note 3 2 2 3" xfId="40255" xr:uid="{D48CAADD-5603-4B30-9B60-289E7FA0400E}"/>
    <cellStyle name="Note 3 2 2 4" xfId="40256" xr:uid="{DA1715DB-BC29-4628-BB10-7270CB10E763}"/>
    <cellStyle name="Note 3 2 2 5" xfId="40257" xr:uid="{1697FE9E-0B62-4A47-85AA-C764BA0CAA1A}"/>
    <cellStyle name="Note 3 2 2 6" xfId="40253" xr:uid="{7781395B-B8A3-4538-BF2C-64DCA84234B1}"/>
    <cellStyle name="Note 3 2 3" xfId="19211" xr:uid="{11545709-8525-4BC1-A06F-09BDC568DC47}"/>
    <cellStyle name="Note 3 2 3 2" xfId="40259" xr:uid="{07183E32-58C3-402C-8371-B93F2218EBB9}"/>
    <cellStyle name="Note 3 2 3 3" xfId="40260" xr:uid="{B82F017C-00B2-4A45-A39A-BB94BF5B9C00}"/>
    <cellStyle name="Note 3 2 3 4" xfId="40261" xr:uid="{ADA956BA-B611-4EDD-B3D4-5E929DD6E52A}"/>
    <cellStyle name="Note 3 2 3 5" xfId="40262" xr:uid="{815DDA47-8DA0-4664-9BA5-85E3CD873CE3}"/>
    <cellStyle name="Note 3 2 3 6" xfId="40258" xr:uid="{0268D00D-C965-431A-8E4B-9329C77D92C9}"/>
    <cellStyle name="Note 3 2 4" xfId="40263" xr:uid="{953A6853-6DDF-4696-BE74-7D220BF6F5D6}"/>
    <cellStyle name="Note 3 2 5" xfId="40264" xr:uid="{50B1B894-F472-4136-A158-4A70DF8A53E4}"/>
    <cellStyle name="Note 3 2 6" xfId="40265" xr:uid="{097FF138-6456-4B89-BEF9-25825CB9DF9E}"/>
    <cellStyle name="Note 3 2 7" xfId="40266" xr:uid="{9127320C-05E3-4FF5-B879-78563766A2F3}"/>
    <cellStyle name="Note 3 2 8" xfId="40267" xr:uid="{58F70C5D-C9DB-4349-ABCD-1C87F9646805}"/>
    <cellStyle name="Note 3 2 9" xfId="40252" xr:uid="{0013D333-E4EA-434A-B3F1-A226A737849E}"/>
    <cellStyle name="Note 3 3" xfId="19212" xr:uid="{A560D1EE-6563-449B-BD73-19D2FAFBFEE7}"/>
    <cellStyle name="Note 3 3 2" xfId="40269" xr:uid="{D7035633-162D-45FD-9828-2FDE76E6407F}"/>
    <cellStyle name="Note 3 3 3" xfId="40270" xr:uid="{16707080-5E4A-4D78-9DFA-758649DDCF90}"/>
    <cellStyle name="Note 3 3 4" xfId="40271" xr:uid="{8D889BCE-766B-4438-B294-CA16F5354763}"/>
    <cellStyle name="Note 3 3 5" xfId="40272" xr:uid="{F058F092-B265-48DA-B0C6-0EC355511CE3}"/>
    <cellStyle name="Note 3 3 6" xfId="40268" xr:uid="{B58E2FD9-6DAD-4F5A-B6EC-36078FE15361}"/>
    <cellStyle name="Note 3 4" xfId="19213" xr:uid="{DEE2590D-46CB-4EC3-837C-57665EBDA728}"/>
    <cellStyle name="Note 3 4 2" xfId="40274" xr:uid="{9438D9D7-7EEB-4952-BAE7-6ADD176191C2}"/>
    <cellStyle name="Note 3 4 3" xfId="40275" xr:uid="{F4953675-B104-4B1E-A681-40A2FA1734D0}"/>
    <cellStyle name="Note 3 4 4" xfId="40276" xr:uid="{F93399E5-F8DE-43DB-B5CE-45601AD408EF}"/>
    <cellStyle name="Note 3 4 5" xfId="40277" xr:uid="{466A16A5-001A-4983-AA5F-18F76112AD25}"/>
    <cellStyle name="Note 3 4 6" xfId="40273" xr:uid="{207E2820-D5C9-4218-9505-4FA9A48D97AB}"/>
    <cellStyle name="Note 3 5" xfId="37957" xr:uid="{F4D09644-774B-4CA7-B69D-886D388D634A}"/>
    <cellStyle name="Note 3 5 2" xfId="40278" xr:uid="{9A1D1763-3E02-4C8D-88A7-1BD9BFD80752}"/>
    <cellStyle name="Note 3 6" xfId="37958" xr:uid="{6DDEC832-8C40-4A2F-AF67-52AB42E99167}"/>
    <cellStyle name="Note 3 6 2" xfId="40279" xr:uid="{4299C28E-9695-44E2-8E4B-00FDF502F9E3}"/>
    <cellStyle name="Note 3 7" xfId="38400" xr:uid="{5B9351AA-754C-4EF1-881B-07F2A94F5B55}"/>
    <cellStyle name="Note 3 7 2" xfId="40280" xr:uid="{6EA801E7-D351-471A-B4D6-47D0C8DF65F9}"/>
    <cellStyle name="Note 3 8" xfId="40281" xr:uid="{8B565C4B-8C91-48B1-84EC-8EAC1F0676F1}"/>
    <cellStyle name="Note 3 9" xfId="40282" xr:uid="{1B136141-C5F9-4F7E-A834-2A760773D335}"/>
    <cellStyle name="Note 4" xfId="19214" xr:uid="{971B7577-05FB-4B01-8664-F00DB45B8B36}"/>
    <cellStyle name="Note 4 2" xfId="19215" xr:uid="{E91258FC-2D4B-4C69-A0D3-5B2D4D4659C2}"/>
    <cellStyle name="Note 4 2 2" xfId="19216" xr:uid="{2162A46C-90ED-4D0F-AA41-9F4A5E405A58}"/>
    <cellStyle name="Note 4 2 3" xfId="19217" xr:uid="{67B8085E-2A5C-40AF-9043-FE7E65B70B7B}"/>
    <cellStyle name="Note 4 2 4" xfId="40284" xr:uid="{06437F94-7AB7-4F1C-BBBA-CABD6FFCC41F}"/>
    <cellStyle name="Note 4 3" xfId="19218" xr:uid="{2AC9BE43-A6DA-4CBD-8B60-18B82E234A55}"/>
    <cellStyle name="Note 4 3 2" xfId="40283" xr:uid="{72117D6E-5B85-4419-B15A-BBB82694483E}"/>
    <cellStyle name="Note 4 4" xfId="19219" xr:uid="{3012F1C1-9B6A-458D-830F-E499EB8E1A23}"/>
    <cellStyle name="Note 4 5" xfId="37959" xr:uid="{67C37598-8F92-4963-A67A-7A2581C0D1EA}"/>
    <cellStyle name="Note 4 6" xfId="37960" xr:uid="{89B66927-0DF7-4018-85BF-A9102A659C3D}"/>
    <cellStyle name="Note 4 7" xfId="39716" xr:uid="{579F8131-C833-4E38-B022-FBD8E0562BC6}"/>
    <cellStyle name="Note 5" xfId="19220" xr:uid="{8ABCA32A-E3EC-493A-B468-8656A7043F0A}"/>
    <cellStyle name="Note 5 2" xfId="19221" xr:uid="{3B5F42A8-13EC-4EEE-9436-76295BF46D0B}"/>
    <cellStyle name="Note 5 2 2" xfId="19222" xr:uid="{1D950F4D-C699-461F-A795-B1CA2AC608A5}"/>
    <cellStyle name="Note 5 2 3" xfId="19223" xr:uid="{2897D674-C66C-4729-89F5-EA587E713B69}"/>
    <cellStyle name="Note 5 3" xfId="19224" xr:uid="{89847C28-4254-4CB5-8F91-BFC96C934D44}"/>
    <cellStyle name="Note 5 3 2" xfId="19225" xr:uid="{6F3BDB6A-EBB2-422E-AD7A-AA339EF05E2A}"/>
    <cellStyle name="Note 5 4" xfId="19226" xr:uid="{F24AA4C9-605C-489A-90C6-87385EA4F8AA}"/>
    <cellStyle name="Note 5 5" xfId="19227" xr:uid="{EE82C328-06C7-4BFB-A972-9DD3D3E2A7D6}"/>
    <cellStyle name="Note 5 6" xfId="19228" xr:uid="{37F1C8C5-3EB5-4ED7-8B04-DFB28A5BD6AE}"/>
    <cellStyle name="Note 5 7" xfId="39754" xr:uid="{E4BDADC7-92C1-489B-8B7D-B5424A995EE2}"/>
    <cellStyle name="Note 6" xfId="19229" xr:uid="{F959AE6B-09E4-4BBD-8E5F-D822D09E9E3E}"/>
    <cellStyle name="Note 6 10" xfId="19230" xr:uid="{046E8BFD-947B-4E1E-AAB2-E40E86923A7B}"/>
    <cellStyle name="Note 6 11" xfId="19231" xr:uid="{B837E357-8BA2-463A-8249-1D3F1847C8EC}"/>
    <cellStyle name="Note 6 12" xfId="19232" xr:uid="{B2A93249-C15C-49FA-B548-E9333A1668F8}"/>
    <cellStyle name="Note 6 13" xfId="19233" xr:uid="{083CB379-A310-417E-82B2-BDC2945C153A}"/>
    <cellStyle name="Note 6 14" xfId="19234" xr:uid="{713D7A7C-96DE-4B21-BA31-8577A52FA961}"/>
    <cellStyle name="Note 6 2" xfId="19235" xr:uid="{577A7C35-9536-48E2-A56F-A85766CFB94A}"/>
    <cellStyle name="Note 6 2 2" xfId="19236" xr:uid="{FEA2E986-440B-4CDC-AC46-70C6C2A50194}"/>
    <cellStyle name="Note 6 2 3" xfId="19237" xr:uid="{93FE9BAC-4A37-45E8-94E9-FA311ED93182}"/>
    <cellStyle name="Note 6 2 4" xfId="19238" xr:uid="{1359818F-504E-4778-80CD-B98CDFDB1531}"/>
    <cellStyle name="Note 6 3" xfId="19239" xr:uid="{0827D9F7-7787-4BE6-95FD-BF34B3BCFA62}"/>
    <cellStyle name="Note 6 4" xfId="19240" xr:uid="{8E359E6D-7E65-47DC-9522-849AF53A2147}"/>
    <cellStyle name="Note 6 5" xfId="19241" xr:uid="{2173C9F5-36A6-461E-98E5-B3ADF70AC920}"/>
    <cellStyle name="Note 6 6" xfId="19242" xr:uid="{3C992A7B-495B-4B97-B7BB-2619605C0C88}"/>
    <cellStyle name="Note 6 7" xfId="19243" xr:uid="{BE1DE9C2-C122-43B9-B361-746B9AF069A7}"/>
    <cellStyle name="Note 6 8" xfId="19244" xr:uid="{8BAFC317-CC1E-4FB3-AAB7-721A0133144F}"/>
    <cellStyle name="Note 6 9" xfId="19245" xr:uid="{FAF35F57-41C9-40EA-8522-0926250E4D6D}"/>
    <cellStyle name="Note 7" xfId="19246" xr:uid="{4636DCE2-2A3B-49BC-85FB-5B4EC149FAB4}"/>
    <cellStyle name="Note 7 2" xfId="19247" xr:uid="{8CF58000-3D35-4C30-84AB-E80D19F9E3A8}"/>
    <cellStyle name="Note 7 3" xfId="19248" xr:uid="{362C218B-4770-4319-9A12-243E3D6BD14D}"/>
    <cellStyle name="Note 7 4" xfId="19249" xr:uid="{30CEBA69-7AF9-4B4B-BF64-016327F66CA9}"/>
    <cellStyle name="Note 8" xfId="19250" xr:uid="{C5740AA6-05CD-4B70-9CCB-24739F864136}"/>
    <cellStyle name="Note 8 2" xfId="19251" xr:uid="{259B5309-F1C0-4681-A1AD-3CFFA674361D}"/>
    <cellStyle name="Note 8 3" xfId="19252" xr:uid="{CA986259-878A-4945-BE80-11A674B34056}"/>
    <cellStyle name="Note 9" xfId="19253" xr:uid="{AA4F0138-11EC-4F97-AED2-8E30665CDFD2}"/>
    <cellStyle name="Note 9 2" xfId="19254" xr:uid="{6724D714-C150-4349-93E3-055EEBB74908}"/>
    <cellStyle name="Note 9 3" xfId="19255" xr:uid="{76DFB38E-7A24-41DF-80D8-EC341E992713}"/>
    <cellStyle name="Number 1" xfId="82" xr:uid="{00000000-0005-0000-0000-000055000000}"/>
    <cellStyle name="Number 1 2" xfId="550" xr:uid="{F8F8308D-ABC1-4500-BD55-54F8D7E56240}"/>
    <cellStyle name="Number 1 2 2" xfId="451" xr:uid="{24C91543-B0EF-46B8-9BD3-8EACDDEC6B41}"/>
    <cellStyle name="Number 1 2 2 2" xfId="38767" xr:uid="{C9399353-92D9-43BB-A6EF-09AC64950863}"/>
    <cellStyle name="Number 1 2 2 3" xfId="39090" xr:uid="{C8C00258-F8ED-4031-8E27-7627EF0D1147}"/>
    <cellStyle name="Number 1 2 3" xfId="38787" xr:uid="{0BAA85EC-D0F7-4D67-BE48-2973AD848101}"/>
    <cellStyle name="Number 1 2 3 2" xfId="40285" xr:uid="{C9769881-B72F-43A0-B669-C41A4B9C7BEB}"/>
    <cellStyle name="Number 1 2 4" xfId="38554" xr:uid="{3F61A191-4557-4B62-8D42-62FABD704CBE}"/>
    <cellStyle name="Number 1 3" xfId="446" xr:uid="{2DA1D5CA-E55A-425C-8A48-ACEDD4F22729}"/>
    <cellStyle name="Number 1 3 2" xfId="38725" xr:uid="{C89262DA-A058-4B25-9525-49F42533CEFE}"/>
    <cellStyle name="Number 1 3 2 2" xfId="40286" xr:uid="{89A5C63D-32D8-4332-9914-8DADDDC40A5A}"/>
    <cellStyle name="Number 1 3 3" xfId="39513" xr:uid="{03A78709-DA88-4068-B8A2-8510FEE4C428}"/>
    <cellStyle name="Number 1 3 4" xfId="40287" xr:uid="{FAC801A2-E364-4D4A-BA11-B44831CC4DAF}"/>
    <cellStyle name="Number 1 4" xfId="38593" xr:uid="{EBD5DA62-C801-43A1-8A36-5E72DDB71AA1}"/>
    <cellStyle name="Number 1 4 2" xfId="40288" xr:uid="{A8557AAE-033E-4101-AD6D-7CE2919171BF}"/>
    <cellStyle name="Number 1 5" xfId="38811" xr:uid="{9EAE0F3C-BCED-4CCE-B815-71D84017E72D}"/>
    <cellStyle name="Number 1 6" xfId="40289" xr:uid="{03A1151D-CBA8-4629-B311-D1EB7155CFD3}"/>
    <cellStyle name="Number 1 7" xfId="40290" xr:uid="{59D8F013-1F26-48BF-9E1B-76E2A734AE67}"/>
    <cellStyle name="Number 1 8" xfId="40291" xr:uid="{3FE8607A-DF49-4969-ADA4-D2ECF6AB46B2}"/>
    <cellStyle name="Œ…‹æØ‚è [0.00]_guyan" xfId="38211" xr:uid="{23FDF7E6-DA94-4967-824A-E4A3E6651FAA}"/>
    <cellStyle name="Œ…‹æØ‚è_guyan" xfId="38212" xr:uid="{AC2BDEEB-78AB-4E41-802B-A353D2A93BC8}"/>
    <cellStyle name="Output" xfId="161" builtinId="21" customBuiltin="1"/>
    <cellStyle name="Output 10" xfId="19256" xr:uid="{36A753C9-A335-40E3-AC9F-E24FAB57829C}"/>
    <cellStyle name="Output 11" xfId="19257" xr:uid="{7E8711FE-D7C3-4028-9AF6-3C104A31BB11}"/>
    <cellStyle name="Output 12" xfId="19258" xr:uid="{A951FD3D-A0FD-4FAD-B84A-0D2C7568AE3D}"/>
    <cellStyle name="Output 13" xfId="19259" xr:uid="{AC44E616-5F4A-4FA3-AEDB-222BBADF0405}"/>
    <cellStyle name="Output 14" xfId="19260" xr:uid="{9E8C6533-5A6D-4F2F-B19E-33EB15E883FD}"/>
    <cellStyle name="Output 15" xfId="19261" xr:uid="{6C525FD3-CDEE-47A9-AB5E-807A1913E78C}"/>
    <cellStyle name="Output 16" xfId="19262" xr:uid="{D76FEBAB-0522-4BB0-9E72-CCD2172C5429}"/>
    <cellStyle name="Output 17" xfId="19263" xr:uid="{4965A962-1682-4A8F-8259-4F7FC491A4DD}"/>
    <cellStyle name="Output 18" xfId="37961" xr:uid="{0D964DD7-C7FD-41F0-9C3E-5470C3CD3189}"/>
    <cellStyle name="Output 19" xfId="38279" xr:uid="{EA1E5597-ED19-4183-A678-93FDE2716AEF}"/>
    <cellStyle name="Output 2" xfId="802" xr:uid="{B4B2693E-8679-4F9C-8552-2B2CB7F370FC}"/>
    <cellStyle name="Output 2 10" xfId="19265" xr:uid="{7ACDFD3B-3293-447A-A343-57EC0EFD3C27}"/>
    <cellStyle name="Output 2 11" xfId="19266" xr:uid="{8B0A49B5-1381-44B5-8B0F-622DDA8D340D}"/>
    <cellStyle name="Output 2 12" xfId="19267" xr:uid="{65908A6C-1FD9-40F7-A1F4-78C8E84D4ECE}"/>
    <cellStyle name="Output 2 13" xfId="37962" xr:uid="{C9C8D7CE-7428-45CA-BCB1-6BABAF3096FF}"/>
    <cellStyle name="Output 2 14" xfId="37963" xr:uid="{E20024CA-4A63-4EB5-9AAF-D64049770F22}"/>
    <cellStyle name="Output 2 15" xfId="38439" xr:uid="{701C290D-19A2-4F8D-AA94-8570700655BD}"/>
    <cellStyle name="Output 2 16" xfId="19264" xr:uid="{D60498A4-96F4-48EE-86C1-47978A99C86E}"/>
    <cellStyle name="Output 2 17" xfId="38570" xr:uid="{B603D44B-53F8-430B-B2F8-285AB88E8A69}"/>
    <cellStyle name="Output 2 2" xfId="19268" xr:uid="{B3EFA6B1-329F-4E60-834D-93FCD5110FBF}"/>
    <cellStyle name="Output 2 2 2" xfId="19269" xr:uid="{8F39CA53-FA75-44C3-A30C-D67E424D64F7}"/>
    <cellStyle name="Output 2 2 2 2" xfId="40294" xr:uid="{42491B53-A2DF-4703-88C8-5A390011D005}"/>
    <cellStyle name="Output 2 2 3" xfId="40295" xr:uid="{EE6B12EA-D882-493F-AFCE-78665791A02D}"/>
    <cellStyle name="Output 2 2 4" xfId="40296" xr:uid="{729D8236-3FBF-4D27-9496-C35E73E26698}"/>
    <cellStyle name="Output 2 2 5" xfId="40293" xr:uid="{0709246B-3117-495E-B7F8-CF65D52C9D27}"/>
    <cellStyle name="Output 2 3" xfId="19270" xr:uid="{9339C0B7-FF81-4379-A5F8-AC4B5D23BA86}"/>
    <cellStyle name="Output 2 3 2" xfId="19271" xr:uid="{EBDB21BD-B5F5-4D27-B6D8-B75DDFA56284}"/>
    <cellStyle name="Output 2 3 2 2" xfId="40298" xr:uid="{ABA9812B-4A46-46C7-AEF5-05FC1763F6D8}"/>
    <cellStyle name="Output 2 3 3" xfId="40299" xr:uid="{2914764E-930A-407E-AD24-887F71D3BEBC}"/>
    <cellStyle name="Output 2 3 4" xfId="40300" xr:uid="{D4600A1A-7098-4FF3-B529-CAC900B0F250}"/>
    <cellStyle name="Output 2 3 5" xfId="40297" xr:uid="{730206B4-8572-46C1-97ED-9F450B9E9A95}"/>
    <cellStyle name="Output 2 4" xfId="19272" xr:uid="{96C14899-428A-422B-AD4E-E489B9E38F81}"/>
    <cellStyle name="Output 2 4 2" xfId="40301" xr:uid="{5D17EC60-80CF-4F87-A4C3-720A17038CD1}"/>
    <cellStyle name="Output 2 5" xfId="19273" xr:uid="{F98A1900-007D-44DF-B9BF-0BD6271CBA6C}"/>
    <cellStyle name="Output 2 5 2" xfId="40302" xr:uid="{3239178E-FCAB-4488-BB24-53A654C0A67B}"/>
    <cellStyle name="Output 2 6" xfId="19274" xr:uid="{33403066-0031-4B59-8B40-152187DC7533}"/>
    <cellStyle name="Output 2 6 2" xfId="19275" xr:uid="{07F302C1-8B82-42DF-BE25-07F0E2A743DB}"/>
    <cellStyle name="Output 2 6 3" xfId="19276" xr:uid="{882FDFCA-227E-4504-8D71-AA0F5208170A}"/>
    <cellStyle name="Output 2 6 4" xfId="40303" xr:uid="{35208AA2-40E8-4434-9745-0A1D31ABD2E4}"/>
    <cellStyle name="Output 2 7" xfId="19277" xr:uid="{82859CF2-9EB8-441E-A919-32EA5821BCDE}"/>
    <cellStyle name="Output 2 7 2" xfId="40292" xr:uid="{2042E000-B402-43B7-A713-A88709A1E78E}"/>
    <cellStyle name="Output 2 8" xfId="19278" xr:uid="{B05922BE-2DD4-4369-8064-173E877BB988}"/>
    <cellStyle name="Output 2 9" xfId="19279" xr:uid="{7F899EDB-0AA8-4489-99FF-26C0C07DBC54}"/>
    <cellStyle name="Output 20" xfId="1246" xr:uid="{26379881-D185-48B0-BE36-58BF4CA00359}"/>
    <cellStyle name="Output 3" xfId="19280" xr:uid="{BAD0D7FA-2C7A-48D0-910E-342AA6A89DFB}"/>
    <cellStyle name="Output 3 2" xfId="19281" xr:uid="{32E88E88-DEA4-4E38-BABC-6593D7949E1D}"/>
    <cellStyle name="Output 3 3" xfId="19282" xr:uid="{CD7A82B4-1237-4A15-814D-3011098CC2B6}"/>
    <cellStyle name="Output 3 4" xfId="19283" xr:uid="{00D2482D-811C-4F2C-881E-8E3D2FBAB777}"/>
    <cellStyle name="Output 3 5" xfId="37964" xr:uid="{45EA6BF2-B69C-46A0-B7F6-64E2556F93D1}"/>
    <cellStyle name="Output 3 6" xfId="37965" xr:uid="{E4BB4705-C571-4548-8671-0F869856B635}"/>
    <cellStyle name="Output 3 7" xfId="38401" xr:uid="{01AF5084-C686-4784-91B0-4CA28534DC11}"/>
    <cellStyle name="Output 4" xfId="19284" xr:uid="{6484E99A-D67F-4D77-A51D-5643FB1900FF}"/>
    <cellStyle name="Output 4 2" xfId="19285" xr:uid="{EDE2344D-A6A2-4D0D-A45E-F5FE1175D8BF}"/>
    <cellStyle name="Output 4 3" xfId="19286" xr:uid="{09EB5312-B45C-4F9E-AE5E-E915192AB836}"/>
    <cellStyle name="Output 4 4" xfId="19287" xr:uid="{20539C53-9FBA-4514-9F8C-F69EA92A9B98}"/>
    <cellStyle name="Output 4 5" xfId="37966" xr:uid="{19B3A545-7B4D-459A-AC6B-446481EB496E}"/>
    <cellStyle name="Output 4 6" xfId="37967" xr:uid="{2179610B-66A0-49EA-8416-B98298EB4654}"/>
    <cellStyle name="Output 5" xfId="19288" xr:uid="{DE5C747A-204F-47F8-80AF-D299FAE7D38C}"/>
    <cellStyle name="Output 5 2" xfId="19289" xr:uid="{709DAE72-5432-4272-A53F-E871EBD0575F}"/>
    <cellStyle name="Output 5 2 2" xfId="19290" xr:uid="{43C06E62-6E15-47B4-8365-6F4AFD29E1E8}"/>
    <cellStyle name="Output 5 2 3" xfId="19291" xr:uid="{0899C4E9-F168-4228-8707-5C94EB2477C7}"/>
    <cellStyle name="Output 5 3" xfId="19292" xr:uid="{3EE96FEB-B942-41B3-8E47-9B3D1FBC362D}"/>
    <cellStyle name="Output 5 4" xfId="19293" xr:uid="{38335744-16D2-452C-83C4-5C7D095BE2B2}"/>
    <cellStyle name="Output 6" xfId="19294" xr:uid="{85492218-C00E-456A-A163-CE528FB92B06}"/>
    <cellStyle name="Output 6 2" xfId="19295" xr:uid="{A15EF481-84DE-4438-B28D-5D2560063D26}"/>
    <cellStyle name="Output 6 2 2" xfId="19296" xr:uid="{2D194982-A83A-4167-8FDE-C672FB1B70C4}"/>
    <cellStyle name="Output 6 2 3" xfId="19297" xr:uid="{86BCA800-9CBA-415E-91B1-D9C8ED71D69A}"/>
    <cellStyle name="Output 6 3" xfId="19298" xr:uid="{F01E7E25-8FF9-4411-9EE9-49C765B848BD}"/>
    <cellStyle name="Output 6 4" xfId="19299" xr:uid="{8121A4B1-E90B-4815-809E-FA2360DF9AAF}"/>
    <cellStyle name="Output 6 5" xfId="19300" xr:uid="{4E0680B2-E443-4944-BE8B-D6A262373A41}"/>
    <cellStyle name="Output 7" xfId="19301" xr:uid="{5203FF42-F821-43F2-9432-813AB81C8CC0}"/>
    <cellStyle name="Output 7 2" xfId="19302" xr:uid="{B9E87302-8C5C-40E2-935A-C9100A7AE062}"/>
    <cellStyle name="Output 7 3" xfId="19303" xr:uid="{F5399C53-C4E8-4458-ACA1-9BC3A9DD76C1}"/>
    <cellStyle name="Output 7 4" xfId="19304" xr:uid="{37E42E4D-764B-47DA-B19A-A7678ABEE4FD}"/>
    <cellStyle name="Output 8" xfId="19305" xr:uid="{4924B740-597A-4FCF-92F7-2F107BF55E14}"/>
    <cellStyle name="Output 8 2" xfId="19306" xr:uid="{5B024B4E-38C9-4491-84F3-CE9AA9483CC9}"/>
    <cellStyle name="Output 8 3" xfId="19307" xr:uid="{E9F61C09-F544-494E-8264-7F3CB8693539}"/>
    <cellStyle name="Output 9" xfId="19308" xr:uid="{4C3C63D3-23B0-4B02-8BCF-10CEE95D3C75}"/>
    <cellStyle name="Output Amounts" xfId="19309" xr:uid="{0F5EE528-D086-4E6F-915B-073F69218ED3}"/>
    <cellStyle name="Output Amounts 2" xfId="19310" xr:uid="{2BF932C7-769C-4353-8F37-665DFA9E90CF}"/>
    <cellStyle name="Output Column Headings" xfId="19311" xr:uid="{15CD451D-44F8-463A-A81D-CA183415B5E5}"/>
    <cellStyle name="Output Column Headings 2" xfId="19312" xr:uid="{7EE8F60B-AF31-4AF0-8CD2-BE0F079D7CEC}"/>
    <cellStyle name="Output Line Items" xfId="19313" xr:uid="{D095BA66-88D5-47DC-BCE3-0B25C27614B2}"/>
    <cellStyle name="Output Line Items 2" xfId="19314" xr:uid="{98438174-0452-4B47-ACDD-8B1816B34496}"/>
    <cellStyle name="Output Report Heading" xfId="19315" xr:uid="{3BAF0F56-11B8-420A-9D3E-5267F388529D}"/>
    <cellStyle name="Output Report Heading 2" xfId="19316" xr:uid="{12A82196-888F-4365-9908-277F11D06142}"/>
    <cellStyle name="Output Report Title" xfId="19317" xr:uid="{7EF4A4C5-6973-41F6-B0F0-9E33E26D4911}"/>
    <cellStyle name="Output Report Title 2" xfId="19318" xr:uid="{66ED74C8-BCF5-4086-8939-559CCD2C24D6}"/>
    <cellStyle name="paint" xfId="38213" xr:uid="{AB38B849-032F-4105-893E-9ACC5806CDB4}"/>
    <cellStyle name="Percen - Style4" xfId="19319" xr:uid="{F1701361-EC25-4ABA-9E7A-EFD700148FFA}"/>
    <cellStyle name="Percen - Style4 2" xfId="19320" xr:uid="{656D65D3-A62B-4988-BAF8-DF07598D43A3}"/>
    <cellStyle name="Percen - Style4 3" xfId="19321" xr:uid="{BD1DD0A6-99CB-4EB4-AFAC-3E44FBBC487C}"/>
    <cellStyle name="Percen - Style4 4" xfId="19322" xr:uid="{AF867529-1692-48FE-A63B-7884EE0949C4}"/>
    <cellStyle name="Percen - Style4 5" xfId="37968" xr:uid="{29578B2B-FDB3-41D0-8B8C-6BC4BE28AE8F}"/>
    <cellStyle name="Percen - Style4 6" xfId="37969" xr:uid="{5625B2F3-5EA1-4243-AECE-C04F26D99DF1}"/>
    <cellStyle name="Percent" xfId="150" builtinId="5"/>
    <cellStyle name="Percent (0)" xfId="83" xr:uid="{00000000-0005-0000-0000-000057000000}"/>
    <cellStyle name="Percent (0) 10" xfId="19324" xr:uid="{8D79C46D-832B-4CFA-A63D-CFEFD5899B1C}"/>
    <cellStyle name="Percent (0) 11" xfId="19325" xr:uid="{E961833E-D3DC-4400-A026-07F739258658}"/>
    <cellStyle name="Percent (0) 12" xfId="19326" xr:uid="{71107DEE-3F8B-4FD4-A352-80027D8A9FD5}"/>
    <cellStyle name="Percent (0) 13" xfId="19327" xr:uid="{844973F3-5BBC-4D23-A6D9-64EA90F0F8E2}"/>
    <cellStyle name="Percent (0) 14" xfId="19328" xr:uid="{D6C9AF83-5B23-442D-9CFD-926A65579CA2}"/>
    <cellStyle name="Percent (0) 15" xfId="19329" xr:uid="{C84536A7-2C54-432E-9E03-D2CCE691EBF1}"/>
    <cellStyle name="Percent (0) 16" xfId="37970" xr:uid="{889B7530-28DA-44A9-9FCD-CA926C6A9BF7}"/>
    <cellStyle name="Percent (0) 17" xfId="37971" xr:uid="{62817401-C804-45C9-BAD8-83FC630B6717}"/>
    <cellStyle name="Percent (0) 18" xfId="38337" xr:uid="{D92C7304-A69C-49EB-A42E-6DBE61926EB2}"/>
    <cellStyle name="Percent (0) 19" xfId="19323" xr:uid="{4AF1CCEE-0B93-416F-8DD2-D8313A4CEB03}"/>
    <cellStyle name="Percent (0) 2" xfId="19330" xr:uid="{2F41BF88-74DC-4B82-8E45-65F160EF907C}"/>
    <cellStyle name="Percent (0) 2 2" xfId="19331" xr:uid="{E5D832C8-1B7B-4BE6-B0AB-BCB20F8D9732}"/>
    <cellStyle name="Percent (0) 2 2 2" xfId="40304" xr:uid="{1F6531B6-7247-4EC4-B708-0D12FFFBCA10}"/>
    <cellStyle name="Percent (0) 2 3" xfId="39274" xr:uid="{EC5D7DB6-6EB4-4FB6-8D02-32292CE12C4B}"/>
    <cellStyle name="Percent (0) 3" xfId="19332" xr:uid="{9DAEC37F-23F9-4090-B9A3-C03B5210437F}"/>
    <cellStyle name="Percent (0) 4" xfId="19333" xr:uid="{338BF6FD-C43B-49D0-8035-FC990E7BF884}"/>
    <cellStyle name="Percent (0) 5" xfId="19334" xr:uid="{91E57D29-3006-4D98-AE9C-1BC50BD99BDA}"/>
    <cellStyle name="Percent (0) 6" xfId="19335" xr:uid="{83B37BC8-2FA1-4A32-86C8-C91D3D0BCE4A}"/>
    <cellStyle name="Percent (0) 7" xfId="19336" xr:uid="{CAF8231A-C637-4B4C-BFD7-5103683F45C0}"/>
    <cellStyle name="Percent (0) 8" xfId="19337" xr:uid="{A56D8171-E73D-439A-9FBC-10234B0C40A1}"/>
    <cellStyle name="Percent (0) 9" xfId="19338" xr:uid="{F0C7A8E7-8858-433A-B3CF-B2D971530222}"/>
    <cellStyle name="Percent (0)_AZAY Deferred tax Template_2013 (2)" xfId="40305" xr:uid="{77F06FD5-1320-43B7-92CB-512306241C2A}"/>
    <cellStyle name="Percent [0%]" xfId="19339" xr:uid="{234E8EBA-1419-47BC-904D-D03FA622A642}"/>
    <cellStyle name="Percent [0.00%]" xfId="19340" xr:uid="{DB60FE34-6064-44BD-9A4C-7A4DE0A79411}"/>
    <cellStyle name="Percent [0]" xfId="38215" xr:uid="{6E1366E1-838F-4A1F-BCEF-3C4B93DE1356}"/>
    <cellStyle name="Percent [00]" xfId="38216" xr:uid="{A6131CAA-3A6D-4A33-A666-97B2B6DE2DC1}"/>
    <cellStyle name="Percent [1]" xfId="19341" xr:uid="{B568E0C1-D8C0-48E0-952E-F54471346030}"/>
    <cellStyle name="Percent [1] 2" xfId="19342" xr:uid="{FB9D7D37-5702-49A9-8D2A-1299DCB21B5A}"/>
    <cellStyle name="Percent [1] 3" xfId="19343" xr:uid="{98C8E14C-9401-46A7-A7FF-38443E4B30DB}"/>
    <cellStyle name="Percent [1] 4" xfId="19344" xr:uid="{84BF97C1-4B33-4FDB-98EE-EC68F6B83D2D}"/>
    <cellStyle name="Percent [1] 5" xfId="37972" xr:uid="{979F56BF-2BA8-4832-902D-EC1DD5FA2DB2}"/>
    <cellStyle name="Percent [1] 6" xfId="37973" xr:uid="{BCBF13A2-8A83-45F7-ACF6-04AFD001FB59}"/>
    <cellStyle name="Percent [2]" xfId="84" xr:uid="{00000000-0005-0000-0000-000058000000}"/>
    <cellStyle name="Percent [2] 2" xfId="19346" xr:uid="{4AF760BC-79E1-44F0-A4DA-74B68777B705}"/>
    <cellStyle name="Percent [2] 3" xfId="19347" xr:uid="{F50A585A-0975-4E53-ADA8-6378E5798753}"/>
    <cellStyle name="Percent [2] 3 2" xfId="19348" xr:uid="{CB00FD4E-C28E-40D2-A5B0-B49312898F8B}"/>
    <cellStyle name="Percent [2] 4" xfId="19349" xr:uid="{0FBD257D-5CFF-4D7B-B3FF-8DC1163A7961}"/>
    <cellStyle name="Percent [2] 5" xfId="37974" xr:uid="{4871A247-C803-418E-9FFB-A95C76CB4D3D}"/>
    <cellStyle name="Percent [2] 6" xfId="37975" xr:uid="{CBD66572-6A20-4B92-8B83-29ECA457BC82}"/>
    <cellStyle name="Percent [2] 7" xfId="38217" xr:uid="{FEBE9637-24CC-4727-9977-F3A996347184}"/>
    <cellStyle name="Percent [2] 8" xfId="19345" xr:uid="{CC06C97A-3946-456F-BCD9-10E8E11956E7}"/>
    <cellStyle name="Percent 10" xfId="907" xr:uid="{7422AF43-DB74-46CC-9A7C-E7C6A25D125B}"/>
    <cellStyle name="Percent 10 2" xfId="1224" xr:uid="{A1185CDF-54FE-42F3-A31B-5724E8EDA185}"/>
    <cellStyle name="Percent 10 2 2" xfId="19352" xr:uid="{7F549BCB-D860-4FFD-AEF7-A9BB594EF395}"/>
    <cellStyle name="Percent 10 2 2 2" xfId="37976" xr:uid="{9EC2D6E1-60F2-4D15-B4E1-3A704E104203}"/>
    <cellStyle name="Percent 10 2 2 3" xfId="37977" xr:uid="{8057DDF8-9CBE-48AD-BC7C-F45E28FAB9E7}"/>
    <cellStyle name="Percent 10 2 3" xfId="37978" xr:uid="{33C06169-CC24-439A-9CF7-2A58412FFF08}"/>
    <cellStyle name="Percent 10 2 4" xfId="37979" xr:uid="{0A63C179-2A3A-456E-B7A5-0194068E0805}"/>
    <cellStyle name="Percent 10 2 5" xfId="19351" xr:uid="{F89378EB-9852-4580-AAD3-33D1CB52C1F4}"/>
    <cellStyle name="Percent 10 2 6" xfId="40306" xr:uid="{08B7D848-C75E-417D-8BE1-7E070D2CE48D}"/>
    <cellStyle name="Percent 10 3" xfId="19353" xr:uid="{883D7B6F-D365-434D-BB1F-9411CDEA523C}"/>
    <cellStyle name="Percent 10 3 2" xfId="37980" xr:uid="{0F1CAF61-783A-436B-B658-1FD90F3468B7}"/>
    <cellStyle name="Percent 10 3 3" xfId="37981" xr:uid="{E421F778-39B8-4052-A8FF-66017D847620}"/>
    <cellStyle name="Percent 10 4" xfId="19354" xr:uid="{BAEA61D3-1B5F-4DA6-8937-0009E0CF5179}"/>
    <cellStyle name="Percent 10 4 2" xfId="19355" xr:uid="{6D4CCEE7-4F8D-4DB8-979F-C819996D80E1}"/>
    <cellStyle name="Percent 10 5" xfId="19356" xr:uid="{8F2CD71E-6350-42C9-BF42-7658F042CAE0}"/>
    <cellStyle name="Percent 10 5 2" xfId="37982" xr:uid="{4D6A19C9-C453-49AB-BE7D-114E764E923A}"/>
    <cellStyle name="Percent 10 5 3" xfId="37983" xr:uid="{AEAB199E-7B2E-455B-B5A7-14A091A6DE00}"/>
    <cellStyle name="Percent 10 6" xfId="19357" xr:uid="{C91F17F3-B6F0-4AA0-8086-B46DEADDD947}"/>
    <cellStyle name="Percent 10 7" xfId="1273" xr:uid="{577535CE-3269-4BF4-BB9D-FAB3B37EF598}"/>
    <cellStyle name="Percent 10 8" xfId="19350" xr:uid="{1FE3FACE-3B6E-4816-9028-E9A814341EF1}"/>
    <cellStyle name="Percent 10 9" xfId="39535" xr:uid="{F64B8803-FB26-423A-9D34-C482CD4CD1EE}"/>
    <cellStyle name="Percent 11" xfId="910" xr:uid="{14F045A6-724D-4E24-87AC-AB3D996957CD}"/>
    <cellStyle name="Percent 11 2" xfId="19359" xr:uid="{01679532-0E29-4F29-915B-A21977E0E064}"/>
    <cellStyle name="Percent 11 2 2" xfId="37984" xr:uid="{7C641A5B-B476-47B7-8E0F-04F8FFB91543}"/>
    <cellStyle name="Percent 11 2 3" xfId="37985" xr:uid="{710B1C35-98B5-484D-AA7A-981022D637E6}"/>
    <cellStyle name="Percent 11 3" xfId="19360" xr:uid="{10C13BBC-8410-4A2C-887C-3170B36E17A1}"/>
    <cellStyle name="Percent 11 4" xfId="37986" xr:uid="{D7903795-A28B-45E6-AE55-E745D948553E}"/>
    <cellStyle name="Percent 11 5" xfId="37987" xr:uid="{3A76C762-E55E-490E-9BD6-BA0E10AE2171}"/>
    <cellStyle name="Percent 11 6" xfId="38486" xr:uid="{3ADB9833-1DB4-44BC-B775-E5971E2BF493}"/>
    <cellStyle name="Percent 11 7" xfId="19358" xr:uid="{D2DE7FE2-DFDE-4F06-9BB2-1A223E8B0833}"/>
    <cellStyle name="Percent 11 8" xfId="40307" xr:uid="{68AD7C88-1937-4865-827C-8DE76E80BC04}"/>
    <cellStyle name="Percent 12" xfId="913" xr:uid="{74E7E006-D087-4D32-9817-BE0A1C229965}"/>
    <cellStyle name="Percent 12 2" xfId="19362" xr:uid="{2ABFCF0C-4A36-4288-BFD7-56CC8BA868E7}"/>
    <cellStyle name="Percent 12 2 2" xfId="19363" xr:uid="{DEBA4E65-F7C9-4530-8CDE-CB502585BFE8}"/>
    <cellStyle name="Percent 12 2 2 2" xfId="37988" xr:uid="{A090950A-8C2D-4447-8129-474EDA5392F5}"/>
    <cellStyle name="Percent 12 2 2 3" xfId="37989" xr:uid="{88C7EACF-D1D3-4CBF-BAD6-375650286117}"/>
    <cellStyle name="Percent 12 2 3" xfId="19364" xr:uid="{B053354E-4289-4F17-BF7A-A079159A39BE}"/>
    <cellStyle name="Percent 12 2 3 2" xfId="37990" xr:uid="{448B795F-17FC-4575-B0EA-0D081FEB07B2}"/>
    <cellStyle name="Percent 12 2 3 3" xfId="37991" xr:uid="{E9C85597-FAFA-4D70-B28C-1D3936E34984}"/>
    <cellStyle name="Percent 12 2 4" xfId="37992" xr:uid="{C7611BCD-1568-4618-A3A5-8F2D113E33DC}"/>
    <cellStyle name="Percent 12 2 5" xfId="37993" xr:uid="{3916C0C9-74CC-40E9-9219-0123330E2CE5}"/>
    <cellStyle name="Percent 12 3" xfId="19365" xr:uid="{ED831422-AE02-47DB-814E-42FC93A695F3}"/>
    <cellStyle name="Percent 12 3 2" xfId="37994" xr:uid="{D11F370C-6556-4F3A-A413-028F17BEA8E3}"/>
    <cellStyle name="Percent 12 3 3" xfId="37995" xr:uid="{66593868-5777-4BA3-8929-6EFBDD71C5AF}"/>
    <cellStyle name="Percent 12 4" xfId="37996" xr:uid="{D922539A-A5CC-455C-934B-E1929CE8C729}"/>
    <cellStyle name="Percent 12 5" xfId="37997" xr:uid="{9E91B5F7-7FD3-40E7-A81A-25336C1669F3}"/>
    <cellStyle name="Percent 12 6" xfId="38409" xr:uid="{A8FCAABA-4AB5-46E8-9F03-ECE7814574C7}"/>
    <cellStyle name="Percent 12 7" xfId="19361" xr:uid="{A6515218-6F4B-4677-917E-BFD165C85D46}"/>
    <cellStyle name="Percent 12 8" xfId="40308" xr:uid="{41572C36-17B5-4B29-8D65-D4E018456BC3}"/>
    <cellStyle name="Percent 13" xfId="916" xr:uid="{4CBE4503-6A0E-4B30-A1A2-D94830EEA277}"/>
    <cellStyle name="Percent 13 2" xfId="19367" xr:uid="{76325087-9418-4836-84A9-936CDC4DA223}"/>
    <cellStyle name="Percent 13 2 2" xfId="37998" xr:uid="{F18E8590-D3A5-4219-A0A8-6A1488FA0B05}"/>
    <cellStyle name="Percent 13 2 3" xfId="37999" xr:uid="{CD0099DC-9E8C-427F-B716-4F0CD999B3DD}"/>
    <cellStyle name="Percent 13 3" xfId="38000" xr:uid="{30891CC9-1FA1-4BDC-A639-9E4321E6CD4A}"/>
    <cellStyle name="Percent 13 4" xfId="38001" xr:uid="{8BB05D6C-B3F9-4FE8-8B17-574FD136E30A}"/>
    <cellStyle name="Percent 13 5" xfId="38480" xr:uid="{2F54A271-A00E-4CFE-841B-ED17658836F3}"/>
    <cellStyle name="Percent 13 6" xfId="19366" xr:uid="{E1CAE6E4-1BB7-416E-B811-41F6BD2E4D23}"/>
    <cellStyle name="Percent 13 7" xfId="40309" xr:uid="{B2F89B27-58DE-4C4F-B301-B1FA1BC5A14F}"/>
    <cellStyle name="Percent 14" xfId="919" xr:uid="{E22A1470-722A-4284-A94D-43C93823027B}"/>
    <cellStyle name="Percent 14 2" xfId="19369" xr:uid="{C2C4EF86-8E17-4D06-8CDC-8EA1F599F59D}"/>
    <cellStyle name="Percent 14 3" xfId="19370" xr:uid="{0590B535-1D6A-4F42-A44B-0B60990F33F4}"/>
    <cellStyle name="Percent 14 4" xfId="38489" xr:uid="{56D31C67-E5C0-4344-8EB7-1B98BEB40749}"/>
    <cellStyle name="Percent 14 5" xfId="19368" xr:uid="{0097A356-0D45-4438-8967-86EA4B4D0D6A}"/>
    <cellStyle name="Percent 14 6" xfId="40310" xr:uid="{1EEF0E76-2184-4ED4-A299-6A72BE448C23}"/>
    <cellStyle name="Percent 15" xfId="892" xr:uid="{FB9321D1-495B-44BD-AD7B-0D1DEA025689}"/>
    <cellStyle name="Percent 15 2" xfId="19372" xr:uid="{FEBB0CDB-7DB9-458F-9DB6-C3C2E2BDAEF7}"/>
    <cellStyle name="Percent 15 3" xfId="19371" xr:uid="{73652C09-5029-4A2B-8147-219F1E63B6EE}"/>
    <cellStyle name="Percent 15 4" xfId="40311" xr:uid="{E98E27AB-6EA1-481D-BFF2-02F47ED7F440}"/>
    <cellStyle name="Percent 16" xfId="926" xr:uid="{8FF2C093-FB6D-4D2A-A348-F7705A9AC8A0}"/>
    <cellStyle name="Percent 16 2" xfId="19374" xr:uid="{8934146B-A6F6-4B51-A146-9B3B9237C0D6}"/>
    <cellStyle name="Percent 16 3" xfId="19373" xr:uid="{C8350D21-8B62-4ECD-A16B-FA77FA2BD5B7}"/>
    <cellStyle name="Percent 17" xfId="928" xr:uid="{5D36C9C2-9A23-46CB-BF82-B67DE6312A33}"/>
    <cellStyle name="Percent 17 2" xfId="19376" xr:uid="{0AD2DE1F-6031-4755-8686-7706401A41D1}"/>
    <cellStyle name="Percent 17 3" xfId="19375" xr:uid="{EA4F955E-2AE3-4FBF-97DC-DE1585210987}"/>
    <cellStyle name="Percent 18" xfId="930" xr:uid="{CDFE4D29-2407-4EAD-B6A4-15452E92B1F4}"/>
    <cellStyle name="Percent 18 2" xfId="38002" xr:uid="{96C3EB49-E65E-4D2E-BD23-DCE69C021BDE}"/>
    <cellStyle name="Percent 18 3" xfId="38003" xr:uid="{0655761D-F60D-4CEB-9496-846FD653BE5D}"/>
    <cellStyle name="Percent 18 4" xfId="19377" xr:uid="{77EC482E-2E6D-43D6-85D8-2DF4B37FC2EC}"/>
    <cellStyle name="Percent 19" xfId="932" xr:uid="{8EEFAE84-2700-459C-8653-75A16F88C1AA}"/>
    <cellStyle name="Percent 19 2" xfId="19378" xr:uid="{F2EE0B11-5B3B-4638-A2B3-C7CAEAB44E73}"/>
    <cellStyle name="Percent 2" xfId="366" xr:uid="{8A98D606-C87F-4FE3-8B56-B70637E67AEE}"/>
    <cellStyle name="Percent 2 10" xfId="19380" xr:uid="{335C760A-27AF-4E76-A101-41E28A4A279A}"/>
    <cellStyle name="Percent 2 11" xfId="19381" xr:uid="{D5E19459-36CF-4E64-B5CF-A0743EC44AFF}"/>
    <cellStyle name="Percent 2 12" xfId="19382" xr:uid="{AF28E2A9-65B3-40BF-952A-BEF6697649B3}"/>
    <cellStyle name="Percent 2 13" xfId="19383" xr:uid="{B94C9B68-634B-4491-9558-C6F8971D1AE0}"/>
    <cellStyle name="Percent 2 14" xfId="19384" xr:uid="{E378F126-6860-436F-9519-12FD7E880432}"/>
    <cellStyle name="Percent 2 15" xfId="19385" xr:uid="{19EECF0A-DEE4-4225-BB34-A8A84D7240EE}"/>
    <cellStyle name="Percent 2 16" xfId="19386" xr:uid="{FE02EA29-2562-458A-90F2-12C7A1326EEA}"/>
    <cellStyle name="Percent 2 17" xfId="38004" xr:uid="{4D5D523B-621D-4DC7-859F-26A978EDDB98}"/>
    <cellStyle name="Percent 2 18" xfId="38005" xr:uid="{D621ADCA-BD11-4D3A-B246-A6F68D99CCC2}"/>
    <cellStyle name="Percent 2 19" xfId="19379" xr:uid="{CCA7E333-C89D-4C72-B7DD-89D8C256291C}"/>
    <cellStyle name="Percent 2 2" xfId="209" xr:uid="{B795B4D9-1F19-4814-9AD6-93FC9FA5ED80}"/>
    <cellStyle name="Percent 2 2 10" xfId="19388" xr:uid="{64D7E10F-7EF1-4B98-A656-C510ACECD148}"/>
    <cellStyle name="Percent 2 2 11" xfId="19389" xr:uid="{0F8B37C2-CAB3-4C0D-82A2-BF8838114F9A}"/>
    <cellStyle name="Percent 2 2 12" xfId="19390" xr:uid="{127FC0DD-FA6F-4BC5-A95F-D573B4A8D306}"/>
    <cellStyle name="Percent 2 2 13" xfId="38006" xr:uid="{101B4F63-3A8C-4567-AF82-EFF849325191}"/>
    <cellStyle name="Percent 2 2 14" xfId="38007" xr:uid="{D4AFF176-1253-4778-A897-35B0C2A95525}"/>
    <cellStyle name="Percent 2 2 15" xfId="19387" xr:uid="{EF543C13-A93C-4937-9550-BB03E28F7718}"/>
    <cellStyle name="Percent 2 2 16" xfId="38738" xr:uid="{994C96E3-56B2-452A-A39B-409DD1A26286}"/>
    <cellStyle name="Percent 2 2 2" xfId="19391" xr:uid="{1CF3473D-EC9D-403C-B0CB-92550C214536}"/>
    <cellStyle name="Percent 2 2 2 2" xfId="40312" xr:uid="{F23774B4-89B4-4FD7-B973-11C5E5964DB8}"/>
    <cellStyle name="Percent 2 2 3" xfId="19392" xr:uid="{9EEEF365-0DD9-44DD-A283-8BE2431F12C1}"/>
    <cellStyle name="Percent 2 2 4" xfId="19393" xr:uid="{99200470-1EA2-425D-890E-201875AC81FD}"/>
    <cellStyle name="Percent 2 2 5" xfId="19394" xr:uid="{F35172C4-0A9E-4747-8CB3-019E0F4B61D8}"/>
    <cellStyle name="Percent 2 2 6" xfId="19395" xr:uid="{8D0C98C8-ED22-410E-917F-408E89F5619C}"/>
    <cellStyle name="Percent 2 2 7" xfId="19396" xr:uid="{C1380E39-8B14-4EA3-8944-DA7FF4B9C0AC}"/>
    <cellStyle name="Percent 2 2 8" xfId="19397" xr:uid="{1DC09AB3-8607-4E54-8B54-28F7621B3CB9}"/>
    <cellStyle name="Percent 2 2 9" xfId="19398" xr:uid="{E1CEDD49-E06A-49FA-899B-52429524FAFD}"/>
    <cellStyle name="Percent 2 20" xfId="1231" xr:uid="{F999EA39-CCDC-45A7-8D27-4C58375F26E8}"/>
    <cellStyle name="Percent 2 21" xfId="39417" xr:uid="{B8189746-BC7F-4AAB-9A55-AE72D2C32E58}"/>
    <cellStyle name="Percent 2 3" xfId="19399" xr:uid="{CBF0B9F5-0519-44C5-8313-A2E7C076327A}"/>
    <cellStyle name="Percent 2 3 2" xfId="19400" xr:uid="{1F7AC598-65F4-44FC-A277-C28282D68A53}"/>
    <cellStyle name="Percent 2 4" xfId="19401" xr:uid="{6D947598-B561-4A8E-B19F-905943B44040}"/>
    <cellStyle name="Percent 2 4 2" xfId="19402" xr:uid="{066C04D7-14AF-4B81-9E07-2533DDC68C33}"/>
    <cellStyle name="Percent 2 4 3" xfId="38491" xr:uid="{CEDD0E7E-1998-4E12-B253-62E7B1EE858C}"/>
    <cellStyle name="Percent 2 5" xfId="19403" xr:uid="{215679A5-A706-4B91-9597-1DD4BF3F01CA}"/>
    <cellStyle name="Percent 2 6" xfId="19404" xr:uid="{2191DD9C-A94D-46AF-9787-11F404F3533E}"/>
    <cellStyle name="Percent 2 7" xfId="19405" xr:uid="{2771CBF4-6644-452E-BB17-05AB9CCFFA2C}"/>
    <cellStyle name="Percent 2 8" xfId="19406" xr:uid="{9358B4BC-FC32-4547-BB0D-65CF267DC6D0}"/>
    <cellStyle name="Percent 2 9" xfId="19407" xr:uid="{B2A15320-766D-4931-8A14-8A1EE9632399}"/>
    <cellStyle name="Percent 20" xfId="935" xr:uid="{4B634504-724D-48AF-897E-BFC43745129A}"/>
    <cellStyle name="Percent 20 2" xfId="19408" xr:uid="{33C7F4DE-87F3-417B-B063-E3A44D8C5210}"/>
    <cellStyle name="Percent 21" xfId="937" xr:uid="{111A6977-07A7-4275-A033-D2A7A2D69CE9}"/>
    <cellStyle name="Percent 21 2" xfId="38008" xr:uid="{273A7312-F998-4183-BDD5-4E8665A2E419}"/>
    <cellStyle name="Percent 21 3" xfId="19409" xr:uid="{D6AD7F09-E2CD-4698-9B02-8E760FBECED2}"/>
    <cellStyle name="Percent 22" xfId="939" xr:uid="{28A6FE1E-2D05-4A01-8E8C-3757CC4324FC}"/>
    <cellStyle name="Percent 22 2" xfId="19410" xr:uid="{AD07AF0C-BAB0-4A45-BD6E-3B903CA96F49}"/>
    <cellStyle name="Percent 23" xfId="942" xr:uid="{A741BFFE-D31A-418C-9CF5-EA001DE7DDF2}"/>
    <cellStyle name="Percent 23 2" xfId="19411" xr:uid="{A3F202E0-8B02-4565-B9B3-DB4B20E51524}"/>
    <cellStyle name="Percent 24" xfId="946" xr:uid="{2551F501-2494-4F70-A010-60D1B43C5C04}"/>
    <cellStyle name="Percent 24 2" xfId="19412" xr:uid="{3E3373C0-9249-48D6-80C1-7C3C145E6C2D}"/>
    <cellStyle name="Percent 25" xfId="948" xr:uid="{28A25612-75F1-4CDB-B92A-3A38A3E1D7A7}"/>
    <cellStyle name="Percent 25 2" xfId="19413" xr:uid="{02F6F8ED-DE87-4AEA-A27C-24EE3E0A2EA0}"/>
    <cellStyle name="Percent 26" xfId="952" xr:uid="{098CF076-CE44-4339-ADEA-F932EAA9507D}"/>
    <cellStyle name="Percent 26 2" xfId="19414" xr:uid="{4E4393A5-5F29-4A18-AB8F-67D58A3D87F6}"/>
    <cellStyle name="Percent 27" xfId="958" xr:uid="{41E2D72B-D9A9-47A1-A3E1-98A3BD11B63C}"/>
    <cellStyle name="Percent 27 2" xfId="19415" xr:uid="{FFA450CA-A41F-4EEF-907E-062353FA9156}"/>
    <cellStyle name="Percent 28" xfId="970" xr:uid="{B75BCDB0-6B15-4958-B9FD-3FE813F76DBB}"/>
    <cellStyle name="Percent 28 2" xfId="19416" xr:uid="{A5F1A1D0-793D-4AFE-BF36-4015A942515B}"/>
    <cellStyle name="Percent 29" xfId="973" xr:uid="{1635327B-9227-4939-A32A-A64BC4446891}"/>
    <cellStyle name="Percent 29 2" xfId="19417" xr:uid="{65AFF50F-6D3E-41FE-B35D-09E89EF5D395}"/>
    <cellStyle name="Percent 3" xfId="516" xr:uid="{E3067E45-7C08-4272-8422-D97A7CD28F6D}"/>
    <cellStyle name="Percent 3 2" xfId="19419" xr:uid="{7DC99A7A-D0B9-4A08-B76F-E6320D65A37E}"/>
    <cellStyle name="Percent 3 2 2" xfId="38424" xr:uid="{388A822E-551D-475E-99A5-B987AF73C9B9}"/>
    <cellStyle name="Percent 3 2 2 2" xfId="40314" xr:uid="{33E424AF-8004-4725-AB22-F992282DB8B9}"/>
    <cellStyle name="Percent 3 2 3" xfId="38543" xr:uid="{824AB18A-1290-4AA3-B565-90717F082772}"/>
    <cellStyle name="Percent 3 3" xfId="19420" xr:uid="{891B8113-E562-48B6-84A3-9BDF113A95D5}"/>
    <cellStyle name="Percent 3 3 2" xfId="38402" xr:uid="{CF4C656A-BB85-4F79-8B77-E4F8A10BD265}"/>
    <cellStyle name="Percent 3 3 3" xfId="38749" xr:uid="{9B674BB1-4267-4507-A5A7-8FED2CC6276C}"/>
    <cellStyle name="Percent 3 4" xfId="19421" xr:uid="{888E4D47-3554-4AC8-9F2D-B677CDA4AD30}"/>
    <cellStyle name="Percent 3 4 2" xfId="39734" xr:uid="{91B38BCE-E803-4F72-A4E7-EBC0BD1AF2E3}"/>
    <cellStyle name="Percent 3 5" xfId="38009" xr:uid="{89B8B90D-BF24-437F-B3A6-DF79F8F7CE1D}"/>
    <cellStyle name="Percent 3 5 2" xfId="40313" xr:uid="{096F9191-0AE9-4B07-9A0E-B3EB7DE79CB8}"/>
    <cellStyle name="Percent 3 6" xfId="38010" xr:uid="{3D0AE7C2-D4E1-474D-9209-ED87C6EC1992}"/>
    <cellStyle name="Percent 3 7" xfId="38218" xr:uid="{C7D5CC54-9D97-46A8-AAB4-7D99DA157E2C}"/>
    <cellStyle name="Percent 3 8" xfId="19418" xr:uid="{0CA6C416-247B-41FF-B2FE-00EA36A35ADD}"/>
    <cellStyle name="Percent 3 9" xfId="39695" xr:uid="{E1D955CB-1567-4416-B2B7-861A2E015568}"/>
    <cellStyle name="Percent 30" xfId="955" xr:uid="{A1BF4B72-AB57-4714-959F-CFB0C9CE60F2}"/>
    <cellStyle name="Percent 30 2" xfId="19422" xr:uid="{196F42B2-15DD-4172-A489-E949F370090B}"/>
    <cellStyle name="Percent 31" xfId="977" xr:uid="{C3A88116-051A-4451-A2A8-695B1B33924D}"/>
    <cellStyle name="Percent 31 2" xfId="19423" xr:uid="{750B9D64-1EE0-4A7C-BE6C-032CAE0F50BD}"/>
    <cellStyle name="Percent 32" xfId="979" xr:uid="{7FE7FABA-43E9-412E-9C97-72226326DA3B}"/>
    <cellStyle name="Percent 32 2" xfId="19424" xr:uid="{4CB825F9-7D25-42BB-8B9A-7056E7BAC603}"/>
    <cellStyle name="Percent 33" xfId="981" xr:uid="{1805F351-08CD-4D01-AB99-DC35AEFCCF37}"/>
    <cellStyle name="Percent 33 2" xfId="19425" xr:uid="{691B8D3D-E3EA-48FC-96F2-5E932F16BBE2}"/>
    <cellStyle name="Percent 34" xfId="983" xr:uid="{E8E2567A-3322-426E-9E00-232B2CC17F4C}"/>
    <cellStyle name="Percent 34 2" xfId="19426" xr:uid="{25940784-EA99-4282-A79E-1CDBD01E65EB}"/>
    <cellStyle name="Percent 35" xfId="985" xr:uid="{E3A68545-1AEC-4A0F-A489-0E9910ACFE5E}"/>
    <cellStyle name="Percent 35 2" xfId="19427" xr:uid="{DD8E6E69-721E-4797-A7FF-91A0B97E1FC0}"/>
    <cellStyle name="Percent 36" xfId="987" xr:uid="{C0961CB1-AC4B-4625-9E9F-A5B1CA8CDA20}"/>
    <cellStyle name="Percent 36 2" xfId="19428" xr:uid="{E44D3285-0CB8-40D5-9EC3-81DEB56BA3DA}"/>
    <cellStyle name="Percent 37" xfId="989" xr:uid="{59EDCA53-1730-4C3D-8ADD-41C2A7B0859E}"/>
    <cellStyle name="Percent 37 2" xfId="19429" xr:uid="{03D9A766-F5F3-47F5-821A-082D8E704019}"/>
    <cellStyle name="Percent 38" xfId="999" xr:uid="{A280C3AD-46EB-4E3E-9E44-44C83311E1A6}"/>
    <cellStyle name="Percent 38 2" xfId="19430" xr:uid="{2FE656EA-38D1-44F5-8346-17A7B88EE57D}"/>
    <cellStyle name="Percent 38 3" xfId="39179" xr:uid="{E5DA765A-1126-42A4-B7C8-F6A9A742F117}"/>
    <cellStyle name="Percent 39" xfId="19431" xr:uid="{60A7F228-8A88-4CA9-8353-3E73AF6320DF}"/>
    <cellStyle name="Percent 4" xfId="517" xr:uid="{4AD5FECC-1862-4D42-9656-72AF5B8319CB}"/>
    <cellStyle name="Percent 4 10" xfId="19433" xr:uid="{B6CFCA4B-8C58-4E7F-9A2E-6545CDD5A829}"/>
    <cellStyle name="Percent 4 11" xfId="19434" xr:uid="{A5ADEE7F-CF7D-43BC-B104-EA62653A5F39}"/>
    <cellStyle name="Percent 4 12" xfId="19435" xr:uid="{97B164FF-F2B1-4C30-9689-C4390B14AA91}"/>
    <cellStyle name="Percent 4 13" xfId="19436" xr:uid="{96DEABC6-D1FA-48D9-80D0-E11890E3B613}"/>
    <cellStyle name="Percent 4 14" xfId="19437" xr:uid="{FF043AAD-32C2-4112-8BB4-063B58DDB771}"/>
    <cellStyle name="Percent 4 15" xfId="19438" xr:uid="{4D264754-81AB-405A-9C0B-7AC2EC543E23}"/>
    <cellStyle name="Percent 4 16" xfId="19439" xr:uid="{53579509-67F5-4D6F-9115-23082A824C75}"/>
    <cellStyle name="Percent 4 17" xfId="19440" xr:uid="{154C4D55-4CB0-4D59-8C2B-C964DCC897D7}"/>
    <cellStyle name="Percent 4 18" xfId="19441" xr:uid="{FBBBB4D1-CFD1-4A1D-B39B-6BE7D7768DD6}"/>
    <cellStyle name="Percent 4 19" xfId="19442" xr:uid="{C0A29B04-CFF8-4C8D-B599-C2CCF2442593}"/>
    <cellStyle name="Percent 4 2" xfId="529" xr:uid="{55CEBB87-C66E-4BE9-90F4-8E6EAB24C6A0}"/>
    <cellStyle name="Percent 4 2 2" xfId="1012" xr:uid="{27C73588-4079-4910-95CD-36ED653D4B67}"/>
    <cellStyle name="Percent 4 2 2 2" xfId="38317" xr:uid="{3BF2397C-79E4-46AB-801F-C4AE3A290696}"/>
    <cellStyle name="Percent 4 2 3" xfId="19443" xr:uid="{BBCDB1B4-9FF6-4E4E-AF35-39D04A5A2E5A}"/>
    <cellStyle name="Percent 4 2 4" xfId="40316" xr:uid="{1E1B5DA0-E46D-4D3F-994E-F8F7E3B250B3}"/>
    <cellStyle name="Percent 4 20" xfId="19444" xr:uid="{4FB94F99-8AEB-4F73-9E3E-6C8423EA5800}"/>
    <cellStyle name="Percent 4 21" xfId="19445" xr:uid="{26C61366-CA06-4DBF-800B-DB5F30D2E135}"/>
    <cellStyle name="Percent 4 22" xfId="19446" xr:uid="{9B07CAD6-3D49-4E5A-AEDE-974CE2ECBBDB}"/>
    <cellStyle name="Percent 4 23" xfId="19447" xr:uid="{49FD1CFF-C787-42A9-8258-B675174B70FA}"/>
    <cellStyle name="Percent 4 24" xfId="19448" xr:uid="{044F398F-04AE-431A-B01C-F1368299E077}"/>
    <cellStyle name="Percent 4 25" xfId="19449" xr:uid="{77444613-6A18-44BD-8A5D-80AAF1C48804}"/>
    <cellStyle name="Percent 4 26" xfId="19450" xr:uid="{45058D23-5ACE-4B02-80AD-5722497E22C1}"/>
    <cellStyle name="Percent 4 27" xfId="19451" xr:uid="{97A66463-01DE-49B0-8EDE-38302FF3D551}"/>
    <cellStyle name="Percent 4 28" xfId="19452" xr:uid="{622483E6-2204-4DE6-9577-5E959133F0D1}"/>
    <cellStyle name="Percent 4 29" xfId="19453" xr:uid="{4A0143B2-E016-4BE9-96E6-3C761A9454A3}"/>
    <cellStyle name="Percent 4 3" xfId="19454" xr:uid="{0B92DB17-FC50-4871-8816-0D403015E9C3}"/>
    <cellStyle name="Percent 4 3 2" xfId="38425" xr:uid="{4405070B-894D-4EA5-A38B-94076C39DADF}"/>
    <cellStyle name="Percent 4 3 3" xfId="40315" xr:uid="{DAF30B6C-12BF-4015-83AA-74B3BE4534BE}"/>
    <cellStyle name="Percent 4 30" xfId="19455" xr:uid="{0EAA9E4C-32C2-4EEA-B137-214E34476E59}"/>
    <cellStyle name="Percent 4 31" xfId="19456" xr:uid="{D8A91F28-D305-4A12-B049-A537B25C43E3}"/>
    <cellStyle name="Percent 4 32" xfId="19457" xr:uid="{738E0C7F-8396-4215-B2FD-4E748A3B90F2}"/>
    <cellStyle name="Percent 4 33" xfId="19458" xr:uid="{416F25B8-F249-4A07-9501-FD54E71DDDA0}"/>
    <cellStyle name="Percent 4 34" xfId="19459" xr:uid="{2CA23746-3903-4840-9933-80BC56054991}"/>
    <cellStyle name="Percent 4 35" xfId="19460" xr:uid="{CBAE93CD-2D7A-4569-93F4-12A53EC815B8}"/>
    <cellStyle name="Percent 4 36" xfId="19461" xr:uid="{E768482F-E04F-4FF6-B52D-CD3AF9C11499}"/>
    <cellStyle name="Percent 4 37" xfId="19462" xr:uid="{CAB09D7C-9AC4-49D3-8A39-4B1156ACE52B}"/>
    <cellStyle name="Percent 4 38" xfId="19463" xr:uid="{F85FE3BA-DE24-40A6-901A-12173FDB7C60}"/>
    <cellStyle name="Percent 4 39" xfId="19464" xr:uid="{9AC11EFD-4294-47A3-86DE-E1A03C9A4BEA}"/>
    <cellStyle name="Percent 4 4" xfId="19465" xr:uid="{66E5E79A-50AC-4B50-AC9A-EB9CB66FDC12}"/>
    <cellStyle name="Percent 4 4 2" xfId="38403" xr:uid="{D1E3C502-E222-4AF1-BE72-ADCF07F4DD05}"/>
    <cellStyle name="Percent 4 40" xfId="19466" xr:uid="{A1AC3230-B33D-486E-BCAF-54FFC045916E}"/>
    <cellStyle name="Percent 4 41" xfId="19467" xr:uid="{01892174-E61A-4ED9-857B-E90A5C5D6EB8}"/>
    <cellStyle name="Percent 4 42" xfId="19468" xr:uid="{28C7A08D-0D3D-4B4F-B48E-1A58C274A4B8}"/>
    <cellStyle name="Percent 4 43" xfId="38011" xr:uid="{EDB35E77-22E8-432E-8CD6-EA3283F1E8C8}"/>
    <cellStyle name="Percent 4 44" xfId="38012" xr:uid="{2FF9ED37-7D8A-45E2-A7BC-D46FAF981C66}"/>
    <cellStyle name="Percent 4 45" xfId="38219" xr:uid="{30F13CA3-E063-49BB-9233-3D90C438A1A7}"/>
    <cellStyle name="Percent 4 46" xfId="19432" xr:uid="{5DD3D12A-7525-4121-925E-988D29BF7A86}"/>
    <cellStyle name="Percent 4 5" xfId="19469" xr:uid="{DD754CAA-A0EA-49C5-9674-8755F7547650}"/>
    <cellStyle name="Percent 4 6" xfId="19470" xr:uid="{77BB49EC-FD94-47DD-A042-FFDFDDAB86A4}"/>
    <cellStyle name="Percent 4 7" xfId="19471" xr:uid="{3623C658-2213-46DA-A5AC-38403E820965}"/>
    <cellStyle name="Percent 4 8" xfId="19472" xr:uid="{2CEFDE1A-BCAB-4366-BF0A-823702C87C55}"/>
    <cellStyle name="Percent 4 9" xfId="19473" xr:uid="{8AC61E07-E5A4-4E02-8764-36FBB414D8F0}"/>
    <cellStyle name="Percent 40" xfId="19474" xr:uid="{A78D1850-A275-4E3C-A4C2-D5B5CC9159ED}"/>
    <cellStyle name="Percent 41" xfId="19475" xr:uid="{7F1C94B0-8707-411E-A954-75B6F20A8934}"/>
    <cellStyle name="Percent 42" xfId="19476" xr:uid="{63BE46C7-5A78-4AF4-B770-D1F3B6DB9024}"/>
    <cellStyle name="Percent 43" xfId="19477" xr:uid="{7F3A3D51-0700-45BC-9881-2CC821B325E1}"/>
    <cellStyle name="Percent 44" xfId="19478" xr:uid="{092EF3E7-4DC0-44D4-BB07-53D663D3B824}"/>
    <cellStyle name="Percent 45" xfId="19479" xr:uid="{EE479AE0-B80E-4FE9-8FD0-05B515C2001C}"/>
    <cellStyle name="Percent 46" xfId="19480" xr:uid="{44854197-BD07-4E61-B844-3D2FF87E6ED3}"/>
    <cellStyle name="Percent 47" xfId="19481" xr:uid="{7377960C-8BD0-4445-81A4-E335C460B3E6}"/>
    <cellStyle name="Percent 48" xfId="19482" xr:uid="{B498359A-E972-4D4C-9B38-2F7A96F56598}"/>
    <cellStyle name="Percent 49" xfId="19483" xr:uid="{10EBC20B-6800-47ED-810A-2D47E82C3ED9}"/>
    <cellStyle name="Percent 5" xfId="511" xr:uid="{644FF6B8-74AB-4ABE-8BC7-A01DA442C66D}"/>
    <cellStyle name="Percent 5 10" xfId="19485" xr:uid="{F8370B63-A31C-4374-8B53-F759D5EC140D}"/>
    <cellStyle name="Percent 5 11" xfId="19486" xr:uid="{46C6CE43-7213-4585-9077-1226AE82823E}"/>
    <cellStyle name="Percent 5 12" xfId="19487" xr:uid="{17D3DFB9-47D4-40DD-A9EF-8CA3A645B861}"/>
    <cellStyle name="Percent 5 13" xfId="19488" xr:uid="{A4B4FA8B-EB61-47E3-AA3B-3062D1BE7D75}"/>
    <cellStyle name="Percent 5 14" xfId="19489" xr:uid="{E55BA2B2-3BC3-4BCC-BE44-28F3D4D73796}"/>
    <cellStyle name="Percent 5 15" xfId="19490" xr:uid="{D979F3C9-3FBF-4930-AF2C-77A339EA46B6}"/>
    <cellStyle name="Percent 5 16" xfId="19491" xr:uid="{4075001B-94CC-4727-819D-C3BEF9692DF9}"/>
    <cellStyle name="Percent 5 17" xfId="19492" xr:uid="{4207CDC7-02EF-4E5C-8940-06492E665065}"/>
    <cellStyle name="Percent 5 18" xfId="19493" xr:uid="{819EC87E-84EC-4E87-83B2-60140671A0FC}"/>
    <cellStyle name="Percent 5 19" xfId="19494" xr:uid="{E0434349-135A-4CB7-AEA4-00B3793EEA61}"/>
    <cellStyle name="Percent 5 2" xfId="19495" xr:uid="{46C20E6D-39AA-4155-AF52-A893BCEE1546}"/>
    <cellStyle name="Percent 5 2 2" xfId="40318" xr:uid="{9D835671-D725-4945-BF46-FDE4DB7D6E27}"/>
    <cellStyle name="Percent 5 20" xfId="19496" xr:uid="{107282C9-E132-4480-A793-59821D64D0B4}"/>
    <cellStyle name="Percent 5 21" xfId="19497" xr:uid="{B1894C47-1848-4811-B6DA-98A6D5584F19}"/>
    <cellStyle name="Percent 5 22" xfId="19498" xr:uid="{472574AA-DA22-48B1-9272-54D56A9B12D6}"/>
    <cellStyle name="Percent 5 23" xfId="19499" xr:uid="{14B33513-4A41-4853-B037-B5F21858D57F}"/>
    <cellStyle name="Percent 5 24" xfId="19500" xr:uid="{157E4434-5EB2-4C02-BB59-F62B9C0AB5FD}"/>
    <cellStyle name="Percent 5 25" xfId="19501" xr:uid="{8EC8754C-087C-455A-A88F-CAB06C124E77}"/>
    <cellStyle name="Percent 5 26" xfId="19502" xr:uid="{070487CF-CD84-423A-BAE6-14D131C091F5}"/>
    <cellStyle name="Percent 5 27" xfId="19503" xr:uid="{AE005062-EFD2-4CC3-AA1E-E205AEDA14D6}"/>
    <cellStyle name="Percent 5 28" xfId="19504" xr:uid="{01D3FDB7-23B3-45A6-AE28-6263259C7F03}"/>
    <cellStyle name="Percent 5 29" xfId="19505" xr:uid="{23E8D322-3CF8-48A9-A8B2-95DC866B5E10}"/>
    <cellStyle name="Percent 5 3" xfId="19506" xr:uid="{E4BC9151-0D2F-4DCC-82D5-7E50E438C50B}"/>
    <cellStyle name="Percent 5 3 2" xfId="40317" xr:uid="{3F4C651C-10B7-4721-8EC3-FD6570156F81}"/>
    <cellStyle name="Percent 5 30" xfId="38013" xr:uid="{18A4538D-3DAE-4EAE-B91A-3CA536C46831}"/>
    <cellStyle name="Percent 5 31" xfId="38014" xr:uid="{0035EC8B-49D4-4F0B-BACA-4D1C0EE2B905}"/>
    <cellStyle name="Percent 5 32" xfId="38346" xr:uid="{091026E7-EA58-49A5-961C-EC81D04B592A}"/>
    <cellStyle name="Percent 5 33" xfId="19484" xr:uid="{A01EC503-1F31-4B3D-91E5-20DF33133769}"/>
    <cellStyle name="Percent 5 34" xfId="38750" xr:uid="{C0253319-339F-4B13-BA72-0D13F84765E7}"/>
    <cellStyle name="Percent 5 35" xfId="39633" xr:uid="{4944EC1F-05E9-42CE-A41B-B0174099ED5F}"/>
    <cellStyle name="Percent 5 4" xfId="19507" xr:uid="{3E77E14F-F12E-4909-A9E8-5C62840546AC}"/>
    <cellStyle name="Percent 5 5" xfId="19508" xr:uid="{73AECC20-F8A2-43F6-A70B-EE1A3CA96E49}"/>
    <cellStyle name="Percent 5 6" xfId="19509" xr:uid="{F82822B5-4B7B-4F95-983E-19C1691184FE}"/>
    <cellStyle name="Percent 5 7" xfId="19510" xr:uid="{68C04DEA-8D32-4866-A6FD-F00D01EDBE06}"/>
    <cellStyle name="Percent 5 8" xfId="19511" xr:uid="{2E27879C-19FB-4AD6-B948-5267C7161DAD}"/>
    <cellStyle name="Percent 5 9" xfId="19512" xr:uid="{4894DDAC-CED5-430B-9984-0D6197A9BDAD}"/>
    <cellStyle name="Percent 50" xfId="19513" xr:uid="{4924F3E7-5F7A-4E1A-AD7E-BBD9AB0D5BC0}"/>
    <cellStyle name="Percent 51" xfId="19514" xr:uid="{9735F659-B89C-4768-9592-1B736DC5B068}"/>
    <cellStyle name="Percent 52" xfId="19515" xr:uid="{D4D7F425-A6D6-4530-8212-046446C51D21}"/>
    <cellStyle name="Percent 53" xfId="19516" xr:uid="{5AC686B4-3980-44F6-BCA4-5D2646C1B7CB}"/>
    <cellStyle name="Percent 54" xfId="19517" xr:uid="{9E5747BC-E093-48A3-8A3A-06F60CBEAFE8}"/>
    <cellStyle name="Percent 55" xfId="38015" xr:uid="{3CED32E0-6F27-40B2-926F-D6CD58DBF2E5}"/>
    <cellStyle name="Percent 56" xfId="38016" xr:uid="{6289158B-5B09-4592-A72C-E6FAA6098F57}"/>
    <cellStyle name="Percent 57" xfId="38112" xr:uid="{A67D2358-AB3B-4950-88B2-2AB850C392F4}"/>
    <cellStyle name="Percent 58" xfId="38214" xr:uid="{4A6E60CA-0697-49FB-A3B2-F93E4868B5E1}"/>
    <cellStyle name="Percent 59" xfId="1236" xr:uid="{FA8CB97E-D315-4888-9089-7B5EEE079399}"/>
    <cellStyle name="Percent 6" xfId="792" xr:uid="{30537E3C-9DFF-4696-9153-2620A774F965}"/>
    <cellStyle name="Percent 6 10" xfId="19519" xr:uid="{0C61D8AA-3E91-4FAB-8AB5-E191C8C51015}"/>
    <cellStyle name="Percent 6 11" xfId="19520" xr:uid="{6C2839D1-C57C-4F8A-88E3-F9E09E9E30C3}"/>
    <cellStyle name="Percent 6 12" xfId="19521" xr:uid="{E5D04E0A-E10D-40BC-A964-9213ABD1C585}"/>
    <cellStyle name="Percent 6 13" xfId="19522" xr:uid="{70D71202-BE09-4DC4-835E-4F84627D1618}"/>
    <cellStyle name="Percent 6 14" xfId="19523" xr:uid="{D3547E36-2660-4556-9446-55CA64831A46}"/>
    <cellStyle name="Percent 6 15" xfId="38349" xr:uid="{24762AB5-FE3F-4548-8099-EFD35A322F05}"/>
    <cellStyle name="Percent 6 16" xfId="19518" xr:uid="{F450DD2E-3196-46DE-A4FD-70BD021B179F}"/>
    <cellStyle name="Percent 6 17" xfId="39030" xr:uid="{C55CEF48-13F2-4D23-B6A9-D442B32F0E22}"/>
    <cellStyle name="Percent 6 2" xfId="19524" xr:uid="{DC2705BD-46D4-4DA7-BDC6-B5BE3E20348D}"/>
    <cellStyle name="Percent 6 2 2" xfId="19525" xr:uid="{3BEC1532-970F-49F2-A574-08E8ACF8660F}"/>
    <cellStyle name="Percent 6 2 3" xfId="19526" xr:uid="{6BA23C06-49F8-4C6E-AAF1-4BB25D9B8131}"/>
    <cellStyle name="Percent 6 2 3 2" xfId="38017" xr:uid="{0B8373C0-A6FD-4808-AAE9-30222CE337C9}"/>
    <cellStyle name="Percent 6 2 3 3" xfId="38018" xr:uid="{0B1E74F2-579A-48FF-B00C-E0471B8EB089}"/>
    <cellStyle name="Percent 6 2 4" xfId="19527" xr:uid="{D52D2A7F-29CD-4548-96C9-EEE17F03A655}"/>
    <cellStyle name="Percent 6 2 5" xfId="38019" xr:uid="{7E9BDE69-C1D8-49D8-9179-1952559F8FD4}"/>
    <cellStyle name="Percent 6 2 6" xfId="38020" xr:uid="{CABA6813-03CE-4DBC-9928-08FDCC73B1C3}"/>
    <cellStyle name="Percent 6 2 7" xfId="40320" xr:uid="{42B8B40A-2F3C-4FC5-B4D7-BF282FB58698}"/>
    <cellStyle name="Percent 6 3" xfId="19528" xr:uid="{9F634F52-8820-4106-869B-1B55AFAB202C}"/>
    <cellStyle name="Percent 6 3 2" xfId="40319" xr:uid="{B3B320AE-AD5B-46BD-93EE-5A6162A4BEA6}"/>
    <cellStyle name="Percent 6 4" xfId="19529" xr:uid="{5F665C6A-016B-492D-A88A-8EA4DBB43CAB}"/>
    <cellStyle name="Percent 6 5" xfId="19530" xr:uid="{73D078CA-CC28-41C0-A944-043E43699FE4}"/>
    <cellStyle name="Percent 6 6" xfId="19531" xr:uid="{B301F613-7CD7-45A0-B0A3-ED03BA8C5C91}"/>
    <cellStyle name="Percent 6 7" xfId="19532" xr:uid="{7A2788F3-BB9E-4F71-B723-7A9E0860283F}"/>
    <cellStyle name="Percent 6 8" xfId="19533" xr:uid="{2C8445B2-D102-4753-8939-A39DFF486A6F}"/>
    <cellStyle name="Percent 6 9" xfId="19534" xr:uid="{E9D8E752-25CB-4723-8B7B-7E6877FD0922}"/>
    <cellStyle name="Percent 60" xfId="40601" xr:uid="{B2D42692-41C5-40A8-BE1D-BAACE0DB3C60}"/>
    <cellStyle name="Percent 61" xfId="1174" xr:uid="{6884A273-BF96-454F-80EB-85AB1AA8E3E6}"/>
    <cellStyle name="Percent 7" xfId="875" xr:uid="{5E20A3C7-359D-478C-8EF0-91B350BDCAE0}"/>
    <cellStyle name="Percent 7 10" xfId="19536" xr:uid="{E1B19925-5DB6-4F17-B5C0-5274FE6E8B0D}"/>
    <cellStyle name="Percent 7 11" xfId="19537" xr:uid="{248382F3-5F41-4400-98C7-F75170865079}"/>
    <cellStyle name="Percent 7 12" xfId="19538" xr:uid="{48801535-1475-497C-9D01-1E5D4FDB97D7}"/>
    <cellStyle name="Percent 7 13" xfId="19539" xr:uid="{B481B45E-1D1A-49EC-BD44-E2ECBD8B4FCC}"/>
    <cellStyle name="Percent 7 14" xfId="38423" xr:uid="{F74A3BD9-1419-4182-85F6-7034306B3C7E}"/>
    <cellStyle name="Percent 7 15" xfId="19535" xr:uid="{90278074-DB67-4109-ACC9-920B6E454C39}"/>
    <cellStyle name="Percent 7 16" xfId="39097" xr:uid="{1B5D2713-1EF4-4A01-B46C-BD2C2CB5FF19}"/>
    <cellStyle name="Percent 7 2" xfId="19540" xr:uid="{C063928E-FA7B-40CC-B276-2DEC01DDE23B}"/>
    <cellStyle name="Percent 7 2 2" xfId="19541" xr:uid="{62422DAF-0054-4A0C-A2EA-E754717B1279}"/>
    <cellStyle name="Percent 7 2 3" xfId="19542" xr:uid="{723F73E6-F9F0-4B57-96D0-F704170F874E}"/>
    <cellStyle name="Percent 7 2 3 2" xfId="38021" xr:uid="{8A39CEE8-19D5-4914-83C7-D70F78CD4CD5}"/>
    <cellStyle name="Percent 7 2 3 3" xfId="38022" xr:uid="{43EAA3DF-609A-4414-8502-4A688F8DC94A}"/>
    <cellStyle name="Percent 7 2 4" xfId="19543" xr:uid="{9DE4519E-5646-4F96-851E-C5C7ADA96016}"/>
    <cellStyle name="Percent 7 2 5" xfId="38023" xr:uid="{FF1AF0D5-0420-4C32-8DF4-8B34042A85C6}"/>
    <cellStyle name="Percent 7 2 6" xfId="38024" xr:uid="{EB897281-03F1-4580-ACBF-970D293CFBB7}"/>
    <cellStyle name="Percent 7 2 7" xfId="40321" xr:uid="{AB85A209-E1D5-4B37-9CBD-694BF925C48D}"/>
    <cellStyle name="Percent 7 3" xfId="19544" xr:uid="{87345D9B-104D-4F2A-B089-72F0A21ED5E2}"/>
    <cellStyle name="Percent 7 4" xfId="19545" xr:uid="{E34A4945-AE73-4AC1-A622-203EE9CC3F22}"/>
    <cellStyle name="Percent 7 5" xfId="19546" xr:uid="{6262FC24-114C-4727-9EF3-0715602EA28D}"/>
    <cellStyle name="Percent 7 6" xfId="19547" xr:uid="{94CFAF69-3F52-4BDD-A78B-922AEBC073AD}"/>
    <cellStyle name="Percent 7 7" xfId="19548" xr:uid="{8138DDCE-D584-4813-8B48-FD4D4F67B7ED}"/>
    <cellStyle name="Percent 7 8" xfId="19549" xr:uid="{69075286-AFAB-4FA2-AA45-049CCB746EC9}"/>
    <cellStyle name="Percent 7 9" xfId="19550" xr:uid="{8E712136-73EA-444B-9666-60281A620C23}"/>
    <cellStyle name="Percent 8" xfId="903" xr:uid="{A574A075-5395-47C4-886D-5AC0183C24F3}"/>
    <cellStyle name="Percent 8 2" xfId="19552" xr:uid="{17CBD4E7-49F3-4BD0-AE7A-671DD9C9FB9E}"/>
    <cellStyle name="Percent 8 2 2" xfId="40322" xr:uid="{563F9C06-F41B-4033-B6A6-B6F45B3EB3CD}"/>
    <cellStyle name="Percent 8 3" xfId="19553" xr:uid="{F426EE71-33D3-4742-8FEB-ABA2B6DC199C}"/>
    <cellStyle name="Percent 8 4" xfId="19554" xr:uid="{0348EEE7-1910-4886-B5C7-5588A24A8FEA}"/>
    <cellStyle name="Percent 8 5" xfId="38484" xr:uid="{CF84B646-BED1-491C-84F5-56E034C62BF7}"/>
    <cellStyle name="Percent 8 6" xfId="19551" xr:uid="{F316D42B-FBA0-41DE-8EBB-63A8E79A47D1}"/>
    <cellStyle name="Percent 8 7" xfId="39712" xr:uid="{75B2F3F7-FB56-404E-AECB-3BD5DA9F67FF}"/>
    <cellStyle name="Percent 9" xfId="905" xr:uid="{CF9FC43F-680C-462D-BF26-EAFFC6EC6A4F}"/>
    <cellStyle name="Percent 9 2" xfId="19556" xr:uid="{0ECF1399-6BF3-48FC-8CEB-BF27BA40A38F}"/>
    <cellStyle name="Percent 9 2 2" xfId="19557" xr:uid="{339A5EC5-64EA-41D9-BEF8-E263CFA87C51}"/>
    <cellStyle name="Percent 9 2 2 2" xfId="38025" xr:uid="{EDC184A6-D08A-4A6F-83E3-81D365C5275D}"/>
    <cellStyle name="Percent 9 2 2 3" xfId="38026" xr:uid="{AF9C1CFE-D632-438D-8E87-D184D490C2A7}"/>
    <cellStyle name="Percent 9 2 3" xfId="38027" xr:uid="{4FD75CD1-4246-4F02-9375-820A7D71539A}"/>
    <cellStyle name="Percent 9 2 4" xfId="38028" xr:uid="{8BAAF41C-4BA8-4705-8458-7904A0E698EC}"/>
    <cellStyle name="Percent 9 2 5" xfId="40323" xr:uid="{9BA671ED-5B84-44C7-844D-2FE64BBA9903}"/>
    <cellStyle name="Percent 9 3" xfId="19558" xr:uid="{F22DEDCD-292A-4356-83EB-DC28D1684A12}"/>
    <cellStyle name="Percent 9 3 2" xfId="38029" xr:uid="{D2410779-307B-4A79-B7F1-9D819FD3FA2E}"/>
    <cellStyle name="Percent 9 3 3" xfId="38030" xr:uid="{7FB2D51E-664D-42C7-A23E-4CF4C253CFA8}"/>
    <cellStyle name="Percent 9 4" xfId="19559" xr:uid="{5119AF90-0175-4B96-A1C9-C68872A6E11A}"/>
    <cellStyle name="Percent 9 4 2" xfId="19560" xr:uid="{930C1727-B3A9-4B6B-913F-0E44C90489E7}"/>
    <cellStyle name="Percent 9 5" xfId="19561" xr:uid="{E9F0CAE3-501A-4D4F-A512-2F72447CFD8F}"/>
    <cellStyle name="Percent 9 5 2" xfId="38031" xr:uid="{A35AAEF6-2034-4CA9-9763-E497366A8316}"/>
    <cellStyle name="Percent 9 5 3" xfId="38032" xr:uid="{2B8365D3-21C3-44DA-B4D9-71D71F5944E9}"/>
    <cellStyle name="Percent 9 6" xfId="19562" xr:uid="{D5C0F586-60B1-4D4D-BC67-C43E0D7CF6AF}"/>
    <cellStyle name="Percent 9 7" xfId="19563" xr:uid="{EFE30A42-CF6B-4ADB-B686-F88CB0A909A1}"/>
    <cellStyle name="Percent 9 8" xfId="19555" xr:uid="{9DB4297C-8AC7-4B8B-869B-95BC25D01AB1}"/>
    <cellStyle name="Percent 9 9" xfId="39727" xr:uid="{C3245350-64A7-4F5F-8FEF-12D63A3BBE57}"/>
    <cellStyle name="Percent1" xfId="19564" xr:uid="{668C8509-ECE3-4C94-B69D-E6BEEA126907}"/>
    <cellStyle name="PercentBW" xfId="19565" xr:uid="{AA448C35-B80D-4AF4-8777-DA91734A6BEE}"/>
    <cellStyle name="ph_Standard" xfId="85" xr:uid="{00000000-0005-0000-0000-000059000000}"/>
    <cellStyle name="PrePop Currency (0)" xfId="38220" xr:uid="{6ACD7777-71E6-4ACC-B9CB-5B3B0B4D91BF}"/>
    <cellStyle name="PrePop Currency (2)" xfId="38221" xr:uid="{77DDFA22-C900-4F60-B2EC-75D43469F22C}"/>
    <cellStyle name="PrePop Units (0)" xfId="38222" xr:uid="{287BB384-BA21-4806-8171-E9A4EBA606AA}"/>
    <cellStyle name="PrePop Units (1)" xfId="38223" xr:uid="{063634C0-B150-4847-A9AD-11F5BB0C6C0F}"/>
    <cellStyle name="PrePop Units (2)" xfId="38224" xr:uid="{D5362A35-72F9-41BC-B784-86F4E9531083}"/>
    <cellStyle name="Prozent_GPW 1203" xfId="86" xr:uid="{00000000-0005-0000-0000-00005A000000}"/>
    <cellStyle name="PSChar" xfId="87" xr:uid="{00000000-0005-0000-0000-00005B000000}"/>
    <cellStyle name="PSChar 10" xfId="38033" xr:uid="{7DCE4B5E-D826-4B99-8E4A-4FCB7D7F087E}"/>
    <cellStyle name="PSChar 11" xfId="38034" xr:uid="{BCD8C530-327F-46AB-B1CA-F7BD705D5683}"/>
    <cellStyle name="PSChar 12" xfId="19566" xr:uid="{9097B538-93F6-4200-83F4-5F9A539DBE9D}"/>
    <cellStyle name="PSChar 2" xfId="19567" xr:uid="{6831B00C-CB9F-44A2-BDAC-61C75935B2A0}"/>
    <cellStyle name="PSChar 2 2" xfId="19568" xr:uid="{5698C2FB-26C9-4709-9C78-4F2DFEFD15DA}"/>
    <cellStyle name="PSChar 2 2 2" xfId="19569" xr:uid="{505B99E1-1E3A-449F-9E2C-AD9C23A8A534}"/>
    <cellStyle name="PSChar 2 2 3" xfId="19570" xr:uid="{5E2C693D-F16E-42A2-830C-5AD8721DAE24}"/>
    <cellStyle name="PSChar 2 3" xfId="19571" xr:uid="{12D20C3D-29C8-49F5-B554-B115CE456FC8}"/>
    <cellStyle name="PSChar 2 4" xfId="19572" xr:uid="{38984C0D-371A-4B2D-9DC5-99AC4FAB1158}"/>
    <cellStyle name="PSChar 3" xfId="19573" xr:uid="{124B78D8-9970-4309-8C32-18BE5592F8FF}"/>
    <cellStyle name="PSChar 4" xfId="19574" xr:uid="{5AAA85DC-4046-4B9B-97CC-CB61E73BBFAB}"/>
    <cellStyle name="PSChar 5" xfId="19575" xr:uid="{01A34AA3-71F0-48AD-A284-03949E54F236}"/>
    <cellStyle name="PSChar 6" xfId="19576" xr:uid="{A8C8AB96-16DE-4973-9CD4-A96352ACBCBB}"/>
    <cellStyle name="PSChar 7" xfId="19577" xr:uid="{F3A0D41C-BFB2-4E55-9ECE-E038DB4DBFED}"/>
    <cellStyle name="PSChar 8" xfId="19578" xr:uid="{24A79D4C-08AF-4CEA-ABFE-4FF0AF6FAED9}"/>
    <cellStyle name="PSChar 9" xfId="19579" xr:uid="{02CD0A37-35E0-4F93-9CCF-1545D1B70F8F}"/>
    <cellStyle name="PSDate" xfId="88" xr:uid="{00000000-0005-0000-0000-00005C000000}"/>
    <cellStyle name="PSDate 10" xfId="38035" xr:uid="{6D5A9F8E-4104-4B3B-9BD5-DE788C1AA4EE}"/>
    <cellStyle name="PSDate 11" xfId="38036" xr:uid="{6DCCA97E-4220-4930-B146-A5F159C42F7F}"/>
    <cellStyle name="PSDate 12" xfId="19580" xr:uid="{F73C8415-3C8B-4D09-8CA0-0DCC01798A05}"/>
    <cellStyle name="PSDate 2" xfId="19581" xr:uid="{4DAAF5D7-12DA-4939-A9F3-69CAE5EA396E}"/>
    <cellStyle name="PSDate 2 2" xfId="19582" xr:uid="{CED9C5D5-BD34-4468-8CB8-7283E9C0BE26}"/>
    <cellStyle name="PSDate 2 2 2" xfId="19583" xr:uid="{211EF2FD-128C-4BE4-A543-38A6C30172CE}"/>
    <cellStyle name="PSDate 2 2 3" xfId="19584" xr:uid="{03D3766D-106F-4E1D-9512-C898829F40E5}"/>
    <cellStyle name="PSDate 2 3" xfId="19585" xr:uid="{168EF3C3-736C-4648-97DA-3A8746AB4AF4}"/>
    <cellStyle name="PSDate 2 4" xfId="19586" xr:uid="{39EAFEB0-BA52-4450-9B51-4707F31E5411}"/>
    <cellStyle name="PSDate 3" xfId="19587" xr:uid="{F9012CB0-40B2-4D73-98F7-0823079229A7}"/>
    <cellStyle name="PSDate 4" xfId="19588" xr:uid="{D7BD34E1-DBAE-4D68-89EC-38B043DF2F10}"/>
    <cellStyle name="PSDate 5" xfId="19589" xr:uid="{09396206-3A46-4FDA-8CFB-0A9A9A1C2D1B}"/>
    <cellStyle name="PSDate 6" xfId="19590" xr:uid="{A5C0A45B-EDA9-40F8-90A0-CF2A48DF02E5}"/>
    <cellStyle name="PSDate 7" xfId="19591" xr:uid="{1AE4E78D-72CE-4EFB-BEDD-590ED872B4AA}"/>
    <cellStyle name="PSDate 8" xfId="19592" xr:uid="{CD98276F-87C8-4352-87AC-5634E1C58E7F}"/>
    <cellStyle name="PSDate 9" xfId="19593" xr:uid="{9A557A5D-68D7-4410-9DFB-E96B84C518E9}"/>
    <cellStyle name="PSDec" xfId="89" xr:uid="{00000000-0005-0000-0000-00005D000000}"/>
    <cellStyle name="PSDec 10" xfId="38037" xr:uid="{09D67D6E-EC19-4738-A59C-74AF605E5C51}"/>
    <cellStyle name="PSDec 11" xfId="38038" xr:uid="{D8D63A10-2F3D-4479-B9A3-A3EA201C888C}"/>
    <cellStyle name="PSDec 12" xfId="19594" xr:uid="{5C55063B-1ABD-4DDD-BBF2-5E3DBB1DC70A}"/>
    <cellStyle name="PSDec 2" xfId="19595" xr:uid="{93313756-D624-43BC-84D4-E5C4EFD6A98F}"/>
    <cellStyle name="PSDec 2 2" xfId="19596" xr:uid="{20A421EB-B855-4F6B-9A22-06021282775F}"/>
    <cellStyle name="PSDec 2 2 2" xfId="19597" xr:uid="{B9B51E08-7E0B-49A3-AE81-ADB14ADFC9F5}"/>
    <cellStyle name="PSDec 2 2 3" xfId="19598" xr:uid="{A6DC16C1-0D31-47B9-AAD4-269D4B118B6E}"/>
    <cellStyle name="PSDec 2 3" xfId="19599" xr:uid="{BE09681C-7FF5-4B87-B87E-9F615CB21721}"/>
    <cellStyle name="PSDec 2 4" xfId="19600" xr:uid="{2C6642E5-9014-474C-B8D3-EB95CC988EE1}"/>
    <cellStyle name="PSDec 3" xfId="19601" xr:uid="{7B209339-CDE6-40AB-86B6-AF9FA61EA9FE}"/>
    <cellStyle name="PSDec 4" xfId="19602" xr:uid="{AEB3F84C-2FF5-4D9A-A6DD-76194D76AAF6}"/>
    <cellStyle name="PSDec 5" xfId="19603" xr:uid="{672DB83E-CF3E-4AD9-88B5-AF7ED86471E8}"/>
    <cellStyle name="PSDec 6" xfId="19604" xr:uid="{B68C4572-DE1C-40A0-9019-CA8051E42FB7}"/>
    <cellStyle name="PSDec 7" xfId="19605" xr:uid="{D9AE9C17-95C6-42A1-A8B7-FC7B027EC3D9}"/>
    <cellStyle name="PSDec 8" xfId="19606" xr:uid="{AF558D65-1BA8-4F77-B2F9-B175AE2A143F}"/>
    <cellStyle name="PSDec 9" xfId="19607" xr:uid="{067509FF-8685-4023-84CE-9757C4DFEA40}"/>
    <cellStyle name="PSDetail" xfId="19608" xr:uid="{29EAA7E5-0CC6-401C-87D9-4D7B59876E21}"/>
    <cellStyle name="PSDetail 2" xfId="19609" xr:uid="{40263CDC-70E9-4634-98F2-D5E82FF62B73}"/>
    <cellStyle name="PSDetail 3" xfId="19610" xr:uid="{E1C5BB4B-8B7A-40BF-9325-E0D8B4E99ADC}"/>
    <cellStyle name="PSDetail 4" xfId="19611" xr:uid="{CFFD83AA-CA35-4A72-B1F5-C273C5D3BA93}"/>
    <cellStyle name="PSDetail 5" xfId="38039" xr:uid="{2F0B7D47-43AF-4927-A1E2-77B8D3288964}"/>
    <cellStyle name="PSDetail 6" xfId="38040" xr:uid="{701352BB-D0ED-4894-B6E6-5BE82C488061}"/>
    <cellStyle name="PSHeading" xfId="90" xr:uid="{00000000-0005-0000-0000-00005E000000}"/>
    <cellStyle name="PSHeading 10" xfId="38041" xr:uid="{A57750BB-E65F-4C08-8531-8C79B5C173AC}"/>
    <cellStyle name="PSHeading 11" xfId="38042" xr:uid="{B26CB808-C036-481B-8003-DE8566BDAB7E}"/>
    <cellStyle name="PSHeading 12" xfId="19612" xr:uid="{CD029B64-0ADE-4862-825C-6BA34D2AAFDC}"/>
    <cellStyle name="PSHeading 2" xfId="19613" xr:uid="{0B521F3D-EC55-4F45-ACE6-A8D2F2D5644D}"/>
    <cellStyle name="PSHeading 2 2" xfId="19614" xr:uid="{AA906A43-9E46-41D7-BA9F-95F8E4A4A542}"/>
    <cellStyle name="PSHeading 2 2 2" xfId="19615" xr:uid="{7B7CB839-7E95-468A-812D-DCA64A8ED8F9}"/>
    <cellStyle name="PSHeading 2 2 3" xfId="19616" xr:uid="{CD0548A2-F074-4B04-9D08-267F6867D0B6}"/>
    <cellStyle name="PSHeading 2 3" xfId="19617" xr:uid="{AF397BAC-29C4-46A6-8C92-2045F977B9C7}"/>
    <cellStyle name="PSHeading 2 4" xfId="19618" xr:uid="{96301BE7-9406-4FC6-93E1-AD2FB3D1389B}"/>
    <cellStyle name="PSHeading 3" xfId="19619" xr:uid="{60CBBC95-6DDF-4160-A97A-4F2801737FC3}"/>
    <cellStyle name="PSHeading 4" xfId="19620" xr:uid="{111BDE50-6B3A-4AE9-8056-FE150AC05C86}"/>
    <cellStyle name="PSHeading 5" xfId="19621" xr:uid="{E7235715-16C4-4BFB-9E8E-821BB13CD984}"/>
    <cellStyle name="PSHeading 6" xfId="19622" xr:uid="{C7ADD428-C287-45D1-8630-168AB2DE019F}"/>
    <cellStyle name="PSHeading 7" xfId="19623" xr:uid="{442DA3E9-4CA0-4532-BCD5-4E0754FFE746}"/>
    <cellStyle name="PSHeading 8" xfId="19624" xr:uid="{FAFDC379-607A-40B0-9A4A-698833EC0D0A}"/>
    <cellStyle name="PSHeading 9" xfId="19625" xr:uid="{509B727F-D5E4-4328-9F36-9BE505F44567}"/>
    <cellStyle name="PSInt" xfId="91" xr:uid="{00000000-0005-0000-0000-00005F000000}"/>
    <cellStyle name="PSInt 10" xfId="38043" xr:uid="{CA909222-4090-485B-B541-696B6F8A7308}"/>
    <cellStyle name="PSInt 11" xfId="38044" xr:uid="{73A08C54-2AC2-4B37-B714-44A1B77DD756}"/>
    <cellStyle name="PSInt 12" xfId="19626" xr:uid="{1AEF8353-03F3-4E1A-A3A5-43AEB30831C8}"/>
    <cellStyle name="PSInt 2" xfId="19627" xr:uid="{1FDD1FD9-C0C5-4ABB-AACE-8FA99DADC84C}"/>
    <cellStyle name="PSInt 2 2" xfId="19628" xr:uid="{60B0B716-94E1-4FDC-8D19-31DEA22B494E}"/>
    <cellStyle name="PSInt 2 2 2" xfId="19629" xr:uid="{0ED1703F-AC10-43D2-9DAE-E52FF6868738}"/>
    <cellStyle name="PSInt 2 2 3" xfId="19630" xr:uid="{ACC0F12B-CE11-4C11-AA48-02C60CE6C032}"/>
    <cellStyle name="PSInt 2 3" xfId="19631" xr:uid="{7D936F75-D6B8-4C9F-8817-AE8823F0FBD1}"/>
    <cellStyle name="PSInt 2 4" xfId="19632" xr:uid="{EC6581BE-67AF-4A6C-A49F-4470172467ED}"/>
    <cellStyle name="PSInt 3" xfId="19633" xr:uid="{974B3373-7DA4-4A84-AF23-5078A604459D}"/>
    <cellStyle name="PSInt 4" xfId="19634" xr:uid="{08D42157-8727-4B3D-AEE0-75489DA13802}"/>
    <cellStyle name="PSInt 5" xfId="19635" xr:uid="{495F86B9-D64F-485E-8582-CC73D3B4A3B7}"/>
    <cellStyle name="PSInt 6" xfId="19636" xr:uid="{A0EE5567-7CB9-4F92-9D43-A58801518D3E}"/>
    <cellStyle name="PSInt 7" xfId="19637" xr:uid="{934EB853-8C78-4EA0-A53B-4D720EBAED77}"/>
    <cellStyle name="PSInt 8" xfId="19638" xr:uid="{D2FFCE6C-4C69-4B73-806F-F66A6D35663F}"/>
    <cellStyle name="PSInt 9" xfId="19639" xr:uid="{3B8D176E-9A64-4E4E-A008-179C6BFC6084}"/>
    <cellStyle name="PSSpacer" xfId="92" xr:uid="{00000000-0005-0000-0000-000060000000}"/>
    <cellStyle name="PSSpacer 10" xfId="38045" xr:uid="{90DD014E-0E87-4647-B204-88CE6F6A72CE}"/>
    <cellStyle name="PSSpacer 11" xfId="38046" xr:uid="{548630CA-397E-460B-90CB-11124191D188}"/>
    <cellStyle name="PSSpacer 12" xfId="19640" xr:uid="{5511A424-C5C9-4537-9D14-3609EA569EC5}"/>
    <cellStyle name="PSSpacer 2" xfId="19641" xr:uid="{70E92E26-134D-4517-9C0F-9A814A7BC503}"/>
    <cellStyle name="PSSpacer 2 2" xfId="19642" xr:uid="{738E2A41-F055-40D1-94EA-90E8F5493A3C}"/>
    <cellStyle name="PSSpacer 2 2 2" xfId="19643" xr:uid="{DA040509-ED71-4080-AB90-D70A7EA345AF}"/>
    <cellStyle name="PSSpacer 2 2 3" xfId="19644" xr:uid="{48345B90-E171-4E38-A238-09CA1EDD2DAE}"/>
    <cellStyle name="PSSpacer 2 3" xfId="19645" xr:uid="{844DD10B-9A4B-41DF-ADF3-40FDE2E0E2F4}"/>
    <cellStyle name="PSSpacer 2 4" xfId="19646" xr:uid="{4C21E558-4DB8-4EAF-BBA8-4BB663BD7F00}"/>
    <cellStyle name="PSSpacer 3" xfId="19647" xr:uid="{55AAF071-FE6E-42CF-9834-561A13619D59}"/>
    <cellStyle name="PSSpacer 4" xfId="19648" xr:uid="{FA94716A-37AB-46CF-B378-3AA2DBA441E8}"/>
    <cellStyle name="PSSpacer 5" xfId="19649" xr:uid="{C418D6EB-9F08-4F63-AB98-9C9ABF0A54DB}"/>
    <cellStyle name="PSSpacer 6" xfId="19650" xr:uid="{B86A279D-3419-4683-A7BD-839C789FC340}"/>
    <cellStyle name="PSSpacer 7" xfId="19651" xr:uid="{AAEECECB-C2C1-4829-BA0C-A4706BC37F2A}"/>
    <cellStyle name="PSSpacer 8" xfId="19652" xr:uid="{1638397D-6EB9-497F-8314-00AD599A803B}"/>
    <cellStyle name="PSSpacer 9" xfId="19653" xr:uid="{1493285F-1F03-49D2-95D4-C4DC4EBB0BAB}"/>
    <cellStyle name="Punto0 - Modelo1" xfId="93" xr:uid="{00000000-0005-0000-0000-000061000000}"/>
    <cellStyle name="Punto0 - Modelo2" xfId="94" xr:uid="{00000000-0005-0000-0000-000062000000}"/>
    <cellStyle name="QIS2CalcCell" xfId="19654" xr:uid="{710590E8-AEE8-49A2-997E-9CBE05C709FB}"/>
    <cellStyle name="QIS2Locked" xfId="19655" xr:uid="{87438880-9D59-487C-AE8E-8EA87228A31E}"/>
    <cellStyle name="QIS2Locked 2" xfId="40324" xr:uid="{84C2ED1D-B3D3-42F9-87CD-D93CDFE88F65}"/>
    <cellStyle name="Quantity" xfId="19656" xr:uid="{1A2D3886-CB33-4D3A-8BCC-66FAF9207BAD}"/>
    <cellStyle name="Quantity 2" xfId="19657" xr:uid="{5C248E40-E516-40C8-A872-2C44DCB3E0B2}"/>
    <cellStyle name="Quantity 3" xfId="19658" xr:uid="{37E6CE67-22BC-4688-88E1-DD5BD9992EEE}"/>
    <cellStyle name="R00A" xfId="39715" xr:uid="{E876F4E2-E1C4-4E4D-8071-40C327A5BAB4}"/>
    <cellStyle name="R00B" xfId="39658" xr:uid="{13BE246D-7161-4E7C-AF78-651932F19FBA}"/>
    <cellStyle name="R00L" xfId="39534" xr:uid="{4D365F30-62E2-49B0-96AA-AED847B351B5}"/>
    <cellStyle name="R01A" xfId="39618" xr:uid="{472C0F69-8BF8-4C7F-A96D-372813C5B4A0}"/>
    <cellStyle name="R01B" xfId="38502" xr:uid="{91E7B874-70DF-47B4-8652-6F8DD3E34BEB}"/>
    <cellStyle name="R01H" xfId="39617" xr:uid="{DD668964-E017-4271-86BD-0E338DE68138}"/>
    <cellStyle name="R01L" xfId="39368" xr:uid="{ACAF5140-0601-4302-8305-90AEFCCA7CE4}"/>
    <cellStyle name="R02A" xfId="39478" xr:uid="{54A9E3B6-07EC-45A0-8801-31CDC3E63907}"/>
    <cellStyle name="R02B" xfId="39356" xr:uid="{CA5D82F4-01C5-4912-81DD-42FD73051861}"/>
    <cellStyle name="R02B 2" xfId="39432" xr:uid="{E1A9FEAB-2D55-492F-AA54-A74E4A9D12F3}"/>
    <cellStyle name="R02B 3" xfId="39828" xr:uid="{CB421122-F3EC-4860-A4F1-22E1D7A42A27}"/>
    <cellStyle name="R02H" xfId="39431" xr:uid="{0AE5030D-CFF5-4BC2-A0D7-BA1064D5BD36}"/>
    <cellStyle name="R02L" xfId="38598" xr:uid="{79A9F687-220B-48F1-A7A8-63558D89D2E0}"/>
    <cellStyle name="R03A" xfId="39722" xr:uid="{BC82A78C-E3CB-4E66-9F3D-131F542BC766}"/>
    <cellStyle name="R03B" xfId="39579" xr:uid="{DE26B778-BF4A-4259-87FF-4597145EC57B}"/>
    <cellStyle name="R03B 2" xfId="38635" xr:uid="{55FE51E9-BB85-4A80-B701-D4E368FFBC0A}"/>
    <cellStyle name="R03B 3" xfId="39149" xr:uid="{142E323D-4675-4AFC-950A-6B13BED41D71}"/>
    <cellStyle name="R03H" xfId="39144" xr:uid="{A6B72E88-9A92-41CF-8C31-F1664C283438}"/>
    <cellStyle name="R03L" xfId="39766" xr:uid="{93628F55-D637-40CF-9CFF-298A373D8FFF}"/>
    <cellStyle name="R04A" xfId="39719" xr:uid="{144E6E23-FE78-4F8B-9DCF-F447623DFF65}"/>
    <cellStyle name="R04B" xfId="39703" xr:uid="{C74D0E1D-0663-43E1-8328-90A18B5CF9E8}"/>
    <cellStyle name="R04H" xfId="39379" xr:uid="{606BC3CC-0C45-4154-A507-26D69EC12BF0}"/>
    <cellStyle name="R04L" xfId="39721" xr:uid="{2724CB7C-B11F-41AC-8F40-ADFED130D90B}"/>
    <cellStyle name="R05A" xfId="38577" xr:uid="{629E2317-3EA3-4C7B-A97C-8185CEFB6B13}"/>
    <cellStyle name="R05A 2" xfId="39622" xr:uid="{371E5BC1-591D-4C73-8EEC-713BA03CBFD6}"/>
    <cellStyle name="R05A 3" xfId="39103" xr:uid="{A93B88A3-F072-4692-AEA5-6F0AFFE20945}"/>
    <cellStyle name="R05B" xfId="39215" xr:uid="{823B3C1E-40E7-4AC2-A451-FD5AE2459252}"/>
    <cellStyle name="R05H" xfId="38523" xr:uid="{7C65EB69-4677-4446-B9AB-E9F81B30C86F}"/>
    <cellStyle name="R05L" xfId="39720" xr:uid="{3ECC2C5C-693A-4F1B-B301-7036188054C9}"/>
    <cellStyle name="R06A" xfId="38988" xr:uid="{13A4DD90-0101-4D25-99D8-BA92C42384AE}"/>
    <cellStyle name="R06B" xfId="39537" xr:uid="{C3EB2348-74EF-4E07-A7D8-2F272B6D995C}"/>
    <cellStyle name="R06H" xfId="39903" xr:uid="{E93525C5-7405-4F93-AC09-A92651909749}"/>
    <cellStyle name="R06L" xfId="39172" xr:uid="{94CDA946-209E-434C-99A7-634F656DD240}"/>
    <cellStyle name="R07A" xfId="38955" xr:uid="{A8121EF2-5FBB-4F21-8D03-50841027E69D}"/>
    <cellStyle name="R07B" xfId="39483" xr:uid="{44E842FB-8801-473F-AAA9-8CC19EC958A7}"/>
    <cellStyle name="R07H" xfId="39773" xr:uid="{68584D1B-8C4A-4631-985A-CD2B6163A784}"/>
    <cellStyle name="R07L" xfId="39568" xr:uid="{76121289-96C3-47DB-8BFA-D4F50AE5E516}"/>
    <cellStyle name="REGION" xfId="19659" xr:uid="{BAC1C2A5-B439-4212-A1FA-A01C302538B9}"/>
    <cellStyle name="ReportFinancials" xfId="19660" xr:uid="{A4C477AB-E5B2-4440-966D-A2AC665F3584}"/>
    <cellStyle name="ReportFinancials 10" xfId="19661" xr:uid="{071BC2EB-E252-48FF-AF6B-CB428386E316}"/>
    <cellStyle name="ReportFinancials 11" xfId="19662" xr:uid="{F8A3B460-0CDC-49F2-8E8C-8AA385416602}"/>
    <cellStyle name="ReportFinancials 12" xfId="19663" xr:uid="{5BE17A8B-4AF2-4ADE-B4A7-29C0BBCAA171}"/>
    <cellStyle name="ReportFinancials 13" xfId="19664" xr:uid="{F6FCAD5F-84E5-4392-A969-E3E8A9E7AC08}"/>
    <cellStyle name="ReportFinancials 14" xfId="19665" xr:uid="{482FD827-096F-4A65-812E-AFE1A8C13738}"/>
    <cellStyle name="ReportFinancials 15" xfId="19666" xr:uid="{DE5E1DC0-1EB4-4EAD-8D4C-9B7FB930BC4B}"/>
    <cellStyle name="ReportFinancials 16" xfId="38047" xr:uid="{DF9532A8-0D05-49AA-B935-ADE9A176BE4B}"/>
    <cellStyle name="ReportFinancials 17" xfId="38048" xr:uid="{D77ABA7A-1784-488E-965D-69C52E4815AD}"/>
    <cellStyle name="ReportFinancials 2" xfId="19667" xr:uid="{F4701938-13BA-4DD3-8A53-2C0198395EC7}"/>
    <cellStyle name="ReportFinancials 2 2" xfId="19668" xr:uid="{6D8D5079-ED2B-4BDA-8E67-4F2C3584C463}"/>
    <cellStyle name="ReportFinancials 3" xfId="19669" xr:uid="{7326B980-1BFE-44C7-B3B4-E20FC56A16A3}"/>
    <cellStyle name="ReportFinancials 4" xfId="19670" xr:uid="{1EC41220-5C3A-4D93-BC39-455EC144FD90}"/>
    <cellStyle name="ReportFinancials 5" xfId="19671" xr:uid="{44A7D13C-B2AB-4142-9DFC-198EBA35B3E6}"/>
    <cellStyle name="ReportFinancials 6" xfId="19672" xr:uid="{BABC6AAB-44AF-4504-87DA-45809B47C3F1}"/>
    <cellStyle name="ReportFinancials 7" xfId="19673" xr:uid="{C89D6E6C-60B5-41E4-821D-032431F38511}"/>
    <cellStyle name="ReportFinancials 8" xfId="19674" xr:uid="{4128A99B-748E-4AB1-AF96-CD2F4FCCF881}"/>
    <cellStyle name="ReportFinancials 9" xfId="19675" xr:uid="{487AC210-1E09-4D30-BDB2-ADC568391CF2}"/>
    <cellStyle name="rf0" xfId="38225" xr:uid="{7179462A-E7AB-431B-8520-F099A9AC1F01}"/>
    <cellStyle name="rf1" xfId="373" xr:uid="{43CCC297-BD10-4BF0-A3DA-8FE8A9219228}"/>
    <cellStyle name="rf10" xfId="38226" xr:uid="{4225A532-9CCB-4449-8253-704D55FCB42E}"/>
    <cellStyle name="rf11" xfId="38227" xr:uid="{29EC26C4-4B14-474E-981B-03FEEDD152CF}"/>
    <cellStyle name="rf12" xfId="38228" xr:uid="{EC59F886-2398-4AF3-82A6-A9C1053D7603}"/>
    <cellStyle name="rf13" xfId="38229" xr:uid="{FF10529B-E8EF-4DFD-9155-334B8BD702BA}"/>
    <cellStyle name="rf14" xfId="38230" xr:uid="{1A4DDAC3-75BA-441B-A364-F59BC7842E02}"/>
    <cellStyle name="rf15" xfId="38231" xr:uid="{FED62732-859E-4ED5-85E3-BD6146A9DDFA}"/>
    <cellStyle name="rf16" xfId="38232" xr:uid="{1ED612F5-1E14-46F9-AD30-14FC52991AF6}"/>
    <cellStyle name="rf17" xfId="385" xr:uid="{E2E6BD1F-B746-4B1D-B295-18C593908B8C}"/>
    <cellStyle name="rf18" xfId="38233" xr:uid="{B0083568-7883-438D-A20E-3E03CE2D290F}"/>
    <cellStyle name="rf19" xfId="38234" xr:uid="{26A1284C-2CEB-4FEE-A05E-5C30A181F661}"/>
    <cellStyle name="rf2" xfId="374" xr:uid="{424E1177-AD59-4B7C-A2F6-8121714BFED8}"/>
    <cellStyle name="rf20" xfId="38235" xr:uid="{626F9303-CA63-4A52-B704-E4F94BFC29B6}"/>
    <cellStyle name="rf21" xfId="38236" xr:uid="{7F91C1F7-F3E2-4AD9-9B58-76D79D686166}"/>
    <cellStyle name="rf22" xfId="38237" xr:uid="{D6B584CB-5E2C-4673-BCA8-EF2697DD9490}"/>
    <cellStyle name="rf23" xfId="38238" xr:uid="{264A13B4-A5A7-429A-BB87-405A9A330D83}"/>
    <cellStyle name="rf24" xfId="38239" xr:uid="{608FF861-C825-4EC8-8726-A561376F43AB}"/>
    <cellStyle name="rf25" xfId="38240" xr:uid="{B027C7E6-D324-4424-B34A-08299CE2ABD2}"/>
    <cellStyle name="rf26" xfId="38241" xr:uid="{B93D48AA-8CBF-4A2E-A6F0-58737E880033}"/>
    <cellStyle name="rf27" xfId="38242" xr:uid="{34DCFA7B-944F-4A3C-A846-5E10F9170395}"/>
    <cellStyle name="rf3" xfId="386" xr:uid="{1548E93C-5C47-4EF3-872E-B88FB56A5C35}"/>
    <cellStyle name="rf4" xfId="377" xr:uid="{7080862F-BE98-4763-A145-5761D778AA84}"/>
    <cellStyle name="rf5" xfId="375" xr:uid="{ABE4E81D-666A-4576-86B4-480D0AD3AD2F}"/>
    <cellStyle name="rf5 2" xfId="19676" xr:uid="{01267705-491E-4028-87C5-177187991587}"/>
    <cellStyle name="rf6" xfId="38243" xr:uid="{EF28CAAD-3A5B-4D3E-AC7F-C38E94A124C3}"/>
    <cellStyle name="rf7" xfId="38244" xr:uid="{B0230BD8-FC9D-460A-A655-81D8112868B5}"/>
    <cellStyle name="rf8" xfId="376" xr:uid="{EF3C7864-6C32-4AA2-9DBD-EA36DA051D1E}"/>
    <cellStyle name="rf9" xfId="38245" xr:uid="{CB47DEB2-AAF7-49D0-AC89-F8330FB4D644}"/>
    <cellStyle name="s]_x000d__x000a_load=_x000d__x000a_run=_x000d__x000a_NullPort=None_x000d__x000a_device=OLAS,HPPCL5G,\\Server\olas_x000d__x000a__x000d__x000a_[Desktop]_x000d__x000a_Wallpaper=C:\WINDOWS\CLOUDS.BMP_x000d__x000a_TileWa" xfId="19677" xr:uid="{3BA4EDE1-A0E0-4353-95C7-5B323E066975}"/>
    <cellStyle name="Salida" xfId="19678" xr:uid="{C0DAD280-F584-4CD5-B0B6-982BE5975726}"/>
    <cellStyle name="Salida 2" xfId="19679" xr:uid="{723268B3-C17E-4E1C-B68B-948E3020D754}"/>
    <cellStyle name="Salida 3" xfId="19680" xr:uid="{573BBF05-A927-40C6-A6A2-ECB325181FD0}"/>
    <cellStyle name="Salida 4" xfId="19681" xr:uid="{8A0E7464-9929-4521-A702-A7BE130DE833}"/>
    <cellStyle name="Salida 5" xfId="38049" xr:uid="{56E77048-E9CB-4E3C-90EE-2072AE256FC8}"/>
    <cellStyle name="Salida 6" xfId="38050" xr:uid="{5E25A536-26F6-4FF8-BBA6-90E68521AA13}"/>
    <cellStyle name="SAPBEXaggData" xfId="95" xr:uid="{00000000-0005-0000-0000-000063000000}"/>
    <cellStyle name="SAPBEXaggData 2" xfId="587" xr:uid="{D97AA89C-A7B8-4BEC-92AE-E9A99A37946B}"/>
    <cellStyle name="SAPBEXaggData 2 2" xfId="611" xr:uid="{D5DAE2B3-4E63-4F7A-B5BA-A5108F817E32}"/>
    <cellStyle name="SAPBEXaggData 2 2 2" xfId="649" xr:uid="{A1F6F98B-DAAE-42A5-BBC3-4D73DBDB0229}"/>
    <cellStyle name="SAPBEXaggData 2 2 2 2" xfId="38886" xr:uid="{ACBBE450-1016-4250-AC43-576865580E08}"/>
    <cellStyle name="SAPBEXaggData 2 2 2 3" xfId="38950" xr:uid="{3511706B-EA0E-4B1F-9A18-8D46522A72D6}"/>
    <cellStyle name="SAPBEXaggData 2 2 2 4" xfId="39374" xr:uid="{F81BC97E-8EFE-4655-84FC-BC611D5696B5}"/>
    <cellStyle name="SAPBEXaggData 2 2 3" xfId="38848" xr:uid="{AA0A8B50-BC8D-4BEA-808C-055C077FD643}"/>
    <cellStyle name="SAPBEXaggData 2 3" xfId="645" xr:uid="{F7EEA0D2-623F-4D58-A009-16708DDDA32C}"/>
    <cellStyle name="SAPBEXaggData 2 3 2" xfId="38882" xr:uid="{5376403E-F67D-4318-824C-46468B90AC1A}"/>
    <cellStyle name="SAPBEXaggData 2 3 3" xfId="39105" xr:uid="{C03D5C4F-482A-436F-9213-433FDA3B266F}"/>
    <cellStyle name="SAPBEXaggData 2 3 4" xfId="39376" xr:uid="{B54C04AF-E040-47B9-81B9-DE8B43DD4684}"/>
    <cellStyle name="SAPBEXaggData 2 4" xfId="38824" xr:uid="{AA989080-C4E2-4617-A99C-F009A4EB810A}"/>
    <cellStyle name="SAPBEXaggData 2 4 2" xfId="40325" xr:uid="{0196DA3B-0067-4B19-B648-513C19E45A4E}"/>
    <cellStyle name="SAPBEXaggData 3" xfId="551" xr:uid="{29366323-A186-46A2-B517-5F8C116F11B0}"/>
    <cellStyle name="SAPBEXaggData 3 2" xfId="650" xr:uid="{9DB40587-5EC7-4351-947E-27B81A2F4605}"/>
    <cellStyle name="SAPBEXaggData 3 2 2" xfId="38887" xr:uid="{0E38C69A-8FDE-4092-85A8-352A6E56EDEF}"/>
    <cellStyle name="SAPBEXaggData 3 2 3" xfId="38665" xr:uid="{8D668914-277A-466A-ADB2-946B92DDBD49}"/>
    <cellStyle name="SAPBEXaggData 3 2 4" xfId="39626" xr:uid="{859A26EC-6B2D-4FBD-BDC6-87038AC32396}"/>
    <cellStyle name="SAPBEXaggData 3 3" xfId="38788" xr:uid="{70AB928D-B5A0-4224-8820-D41212B80E40}"/>
    <cellStyle name="SAPBEXaggData 3 3 2" xfId="40326" xr:uid="{960EDD84-514D-4084-A5AC-724C9E278A2E}"/>
    <cellStyle name="SAPBEXaggData 3 4" xfId="40327" xr:uid="{0BC5F9ED-5288-4A61-B88D-B14B9E022EB9}"/>
    <cellStyle name="SAPBEXaggData 4" xfId="546" xr:uid="{2336DD94-A485-47CB-8A00-02DAFDC4AACC}"/>
    <cellStyle name="SAPBEXaggData 4 2" xfId="678" xr:uid="{AC481F47-34BA-4461-B3B4-44AD5E2D2505}"/>
    <cellStyle name="SAPBEXaggData 4 2 2" xfId="38915" xr:uid="{BC883144-6A04-4BAB-8B7E-EE72832D5B3D}"/>
    <cellStyle name="SAPBEXaggData 4 2 3" xfId="38647" xr:uid="{A2DF72B4-32C0-4363-894B-6172ECB6EAC0}"/>
    <cellStyle name="SAPBEXaggData 4 2 4" xfId="39545" xr:uid="{750F4D28-F2D5-40FE-AC11-B43918FCDD78}"/>
    <cellStyle name="SAPBEXaggData 4 3" xfId="38783" xr:uid="{3ED737D2-9B63-4F40-B986-B8FC57D8F500}"/>
    <cellStyle name="SAPBEXaggData 5" xfId="653" xr:uid="{FF35AF35-F2CB-4822-83D9-74ECA2CC844B}"/>
    <cellStyle name="SAPBEXaggData 5 2" xfId="38890" xr:uid="{35F70A98-D64E-4D59-AE73-F3CEF4484779}"/>
    <cellStyle name="SAPBEXaggData 5 3" xfId="38941" xr:uid="{C85B498D-0694-4315-8B3E-8ACB30C83875}"/>
    <cellStyle name="SAPBEXaggData 5 4" xfId="39123" xr:uid="{203E0199-2BB6-4A7E-96F1-F8B0FACEA8E6}"/>
    <cellStyle name="SAPBEXaggData 6" xfId="739" xr:uid="{069D13E3-3FCB-4F92-A2B2-29D1B91D179C}"/>
    <cellStyle name="SAPBEXaggData 6 2" xfId="38966" xr:uid="{A8C3A7B4-BCAC-45F8-AFD1-0533C9DC649F}"/>
    <cellStyle name="SAPBEXaggData 6 3" xfId="39299" xr:uid="{DFBE0DF7-33A1-4FDE-9050-714775A55CF7}"/>
    <cellStyle name="SAPBEXaggData 6 4" xfId="38573" xr:uid="{5603B244-E031-4445-9D7A-B52E528CF74B}"/>
    <cellStyle name="SAPBEXaggData 7" xfId="38601" xr:uid="{B7FA167C-9918-4FBB-96CA-D5B50031D843}"/>
    <cellStyle name="SAPBEXaggDataEmph" xfId="96" xr:uid="{00000000-0005-0000-0000-000064000000}"/>
    <cellStyle name="SAPBEXaggDataEmph 2" xfId="588" xr:uid="{838F983A-5174-451F-B0C4-89270FA9AFD6}"/>
    <cellStyle name="SAPBEXaggDataEmph 2 2" xfId="612" xr:uid="{74483E69-22A5-4245-A2D0-F15CF2C8F3AF}"/>
    <cellStyle name="SAPBEXaggDataEmph 2 2 2" xfId="639" xr:uid="{443C2630-01C3-4A53-A4A6-CFE34B264DA1}"/>
    <cellStyle name="SAPBEXaggDataEmph 2 2 2 2" xfId="38876" xr:uid="{21F30622-CAC4-4B01-A214-E0799F3A4D27}"/>
    <cellStyle name="SAPBEXaggDataEmph 2 2 2 3" xfId="38759" xr:uid="{534133B5-1243-4414-9BDF-312190DC9625}"/>
    <cellStyle name="SAPBEXaggDataEmph 2 2 2 4" xfId="39101" xr:uid="{5E37C792-B8E1-4B28-8EF7-7028EA21B0CF}"/>
    <cellStyle name="SAPBEXaggDataEmph 2 2 3" xfId="38849" xr:uid="{2E7A9CB5-A01F-4099-B499-74AB490A198D}"/>
    <cellStyle name="SAPBEXaggDataEmph 2 3" xfId="673" xr:uid="{4D048B30-1BD6-4A27-A59F-2A27C7B83706}"/>
    <cellStyle name="SAPBEXaggDataEmph 2 3 2" xfId="38910" xr:uid="{37583D0A-AF49-4598-B18D-0E0BA0B6ACF0}"/>
    <cellStyle name="SAPBEXaggDataEmph 2 3 3" xfId="38653" xr:uid="{D3C5AF5E-B9CB-4EFD-9457-0A39B2D6ABED}"/>
    <cellStyle name="SAPBEXaggDataEmph 2 3 4" xfId="39453" xr:uid="{C67DCF06-BA33-4FE0-9E76-FD5C9BF1DA76}"/>
    <cellStyle name="SAPBEXaggDataEmph 2 4" xfId="38825" xr:uid="{2AB94197-475E-4605-8A08-129D5AD06CF4}"/>
    <cellStyle name="SAPBEXaggDataEmph 2 4 2" xfId="40328" xr:uid="{42D5824C-DADD-4F7A-AB6D-7B9E46A3E986}"/>
    <cellStyle name="SAPBEXaggDataEmph 3" xfId="552" xr:uid="{609F50AF-D707-41BB-8D4D-AA527E722C77}"/>
    <cellStyle name="SAPBEXaggDataEmph 3 2" xfId="684" xr:uid="{2EEFFCA0-D0A4-4E89-8C44-6F292FA5FE82}"/>
    <cellStyle name="SAPBEXaggDataEmph 3 2 2" xfId="38921" xr:uid="{A47D8E68-632E-44B0-8724-0660E366A416}"/>
    <cellStyle name="SAPBEXaggDataEmph 3 2 3" xfId="38550" xr:uid="{18436107-31B3-4A16-A7CF-614E6537C375}"/>
    <cellStyle name="SAPBEXaggDataEmph 3 2 4" xfId="39556" xr:uid="{FC00D821-CCA0-40BC-9145-2410CC640FC3}"/>
    <cellStyle name="SAPBEXaggDataEmph 3 3" xfId="38789" xr:uid="{418DDCDF-B93C-4F0B-B6C5-7510508F6ED7}"/>
    <cellStyle name="SAPBEXaggDataEmph 3 3 2" xfId="40329" xr:uid="{0A0C5D9E-E7C3-4B85-8D52-EEAE33F953C7}"/>
    <cellStyle name="SAPBEXaggDataEmph 3 4" xfId="40330" xr:uid="{5C878A54-0B11-4F76-89FE-B8989C60D54E}"/>
    <cellStyle name="SAPBEXaggDataEmph 4" xfId="545" xr:uid="{5B6A8720-FDA8-4227-80EF-60DBED4B293A}"/>
    <cellStyle name="SAPBEXaggDataEmph 4 2" xfId="690" xr:uid="{CC537FA2-8FA5-4FE4-A52C-91537049B8FE}"/>
    <cellStyle name="SAPBEXaggDataEmph 4 2 2" xfId="38926" xr:uid="{6699D3D6-C83A-4072-8D96-1AEB0D026B77}"/>
    <cellStyle name="SAPBEXaggDataEmph 4 2 3" xfId="38544" xr:uid="{08C95F28-32FF-4FBF-BC25-17CA56DEC8E2}"/>
    <cellStyle name="SAPBEXaggDataEmph 4 2 4" xfId="38599" xr:uid="{F17FA760-ECDA-4EF5-9611-A511FC7F5203}"/>
    <cellStyle name="SAPBEXaggDataEmph 4 3" xfId="38782" xr:uid="{16C441FD-E390-43E0-BE5B-50A54ECA45EC}"/>
    <cellStyle name="SAPBEXaggDataEmph 5" xfId="658" xr:uid="{A098CEC2-361A-4972-9955-08ABD4C0058D}"/>
    <cellStyle name="SAPBEXaggDataEmph 5 2" xfId="38895" xr:uid="{23478CA6-EB88-4C18-92B3-56428DDFFA28}"/>
    <cellStyle name="SAPBEXaggDataEmph 5 3" xfId="39239" xr:uid="{EA780C58-821F-4AE4-9C92-459E53D54A14}"/>
    <cellStyle name="SAPBEXaggDataEmph 5 4" xfId="39377" xr:uid="{435620FC-82A5-4B82-9DFA-86304FD65E1A}"/>
    <cellStyle name="SAPBEXaggDataEmph 6" xfId="740" xr:uid="{A0353CF6-DC8F-42D9-805B-F8BFE73756DA}"/>
    <cellStyle name="SAPBEXaggDataEmph 6 2" xfId="38967" xr:uid="{717F5720-3A88-4E4F-AD41-3E63C407302A}"/>
    <cellStyle name="SAPBEXaggDataEmph 6 3" xfId="39036" xr:uid="{E3776A0C-AAF9-4925-A527-60382F33D78D}"/>
    <cellStyle name="SAPBEXaggDataEmph 6 4" xfId="39673" xr:uid="{04472E54-81C9-4669-8C9C-CAD388EF89EE}"/>
    <cellStyle name="SAPBEXaggDataEmph 7" xfId="38602" xr:uid="{E982DB6C-DC35-4856-A65C-F4B1F858EDE2}"/>
    <cellStyle name="SAPBEXaggItem" xfId="97" xr:uid="{00000000-0005-0000-0000-000065000000}"/>
    <cellStyle name="SAPBEXaggItem 2" xfId="589" xr:uid="{998255F5-3AC9-44D8-BF9D-B27B8F258F36}"/>
    <cellStyle name="SAPBEXaggItem 2 2" xfId="613" xr:uid="{1505B01E-4073-4FBE-9FC2-1D5D4090F28B}"/>
    <cellStyle name="SAPBEXaggItem 2 2 2" xfId="657" xr:uid="{C97BCB37-5338-4FF0-9891-61FCF9EA1A8B}"/>
    <cellStyle name="SAPBEXaggItem 2 2 2 2" xfId="38894" xr:uid="{10683479-1043-4DDC-8DF1-44C33C656756}"/>
    <cellStyle name="SAPBEXaggItem 2 2 2 3" xfId="39233" xr:uid="{D9E1C43C-0BE0-4A03-926E-84C53A57DFF8}"/>
    <cellStyle name="SAPBEXaggItem 2 2 2 4" xfId="39000" xr:uid="{72D69F8E-AE67-40DA-9EB7-4AE703821E24}"/>
    <cellStyle name="SAPBEXaggItem 2 2 3" xfId="38850" xr:uid="{FF6C6627-31EA-4DEA-BD82-74AA81618FB3}"/>
    <cellStyle name="SAPBEXaggItem 2 3" xfId="668" xr:uid="{5119B96C-BFA1-42C1-8B51-E774A6538B2C}"/>
    <cellStyle name="SAPBEXaggItem 2 3 2" xfId="38905" xr:uid="{DF3D0F77-4BE9-4438-A404-AE17F91BBA17}"/>
    <cellStyle name="SAPBEXaggItem 2 3 3" xfId="38521" xr:uid="{78F1E3DF-9763-465C-9E27-480D31B897F1}"/>
    <cellStyle name="SAPBEXaggItem 2 3 4" xfId="39089" xr:uid="{5B5C93D2-5A31-4BC7-8261-D81E1F6CB0E2}"/>
    <cellStyle name="SAPBEXaggItem 2 4" xfId="38826" xr:uid="{2A71FB7A-05A0-4200-A2D4-4545483B33C6}"/>
    <cellStyle name="SAPBEXaggItem 2 4 2" xfId="40331" xr:uid="{EFDC2417-2BB3-4DA5-9049-F5DFB6B976B6}"/>
    <cellStyle name="SAPBEXaggItem 3" xfId="553" xr:uid="{F3A38466-4166-4AA2-AD8A-A7765F6F8649}"/>
    <cellStyle name="SAPBEXaggItem 3 2" xfId="677" xr:uid="{F597F2A1-B628-4BAB-85A4-2C845648D1E0}"/>
    <cellStyle name="SAPBEXaggItem 3 2 2" xfId="38914" xr:uid="{5788858B-9864-4E4F-B0D9-6F6B4377AAC5}"/>
    <cellStyle name="SAPBEXaggItem 3 2 3" xfId="38654" xr:uid="{829BA2E8-8B80-4C00-85B5-04C31B86641C}"/>
    <cellStyle name="SAPBEXaggItem 3 2 4" xfId="39219" xr:uid="{06444FDC-84FA-4A38-B7DA-7C2CDE0DF38E}"/>
    <cellStyle name="SAPBEXaggItem 3 3" xfId="38790" xr:uid="{0E518479-DA3C-42B4-9C26-855DDBED7682}"/>
    <cellStyle name="SAPBEXaggItem 3 3 2" xfId="40332" xr:uid="{FEF3F461-148C-4E76-B201-C80D614819C7}"/>
    <cellStyle name="SAPBEXaggItem 3 4" xfId="40333" xr:uid="{F2E7377E-217A-43EB-8697-4A04AAB2EDEB}"/>
    <cellStyle name="SAPBEXaggItem 4" xfId="544" xr:uid="{06770A09-6EDE-42CD-9902-1110F3AF4273}"/>
    <cellStyle name="SAPBEXaggItem 4 2" xfId="430" xr:uid="{4B70D944-CBFE-43E5-9FB5-D4A108652C09}"/>
    <cellStyle name="SAPBEXaggItem 4 2 2" xfId="38672" xr:uid="{DFC732FF-F5F2-45E5-A50E-984FF212C6E4}"/>
    <cellStyle name="SAPBEXaggItem 4 2 3" xfId="39063" xr:uid="{7AC99511-B3F3-45BC-BC6C-876F900DB821}"/>
    <cellStyle name="SAPBEXaggItem 4 2 4" xfId="38496" xr:uid="{E2E52168-6E09-4FE4-8371-763250BD4157}"/>
    <cellStyle name="SAPBEXaggItem 4 3" xfId="38781" xr:uid="{C906035D-4278-405C-8115-67992A064E37}"/>
    <cellStyle name="SAPBEXaggItem 5" xfId="633" xr:uid="{D9AFEE9B-64D4-4B6A-B421-3440E9A709AC}"/>
    <cellStyle name="SAPBEXaggItem 5 2" xfId="38870" xr:uid="{3007B55D-5F73-488F-9BB2-FB6E8B1DF993}"/>
    <cellStyle name="SAPBEXaggItem 5 3" xfId="39129" xr:uid="{6B050D93-F1C4-4FED-8205-B0972E3952B6}"/>
    <cellStyle name="SAPBEXaggItem 5 4" xfId="38949" xr:uid="{AFF19D06-7384-43D2-A3F9-426813CB3566}"/>
    <cellStyle name="SAPBEXaggItem 6" xfId="741" xr:uid="{E66DD6F7-B5E9-4372-94B6-979D5C355DA4}"/>
    <cellStyle name="SAPBEXaggItem 6 2" xfId="38968" xr:uid="{057A0E61-4F9A-4FB6-A6D3-8A29C7F462AA}"/>
    <cellStyle name="SAPBEXaggItem 6 3" xfId="39295" xr:uid="{A5BC76D9-9FFB-4B38-BD5C-16D6351D1AA1}"/>
    <cellStyle name="SAPBEXaggItem 6 4" xfId="39547" xr:uid="{ED80FF11-B7B8-4605-9FD5-966037724B3E}"/>
    <cellStyle name="SAPBEXaggItem 7" xfId="38603" xr:uid="{4C9CC6A9-74B8-4F5A-9F71-74F31335B05A}"/>
    <cellStyle name="SAPBEXchaText" xfId="98" xr:uid="{00000000-0005-0000-0000-000066000000}"/>
    <cellStyle name="SAPBEXexcBad7" xfId="99" xr:uid="{00000000-0005-0000-0000-000067000000}"/>
    <cellStyle name="SAPBEXexcBad7 2" xfId="590" xr:uid="{3A04961A-EED1-4067-9E55-8C5523F203C8}"/>
    <cellStyle name="SAPBEXexcBad7 2 2" xfId="614" xr:uid="{B49CC044-1B83-4AED-9535-DE7F45AAAFC8}"/>
    <cellStyle name="SAPBEXexcBad7 2 2 2" xfId="698" xr:uid="{B2F6CF1C-CCA3-49D6-9F5F-BE0D0BC442D9}"/>
    <cellStyle name="SAPBEXexcBad7 2 2 2 2" xfId="38934" xr:uid="{5EAFDE1C-6E00-4E71-B188-0725C4EF7BB6}"/>
    <cellStyle name="SAPBEXexcBad7 2 2 2 3" xfId="39015" xr:uid="{69052D77-8CAD-4D9A-B944-F3E67AA85C29}"/>
    <cellStyle name="SAPBEXexcBad7 2 2 2 4" xfId="39509" xr:uid="{A1D785AE-F6CC-4F22-AFDB-B84612117774}"/>
    <cellStyle name="SAPBEXexcBad7 2 2 3" xfId="38851" xr:uid="{FC28369A-5923-4283-8821-B05A43DA2C7A}"/>
    <cellStyle name="SAPBEXexcBad7 2 3" xfId="644" xr:uid="{5E740523-DA93-420C-B722-443C7077A430}"/>
    <cellStyle name="SAPBEXexcBad7 2 3 2" xfId="38881" xr:uid="{13162458-5CA3-4CAD-9CDE-89A54BB5B124}"/>
    <cellStyle name="SAPBEXexcBad7 2 3 3" xfId="39107" xr:uid="{0B257460-7320-49B9-9B9E-259261A03FF6}"/>
    <cellStyle name="SAPBEXexcBad7 2 3 4" xfId="38965" xr:uid="{E4D61260-94C3-4ECB-A71A-4B452396A7A5}"/>
    <cellStyle name="SAPBEXexcBad7 2 4" xfId="38827" xr:uid="{A5D46516-062E-4302-AFE0-08C656B716F4}"/>
    <cellStyle name="SAPBEXexcBad7 2 4 2" xfId="40334" xr:uid="{AB36363A-30F7-4C58-9841-4A6966D16502}"/>
    <cellStyle name="SAPBEXexcBad7 3" xfId="554" xr:uid="{D48FE446-AC66-49E8-80EE-BE7658B5FA28}"/>
    <cellStyle name="SAPBEXexcBad7 3 2" xfId="444" xr:uid="{3C687FCF-56F5-4D9F-9ADD-85B2EF8A56D3}"/>
    <cellStyle name="SAPBEXexcBad7 3 2 2" xfId="38685" xr:uid="{CEB7A7EF-FFB5-480E-A1AF-5F7AFAF69A9C}"/>
    <cellStyle name="SAPBEXexcBad7 3 2 3" xfId="38731" xr:uid="{F225BDFB-5472-404A-B5DD-9A9C62417138}"/>
    <cellStyle name="SAPBEXexcBad7 3 2 4" xfId="39533" xr:uid="{1EE3310F-9AE2-45EE-8735-71B2540BBD44}"/>
    <cellStyle name="SAPBEXexcBad7 3 3" xfId="38791" xr:uid="{9F2E4E79-0F07-4DDD-8743-A48C123111E3}"/>
    <cellStyle name="SAPBEXexcBad7 3 3 2" xfId="40335" xr:uid="{C3990186-0A33-4B0C-8622-6CAB3EFB61F4}"/>
    <cellStyle name="SAPBEXexcBad7 3 4" xfId="40336" xr:uid="{D0793868-D5F4-4AE3-8DAD-1F4EFFCD178E}"/>
    <cellStyle name="SAPBEXexcBad7 4" xfId="543" xr:uid="{EB606AFC-2F2A-4E7F-AA31-964297DC6122}"/>
    <cellStyle name="SAPBEXexcBad7 4 2" xfId="651" xr:uid="{8D782027-06F2-4ECE-BE30-1388805916DF}"/>
    <cellStyle name="SAPBEXexcBad7 4 2 2" xfId="38888" xr:uid="{3A2A36C1-2E32-40B0-9B65-E862ECB596F0}"/>
    <cellStyle name="SAPBEXexcBad7 4 2 3" xfId="38736" xr:uid="{3BC6FCA3-DBE3-4596-85ED-726C7471F4B1}"/>
    <cellStyle name="SAPBEXexcBad7 4 2 4" xfId="39373" xr:uid="{3A2A0099-FE77-4838-AE49-B6A7431109CA}"/>
    <cellStyle name="SAPBEXexcBad7 4 3" xfId="38780" xr:uid="{549C9627-7427-43EE-A238-A6CA948ACA02}"/>
    <cellStyle name="SAPBEXexcBad7 5" xfId="458" xr:uid="{4A5D2372-A4CD-4582-A026-ABBC64A9FB71}"/>
    <cellStyle name="SAPBEXexcBad7 5 2" xfId="38699" xr:uid="{352F5C5F-4E47-4F5D-8837-A22A04F89EC1}"/>
    <cellStyle name="SAPBEXexcBad7 5 3" xfId="39242" xr:uid="{39310E00-E50E-412F-8BC8-AD949795F3CD}"/>
    <cellStyle name="SAPBEXexcBad7 5 4" xfId="39510" xr:uid="{CE30B6CE-BF92-4FCD-B622-37BDC87FAE66}"/>
    <cellStyle name="SAPBEXexcBad7 6" xfId="743" xr:uid="{C566050C-A44A-411D-BEF8-2DD761357E98}"/>
    <cellStyle name="SAPBEXexcBad7 6 2" xfId="38970" xr:uid="{15FB53CD-0DFE-4FAD-9429-7C050388E0CC}"/>
    <cellStyle name="SAPBEXexcBad7 6 3" xfId="39292" xr:uid="{3D740CCD-75B3-4A26-8242-EBA33096ED86}"/>
    <cellStyle name="SAPBEXexcBad7 6 4" xfId="39435" xr:uid="{257B19B8-DFF6-4FD2-81B5-356C199CD661}"/>
    <cellStyle name="SAPBEXexcBad7 7" xfId="38604" xr:uid="{8DF16FE3-32AC-4C0B-8DEB-C258C4B3852F}"/>
    <cellStyle name="SAPBEXexcBad8" xfId="100" xr:uid="{00000000-0005-0000-0000-000068000000}"/>
    <cellStyle name="SAPBEXexcBad8 2" xfId="591" xr:uid="{367245E9-2837-4B07-B3B3-630B91C6D95A}"/>
    <cellStyle name="SAPBEXexcBad8 2 2" xfId="615" xr:uid="{3666D33F-C424-4C44-B81F-944F051BDBCA}"/>
    <cellStyle name="SAPBEXexcBad8 2 2 2" xfId="427" xr:uid="{BCDE0850-B7F0-49C0-9F21-D615833DADC5}"/>
    <cellStyle name="SAPBEXexcBad8 2 2 2 2" xfId="38669" xr:uid="{F3C15CC3-54F8-47CF-AF70-8BDFF636C1B2}"/>
    <cellStyle name="SAPBEXexcBad8 2 2 2 3" xfId="39204" xr:uid="{EC44D655-34C1-4E58-AAF1-E8929D5B5C0B}"/>
    <cellStyle name="SAPBEXexcBad8 2 2 2 4" xfId="39636" xr:uid="{503759D6-BA7C-4E9F-A772-F7651725286F}"/>
    <cellStyle name="SAPBEXexcBad8 2 2 3" xfId="38852" xr:uid="{77C858D7-418E-4492-8FCF-A54E05D34D59}"/>
    <cellStyle name="SAPBEXexcBad8 2 3" xfId="693" xr:uid="{CFA0E23B-0929-4EEB-9CF6-DA28C3753BAB}"/>
    <cellStyle name="SAPBEXexcBad8 2 3 2" xfId="38929" xr:uid="{A397F313-2D03-4811-8280-B10A99EDC4C7}"/>
    <cellStyle name="SAPBEXexcBad8 2 3 3" xfId="38981" xr:uid="{DE5BA35C-70A0-4A35-9B23-A931517E3E0A}"/>
    <cellStyle name="SAPBEXexcBad8 2 3 4" xfId="39528" xr:uid="{6D107E7A-A3FD-45EF-A92B-DD774B566F89}"/>
    <cellStyle name="SAPBEXexcBad8 2 4" xfId="38828" xr:uid="{26BB0AE3-D8C8-481F-9497-1C34147F2A87}"/>
    <cellStyle name="SAPBEXexcBad8 2 4 2" xfId="40337" xr:uid="{F8D003F8-3BE7-4941-B01A-1AE63EBBB5BA}"/>
    <cellStyle name="SAPBEXexcBad8 3" xfId="555" xr:uid="{12519A94-937A-43BD-AC81-278241A35242}"/>
    <cellStyle name="SAPBEXexcBad8 3 2" xfId="648" xr:uid="{F9C6A83C-2B08-43B8-B129-EEEF926130CC}"/>
    <cellStyle name="SAPBEXexcBad8 3 2 2" xfId="38885" xr:uid="{12EDDF81-6A8E-4B84-83EC-B8AEDC1CC208}"/>
    <cellStyle name="SAPBEXexcBad8 3 2 3" xfId="38980" xr:uid="{7A94B197-DFD9-4740-813B-20A36DBA9E0D}"/>
    <cellStyle name="SAPBEXexcBad8 3 2 4" xfId="39627" xr:uid="{1C1781CF-3CA7-4729-8CE3-6CF83D046AF2}"/>
    <cellStyle name="SAPBEXexcBad8 3 3" xfId="38792" xr:uid="{2D28FA87-3C3F-4859-8B4C-110E8FCA1948}"/>
    <cellStyle name="SAPBEXexcBad8 3 3 2" xfId="40338" xr:uid="{D939B8E5-1888-4AF8-BADC-85C7C31C0E82}"/>
    <cellStyle name="SAPBEXexcBad8 3 4" xfId="40339" xr:uid="{3EA235A1-3BAF-4B13-A58E-F64717F69480}"/>
    <cellStyle name="SAPBEXexcBad8 4" xfId="532" xr:uid="{1EC00241-EA64-4A7F-B5AD-93F8CB4013B1}"/>
    <cellStyle name="SAPBEXexcBad8 4 2" xfId="674" xr:uid="{2DBD63C3-CCF6-4C94-8BC6-A33245575AAD}"/>
    <cellStyle name="SAPBEXexcBad8 4 2 2" xfId="38911" xr:uid="{9ED596AB-C43D-4F45-A182-3E28D9211397}"/>
    <cellStyle name="SAPBEXexcBad8 4 2 3" xfId="38656" xr:uid="{73893FC0-097D-4C78-B852-C34C6DD40567}"/>
    <cellStyle name="SAPBEXexcBad8 4 2 4" xfId="39546" xr:uid="{2C39E7AB-8720-4C9B-9557-10F4D060BBD5}"/>
    <cellStyle name="SAPBEXexcBad8 4 3" xfId="38769" xr:uid="{42A91536-B9DD-4F0A-9398-119C82945A17}"/>
    <cellStyle name="SAPBEXexcBad8 5" xfId="646" xr:uid="{E20BD252-B396-4237-89DD-B663059859F5}"/>
    <cellStyle name="SAPBEXexcBad8 5 2" xfId="38883" xr:uid="{58A95429-E634-49BA-B982-895007B3B0A0}"/>
    <cellStyle name="SAPBEXexcBad8 5 3" xfId="39088" xr:uid="{88785705-F902-46AE-8AB7-B6284616FF67}"/>
    <cellStyle name="SAPBEXexcBad8 5 4" xfId="39628" xr:uid="{46075BD9-EA76-4A57-8B2B-9768180B811C}"/>
    <cellStyle name="SAPBEXexcBad8 6" xfId="744" xr:uid="{B870FBE4-8558-4708-9599-C1830898693E}"/>
    <cellStyle name="SAPBEXexcBad8 6 2" xfId="38971" xr:uid="{6852EB59-83A1-4350-A55F-F74CBAD864FA}"/>
    <cellStyle name="SAPBEXexcBad8 6 3" xfId="39029" xr:uid="{9BAEB1D0-75F2-42B5-8FC4-CDED5717C8E8}"/>
    <cellStyle name="SAPBEXexcBad8 6 4" xfId="38990" xr:uid="{6F2D150F-1FA0-43AC-84CD-AE33A9B59544}"/>
    <cellStyle name="SAPBEXexcBad8 7" xfId="38605" xr:uid="{FB2EEA44-E04C-4879-8346-D9FF12252BBB}"/>
    <cellStyle name="SAPBEXexcBad9" xfId="101" xr:uid="{00000000-0005-0000-0000-000069000000}"/>
    <cellStyle name="SAPBEXexcBad9 2" xfId="592" xr:uid="{B6969846-441F-4B43-B2E3-E1EB6D253AF2}"/>
    <cellStyle name="SAPBEXexcBad9 2 2" xfId="616" xr:uid="{2445CB03-CBC6-4B6C-9B3E-0539FB93A308}"/>
    <cellStyle name="SAPBEXexcBad9 2 2 2" xfId="680" xr:uid="{06344FC6-C7E7-4BDC-BBD3-304EF644BAE0}"/>
    <cellStyle name="SAPBEXexcBad9 2 2 2 2" xfId="38917" xr:uid="{2DB9D777-B417-4197-AF62-94D260F3A4B2}"/>
    <cellStyle name="SAPBEXexcBad9 2 2 2 3" xfId="38713" xr:uid="{CACD8CE5-DE86-4A34-86FB-833FF82A6C7A}"/>
    <cellStyle name="SAPBEXexcBad9 2 2 2 4" xfId="39091" xr:uid="{6AD5DD4F-2055-4858-9E70-0EAAC68C8710}"/>
    <cellStyle name="SAPBEXexcBad9 2 2 3" xfId="38853" xr:uid="{E20B41D8-46A0-48B1-8803-1F74AABBC6C7}"/>
    <cellStyle name="SAPBEXexcBad9 2 3" xfId="435" xr:uid="{FD140116-B82A-4271-A6E3-C57DFE82EF7B}"/>
    <cellStyle name="SAPBEXexcBad9 2 3 2" xfId="38677" xr:uid="{16C9FF0F-2353-44ED-A331-96457E8411DF}"/>
    <cellStyle name="SAPBEXexcBad9 2 3 3" xfId="38995" xr:uid="{6EF1972F-15A0-475D-B132-8A1B6C72463E}"/>
    <cellStyle name="SAPBEXexcBad9 2 3 4" xfId="39208" xr:uid="{3A29401E-494A-4644-B48C-107CAB6B64ED}"/>
    <cellStyle name="SAPBEXexcBad9 2 4" xfId="38829" xr:uid="{D2FA8CB8-D4BF-45D8-B631-6882A7CE5AE4}"/>
    <cellStyle name="SAPBEXexcBad9 2 4 2" xfId="40340" xr:uid="{447517D6-BD2E-41C3-A2F9-41AF944FA7C6}"/>
    <cellStyle name="SAPBEXexcBad9 3" xfId="556" xr:uid="{B1F8292C-79CE-4EF9-8ED1-612810F477B3}"/>
    <cellStyle name="SAPBEXexcBad9 3 2" xfId="477" xr:uid="{CD637880-0F16-4CF3-8C51-32747170D2A1}"/>
    <cellStyle name="SAPBEXexcBad9 3 2 2" xfId="38717" xr:uid="{45C121AA-7256-42A2-8675-E268B837267A}"/>
    <cellStyle name="SAPBEXexcBad9 3 2 3" xfId="39051" xr:uid="{77D532AC-DD29-442F-8061-7AD6B79C2B4F}"/>
    <cellStyle name="SAPBEXexcBad9 3 2 4" xfId="39447" xr:uid="{43CB10FC-A231-4FAF-A48C-DD997A07B60B}"/>
    <cellStyle name="SAPBEXexcBad9 3 3" xfId="38793" xr:uid="{E7136F8C-C9E7-4837-A7EF-1074730BBFE2}"/>
    <cellStyle name="SAPBEXexcBad9 3 3 2" xfId="40341" xr:uid="{4B3093FD-2FD9-4DCA-B62C-8F829CD17EC5}"/>
    <cellStyle name="SAPBEXexcBad9 3 4" xfId="40342" xr:uid="{98E6396B-DDB1-4ADE-A2D2-DA6E356E0EBB}"/>
    <cellStyle name="SAPBEXexcBad9 4" xfId="576" xr:uid="{B77ABB4F-2ACA-4538-A639-3EC1AD84C5CE}"/>
    <cellStyle name="SAPBEXexcBad9 4 2" xfId="676" xr:uid="{4C2F96BF-C544-4664-8104-70455CC1AFDA}"/>
    <cellStyle name="SAPBEXexcBad9 4 2 2" xfId="38913" xr:uid="{A78F76A7-32ED-47A9-B7F4-DE1938BC98A5}"/>
    <cellStyle name="SAPBEXexcBad9 4 2 3" xfId="38657" xr:uid="{344FB894-ADD9-46D7-A7EB-1D38F0E06BB5}"/>
    <cellStyle name="SAPBEXexcBad9 4 2 4" xfId="39098" xr:uid="{D0C959FD-6DBF-45B1-BF9B-A73FADBCC648}"/>
    <cellStyle name="SAPBEXexcBad9 4 3" xfId="38813" xr:uid="{5A72B0D7-4DF4-422A-86B1-83243A35EDB2}"/>
    <cellStyle name="SAPBEXexcBad9 5" xfId="669" xr:uid="{2E24B00E-5571-4F98-9CAC-C690D134A2BE}"/>
    <cellStyle name="SAPBEXexcBad9 5 2" xfId="38906" xr:uid="{47C42563-D099-4C5B-A6F7-3C6B926D984E}"/>
    <cellStyle name="SAPBEXexcBad9 5 3" xfId="38729" xr:uid="{B241177C-8DC1-41BC-9A79-5ADBDD4774EF}"/>
    <cellStyle name="SAPBEXexcBad9 5 4" xfId="39110" xr:uid="{A11E84E0-7EAE-4D66-8475-A5052E883675}"/>
    <cellStyle name="SAPBEXexcBad9 6" xfId="745" xr:uid="{CCF20B19-4D3C-4E61-AA39-1CC84342C344}"/>
    <cellStyle name="SAPBEXexcBad9 6 2" xfId="38972" xr:uid="{2F7A4360-BA90-4D5B-8966-4C5973FD7432}"/>
    <cellStyle name="SAPBEXexcBad9 6 3" xfId="39288" xr:uid="{1B628994-38DA-4405-935A-F53322585B1F}"/>
    <cellStyle name="SAPBEXexcBad9 6 4" xfId="39667" xr:uid="{97C6312A-C930-422C-AD69-5A4915CFB1B2}"/>
    <cellStyle name="SAPBEXexcBad9 7" xfId="38606" xr:uid="{BD72D3EE-9DD6-44D4-8054-70E509322C4F}"/>
    <cellStyle name="SAPBEXexcCritical4" xfId="102" xr:uid="{00000000-0005-0000-0000-00006A000000}"/>
    <cellStyle name="SAPBEXexcCritical4 2" xfId="593" xr:uid="{FF2D8554-0901-4D5F-9B3B-CB5567F0212F}"/>
    <cellStyle name="SAPBEXexcCritical4 2 2" xfId="617" xr:uid="{8050CF93-3769-414C-9F35-4A8EE8BC43D1}"/>
    <cellStyle name="SAPBEXexcCritical4 2 2 2" xfId="688" xr:uid="{431C899F-E3F1-4C03-B48C-65AE7D407063}"/>
    <cellStyle name="SAPBEXexcCritical4 2 2 2 2" xfId="38925" xr:uid="{552FF6C7-E146-42B1-9CB6-9799EBC53190}"/>
    <cellStyle name="SAPBEXexcCritical4 2 2 2 3" xfId="38546" xr:uid="{41FC0E81-F25B-42AB-AC72-7BB5FFDAD6D4}"/>
    <cellStyle name="SAPBEXexcCritical4 2 2 2 4" xfId="38506" xr:uid="{CBE9FE8F-BC33-4D39-8408-24BD94702BCF}"/>
    <cellStyle name="SAPBEXexcCritical4 2 2 3" xfId="38854" xr:uid="{D9FD674A-E59A-4204-B479-FF51D28486D7}"/>
    <cellStyle name="SAPBEXexcCritical4 2 3" xfId="466" xr:uid="{957B67FB-99B2-4C5A-B571-F41AC8930D2A}"/>
    <cellStyle name="SAPBEXexcCritical4 2 3 2" xfId="38706" xr:uid="{55B75F17-F053-4798-863E-1817A542DAE1}"/>
    <cellStyle name="SAPBEXexcCritical4 2 3 3" xfId="38964" xr:uid="{584DA61F-D0C5-4107-AE17-878A06AAD071}"/>
    <cellStyle name="SAPBEXexcCritical4 2 3 4" xfId="39433" xr:uid="{B4EE746D-A778-42A0-A304-A44D05DDB75C}"/>
    <cellStyle name="SAPBEXexcCritical4 2 4" xfId="38830" xr:uid="{41C660E9-1518-4876-87F2-A8FC104F27CE}"/>
    <cellStyle name="SAPBEXexcCritical4 2 4 2" xfId="40343" xr:uid="{AFAFD515-F1B8-4101-8DCC-6283090DF981}"/>
    <cellStyle name="SAPBEXexcCritical4 3" xfId="557" xr:uid="{20CD583E-4BAE-44E3-A61F-B92281CF7C8F}"/>
    <cellStyle name="SAPBEXexcCritical4 3 2" xfId="442" xr:uid="{6DF47550-FA20-4274-BE73-B982E5839E1A}"/>
    <cellStyle name="SAPBEXexcCritical4 3 2 2" xfId="38683" xr:uid="{0099BC54-CFFF-42CD-BF44-FD353AF5FF3D}"/>
    <cellStyle name="SAPBEXexcCritical4 3 2 3" xfId="39009" xr:uid="{59FFD4BE-F50F-4A42-B783-ECA6CFB27138}"/>
    <cellStyle name="SAPBEXexcCritical4 3 2 4" xfId="39559" xr:uid="{50BC5ADC-2825-4AD9-848D-6885EC37FDE0}"/>
    <cellStyle name="SAPBEXexcCritical4 3 3" xfId="38794" xr:uid="{AFEEDEDD-AF40-46BD-9507-5CC4BE724D29}"/>
    <cellStyle name="SAPBEXexcCritical4 3 3 2" xfId="40344" xr:uid="{6F17D163-4289-4778-92EB-452205566AE9}"/>
    <cellStyle name="SAPBEXexcCritical4 3 4" xfId="40345" xr:uid="{C0666BBB-CAA3-4E25-8A69-5298A33A95CB}"/>
    <cellStyle name="SAPBEXexcCritical4 4" xfId="580" xr:uid="{C7C02145-AAFF-4FBE-8575-C17EED8F00F8}"/>
    <cellStyle name="SAPBEXexcCritical4 4 2" xfId="453" xr:uid="{7DBDE14F-7BAA-4DA4-B6CF-0AA66DA8C0AE}"/>
    <cellStyle name="SAPBEXexcCritical4 4 2 2" xfId="38694" xr:uid="{2A6FF3B0-FF60-4C7D-8D14-C6476DE6A72A}"/>
    <cellStyle name="SAPBEXexcCritical4 4 2 3" xfId="38498" xr:uid="{BDCB00D2-FFF7-4B40-9C07-4F3FF82D9186}"/>
    <cellStyle name="SAPBEXexcCritical4 4 2 4" xfId="39460" xr:uid="{86A06CA0-6384-42DC-B456-EFB0EDF6D6D8}"/>
    <cellStyle name="SAPBEXexcCritical4 4 3" xfId="38817" xr:uid="{6CF66299-0419-440B-AE17-ED0899816700}"/>
    <cellStyle name="SAPBEXexcCritical4 5" xfId="433" xr:uid="{FE7D2B18-B4AF-48ED-ACD8-64B6BFB17673}"/>
    <cellStyle name="SAPBEXexcCritical4 5 2" xfId="38675" xr:uid="{3854B426-72A3-4798-B9E9-1750F57DDD2C}"/>
    <cellStyle name="SAPBEXexcCritical4 5 3" xfId="38745" xr:uid="{968F4C5F-844F-407B-94D0-7E26B1770F93}"/>
    <cellStyle name="SAPBEXexcCritical4 5 4" xfId="38645" xr:uid="{5120B8DF-5A07-404C-B521-972752C2A0E9}"/>
    <cellStyle name="SAPBEXexcCritical4 6" xfId="746" xr:uid="{8FBED85B-120F-453F-877E-3C14183BFDE5}"/>
    <cellStyle name="SAPBEXexcCritical4 6 2" xfId="38973" xr:uid="{EC486A05-9BBF-4952-AD9D-521EE4A0731F}"/>
    <cellStyle name="SAPBEXexcCritical4 6 3" xfId="39026" xr:uid="{A4D58893-C7DF-42D1-8CE2-90BF3EAE0157}"/>
    <cellStyle name="SAPBEXexcCritical4 6 4" xfId="39615" xr:uid="{34309111-AC28-4377-A5A0-2E1A088A17F8}"/>
    <cellStyle name="SAPBEXexcCritical4 7" xfId="38607" xr:uid="{8787F056-81D1-457F-A121-F56F1FE1E3A6}"/>
    <cellStyle name="SAPBEXexcCritical5" xfId="103" xr:uid="{00000000-0005-0000-0000-00006B000000}"/>
    <cellStyle name="SAPBEXexcCritical5 2" xfId="594" xr:uid="{45515D69-5CA5-4ED1-9ACE-FD2A3DADC237}"/>
    <cellStyle name="SAPBEXexcCritical5 2 2" xfId="618" xr:uid="{0093A871-CDF9-499B-A4AD-F91C0DA3F1CA}"/>
    <cellStyle name="SAPBEXexcCritical5 2 2 2" xfId="439" xr:uid="{CE56F7F0-4845-4FA8-A2C9-AC09E838AF17}"/>
    <cellStyle name="SAPBEXexcCritical5 2 2 2 2" xfId="38680" xr:uid="{CD3203C3-9390-4ECD-85E7-BF9BD37BA299}"/>
    <cellStyle name="SAPBEXexcCritical5 2 2 2 3" xfId="38994" xr:uid="{321F7A6F-DC78-4C7A-88B9-C4F708859E6F}"/>
    <cellStyle name="SAPBEXexcCritical5 2 2 2 4" xfId="39148" xr:uid="{892090B8-1A89-41D1-A565-0C911E68D6DE}"/>
    <cellStyle name="SAPBEXexcCritical5 2 2 3" xfId="38855" xr:uid="{6F297413-1282-477B-8004-035AE0C54E2B}"/>
    <cellStyle name="SAPBEXexcCritical5 2 3" xfId="691" xr:uid="{22E27924-BA0B-4D30-B6E4-6D783E2AFA4D}"/>
    <cellStyle name="SAPBEXexcCritical5 2 3 2" xfId="38927" xr:uid="{FFC0DFBF-8CEB-4070-ABC2-6D9592D61639}"/>
    <cellStyle name="SAPBEXexcCritical5 2 3 3" xfId="39019" xr:uid="{D088FD7D-B435-449E-BB30-544E8DB3847D}"/>
    <cellStyle name="SAPBEXexcCritical5 2 3 4" xfId="39540" xr:uid="{10863290-103B-42FD-8202-59EB2C3BC4D4}"/>
    <cellStyle name="SAPBEXexcCritical5 2 4" xfId="38831" xr:uid="{7CC418FC-7746-4F14-BD25-494FC8BDDD94}"/>
    <cellStyle name="SAPBEXexcCritical5 2 4 2" xfId="40346" xr:uid="{05F0A3AD-ACB2-417B-BDD1-7D9AE96AA42F}"/>
    <cellStyle name="SAPBEXexcCritical5 3" xfId="558" xr:uid="{21BABA6D-84E2-4C5B-8790-AA92FF050192}"/>
    <cellStyle name="SAPBEXexcCritical5 3 2" xfId="454" xr:uid="{E1061E38-8573-4821-901F-1D94F9DC5AC0}"/>
    <cellStyle name="SAPBEXexcCritical5 3 2 2" xfId="38695" xr:uid="{59EFD860-0AA6-474F-A9A2-AE8BC1541C08}"/>
    <cellStyle name="SAPBEXexcCritical5 3 2 3" xfId="38497" xr:uid="{00FF22A3-06E2-419D-970D-A457B4E57EA2}"/>
    <cellStyle name="SAPBEXexcCritical5 3 2 4" xfId="39300" xr:uid="{B09277BC-9FA2-4EF9-A978-58E2F1D22D58}"/>
    <cellStyle name="SAPBEXexcCritical5 3 3" xfId="38795" xr:uid="{404AEDAC-FA40-4597-A719-2917A7B88884}"/>
    <cellStyle name="SAPBEXexcCritical5 3 3 2" xfId="40347" xr:uid="{86FD7BDE-34B9-4C47-B2A6-F7C87F69700F}"/>
    <cellStyle name="SAPBEXexcCritical5 3 4" xfId="40348" xr:uid="{4B26B629-E247-478B-9317-74650090B935}"/>
    <cellStyle name="SAPBEXexcCritical5 4" xfId="575" xr:uid="{99C692D7-F5C7-4B57-8336-933B944EC638}"/>
    <cellStyle name="SAPBEXexcCritical5 4 2" xfId="431" xr:uid="{EA232587-9A2B-43C3-9EF7-CDB467A455C4}"/>
    <cellStyle name="SAPBEXexcCritical5 4 2 2" xfId="38673" xr:uid="{93238027-0855-46D2-9FAD-7B6615C24115}"/>
    <cellStyle name="SAPBEXexcCritical5 4 2 3" xfId="39211" xr:uid="{EE000216-B352-44E7-9CC2-F91FE8AD953D}"/>
    <cellStyle name="SAPBEXexcCritical5 4 2 4" xfId="39361" xr:uid="{5EA55566-5B16-4115-87D5-B6AD52AA278A}"/>
    <cellStyle name="SAPBEXexcCritical5 4 3" xfId="38812" xr:uid="{BB788C2D-2573-4EC7-B865-C3DA2F34FBA5}"/>
    <cellStyle name="SAPBEXexcCritical5 5" xfId="455" xr:uid="{FA5E6186-78D7-45B0-AF67-50968006F1CD}"/>
    <cellStyle name="SAPBEXexcCritical5 5 2" xfId="38696" xr:uid="{BAE545CD-F6D1-4028-86C6-DA72D4559878}"/>
    <cellStyle name="SAPBEXexcCritical5 5 3" xfId="38961" xr:uid="{18A622D0-272C-4A54-A845-4DD2B4F966B9}"/>
    <cellStyle name="SAPBEXexcCritical5 5 4" xfId="39518" xr:uid="{48F75811-6A9C-4974-8459-FA828F07345A}"/>
    <cellStyle name="SAPBEXexcCritical5 6" xfId="747" xr:uid="{1C54BAAC-B164-4A73-8F9A-A704C0007111}"/>
    <cellStyle name="SAPBEXexcCritical5 6 2" xfId="38974" xr:uid="{3AB84588-C012-4223-8701-141B1AE090C0}"/>
    <cellStyle name="SAPBEXexcCritical5 6 3" xfId="39284" xr:uid="{0A63EDB9-53BA-4A11-8407-89D49805CAA2}"/>
    <cellStyle name="SAPBEXexcCritical5 6 4" xfId="39594" xr:uid="{BF8A4AD0-5CF6-400E-A6A7-2804C4CAC943}"/>
    <cellStyle name="SAPBEXexcCritical5 7" xfId="38608" xr:uid="{F218BC6A-E525-4F7E-AFF2-A22AF0AAD547}"/>
    <cellStyle name="SAPBEXexcCritical6" xfId="104" xr:uid="{00000000-0005-0000-0000-00006C000000}"/>
    <cellStyle name="SAPBEXexcCritical6 2" xfId="595" xr:uid="{34D6B86C-80F8-4135-9970-BAD52FDDD022}"/>
    <cellStyle name="SAPBEXexcCritical6 2 2" xfId="619" xr:uid="{2E9920DD-49F0-4F21-8B40-2CE5157F8FC8}"/>
    <cellStyle name="SAPBEXexcCritical6 2 2 2" xfId="438" xr:uid="{8BEB365C-14FC-4F80-8DB5-63A2A713BA41}"/>
    <cellStyle name="SAPBEXexcCritical6 2 2 2 2" xfId="38679" xr:uid="{7772D7C7-CC07-45D9-B94C-D624CED17BBE}"/>
    <cellStyle name="SAPBEXexcCritical6 2 2 2 3" xfId="39122" xr:uid="{4A083C43-3480-4509-9179-C91CE4DD3335}"/>
    <cellStyle name="SAPBEXexcCritical6 2 2 2 4" xfId="38575" xr:uid="{076819B7-955D-4A7F-84A8-79E46A1FBD3E}"/>
    <cellStyle name="SAPBEXexcCritical6 2 2 3" xfId="38856" xr:uid="{2F161A7D-062D-4AD8-BD3D-FFCC9E00D6F9}"/>
    <cellStyle name="SAPBEXexcCritical6 2 3" xfId="636" xr:uid="{C024155E-F188-41C7-B266-380C99F2219B}"/>
    <cellStyle name="SAPBEXexcCritical6 2 3 2" xfId="38873" xr:uid="{6A3A8FAF-A8B7-43B0-8234-3DD60E529788}"/>
    <cellStyle name="SAPBEXexcCritical6 2 3 3" xfId="39085" xr:uid="{D58C265B-69C1-4E10-B2B1-71E0B70FE4F8}"/>
    <cellStyle name="SAPBEXexcCritical6 2 3 4" xfId="38582" xr:uid="{1D2FFDA4-3D11-4FE9-8C14-3CBAD25B368A}"/>
    <cellStyle name="SAPBEXexcCritical6 2 4" xfId="38832" xr:uid="{BBB91C2E-629D-4386-A6FA-EC4F207247AD}"/>
    <cellStyle name="SAPBEXexcCritical6 2 4 2" xfId="40349" xr:uid="{63019911-BF8F-4201-AF18-74680CFDB656}"/>
    <cellStyle name="SAPBEXexcCritical6 3" xfId="559" xr:uid="{AA6FB3EA-5A4F-47AD-909D-CBFA5B3EFE85}"/>
    <cellStyle name="SAPBEXexcCritical6 3 2" xfId="667" xr:uid="{99890E84-5C0F-4416-9698-8B1AC1D0288C}"/>
    <cellStyle name="SAPBEXexcCritical6 3 2 2" xfId="38904" xr:uid="{0AF8A195-9A52-4253-BF41-CE1FDC9B62D1}"/>
    <cellStyle name="SAPBEXexcCritical6 3 2 3" xfId="38847" xr:uid="{CFDC7D3C-63B1-4C89-9EA8-2631B03D8DD8}"/>
    <cellStyle name="SAPBEXexcCritical6 3 2 4" xfId="39004" xr:uid="{20AC9C3B-3A3E-4303-8DFD-644EA964255A}"/>
    <cellStyle name="SAPBEXexcCritical6 3 3" xfId="38796" xr:uid="{DC550849-9C1E-49EB-9DB7-E7A8570393D4}"/>
    <cellStyle name="SAPBEXexcCritical6 3 3 2" xfId="40350" xr:uid="{360CFE32-3186-4A11-B074-A97B21C95879}"/>
    <cellStyle name="SAPBEXexcCritical6 3 4" xfId="40351" xr:uid="{A20F4C85-7F23-4D1B-B266-5A033B4E8FE2}"/>
    <cellStyle name="SAPBEXexcCritical6 4" xfId="534" xr:uid="{4801D009-21FD-45D6-BCF7-6D9ECD4B61D4}"/>
    <cellStyle name="SAPBEXexcCritical6 4 2" xfId="460" xr:uid="{8AA8337B-AAE2-43B8-B714-5B8AF88749E7}"/>
    <cellStyle name="SAPBEXexcCritical6 4 2 2" xfId="38700" xr:uid="{4C8656E9-836C-4771-B6D4-95446DE051F9}"/>
    <cellStyle name="SAPBEXexcCritical6 4 2 3" xfId="38953" xr:uid="{CABDFBD5-A6B4-4A70-9AAE-B2F3F8AA05B7}"/>
    <cellStyle name="SAPBEXexcCritical6 4 2 4" xfId="39506" xr:uid="{65F72BCA-7232-430B-954C-2A6F27C832A4}"/>
    <cellStyle name="SAPBEXexcCritical6 4 3" xfId="38771" xr:uid="{57AD709C-170E-48A7-BFB9-502626A2BE6D}"/>
    <cellStyle name="SAPBEXexcCritical6 5" xfId="685" xr:uid="{D887476A-D5A7-42C3-844F-CB3EDDDC6AD1}"/>
    <cellStyle name="SAPBEXexcCritical6 5 2" xfId="38922" xr:uid="{57BE9DEB-55D5-49C3-B87D-DFC2B21C4874}"/>
    <cellStyle name="SAPBEXexcCritical6 5 3" xfId="38549" xr:uid="{BDC9B566-12E2-4DBB-A8C7-004559D08C47}"/>
    <cellStyle name="SAPBEXexcCritical6 5 4" xfId="39550" xr:uid="{F7AC038A-858A-4179-9BB3-77BC4A0BE9A0}"/>
    <cellStyle name="SAPBEXexcCritical6 6" xfId="748" xr:uid="{018D015F-2998-400E-B822-9E6108620686}"/>
    <cellStyle name="SAPBEXexcCritical6 6 2" xfId="38975" xr:uid="{D0C1AF48-06E0-472E-B03F-3B42DE83E8C9}"/>
    <cellStyle name="SAPBEXexcCritical6 6 3" xfId="39023" xr:uid="{095A1D6C-0D4A-4DC0-86B3-C0A8115F8E89}"/>
    <cellStyle name="SAPBEXexcCritical6 6 4" xfId="39542" xr:uid="{A9F3006D-4F14-4789-9E73-83E257307280}"/>
    <cellStyle name="SAPBEXexcCritical6 7" xfId="38609" xr:uid="{99F5D089-2884-474C-8EB2-529B4B0F7B0F}"/>
    <cellStyle name="SAPBEXexcGood1" xfId="105" xr:uid="{00000000-0005-0000-0000-00006D000000}"/>
    <cellStyle name="SAPBEXexcGood1 2" xfId="596" xr:uid="{2A5E6C0A-3E24-40FB-B7E9-0C3575A113F3}"/>
    <cellStyle name="SAPBEXexcGood1 2 2" xfId="620" xr:uid="{4556B47F-E0B2-451A-AEB0-4FED34E201E7}"/>
    <cellStyle name="SAPBEXexcGood1 2 2 2" xfId="695" xr:uid="{E055CC97-2AA7-4A16-93E2-77876BC4E534}"/>
    <cellStyle name="SAPBEXexcGood1 2 2 2 2" xfId="38931" xr:uid="{DFC3243B-7CF0-4ABE-B94A-DE727642F138}"/>
    <cellStyle name="SAPBEXexcGood1 2 2 2 3" xfId="39275" xr:uid="{B2A31199-8923-499F-8675-323AD85C8D2C}"/>
    <cellStyle name="SAPBEXexcGood1 2 2 2 4" xfId="39525" xr:uid="{3216F3F9-E32C-4C96-9F64-4400263CE890}"/>
    <cellStyle name="SAPBEXexcGood1 2 2 3" xfId="38857" xr:uid="{F8713A7D-B832-40F9-96ED-452CED66216C}"/>
    <cellStyle name="SAPBEXexcGood1 2 3" xfId="643" xr:uid="{29AF8CD9-3BDB-46A3-8B9B-5914B58D1701}"/>
    <cellStyle name="SAPBEXexcGood1 2 3 2" xfId="38880" xr:uid="{66ACEAF5-1559-4D05-89A4-DDA322BD7C30}"/>
    <cellStyle name="SAPBEXexcGood1 2 3 3" xfId="39109" xr:uid="{652C89F2-7D5C-4BED-A082-C1A3821D3766}"/>
    <cellStyle name="SAPBEXexcGood1 2 3 4" xfId="39093" xr:uid="{A075332E-89CF-4902-AB06-37BD0E426980}"/>
    <cellStyle name="SAPBEXexcGood1 2 4" xfId="38833" xr:uid="{20F8A9DC-3307-4BB7-97B4-4D775159DCA0}"/>
    <cellStyle name="SAPBEXexcGood1 2 4 2" xfId="40352" xr:uid="{62F4784B-A7A1-4DC0-9F8F-7E73BC25537C}"/>
    <cellStyle name="SAPBEXexcGood1 3" xfId="560" xr:uid="{08C8B543-C6C6-4ADB-BBFC-47BF3F62E80A}"/>
    <cellStyle name="SAPBEXexcGood1 3 2" xfId="464" xr:uid="{5DFD608C-89E7-4016-9B43-E14B8A87E7A1}"/>
    <cellStyle name="SAPBEXexcGood1 3 2 2" xfId="38704" xr:uid="{39B22E96-B907-4D67-8F10-C44563A9EA67}"/>
    <cellStyle name="SAPBEXexcGood1 3 2 3" xfId="38513" xr:uid="{8865E14A-469A-40D6-B0EC-BA2B43BD657C}"/>
    <cellStyle name="SAPBEXexcGood1 3 2 4" xfId="39427" xr:uid="{B523B1CB-4F7E-4CB8-9D95-9680D60D382E}"/>
    <cellStyle name="SAPBEXexcGood1 3 3" xfId="38797" xr:uid="{633E8DF5-9C56-472D-A08F-FC12B89A198C}"/>
    <cellStyle name="SAPBEXexcGood1 3 3 2" xfId="40353" xr:uid="{4D2E6A1D-D9E0-4375-AB9C-BA66BD258B29}"/>
    <cellStyle name="SAPBEXexcGood1 3 4" xfId="40354" xr:uid="{A5BF8EE0-155E-45EB-BC9C-788F7BF1B30A}"/>
    <cellStyle name="SAPBEXexcGood1 4" xfId="542" xr:uid="{3A1EB273-3DBF-4A0D-A7CA-1C2153435D8A}"/>
    <cellStyle name="SAPBEXexcGood1 4 2" xfId="656" xr:uid="{7FAD8348-509D-4455-9B43-DBC0B30BA882}"/>
    <cellStyle name="SAPBEXexcGood1 4 2 2" xfId="38893" xr:uid="{E5D92578-277F-4DE9-B8B3-78CF36B77170}"/>
    <cellStyle name="SAPBEXexcGood1 4 2 3" xfId="39238" xr:uid="{D743822D-F6CB-4E5C-9EEB-11F40EFF1F1D}"/>
    <cellStyle name="SAPBEXexcGood1 4 2 4" xfId="39121" xr:uid="{9526D3AA-F6C2-4757-8184-6D5C12A8461B}"/>
    <cellStyle name="SAPBEXexcGood1 4 3" xfId="38779" xr:uid="{05F2A3DC-0490-430F-BABF-A64409ACAD0F}"/>
    <cellStyle name="SAPBEXexcGood1 5" xfId="452" xr:uid="{7E79AD5B-56AD-4FD0-A1F1-C0C137D711DF}"/>
    <cellStyle name="SAPBEXexcGood1 5 2" xfId="38693" xr:uid="{71CA7608-3739-43B3-B23B-A5406BA42AF7}"/>
    <cellStyle name="SAPBEXexcGood1 5 3" xfId="39349" xr:uid="{6AFBD8EF-0F69-4DE0-9F3C-37A72DA3C858}"/>
    <cellStyle name="SAPBEXexcGood1 5 4" xfId="39145" xr:uid="{40EF22A7-722D-4030-B61B-DCF91BD4935F}"/>
    <cellStyle name="SAPBEXexcGood1 6" xfId="749" xr:uid="{B6B2B835-4CBC-465E-8A24-973E5BB2426A}"/>
    <cellStyle name="SAPBEXexcGood1 6 2" xfId="38976" xr:uid="{B8E12FC2-9BDD-44D0-83E1-036297C00AD1}"/>
    <cellStyle name="SAPBEXexcGood1 6 3" xfId="39281" xr:uid="{A94E7324-22FE-42A8-85B3-3D0D8FC15F86}"/>
    <cellStyle name="SAPBEXexcGood1 6 4" xfId="39689" xr:uid="{5681B86C-044E-4576-B7DB-B9400463556A}"/>
    <cellStyle name="SAPBEXexcGood1 7" xfId="38610" xr:uid="{0A99D550-1AD3-4BAD-AC99-6FBCC960E55D}"/>
    <cellStyle name="SAPBEXexcGood2" xfId="106" xr:uid="{00000000-0005-0000-0000-00006E000000}"/>
    <cellStyle name="SAPBEXexcGood2 2" xfId="597" xr:uid="{C4278FC3-D70A-4CF1-9B2D-6071F22EFA0D}"/>
    <cellStyle name="SAPBEXexcGood2 2 2" xfId="621" xr:uid="{627902FD-F63B-43AC-8C61-DDDD8B7D55D1}"/>
    <cellStyle name="SAPBEXexcGood2 2 2 2" xfId="671" xr:uid="{41F7C4DE-DADC-4514-99FE-7259114F75E1}"/>
    <cellStyle name="SAPBEXexcGood2 2 2 2 2" xfId="38908" xr:uid="{2352DF1F-F95C-4E05-B707-A714D7136D2B}"/>
    <cellStyle name="SAPBEXexcGood2 2 2 2 3" xfId="38500" xr:uid="{CB68A16F-3EB6-48EA-8CE4-3A882CF0DE91}"/>
    <cellStyle name="SAPBEXexcGood2 2 2 2 4" xfId="38634" xr:uid="{A73BEF8E-A71E-4E7C-9E10-DE132A43C645}"/>
    <cellStyle name="SAPBEXexcGood2 2 2 3" xfId="38858" xr:uid="{E1757E90-525F-4309-875D-D7424B4624C2}"/>
    <cellStyle name="SAPBEXexcGood2 2 3" xfId="642" xr:uid="{EC86FCE5-D747-40E6-8A9A-F1644F3CFCC5}"/>
    <cellStyle name="SAPBEXexcGood2 2 3 2" xfId="38879" xr:uid="{D569CA6D-FBDE-498F-9A67-8C44C3821906}"/>
    <cellStyle name="SAPBEXexcGood2 2 3 3" xfId="39113" xr:uid="{FF58BC94-F9C9-4F9F-BCDC-F2CF4FEC2D95}"/>
    <cellStyle name="SAPBEXexcGood2 2 3 4" xfId="38631" xr:uid="{3329402A-C227-4067-AE2D-7F93AD27E889}"/>
    <cellStyle name="SAPBEXexcGood2 2 4" xfId="38834" xr:uid="{913BFCFD-5D5E-4010-A5B7-2FDE3C167847}"/>
    <cellStyle name="SAPBEXexcGood2 2 4 2" xfId="40355" xr:uid="{703E45B4-5678-40E5-BFBA-D8AF9EAE3095}"/>
    <cellStyle name="SAPBEXexcGood2 3" xfId="561" xr:uid="{022FB622-C3F0-4BB3-B688-5B652EC0C57D}"/>
    <cellStyle name="SAPBEXexcGood2 3 2" xfId="681" xr:uid="{55D3B11E-C659-419F-9A6F-3FA48E21E76F}"/>
    <cellStyle name="SAPBEXexcGood2 3 2 2" xfId="38918" xr:uid="{1A7D4216-3601-458E-8CA1-114DC17EECFD}"/>
    <cellStyle name="SAPBEXexcGood2 3 2 3" xfId="38646" xr:uid="{7C9B883B-80C9-482B-900C-2C7BDDA8510B}"/>
    <cellStyle name="SAPBEXexcGood2 3 2 4" xfId="39099" xr:uid="{EC1D01D5-970A-428C-AEA2-21B9EFB8FF41}"/>
    <cellStyle name="SAPBEXexcGood2 3 3" xfId="38798" xr:uid="{35BB972B-DB04-4C9D-8A35-4086471F2F74}"/>
    <cellStyle name="SAPBEXexcGood2 3 3 2" xfId="40356" xr:uid="{B4C82749-36D7-4FDB-B1E6-EBBEACDC52A8}"/>
    <cellStyle name="SAPBEXexcGood2 3 4" xfId="40357" xr:uid="{7D7374CB-B159-4B5C-8E58-BEAC13E96E7D}"/>
    <cellStyle name="SAPBEXexcGood2 4" xfId="585" xr:uid="{CC368ECC-027E-42E3-90E3-F15008043CE2}"/>
    <cellStyle name="SAPBEXexcGood2 4 2" xfId="661" xr:uid="{FB52339A-7BAA-480B-901F-51F79C39626A}"/>
    <cellStyle name="SAPBEXexcGood2 4 2 2" xfId="38898" xr:uid="{1D5CB146-3DBC-49D2-86DA-F7F684F6F639}"/>
    <cellStyle name="SAPBEXexcGood2 4 2 3" xfId="39231" xr:uid="{99E23888-1F5A-49E8-9D97-7C33D875EBFE}"/>
    <cellStyle name="SAPBEXexcGood2 4 2 4" xfId="38581" xr:uid="{EDAF9087-18A3-4D97-8CDF-D7895CE91B7B}"/>
    <cellStyle name="SAPBEXexcGood2 4 3" xfId="38822" xr:uid="{F986C261-E339-4328-B5F4-02087AD27C03}"/>
    <cellStyle name="SAPBEXexcGood2 5" xfId="638" xr:uid="{C038E0E0-0791-425E-81BF-37E1258105F8}"/>
    <cellStyle name="SAPBEXexcGood2 5 2" xfId="38875" xr:uid="{C648C167-A732-4AAF-8F5E-DBF1716406B2}"/>
    <cellStyle name="SAPBEXexcGood2 5 3" xfId="39087" xr:uid="{FCCB798C-2297-431A-8A34-2722067E198E}"/>
    <cellStyle name="SAPBEXexcGood2 5 4" xfId="38739" xr:uid="{CEEA1CB6-5DD7-4708-B67F-330FFD5EB291}"/>
    <cellStyle name="SAPBEXexcGood2 6" xfId="750" xr:uid="{DEA46F13-A6AF-462B-83C9-8D639491D6CD}"/>
    <cellStyle name="SAPBEXexcGood2 6 2" xfId="38977" xr:uid="{18ADB9EF-0CBE-40F5-80A2-8699DF37B7F8}"/>
    <cellStyle name="SAPBEXexcGood2 6 3" xfId="38537" xr:uid="{55ABB067-983C-4810-93F0-9989271B5E35}"/>
    <cellStyle name="SAPBEXexcGood2 6 4" xfId="39425" xr:uid="{AB35968C-4B13-4A2D-883C-74407E5137C0}"/>
    <cellStyle name="SAPBEXexcGood2 7" xfId="38611" xr:uid="{90D1B30F-78E9-48A0-831E-7DB582AA3B5B}"/>
    <cellStyle name="SAPBEXexcGood3" xfId="107" xr:uid="{00000000-0005-0000-0000-00006F000000}"/>
    <cellStyle name="SAPBEXexcGood3 2" xfId="598" xr:uid="{77E205AA-325F-4E56-957A-ACF0B9F63436}"/>
    <cellStyle name="SAPBEXexcGood3 2 2" xfId="622" xr:uid="{8DEFD284-7917-46B7-83EF-C63B020D7830}"/>
    <cellStyle name="SAPBEXexcGood3 2 2 2" xfId="440" xr:uid="{69788FC2-0351-49C0-9078-992D089F530E}"/>
    <cellStyle name="SAPBEXexcGood3 2 2 2 2" xfId="38681" xr:uid="{1D910805-9545-4299-BDA9-D6D2E01968DE}"/>
    <cellStyle name="SAPBEXexcGood3 2 2 2 3" xfId="39005" xr:uid="{11BEAED4-470D-4972-AE27-2D77E10CD849}"/>
    <cellStyle name="SAPBEXexcGood3 2 2 2 4" xfId="39560" xr:uid="{C2B1ACB7-1228-4EC8-A4F2-2116EC722B5A}"/>
    <cellStyle name="SAPBEXexcGood3 2 2 3" xfId="38859" xr:uid="{F186BD1F-E4CF-4089-82FD-6AE45F3FC680}"/>
    <cellStyle name="SAPBEXexcGood3 2 3" xfId="692" xr:uid="{5620F418-80BE-4F9B-A3D0-18721C661838}"/>
    <cellStyle name="SAPBEXexcGood3 2 3 2" xfId="38928" xr:uid="{ED839981-EED1-4ADA-9B37-53771D72C13D}"/>
    <cellStyle name="SAPBEXexcGood3 2 3 3" xfId="39276" xr:uid="{23349544-69E3-41D4-9758-71AA352CA52B}"/>
    <cellStyle name="SAPBEXexcGood3 2 3 4" xfId="39529" xr:uid="{EF6B0A94-151C-407B-852C-C68BBFA86655}"/>
    <cellStyle name="SAPBEXexcGood3 2 4" xfId="38835" xr:uid="{C7E4FB29-895E-404B-ACF4-468BC3A930A4}"/>
    <cellStyle name="SAPBEXexcGood3 2 4 2" xfId="40358" xr:uid="{41BB7A81-C7FD-49A8-AE38-B59FE99B48A6}"/>
    <cellStyle name="SAPBEXexcGood3 3" xfId="562" xr:uid="{C80ED0A8-695C-4457-9921-BAA08B8DB788}"/>
    <cellStyle name="SAPBEXexcGood3 3 2" xfId="467" xr:uid="{DB5D01AC-4E00-4F96-89EC-445285E51787}"/>
    <cellStyle name="SAPBEXexcGood3 3 2 2" xfId="38707" xr:uid="{E43A2605-6353-46E5-8099-E87C8AE94B0A}"/>
    <cellStyle name="SAPBEXexcGood3 3 2 3" xfId="38945" xr:uid="{FCD55988-A845-41FE-B100-59F7D44C9B33}"/>
    <cellStyle name="SAPBEXexcGood3 3 2 4" xfId="39224" xr:uid="{A78A3075-AB8E-4DD8-99EE-6F6CABA6C009}"/>
    <cellStyle name="SAPBEXexcGood3 3 3" xfId="38799" xr:uid="{FCA9CBD2-8545-4734-A1D0-3A8C7ECEB0A3}"/>
    <cellStyle name="SAPBEXexcGood3 3 3 2" xfId="40359" xr:uid="{5AC0901B-26D2-48E6-AD52-35B0448AAE00}"/>
    <cellStyle name="SAPBEXexcGood3 3 4" xfId="40360" xr:uid="{E8D6BB5B-30F4-47E5-85BC-96D04287239D}"/>
    <cellStyle name="SAPBEXexcGood3 4" xfId="531" xr:uid="{8E8354BC-B221-431F-BB73-47A1A2CBEBE2}"/>
    <cellStyle name="SAPBEXexcGood3 4 2" xfId="476" xr:uid="{AF6220EC-3D07-43AE-9D22-6B1F6CC8F712}"/>
    <cellStyle name="SAPBEXexcGood3 4 2 2" xfId="38716" xr:uid="{86DCD8BE-2BFF-43AC-B630-F6A1A91F4327}"/>
    <cellStyle name="SAPBEXexcGood3 4 2 3" xfId="38501" xr:uid="{6DA8A867-D7BF-4083-B439-A39FFFCFA7BA}"/>
    <cellStyle name="SAPBEXexcGood3 4 2 4" xfId="39290" xr:uid="{750E3970-1B9A-4F35-B75D-9C47F6CE808F}"/>
    <cellStyle name="SAPBEXexcGood3 4 3" xfId="38768" xr:uid="{99FAFA7C-2CDC-496C-B6C7-2ACA05BF111F}"/>
    <cellStyle name="SAPBEXexcGood3 5" xfId="666" xr:uid="{A0B60C4A-DCF0-4E79-B52C-AC5B7F6AC10D}"/>
    <cellStyle name="SAPBEXexcGood3 5 2" xfId="38903" xr:uid="{493828DD-EFE2-467F-90EE-D3EF428D7FF7}"/>
    <cellStyle name="SAPBEXexcGood3 5 3" xfId="38820" xr:uid="{CF79CAED-43F9-4A2B-9077-0788B21A5589}"/>
    <cellStyle name="SAPBEXexcGood3 5 4" xfId="39102" xr:uid="{29021D5E-138B-414C-8D37-7DEA170DCFEE}"/>
    <cellStyle name="SAPBEXexcGood3 6" xfId="751" xr:uid="{7F53066F-948E-4875-8679-E70FC45BE9F6}"/>
    <cellStyle name="SAPBEXexcGood3 6 2" xfId="38978" xr:uid="{13C188DB-3565-41AE-8634-4F98EE2ADD76}"/>
    <cellStyle name="SAPBEXexcGood3 6 3" xfId="38536" xr:uid="{D18E6A78-1266-44C9-ADA6-99E03B4080DD}"/>
    <cellStyle name="SAPBEXexcGood3 6 4" xfId="39678" xr:uid="{0F47D9FB-8D08-4B1A-9B6B-68AA31C0CF0E}"/>
    <cellStyle name="SAPBEXexcGood3 7" xfId="38612" xr:uid="{8A4216DD-84FB-408F-A22B-E92182ABB429}"/>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formats 2" xfId="599" xr:uid="{87673409-E5B6-4F95-AF67-B06102EAE97F}"/>
    <cellStyle name="SAPBEXformats 2 2" xfId="623" xr:uid="{D4FA5B09-D546-4C63-88D1-5C0FBDC3E975}"/>
    <cellStyle name="SAPBEXformats 2 2 2" xfId="647" xr:uid="{A42DB5EA-20BA-4D63-8D74-DC5908601415}"/>
    <cellStyle name="SAPBEXformats 2 2 2 2" xfId="38884" xr:uid="{98D31980-56D8-44FB-A64F-880AA3FF55B6}"/>
    <cellStyle name="SAPBEXformats 2 2 2 3" xfId="39002" xr:uid="{0D82C5D2-8EE0-4108-A5DA-DDAB13092FCF}"/>
    <cellStyle name="SAPBEXformats 2 2 2 4" xfId="39375" xr:uid="{DE992AC0-7714-4318-BDB2-400DAF76B8EA}"/>
    <cellStyle name="SAPBEXformats 2 2 3" xfId="38860" xr:uid="{BE4E731D-310F-4404-B251-42CB1E799AFC}"/>
    <cellStyle name="SAPBEXformats 2 3" xfId="470" xr:uid="{BEB0C2E3-5F83-4ABA-9F9B-5D5FB25E1FC9}"/>
    <cellStyle name="SAPBEXformats 2 3 2" xfId="38710" xr:uid="{4C17987F-C0FB-4D69-9060-9421A9F8F864}"/>
    <cellStyle name="SAPBEXformats 2 3 3" xfId="39065" xr:uid="{93290912-D6DF-4BD9-897F-D2F24CB6ADAF}"/>
    <cellStyle name="SAPBEXformats 2 3 4" xfId="39464" xr:uid="{0A93DC63-4CC7-484E-8DDD-AA4117D14725}"/>
    <cellStyle name="SAPBEXformats 2 4" xfId="38836" xr:uid="{8A554AA2-97E3-4014-88A9-085BD1DC528D}"/>
    <cellStyle name="SAPBEXformats 2 4 2" xfId="40361" xr:uid="{BCE7B3C0-A98A-4FEE-91D1-0EE71A092315}"/>
    <cellStyle name="SAPBEXformats 3" xfId="563" xr:uid="{FEF9C2C9-63A6-435F-9EED-5C8D40FE487B}"/>
    <cellStyle name="SAPBEXformats 3 2" xfId="424" xr:uid="{7526A6E0-233E-4386-895A-3242FD8E9F38}"/>
    <cellStyle name="SAPBEXformats 3 2 2" xfId="38666" xr:uid="{0A3B6F33-7B91-4EB6-BD60-7EAED168F17F}"/>
    <cellStyle name="SAPBEXformats 3 2 3" xfId="38951" xr:uid="{59BCD522-98F0-4258-B5DC-6210F7C8F98A}"/>
    <cellStyle name="SAPBEXformats 3 2 4" xfId="39117" xr:uid="{C8464D4E-1811-4665-8989-1EF4F1A58C4D}"/>
    <cellStyle name="SAPBEXformats 3 3" xfId="38800" xr:uid="{3B367A44-5816-407B-B9F5-9A5CF0E5DE5B}"/>
    <cellStyle name="SAPBEXformats 3 3 2" xfId="40362" xr:uid="{2C3F8DCB-0AE0-4DF3-8735-EA72FAF19AF0}"/>
    <cellStyle name="SAPBEXformats 3 4" xfId="40363" xr:uid="{EB30B39A-8978-4686-BE39-9CCED0B92C9A}"/>
    <cellStyle name="SAPBEXformats 4" xfId="578" xr:uid="{7AEC693F-B937-4BB1-A184-4FE9AD65A5B2}"/>
    <cellStyle name="SAPBEXformats 4 2" xfId="448" xr:uid="{48456726-A984-4837-990E-E79C05E1F7EA}"/>
    <cellStyle name="SAPBEXformats 4 2 2" xfId="38689" xr:uid="{761EA163-3A81-444B-AF55-7F4544E4826A}"/>
    <cellStyle name="SAPBEXformats 4 2 3" xfId="38591" xr:uid="{F89506CD-3162-493A-A513-C64FBE8184AA}"/>
    <cellStyle name="SAPBEXformats 4 2 4" xfId="39516" xr:uid="{B39FB4A6-A55B-4F25-A2C2-CA522352E45F}"/>
    <cellStyle name="SAPBEXformats 4 3" xfId="38815" xr:uid="{BA032B61-DC51-4CF3-B9BC-EF7B91101BFF}"/>
    <cellStyle name="SAPBEXformats 5" xfId="432" xr:uid="{E5C8AF76-A653-4F47-A18F-217B9A122E0D}"/>
    <cellStyle name="SAPBEXformats 5 2" xfId="38674" xr:uid="{3D593781-AE7C-41F0-B012-F35A5BE22E77}"/>
    <cellStyle name="SAPBEXformats 5 3" xfId="39069" xr:uid="{E729FA73-4638-47BB-8091-89607890FA16}"/>
    <cellStyle name="SAPBEXformats 5 4" xfId="38571" xr:uid="{9AEDC897-A8A0-41CE-B2CC-CFBE8571FBFD}"/>
    <cellStyle name="SAPBEXformats 6" xfId="752" xr:uid="{40AFA01D-9716-4ACC-896B-4B109D8C5DAD}"/>
    <cellStyle name="SAPBEXformats 6 2" xfId="38979" xr:uid="{81F876D0-B8E9-4644-BBB5-B1FB379767A6}"/>
    <cellStyle name="SAPBEXformats 6 3" xfId="38535" xr:uid="{6627AA95-CC37-4A60-904D-BE1E5CD848E8}"/>
    <cellStyle name="SAPBEXformats 6 4" xfId="39700" xr:uid="{BC7B7EE7-D809-4B7D-929D-DF14033B03FF}"/>
    <cellStyle name="SAPBEXformats 7" xfId="38613" xr:uid="{89198722-0D6B-42A1-9E38-129EF4BFFF2E}"/>
    <cellStyle name="SAPBEXheaderItem" xfId="112" xr:uid="{00000000-0005-0000-0000-000074000000}"/>
    <cellStyle name="SAPBEXheaderText" xfId="113" xr:uid="{00000000-0005-0000-0000-000075000000}"/>
    <cellStyle name="SAPBEXresData" xfId="114" xr:uid="{00000000-0005-0000-0000-000076000000}"/>
    <cellStyle name="SAPBEXresData 2" xfId="600" xr:uid="{2AD36977-118B-4F2E-9531-75C12D6B30A2}"/>
    <cellStyle name="SAPBEXresData 2 2" xfId="624" xr:uid="{F6D3A2E8-C5F0-410A-B0B0-9B83FF0D00B2}"/>
    <cellStyle name="SAPBEXresData 2 2 2" xfId="437" xr:uid="{63348481-5590-4356-A5CD-3531D06FC3D1}"/>
    <cellStyle name="SAPBEXresData 2 2 2 2" xfId="38678" xr:uid="{4CE83DEB-C6C0-4BBA-B92C-F9C650A261D4}"/>
    <cellStyle name="SAPBEXresData 2 2 2 3" xfId="39170" xr:uid="{ED79D6F3-CE2E-42D7-88EF-FDB2EF5E7A41}"/>
    <cellStyle name="SAPBEXresData 2 2 2 4" xfId="39408" xr:uid="{E9741C83-8B29-4850-8F70-DC2509BE94B4}"/>
    <cellStyle name="SAPBEXresData 2 2 3" xfId="38861" xr:uid="{8CCF635A-177F-445D-80D8-8E974E1C808E}"/>
    <cellStyle name="SAPBEXresData 2 3" xfId="447" xr:uid="{3CC156AA-2BB5-4EA3-BC04-5FE5C108C0D4}"/>
    <cellStyle name="SAPBEXresData 2 3 2" xfId="38688" xr:uid="{528D0E57-956F-4F47-BE10-34C1C961D894}"/>
    <cellStyle name="SAPBEXresData 2 3 3" xfId="38743" xr:uid="{D98ABB73-F6F8-4EA0-8332-8FF5899D6185}"/>
    <cellStyle name="SAPBEXresData 2 3 4" xfId="39283" xr:uid="{AFF92B73-6177-457C-BFA8-E4F4D96295F9}"/>
    <cellStyle name="SAPBEXresData 2 4" xfId="38837" xr:uid="{34DF0CE4-D285-4631-9EA2-7D3E4CB37E5E}"/>
    <cellStyle name="SAPBEXresData 2 4 2" xfId="40364" xr:uid="{C8C2AD89-310A-47B4-904D-64FD26E25765}"/>
    <cellStyle name="SAPBEXresData 3" xfId="564" xr:uid="{35101A7C-2629-49B7-A09F-136CFEDC6C2E}"/>
    <cellStyle name="SAPBEXresData 3 2" xfId="465" xr:uid="{C8B45618-755C-4828-9553-006BF76F58A8}"/>
    <cellStyle name="SAPBEXresData 3 2 2" xfId="38705" xr:uid="{12B8B91A-5773-4F42-8F0C-3C0E8AEEE556}"/>
    <cellStyle name="SAPBEXresData 3 2 3" xfId="38649" xr:uid="{010818EC-16B4-4A74-971A-2D4BA0298219}"/>
    <cellStyle name="SAPBEXresData 3 2 4" xfId="39273" xr:uid="{0B549221-7EAF-4EF1-B324-008ED621CD8E}"/>
    <cellStyle name="SAPBEXresData 3 3" xfId="38801" xr:uid="{F4B33522-8593-4D4D-9F97-1B738E306CBB}"/>
    <cellStyle name="SAPBEXresData 3 3 2" xfId="40365" xr:uid="{C332567E-6D00-4DC3-8899-AB0C5F8318D8}"/>
    <cellStyle name="SAPBEXresData 3 4" xfId="40366" xr:uid="{E90179CB-DF80-4AEA-8DA6-11A5C440D84D}"/>
    <cellStyle name="SAPBEXresData 4" xfId="577" xr:uid="{351E8A28-AE90-4FCA-A4DF-97C70A5274E5}"/>
    <cellStyle name="SAPBEXresData 4 2" xfId="655" xr:uid="{FB8E4267-D47D-4E28-8A55-C80D09200783}"/>
    <cellStyle name="SAPBEXresData 4 2 2" xfId="38892" xr:uid="{5E5DDDE0-701D-4115-8292-0B50C9A17B89}"/>
    <cellStyle name="SAPBEXresData 4 2 3" xfId="39234" xr:uid="{50AE2FC9-7B58-4B3A-9C5E-08191D1BBEB0}"/>
    <cellStyle name="SAPBEXresData 4 2 4" xfId="39006" xr:uid="{71909266-9CCD-4462-B224-3442C02FEF94}"/>
    <cellStyle name="SAPBEXresData 4 3" xfId="38814" xr:uid="{2519367D-E516-46A3-B9A4-16A940065ADF}"/>
    <cellStyle name="SAPBEXresData 5" xfId="462" xr:uid="{E926B9D3-4CDA-4FC5-A34E-58CE9D2BECE5}"/>
    <cellStyle name="SAPBEXresData 5 2" xfId="38702" xr:uid="{16C50C98-96C5-4691-92CB-AD42D44A2620}"/>
    <cellStyle name="SAPBEXresData 5 3" xfId="38718" xr:uid="{AB329EB2-E987-4BA4-90C1-B1730013B907}"/>
    <cellStyle name="SAPBEXresData 5 4" xfId="39454" xr:uid="{4004FAFD-629C-49A6-85B3-41735DCBD2E5}"/>
    <cellStyle name="SAPBEXresData 6" xfId="755" xr:uid="{708ACA53-54F7-4925-931E-7234CC111F5E}"/>
    <cellStyle name="SAPBEXresData 6 2" xfId="38982" xr:uid="{01190F91-D026-4C19-BF6F-6FDBE91F2955}"/>
    <cellStyle name="SAPBEXresData 6 3" xfId="38532" xr:uid="{79CD47C9-1E66-4CEF-948F-F144F6CD130D}"/>
    <cellStyle name="SAPBEXresData 6 4" xfId="38630" xr:uid="{9BB8481A-C006-457A-B269-875212D3C441}"/>
    <cellStyle name="SAPBEXresData 7" xfId="38616" xr:uid="{EC3ED2D5-205E-43EA-8154-A54A2A1BE340}"/>
    <cellStyle name="SAPBEXresDataEmph" xfId="115" xr:uid="{00000000-0005-0000-0000-000077000000}"/>
    <cellStyle name="SAPBEXresDataEmph 2" xfId="601" xr:uid="{79F4B607-D9BF-40A0-89C2-04192A2BF4A6}"/>
    <cellStyle name="SAPBEXresDataEmph 2 2" xfId="625" xr:uid="{2D4526D8-0592-4019-AE8D-2D1071E529AF}"/>
    <cellStyle name="SAPBEXresDataEmph 2 2 2" xfId="443" xr:uid="{AFF8B3AD-6C35-40F3-83D7-974EA6EA6AD3}"/>
    <cellStyle name="SAPBEXresDataEmph 2 2 2 2" xfId="38684" xr:uid="{B3B5EDB3-BB17-4AE6-B2E7-5749624E9206}"/>
    <cellStyle name="SAPBEXresDataEmph 2 2 2 3" xfId="38733" xr:uid="{D55D12A6-DEC4-4CBF-88CA-3FD690364A49}"/>
    <cellStyle name="SAPBEXresDataEmph 2 2 2 4" xfId="39548" xr:uid="{F64AD562-77CD-4EAF-BF3E-3E95AEA3CF10}"/>
    <cellStyle name="SAPBEXresDataEmph 2 2 3" xfId="38862" xr:uid="{4C25DB95-0125-4DC0-B511-B0F4272D7936}"/>
    <cellStyle name="SAPBEXresDataEmph 2 3" xfId="672" xr:uid="{F79D844B-DB40-45C9-BB34-E8D3014B6CF0}"/>
    <cellStyle name="SAPBEXresDataEmph 2 3 2" xfId="38909" xr:uid="{B064095E-1797-4BFF-B0E2-2DAAABB1BC9C}"/>
    <cellStyle name="SAPBEXresDataEmph 2 3 3" xfId="39230" xr:uid="{0ACE06AA-FDE0-465C-B9E6-B274C0534E0C}"/>
    <cellStyle name="SAPBEXresDataEmph 2 3 4" xfId="39140" xr:uid="{B86F465D-AE8E-4AAF-97D2-2F9F0B12B7B8}"/>
    <cellStyle name="SAPBEXresDataEmph 2 4" xfId="38838" xr:uid="{1F84AB21-3A19-4E28-9036-A95544297622}"/>
    <cellStyle name="SAPBEXresDataEmph 2 4 2" xfId="40367" xr:uid="{40FED778-16A6-46F9-ACA3-9FB9B9590D45}"/>
    <cellStyle name="SAPBEXresDataEmph 3" xfId="565" xr:uid="{1858DE86-1771-4C13-8760-25C132BE3C1F}"/>
    <cellStyle name="SAPBEXresDataEmph 3 2" xfId="461" xr:uid="{5F043FF4-D3D7-40A2-BE93-28A194396E2C}"/>
    <cellStyle name="SAPBEXresDataEmph 3 2 2" xfId="38701" xr:uid="{CE20934B-8BCD-4BF6-8BA7-F4A2E9F1B534}"/>
    <cellStyle name="SAPBEXresDataEmph 3 2 3" xfId="38719" xr:uid="{123B11A9-503A-4DF6-B75C-E190D4A44756}"/>
    <cellStyle name="SAPBEXresDataEmph 3 2 4" xfId="39507" xr:uid="{C1DA5863-194F-4BCC-9D43-F84832962F6D}"/>
    <cellStyle name="SAPBEXresDataEmph 3 3" xfId="38802" xr:uid="{A4622A1C-C972-459E-B213-936D7242E67B}"/>
    <cellStyle name="SAPBEXresDataEmph 3 3 2" xfId="40368" xr:uid="{C4230212-8DCC-437C-816B-81C6058EDA9D}"/>
    <cellStyle name="SAPBEXresDataEmph 3 4" xfId="40369" xr:uid="{E446F230-4485-4F5D-9E94-55BABFFECC80}"/>
    <cellStyle name="SAPBEXresDataEmph 4" xfId="579" xr:uid="{602662D4-7B97-4BCA-9BC7-B546792B63A3}"/>
    <cellStyle name="SAPBEXresDataEmph 4 2" xfId="468" xr:uid="{0FA01D76-E17E-4573-BFE0-65592554087A}"/>
    <cellStyle name="SAPBEXresDataEmph 4 2 2" xfId="38708" xr:uid="{A9A84BC2-767D-4F71-9091-6677962DC08C}"/>
    <cellStyle name="SAPBEXresDataEmph 4 2 3" xfId="38528" xr:uid="{2CB8CED3-CA2C-4750-AD5C-094AAA6EFBEA}"/>
    <cellStyle name="SAPBEXresDataEmph 4 2 4" xfId="39020" xr:uid="{E4B47E51-5AF0-4BFF-8184-B5AEC71D574C}"/>
    <cellStyle name="SAPBEXresDataEmph 4 3" xfId="38816" xr:uid="{710CB402-FB38-417C-95AF-E47E588895CE}"/>
    <cellStyle name="SAPBEXresDataEmph 5" xfId="652" xr:uid="{E9C26B5F-C2C4-4BBB-A686-0D281FA43CBE}"/>
    <cellStyle name="SAPBEXresDataEmph 5 2" xfId="38889" xr:uid="{CEA6E562-A9EF-4434-8BC4-ABA12C5EE82C}"/>
    <cellStyle name="SAPBEXresDataEmph 5 3" xfId="38499" xr:uid="{B0837946-3722-45D0-A4B5-108A661A371C}"/>
    <cellStyle name="SAPBEXresDataEmph 5 4" xfId="39625" xr:uid="{D96383AA-1EC1-4571-AEAD-241A5B07F50B}"/>
    <cellStyle name="SAPBEXresDataEmph 6" xfId="756" xr:uid="{C3A475C4-91F4-4236-B33F-CD66F727107C}"/>
    <cellStyle name="SAPBEXresDataEmph 6 2" xfId="38983" xr:uid="{4F971764-A1B3-4517-A3F0-8DDF79F81A0F}"/>
    <cellStyle name="SAPBEXresDataEmph 6 3" xfId="38531" xr:uid="{36FA6390-204A-41DF-A0E4-4643A52B7A79}"/>
    <cellStyle name="SAPBEXresDataEmph 6 4" xfId="39472" xr:uid="{145D68DA-A20A-490D-8FC1-624A31779694}"/>
    <cellStyle name="SAPBEXresDataEmph 7" xfId="38617" xr:uid="{9F156C31-9B5B-4042-A856-7F7A2FD56F51}"/>
    <cellStyle name="SAPBEXresItem" xfId="116" xr:uid="{00000000-0005-0000-0000-000078000000}"/>
    <cellStyle name="SAPBEXresItem 2" xfId="602" xr:uid="{01A42C38-938A-4F6D-AE67-D52BF9626114}"/>
    <cellStyle name="SAPBEXresItem 2 2" xfId="626" xr:uid="{E32A7595-92D6-41EF-8BE3-74CA041C6495}"/>
    <cellStyle name="SAPBEXresItem 2 2 2" xfId="425" xr:uid="{734391AA-6C5A-473B-B481-B568AA57552F}"/>
    <cellStyle name="SAPBEXresItem 2 2 2 2" xfId="38667" xr:uid="{CBAA4ACC-5A66-4886-8E90-FB23CCA12A3B}"/>
    <cellStyle name="SAPBEXresItem 2 2 2 3" xfId="38962" xr:uid="{F05C49E1-B9E4-44FC-B660-25E4A7FDD4DD}"/>
    <cellStyle name="SAPBEXresItem 2 2 2 4" xfId="38596" xr:uid="{835AFE9F-DF3C-45A6-B100-54912AC5AF21}"/>
    <cellStyle name="SAPBEXresItem 2 2 3" xfId="38863" xr:uid="{F3455DAA-085A-49E9-A56D-890C5351C737}"/>
    <cellStyle name="SAPBEXresItem 2 3" xfId="450" xr:uid="{4AAF7DFD-FBE4-4F26-8174-3F0237BDA420}"/>
    <cellStyle name="SAPBEXresItem 2 3 2" xfId="38691" xr:uid="{7462A1D6-3D73-4F20-9970-7E7F5966CD69}"/>
    <cellStyle name="SAPBEXresItem 2 3 3" xfId="39053" xr:uid="{0A4B2CBE-38DD-4CED-863F-8A82DE9B488C}"/>
    <cellStyle name="SAPBEXresItem 2 3 4" xfId="38566" xr:uid="{C173477E-0482-4E48-B43E-FA43886A2CE3}"/>
    <cellStyle name="SAPBEXresItem 2 4" xfId="38839" xr:uid="{5DDB2191-FDB0-47EB-B77D-086C0289D9A5}"/>
    <cellStyle name="SAPBEXresItem 2 4 2" xfId="40370" xr:uid="{0E40E645-644A-476A-8EFB-954F4B75EA58}"/>
    <cellStyle name="SAPBEXresItem 3" xfId="566" xr:uid="{4C866E2B-166F-47D2-BFC6-2FB53745B62B}"/>
    <cellStyle name="SAPBEXresItem 3 2" xfId="426" xr:uid="{7D4B3EA6-4781-4B0E-A2A0-9274B7CE9989}"/>
    <cellStyle name="SAPBEXresItem 3 2 2" xfId="38668" xr:uid="{3CF71E65-6CC7-4C89-813F-D9CC6DCDD340}"/>
    <cellStyle name="SAPBEXresItem 3 2 3" xfId="39210" xr:uid="{E00B356B-26B9-4DE6-ACF1-AF7E2291B9E6}"/>
    <cellStyle name="SAPBEXresItem 3 2 4" xfId="39409" xr:uid="{4A7EC129-227E-46FA-99A7-9EAA11A950EA}"/>
    <cellStyle name="SAPBEXresItem 3 3" xfId="38803" xr:uid="{AE48AA76-DC92-42E9-909C-ECBB399F23BD}"/>
    <cellStyle name="SAPBEXresItem 3 3 2" xfId="40371" xr:uid="{DBD557D0-835A-4551-94C5-F9663F187679}"/>
    <cellStyle name="SAPBEXresItem 3 4" xfId="40372" xr:uid="{E067AAC4-D7B3-4239-B71A-51E18E6B7B84}"/>
    <cellStyle name="SAPBEXresItem 4" xfId="540" xr:uid="{71CAA94E-29C4-49F0-8AA4-2862CB2B7DD3}"/>
    <cellStyle name="SAPBEXresItem 4 2" xfId="682" xr:uid="{375C5CEF-3374-49CA-94F3-F9C15FC6ABBF}"/>
    <cellStyle name="SAPBEXresItem 4 2 2" xfId="38919" xr:uid="{3D3BDBD3-1843-4BFA-AAEA-0AAE98E6055C}"/>
    <cellStyle name="SAPBEXresItem 4 2 3" xfId="38715" xr:uid="{29674964-A00E-493F-818D-278AA254DF30}"/>
    <cellStyle name="SAPBEXresItem 4 2 4" xfId="39562" xr:uid="{DFC4342D-043A-4CBB-83C6-72426E933C84}"/>
    <cellStyle name="SAPBEXresItem 4 3" xfId="38777" xr:uid="{7E931BEB-B53D-4648-A7E6-E9261CA74A7C}"/>
    <cellStyle name="SAPBEXresItem 5" xfId="635" xr:uid="{B80BCD27-FCA2-4614-9C4D-258FAC3230B0}"/>
    <cellStyle name="SAPBEXresItem 5 2" xfId="38872" xr:uid="{B4ADB247-25E6-42ED-B1AA-8786884F195B}"/>
    <cellStyle name="SAPBEXresItem 5 3" xfId="39125" xr:uid="{C9226D66-0309-4066-9D10-610D8E12364D}"/>
    <cellStyle name="SAPBEXresItem 5 4" xfId="39119" xr:uid="{6F71AC3F-664E-4A91-9919-44C96223A70F}"/>
    <cellStyle name="SAPBEXresItem 6" xfId="757" xr:uid="{AB71B498-9879-4256-B035-C5300D2319DE}"/>
    <cellStyle name="SAPBEXresItem 6 2" xfId="38530" xr:uid="{787A9125-E708-4EE4-976E-0EBEAFC337CB}"/>
    <cellStyle name="SAPBEXresItem 6 3" xfId="39471" xr:uid="{074C6B61-0E7B-4C01-995B-A212449B73CD}"/>
    <cellStyle name="SAPBEXresItem 7" xfId="38618" xr:uid="{051B1EF8-6E7A-439D-AEDF-D19FBE721690}"/>
    <cellStyle name="SAPBEXstdData" xfId="117" xr:uid="{00000000-0005-0000-0000-000079000000}"/>
    <cellStyle name="SAPBEXstdData 2" xfId="603" xr:uid="{89B0F28F-F924-429C-B295-7039F35CC2B4}"/>
    <cellStyle name="SAPBEXstdData 2 2" xfId="627" xr:uid="{22E3516C-83CE-49AD-A4C7-74C22179E2DA}"/>
    <cellStyle name="SAPBEXstdData 2 2 2" xfId="637" xr:uid="{D3021542-3B31-4C02-86F9-E743AA855020}"/>
    <cellStyle name="SAPBEXstdData 2 2 2 2" xfId="38874" xr:uid="{02635638-A8AD-48A0-B862-E55BAB7A4377}"/>
    <cellStyle name="SAPBEXstdData 2 2 2 3" xfId="38956" xr:uid="{5802F96A-00CF-44BD-BD05-451ACFD81F6F}"/>
    <cellStyle name="SAPBEXstdData 2 2 2 4" xfId="38580" xr:uid="{4AEB408F-B0F1-4582-BF59-E505BFA131F3}"/>
    <cellStyle name="SAPBEXstdData 2 2 3" xfId="38864" xr:uid="{CDD39C98-F580-4BEC-B29A-AEF9F4FAB745}"/>
    <cellStyle name="SAPBEXstdData 2 3" xfId="660" xr:uid="{6B835D37-DE46-437F-B796-4E72E10ADA0B}"/>
    <cellStyle name="SAPBEXstdData 2 3 2" xfId="38897" xr:uid="{1D2F9E09-B1BE-4FB8-BEFA-53E3E4D373C9}"/>
    <cellStyle name="SAPBEXstdData 2 3 3" xfId="39240" xr:uid="{A9D69017-5A38-4FC5-BDA0-0AAB1CBE1C63}"/>
    <cellStyle name="SAPBEXstdData 2 3 4" xfId="38960" xr:uid="{06B01A91-F309-4A6C-9404-9A3F08420E48}"/>
    <cellStyle name="SAPBEXstdData 2 4" xfId="38840" xr:uid="{2B84A088-72F2-4E75-B573-984808FDAEA8}"/>
    <cellStyle name="SAPBEXstdData 2 4 2" xfId="40373" xr:uid="{46319C37-F6CA-4553-86CA-D0CA08DE0FE2}"/>
    <cellStyle name="SAPBEXstdData 3" xfId="567" xr:uid="{4A40DA4C-33D4-4C15-A7D4-A2D57FD98066}"/>
    <cellStyle name="SAPBEXstdData 3 2" xfId="634" xr:uid="{8F2D7EDA-1376-4BCF-BC9F-7BE6F3764B37}"/>
    <cellStyle name="SAPBEXstdData 3 2 2" xfId="38871" xr:uid="{4D17529B-3EB0-4755-947D-AA4A2CFCEA84}"/>
    <cellStyle name="SAPBEXstdData 3 2 3" xfId="39127" xr:uid="{899E03B9-C0BC-4038-BB2A-5784F9B1BFC9}"/>
    <cellStyle name="SAPBEXstdData 3 2 4" xfId="39631" xr:uid="{99FE825E-1B76-4A22-9271-382E5847CEAA}"/>
    <cellStyle name="SAPBEXstdData 3 3" xfId="38804" xr:uid="{19934FEE-791F-4093-A1C9-8875B1C795D5}"/>
    <cellStyle name="SAPBEXstdData 3 3 2" xfId="40374" xr:uid="{20221883-A632-42E6-84FB-D7A176BD1967}"/>
    <cellStyle name="SAPBEXstdData 3 4" xfId="40375" xr:uid="{468F26E0-A9BC-43C9-9EF0-CF7140A2B7EE}"/>
    <cellStyle name="SAPBEXstdData 4" xfId="539" xr:uid="{8FBEFAF0-2578-4E1B-AC5C-206A107D792B}"/>
    <cellStyle name="SAPBEXstdData 4 2" xfId="483" xr:uid="{924DEE22-BBAF-4B4A-AA1B-F275EBBB1572}"/>
    <cellStyle name="SAPBEXstdData 4 2 2" xfId="38722" xr:uid="{34379486-F202-4AF8-A8F6-DC5000039DBB}"/>
    <cellStyle name="SAPBEXstdData 4 2 3" xfId="38944" xr:uid="{00DE0049-2034-4B7E-999C-A0E8D3D44234}"/>
    <cellStyle name="SAPBEXstdData 4 2 4" xfId="39588" xr:uid="{C10349B8-673B-4567-B6D5-3B7EFC0C65EB}"/>
    <cellStyle name="SAPBEXstdData 4 3" xfId="38776" xr:uid="{4F9BA7A3-CE9F-4A23-88B2-222CC8A61764}"/>
    <cellStyle name="SAPBEXstdData 5" xfId="434" xr:uid="{F3C6801F-802D-4612-BFFB-BC34F7888F74}"/>
    <cellStyle name="SAPBEXstdData 5 2" xfId="38676" xr:uid="{7814DE09-DD79-40C9-AC90-E30EF4DCAA84}"/>
    <cellStyle name="SAPBEXstdData 5 3" xfId="38588" xr:uid="{A3768808-CD62-4BCF-BCF5-BF5E020C80D0}"/>
    <cellStyle name="SAPBEXstdData 5 4" xfId="38574" xr:uid="{5D863B62-31FB-4207-8B0C-AECADFB1E4F8}"/>
    <cellStyle name="SAPBEXstdData 6" xfId="758" xr:uid="{6D5E530B-A8E6-4B0C-91B5-46848D3E3CD0}"/>
    <cellStyle name="SAPBEXstdData 6 2" xfId="38985" xr:uid="{280E8E85-ED30-4B03-B947-92832B722D8F}"/>
    <cellStyle name="SAPBEXstdData 6 3" xfId="38522" xr:uid="{E6987FFF-6B69-4EFA-AF72-56FDAB6A2320}"/>
    <cellStyle name="SAPBEXstdData 6 4" xfId="39468" xr:uid="{CDCABDD6-6F58-4ECD-83ED-64BBCBEEBD2C}"/>
    <cellStyle name="SAPBEXstdData 7" xfId="38619" xr:uid="{A4673159-5297-4D23-8825-90891229A6FE}"/>
    <cellStyle name="SAPBEXstdDataEmph" xfId="118" xr:uid="{00000000-0005-0000-0000-00007A000000}"/>
    <cellStyle name="SAPBEXstdDataEmph 2" xfId="604" xr:uid="{815A35FB-C3C6-462D-9DEE-5D5CCF187E84}"/>
    <cellStyle name="SAPBEXstdDataEmph 2 2" xfId="628" xr:uid="{7E8BC1BC-D3C1-410A-ABDD-F533561B5175}"/>
    <cellStyle name="SAPBEXstdDataEmph 2 2 2" xfId="641" xr:uid="{ECF56866-54B0-419A-965D-B901238CBE6E}"/>
    <cellStyle name="SAPBEXstdDataEmph 2 2 2 2" xfId="38878" xr:uid="{1E171E63-5050-4434-AA85-B17E2163E4F9}"/>
    <cellStyle name="SAPBEXstdDataEmph 2 2 2 3" xfId="39115" xr:uid="{57F7FED0-9CCE-4623-9C9A-925EF6FB9F03}"/>
    <cellStyle name="SAPBEXstdDataEmph 2 2 2 4" xfId="38632" xr:uid="{0C978741-C4FD-4289-B43E-DCC826CA9BF6}"/>
    <cellStyle name="SAPBEXstdDataEmph 2 2 3" xfId="38865" xr:uid="{42EA2F0A-1963-4F0E-BD9F-D688FCDF5DCD}"/>
    <cellStyle name="SAPBEXstdDataEmph 2 3" xfId="694" xr:uid="{6B563C32-A11D-4857-81A7-F0F8B950DF42}"/>
    <cellStyle name="SAPBEXstdDataEmph 2 3 2" xfId="38930" xr:uid="{2895F0C1-C889-4765-9323-598EE5B37220}"/>
    <cellStyle name="SAPBEXstdDataEmph 2 3 3" xfId="39017" xr:uid="{C72057ED-E801-4936-BA3A-C1977EEDBC43}"/>
    <cellStyle name="SAPBEXstdDataEmph 2 3 4" xfId="39526" xr:uid="{4497ED48-CD6C-497D-895F-92898BA4EC5A}"/>
    <cellStyle name="SAPBEXstdDataEmph 2 4" xfId="38841" xr:uid="{284DB9D2-C557-4FA9-8A1D-EF879F60A4E1}"/>
    <cellStyle name="SAPBEXstdDataEmph 2 4 2" xfId="40376" xr:uid="{22DE463A-F1B4-4803-B7EF-543EB8346908}"/>
    <cellStyle name="SAPBEXstdDataEmph 3" xfId="568" xr:uid="{022E9E48-0B87-4D74-A661-484F33995C55}"/>
    <cellStyle name="SAPBEXstdDataEmph 3 2" xfId="679" xr:uid="{847E3782-20E3-4F50-B0ED-3AA1E7668BCE}"/>
    <cellStyle name="SAPBEXstdDataEmph 3 2 2" xfId="38916" xr:uid="{93151DA4-F87C-498B-8CCE-44930BA7EE1E}"/>
    <cellStyle name="SAPBEXstdDataEmph 3 2 3" xfId="38644" xr:uid="{64EB7541-9EBD-41F5-85FF-C6B291301083}"/>
    <cellStyle name="SAPBEXstdDataEmph 3 2 4" xfId="39411" xr:uid="{43604476-8F36-4B87-9B4A-A7FEBF1EA105}"/>
    <cellStyle name="SAPBEXstdDataEmph 3 3" xfId="38805" xr:uid="{273D4E9D-C5F1-40D0-8C4C-402FD2C7A2E7}"/>
    <cellStyle name="SAPBEXstdDataEmph 3 3 2" xfId="40377" xr:uid="{64EF836D-8305-491A-A7BF-AD682B9FBD39}"/>
    <cellStyle name="SAPBEXstdDataEmph 3 4" xfId="40378" xr:uid="{E2193DD3-618E-4F24-BE0C-631E587B2829}"/>
    <cellStyle name="SAPBEXstdDataEmph 4" xfId="538" xr:uid="{B7C0E9C3-3120-456E-8D6E-6FDC424CDFEF}"/>
    <cellStyle name="SAPBEXstdDataEmph 4 2" xfId="683" xr:uid="{4F752634-A5F9-4B64-B14A-792F853547ED}"/>
    <cellStyle name="SAPBEXstdDataEmph 4 2 2" xfId="38920" xr:uid="{F2ED07C2-DC82-4B99-AF4B-E2E817237E46}"/>
    <cellStyle name="SAPBEXstdDataEmph 4 2 3" xfId="38643" xr:uid="{E194D9F1-A0A1-4EEA-A7D1-BD80C0B83578}"/>
    <cellStyle name="SAPBEXstdDataEmph 4 2 4" xfId="39551" xr:uid="{ADD42341-967A-4E40-A308-00812DEF9383}"/>
    <cellStyle name="SAPBEXstdDataEmph 4 3" xfId="38775" xr:uid="{54205829-FE24-431F-8BD0-0402A6271AE7}"/>
    <cellStyle name="SAPBEXstdDataEmph 5" xfId="421" xr:uid="{43A00969-3C68-4418-9A55-A5D07AD89AFE}"/>
    <cellStyle name="SAPBEXstdDataEmph 5 2" xfId="38663" xr:uid="{0C386C31-839D-4B85-8DFC-DC17BE2006EC}"/>
    <cellStyle name="SAPBEXstdDataEmph 5 3" xfId="38639" xr:uid="{03292A45-DAA4-4718-BCEC-DFB17562266A}"/>
    <cellStyle name="SAPBEXstdDataEmph 5 4" xfId="39031" xr:uid="{7887A572-0EF9-43FA-A1A3-C5B9CAC94754}"/>
    <cellStyle name="SAPBEXstdDataEmph 6" xfId="759" xr:uid="{2191299D-57EA-43A4-978E-E729FE2C19C7}"/>
    <cellStyle name="SAPBEXstdDataEmph 6 2" xfId="38986" xr:uid="{A367F386-B152-4CA4-827D-9F098D456E63}"/>
    <cellStyle name="SAPBEXstdDataEmph 6 3" xfId="38511" xr:uid="{3A496951-736A-4CB2-8075-17FBDD53995F}"/>
    <cellStyle name="SAPBEXstdDataEmph 6 4" xfId="39466" xr:uid="{914D5174-BB1A-4B9B-9143-01D9CDE82B14}"/>
    <cellStyle name="SAPBEXstdDataEmph 7" xfId="38620" xr:uid="{C0B91115-3232-42DC-9E35-C5A022AD4137}"/>
    <cellStyle name="SAPBEXstdItem" xfId="119" xr:uid="{00000000-0005-0000-0000-00007B000000}"/>
    <cellStyle name="SAPBEXstdItem 2" xfId="605" xr:uid="{94BDB736-24C3-4431-A570-90AEEF111AED}"/>
    <cellStyle name="SAPBEXstdItem 2 2" xfId="629" xr:uid="{AA24305F-2FC9-4C66-867C-206F193BED9B}"/>
    <cellStyle name="SAPBEXstdItem 2 2 2" xfId="663" xr:uid="{DAC7B51B-B3F4-4BFF-B83B-A8D6A8464DC0}"/>
    <cellStyle name="SAPBEXstdItem 2 2 2 2" xfId="38900" xr:uid="{3B5DC7FE-8748-48AA-9C0A-3CDE3F2342F3}"/>
    <cellStyle name="SAPBEXstdItem 2 2 2 3" xfId="38734" xr:uid="{FFAB962A-D721-42B5-ADCA-565FEF8352CA}"/>
    <cellStyle name="SAPBEXstdItem 2 2 2 4" xfId="38770" xr:uid="{50C22895-79F5-4B22-9D2B-52784F2D4352}"/>
    <cellStyle name="SAPBEXstdItem 2 2 3" xfId="38866" xr:uid="{535D72C2-A324-4543-BF06-B0E1943C0DA5}"/>
    <cellStyle name="SAPBEXstdItem 2 3" xfId="474" xr:uid="{9639667F-9334-4B9A-8A0B-B5696EFE53D7}"/>
    <cellStyle name="SAPBEXstdItem 2 3 2" xfId="38714" xr:uid="{51511857-045C-419F-92C5-BD4CD9DEC683}"/>
    <cellStyle name="SAPBEXstdItem 2 3 3" xfId="39067" xr:uid="{9033BBE7-1E0B-41EF-A7CE-5193D44C133D}"/>
    <cellStyle name="SAPBEXstdItem 2 3 4" xfId="39289" xr:uid="{8B4B0AD6-D901-4A22-B2A4-87D43B69699F}"/>
    <cellStyle name="SAPBEXstdItem 2 4" xfId="38842" xr:uid="{53C00FC2-53D4-4C15-BCB1-CE6470EAAB0E}"/>
    <cellStyle name="SAPBEXstdItem 2 4 2" xfId="40379" xr:uid="{8CCBE87C-8B7A-4E9C-97CA-24E901411844}"/>
    <cellStyle name="SAPBEXstdItem 3" xfId="569" xr:uid="{99BD9C3C-B223-4EF8-8ADE-AB913EE48C4B}"/>
    <cellStyle name="SAPBEXstdItem 3 2" xfId="687" xr:uid="{E744D3D4-AF91-45A6-ACC0-68979EE2AF09}"/>
    <cellStyle name="SAPBEXstdItem 3 2 2" xfId="38924" xr:uid="{8181E6BC-813F-42C7-9AE6-4F3EFF086168}"/>
    <cellStyle name="SAPBEXstdItem 3 2 3" xfId="38547" xr:uid="{F71E265C-649A-4B7D-BAE2-E251F33745D0}"/>
    <cellStyle name="SAPBEXstdItem 3 2 4" xfId="39410" xr:uid="{BB76797E-4E49-404F-B02E-D0541AD0EB7A}"/>
    <cellStyle name="SAPBEXstdItem 3 3" xfId="38806" xr:uid="{B6D03D9F-3DEC-4B89-A8BD-2B0AC1F8B6E2}"/>
    <cellStyle name="SAPBEXstdItem 3 3 2" xfId="40380" xr:uid="{7992E48F-6EA9-48B0-8C36-60973FF7C198}"/>
    <cellStyle name="SAPBEXstdItem 3 4" xfId="40381" xr:uid="{FCD3F06D-ACE0-49AB-896D-67898B49D20F}"/>
    <cellStyle name="SAPBEXstdItem 4" xfId="537" xr:uid="{3FC80718-9D51-4EFB-A045-14825F643D3D}"/>
    <cellStyle name="SAPBEXstdItem 4 2" xfId="686" xr:uid="{E4D8AB4F-F716-4ACE-A716-0D94996B0AF4}"/>
    <cellStyle name="SAPBEXstdItem 4 2 2" xfId="38923" xr:uid="{238F1EF5-D1F2-4987-BB55-1C2A57046BFF}"/>
    <cellStyle name="SAPBEXstdItem 4 2 3" xfId="38548" xr:uid="{B85F484F-3AD1-4DE8-A2D4-432CC9FA5F6A}"/>
    <cellStyle name="SAPBEXstdItem 4 2 4" xfId="39544" xr:uid="{793E9EE6-01B5-4EB0-ABB9-30CBDD9FDC17}"/>
    <cellStyle name="SAPBEXstdItem 4 3" xfId="38774" xr:uid="{2BDDA1EB-D2FF-4443-B21C-F82ACC3B9E5B}"/>
    <cellStyle name="SAPBEXstdItem 5" xfId="445" xr:uid="{F10438DF-032D-4564-A00A-B10A964A9377}"/>
    <cellStyle name="SAPBEXstdItem 5 2" xfId="38686" xr:uid="{79ACA88C-9BEF-4561-A833-BCF666AFD8A4}"/>
    <cellStyle name="SAPBEXstdItem 5 3" xfId="38728" xr:uid="{C6D4D5F7-9FE3-439E-9776-A5DC797D1346}"/>
    <cellStyle name="SAPBEXstdItem 5 4" xfId="39028" xr:uid="{E3D301DA-7DEC-4C5E-9551-714736F7B2EF}"/>
    <cellStyle name="SAPBEXstdItem 6" xfId="760" xr:uid="{055C1A84-F795-4E55-9788-E58E4FBB947F}"/>
    <cellStyle name="SAPBEXstdItem 6 2" xfId="38987" xr:uid="{AABA794A-98B2-43F9-9945-CA75B32FA2D1}"/>
    <cellStyle name="SAPBEXstdItem 6 3" xfId="38517" xr:uid="{F13C38E9-ECB2-43EB-B6B5-10C6F8587560}"/>
    <cellStyle name="SAPBEXstdItem 6 4" xfId="39465" xr:uid="{939D358B-FD79-4348-A0C1-3EE9CD016EC8}"/>
    <cellStyle name="SAPBEXstdItem 7" xfId="38621" xr:uid="{165D7B56-D808-4A49-B9B0-64F2C05A13F9}"/>
    <cellStyle name="SAPBEXtitle" xfId="120" xr:uid="{00000000-0005-0000-0000-00007C000000}"/>
    <cellStyle name="SAPBEXtitle 2" xfId="606" xr:uid="{B4EAA2E0-F444-444D-8EF2-95DB193DB187}"/>
    <cellStyle name="SAPBEXtitle 2 2" xfId="630" xr:uid="{A2B7BBA2-ACE7-4BDB-B2E9-569071388114}"/>
    <cellStyle name="SAPBEXtitle 2 2 2" xfId="670" xr:uid="{68371CF7-A87D-48DB-A3F4-44C265BD42E0}"/>
    <cellStyle name="SAPBEXtitle 2 2 2 2" xfId="38907" xr:uid="{C216CA7F-ED9C-463C-868C-99FD8F43805B}"/>
    <cellStyle name="SAPBEXtitle 2 2 2 3" xfId="38524" xr:uid="{067F0FC9-521F-4DE5-B823-D456FB63C8F0}"/>
    <cellStyle name="SAPBEXtitle 2 2 2 4" xfId="39416" xr:uid="{175A191A-D3E1-4DA7-8706-59C6074BD761}"/>
    <cellStyle name="SAPBEXtitle 2 2 3" xfId="38867" xr:uid="{1E2C020A-3C01-4C37-8B40-5627A0D822FB}"/>
    <cellStyle name="SAPBEXtitle 2 3" xfId="520" xr:uid="{81E17118-F397-4BC7-8111-B0497FE74842}"/>
    <cellStyle name="SAPBEXtitle 2 3 2" xfId="38758" xr:uid="{42591E70-7F91-48CD-B218-3A97738F2029}"/>
    <cellStyle name="SAPBEXtitle 2 3 3" xfId="38567" xr:uid="{3FD9B913-8A8D-4C8F-AC9E-3327FCD0A089}"/>
    <cellStyle name="SAPBEXtitle 2 3 4" xfId="38514" xr:uid="{29AFBD08-7CED-402D-9EC5-6984BAA05F26}"/>
    <cellStyle name="SAPBEXtitle 2 4" xfId="38843" xr:uid="{A5FC8756-32C2-4AAC-80E9-8864F3503834}"/>
    <cellStyle name="SAPBEXtitle 2 4 2" xfId="40382" xr:uid="{0B81FF53-2089-4685-BE71-C22615F1AB05}"/>
    <cellStyle name="SAPBEXtitle 3" xfId="570" xr:uid="{1091485B-8EA1-4C44-98C1-9DD0EF76CF8E}"/>
    <cellStyle name="SAPBEXtitle 3 2" xfId="665" xr:uid="{E60AE0BF-5FB6-4B7B-AFAE-01B97F8C59DA}"/>
    <cellStyle name="SAPBEXtitle 3 2 2" xfId="38902" xr:uid="{267D288B-7B14-45D2-9CC1-D2C5AB5A49FA}"/>
    <cellStyle name="SAPBEXtitle 3 2 3" xfId="38551" xr:uid="{EB7D1A59-FF83-4475-8B6B-5D51D77AA3F1}"/>
    <cellStyle name="SAPBEXtitle 3 2 4" xfId="39637" xr:uid="{A9A77D3C-39F2-4EE0-815B-78D930997627}"/>
    <cellStyle name="SAPBEXtitle 3 3" xfId="38807" xr:uid="{50010E97-238B-447B-B359-B33A5DDAB30A}"/>
    <cellStyle name="SAPBEXtitle 3 3 2" xfId="40383" xr:uid="{18CDD346-A601-4462-B587-A8661447E6C1}"/>
    <cellStyle name="SAPBEXtitle 3 4" xfId="40384" xr:uid="{838D5297-8F8C-432B-9740-07EDB65E0AA6}"/>
    <cellStyle name="SAPBEXtitle 4" xfId="536" xr:uid="{A86615C0-F9C1-4907-BA15-78B93433B955}"/>
    <cellStyle name="SAPBEXtitle 4 2" xfId="675" xr:uid="{B1CFC7F7-2E28-4730-BB62-056D822A1336}"/>
    <cellStyle name="SAPBEXtitle 4 2 2" xfId="38912" xr:uid="{D1391BF8-4BDA-4F00-BC1B-2842283D73A8}"/>
    <cellStyle name="SAPBEXtitle 4 2 3" xfId="38652" xr:uid="{F6145AB9-CF53-4D12-8DB1-E833484E114A}"/>
    <cellStyle name="SAPBEXtitle 4 2 4" xfId="39056" xr:uid="{73026BDD-C297-4C5F-B872-DC67846F819B}"/>
    <cellStyle name="SAPBEXtitle 4 3" xfId="38773" xr:uid="{82647C0C-B21C-4391-B482-8CB830AE6756}"/>
    <cellStyle name="SAPBEXtitle 5" xfId="463" xr:uid="{B344CA6E-F5D8-43D0-ADAA-7E7C781E48C2}"/>
    <cellStyle name="SAPBEXtitle 5 2" xfId="38703" xr:uid="{202A37F3-329C-4D68-B86A-C1A6913B8CC9}"/>
    <cellStyle name="SAPBEXtitle 5 3" xfId="39084" xr:uid="{4B410B47-15AB-4180-91E3-131B0A2E34CB}"/>
    <cellStyle name="SAPBEXtitle 5 4" xfId="39565" xr:uid="{18937ADA-F838-424C-8E78-F6C8FFF09067}"/>
    <cellStyle name="SAPBEXtitle 6" xfId="761" xr:uid="{89069ABB-15A5-40D8-8113-E806A0C545A2}"/>
    <cellStyle name="SAPBEXtitle 6 2" xfId="38512" xr:uid="{0E2CCCC7-67BE-4A8F-9CDD-5E7627359222}"/>
    <cellStyle name="SAPBEXtitle 6 3" xfId="39450" xr:uid="{85039EF8-9264-41BF-9310-CED83009AB88}"/>
    <cellStyle name="SAPBEXtitle 7" xfId="38622" xr:uid="{2A4FB481-94A6-4DD8-9F49-E980C478DDAE}"/>
    <cellStyle name="SAPBEXundefined" xfId="121" xr:uid="{00000000-0005-0000-0000-00007D000000}"/>
    <cellStyle name="SAPBEXundefined 2" xfId="607" xr:uid="{40EFD251-F662-4C06-B853-661574A4F1FA}"/>
    <cellStyle name="SAPBEXundefined 2 2" xfId="631" xr:uid="{565B86A1-1F06-4D11-8A83-1ED9AC226B9C}"/>
    <cellStyle name="SAPBEXundefined 2 2 2" xfId="701" xr:uid="{FB8C2C62-3C58-4E08-B092-9ABEF592D848}"/>
    <cellStyle name="SAPBEXundefined 2 2 2 2" xfId="38937" xr:uid="{F4E22B99-ABC3-4869-855C-D8815F38DF64}"/>
    <cellStyle name="SAPBEXundefined 2 2 2 3" xfId="38540" xr:uid="{793E46BC-4157-4487-9362-DC967BF636BB}"/>
    <cellStyle name="SAPBEXundefined 2 2 2 4" xfId="39543" xr:uid="{28A36F4C-C66E-423B-97F3-7452867CE2F1}"/>
    <cellStyle name="SAPBEXundefined 2 2 3" xfId="38868" xr:uid="{10E8C43F-5A2F-4C50-9737-BA9D61E9A422}"/>
    <cellStyle name="SAPBEXundefined 2 3" xfId="456" xr:uid="{D077B5DC-8365-41AB-809B-E5572AFB737D}"/>
    <cellStyle name="SAPBEXundefined 2 3 2" xfId="38697" xr:uid="{D8B409BA-9F46-4164-A488-A42D7397823C}"/>
    <cellStyle name="SAPBEXundefined 2 3 3" xfId="39228" xr:uid="{B857F121-AFB9-40F4-9716-FDD6161A67E4}"/>
    <cellStyle name="SAPBEXundefined 2 3 4" xfId="39515" xr:uid="{6655F0F1-7A8D-4516-B4BC-3C51AA485E0E}"/>
    <cellStyle name="SAPBEXundefined 2 4" xfId="38844" xr:uid="{A7723498-CD2F-40D0-9C22-8E77807337B1}"/>
    <cellStyle name="SAPBEXundefined 2 4 2" xfId="40385" xr:uid="{A7ED1112-7E6F-4FF7-8E47-70FE7022E4B1}"/>
    <cellStyle name="SAPBEXundefined 3" xfId="571" xr:uid="{8AFCDA79-E2C0-40D3-AF5A-58FED25E0ABD}"/>
    <cellStyle name="SAPBEXundefined 3 2" xfId="662" xr:uid="{66DBA575-1818-4B22-A241-C7260673D8BF}"/>
    <cellStyle name="SAPBEXundefined 3 2 2" xfId="38899" xr:uid="{A79778E1-631E-4052-B07A-B7E2B8B77836}"/>
    <cellStyle name="SAPBEXundefined 3 2 3" xfId="39241" xr:uid="{E9A047CF-C3D1-4CA9-BAE8-93834F5EB3B0}"/>
    <cellStyle name="SAPBEXundefined 3 2 4" xfId="38633" xr:uid="{658AC713-1754-49D0-B8F5-6C8F207ADBB7}"/>
    <cellStyle name="SAPBEXundefined 3 3" xfId="38808" xr:uid="{E6FAF1C9-0FBB-4664-BCA8-81019DE079C9}"/>
    <cellStyle name="SAPBEXundefined 3 3 2" xfId="40386" xr:uid="{4AF5E483-7E67-4CDB-98E1-C3DECEE0E9A2}"/>
    <cellStyle name="SAPBEXundefined 3 4" xfId="40387" xr:uid="{68D5C36E-0CA5-4145-B16A-B779E8A5232E}"/>
    <cellStyle name="SAPBEXundefined 4" xfId="535" xr:uid="{6D64DFB9-851E-4149-904F-5D2AB777E6B3}"/>
    <cellStyle name="SAPBEXundefined 4 2" xfId="640" xr:uid="{E21EF305-F474-4719-9207-7595A3928449}"/>
    <cellStyle name="SAPBEXundefined 4 2 2" xfId="38877" xr:uid="{AD81540D-FE0F-4A04-BF50-2710D81A78BE}"/>
    <cellStyle name="SAPBEXundefined 4 2 3" xfId="38507" xr:uid="{9B4A95B4-82D9-4840-B5E8-8C2966FA47E9}"/>
    <cellStyle name="SAPBEXundefined 4 2 4" xfId="38998" xr:uid="{F50B1CEB-C72E-4910-8716-DD2851FC232B}"/>
    <cellStyle name="SAPBEXundefined 4 3" xfId="38772" xr:uid="{F93B8AE5-79D4-44F7-8255-017418DF41E3}"/>
    <cellStyle name="SAPBEXundefined 5" xfId="429" xr:uid="{CD939898-B369-45FD-977A-C36F1BDC13E9}"/>
    <cellStyle name="SAPBEXundefined 5 2" xfId="38671" xr:uid="{86DED069-2406-44C5-BEBA-E5EAD5E02183}"/>
    <cellStyle name="SAPBEXundefined 5 3" xfId="39229" xr:uid="{113F1FC8-A11B-4F48-8E02-914E8600D27E}"/>
    <cellStyle name="SAPBEXundefined 5 4" xfId="39531" xr:uid="{528E9E14-1D5B-4B1B-8979-6136412A1179}"/>
    <cellStyle name="SAPBEXundefined 6" xfId="762" xr:uid="{D7A95FE2-4C09-4F96-8220-7DD8899BB855}"/>
    <cellStyle name="SAPBEXundefined 6 2" xfId="38989" xr:uid="{340B71B4-6040-4C5F-83BE-9C5532D78265}"/>
    <cellStyle name="SAPBEXundefined 6 3" xfId="38519" xr:uid="{892CA3E3-FFC9-44E8-AC08-50211230DC31}"/>
    <cellStyle name="SAPBEXundefined 6 4" xfId="39364" xr:uid="{35C3AC3B-90D8-4250-9BF8-5CFDDAACC0A9}"/>
    <cellStyle name="SAPBEXundefined 7" xfId="38623" xr:uid="{91FE9774-8141-41F2-926C-AF19067E4795}"/>
    <cellStyle name="SCH1" xfId="38246" xr:uid="{D0235F36-2242-44D3-9E0A-8510AB457AC7}"/>
    <cellStyle name="SCUserRow" xfId="19682" xr:uid="{7403442B-2E5E-4A9D-AA09-5AEF935851EF}"/>
    <cellStyle name="Shaded Background" xfId="19683" xr:uid="{C93666AF-9D9D-47CC-BE3B-59694D499D31}"/>
    <cellStyle name="Sheet Title" xfId="19684" xr:uid="{C37948A3-E26C-4D1B-A0C2-490072C3C0CA}"/>
    <cellStyle name="Smart Bold" xfId="1253" xr:uid="{7F45B4B5-D476-4555-865B-87BE0DE18B4A}"/>
    <cellStyle name="Smart Forecast" xfId="1254" xr:uid="{48ED2C44-E098-40EF-80AB-200F9EDC0C14}"/>
    <cellStyle name="Smart General" xfId="1255" xr:uid="{62060E4F-69DF-4E97-A82C-2E26D767F1C9}"/>
    <cellStyle name="Smart Highlight" xfId="1256" xr:uid="{E6FAE30C-AA39-40CF-8DCE-8399F01AFCD8}"/>
    <cellStyle name="Smart Percent" xfId="1257" xr:uid="{B57129C3-F0F2-417A-A043-ED71D2DFB287}"/>
    <cellStyle name="Smart Source" xfId="1258" xr:uid="{BDD53F76-A068-48D1-9C3F-F232EDEAF874}"/>
    <cellStyle name="Smart Subtitle 1" xfId="1230" xr:uid="{714290A1-007E-49BD-9551-D87D55C7EA8A}"/>
    <cellStyle name="Smart Subtitle 2" xfId="1259" xr:uid="{78AA81E1-276C-4E9E-9A39-3200C4E794D3}"/>
    <cellStyle name="Smart Subtitle 3" xfId="1260" xr:uid="{22C27D7D-A13F-4633-9D29-8EE2D6D4659A}"/>
    <cellStyle name="Smart Subtotal" xfId="1261" xr:uid="{CC0E3457-343F-42B9-A7B5-BA32F10922AD}"/>
    <cellStyle name="Smart Title" xfId="1229" xr:uid="{351C2DF0-1C3C-4DAB-80D7-48F342102C74}"/>
    <cellStyle name="Smart Total" xfId="1262" xr:uid="{0661E94F-D10D-4346-93F4-7B66B9DBD5A1}"/>
    <cellStyle name="Standard" xfId="19685" xr:uid="{C83EC333-0B74-487A-A78A-2B6F2FF0A1CD}"/>
    <cellStyle name="Standard 2" xfId="19686" xr:uid="{5FE77D7B-3AFB-4826-9E8C-B7BC371564ED}"/>
    <cellStyle name="Standard 3" xfId="19687" xr:uid="{2337A2A6-ADF3-42D4-905F-FE9B7716DED0}"/>
    <cellStyle name="Standard 4" xfId="19688" xr:uid="{1A14D160-B4E5-4F8C-A546-A9F3F5F6DA44}"/>
    <cellStyle name="Standard 5" xfId="38051" xr:uid="{FBF5C193-8FCE-4235-B770-F54C698BACAE}"/>
    <cellStyle name="Standard 6" xfId="38052" xr:uid="{93816451-2E87-4D02-8006-E34782BA1C37}"/>
    <cellStyle name="Standard_07_31_2001 WS Datenabzug-1" xfId="122" xr:uid="{00000000-0005-0000-0000-00007E000000}"/>
    <cellStyle name="style" xfId="123" xr:uid="{00000000-0005-0000-0000-00007F000000}"/>
    <cellStyle name="Style 1" xfId="124" xr:uid="{00000000-0005-0000-0000-000080000000}"/>
    <cellStyle name="Style 1 10" xfId="19690" xr:uid="{FC4A6857-9CC9-4517-BFC7-8407D5B44611}"/>
    <cellStyle name="Style 1 11" xfId="19691" xr:uid="{AE1E9CA9-D640-4FF3-BC4A-2EBD702C4FA1}"/>
    <cellStyle name="Style 1 12" xfId="19692" xr:uid="{9D9B3318-FF3D-41A5-966D-A67F66402459}"/>
    <cellStyle name="Style 1 13" xfId="19693" xr:uid="{24CAA483-07EA-41D0-82C6-7B62D372A637}"/>
    <cellStyle name="Style 1 14" xfId="19694" xr:uid="{D1999D9E-6ADC-4C55-9C93-2B74682377AD}"/>
    <cellStyle name="Style 1 15" xfId="19695" xr:uid="{A40760DD-55FE-4E0A-9CDC-728B9414CD57}"/>
    <cellStyle name="Style 1 16" xfId="19696" xr:uid="{F22E47E5-8C4B-4E02-A0ED-69BAA4EA82AF}"/>
    <cellStyle name="Style 1 17" xfId="38053" xr:uid="{703E923F-1C45-47E3-84F1-21E4ADE3AF2A}"/>
    <cellStyle name="Style 1 18" xfId="38247" xr:uid="{1FDD7212-8761-4C38-8925-0B2FF3BC211E}"/>
    <cellStyle name="Style 1 19" xfId="19689" xr:uid="{ABC1A649-A990-4B09-AC36-1689E9F89845}"/>
    <cellStyle name="Style 1 2" xfId="19697" xr:uid="{7763D713-94F2-4788-B632-A52655EA52D1}"/>
    <cellStyle name="Style 1 2 2" xfId="19698" xr:uid="{152123A4-0753-416E-8005-2D7A802B0B9E}"/>
    <cellStyle name="Style 1 2 2 2" xfId="40390" xr:uid="{4083CDFA-256E-4518-9E54-1D8EFCE79309}"/>
    <cellStyle name="Style 1 2 3" xfId="19699" xr:uid="{F70BFD06-FDBF-46CE-AED4-1167C8D3FF8A}"/>
    <cellStyle name="Style 1 2 3 2" xfId="40389" xr:uid="{7FCC219C-447E-431E-ADB1-32F31FBD9D3A}"/>
    <cellStyle name="Style 1 2 4" xfId="38339" xr:uid="{24F43109-9BFE-4CBC-BB45-A59436B89558}"/>
    <cellStyle name="Style 1 2 5" xfId="39788" xr:uid="{BBD3C8EE-8C29-435B-B70A-0D9F43CEFBCD}"/>
    <cellStyle name="Style 1 3" xfId="19700" xr:uid="{DD46F97A-601A-47E6-938A-694E09D31DAB}"/>
    <cellStyle name="Style 1 3 2" xfId="19701" xr:uid="{294BED67-08F6-441C-B421-92968128424A}"/>
    <cellStyle name="Style 1 3 3" xfId="19702" xr:uid="{3A1C2364-FEF7-43A4-AB08-AABDD77F15B1}"/>
    <cellStyle name="Style 1 3 4" xfId="38426" xr:uid="{6DBE16D7-7E98-491A-858C-4D63AACF2624}"/>
    <cellStyle name="Style 1 4" xfId="19703" xr:uid="{0D4D029F-25B6-4AB0-89E2-721DAF9D6A47}"/>
    <cellStyle name="Style 1 4 2" xfId="38404" xr:uid="{418D2054-670C-4A91-965A-3CC95E5CCE9C}"/>
    <cellStyle name="Style 1 5" xfId="19704" xr:uid="{19609F9D-291A-4A46-87D2-7BEC687309A8}"/>
    <cellStyle name="Style 1 6" xfId="19705" xr:uid="{BAFDFFAA-3D99-472E-BB4C-0B0883CE5ADD}"/>
    <cellStyle name="Style 1 7" xfId="19706" xr:uid="{C8E15716-0A58-4FB8-827D-C491E0CB16B2}"/>
    <cellStyle name="Style 1 8" xfId="19707" xr:uid="{7243D522-BA89-44BD-AE76-43291A3B37D6}"/>
    <cellStyle name="Style 1 9" xfId="19708" xr:uid="{4234BE17-9CCD-49B0-BFA1-B32715ACBD4D}"/>
    <cellStyle name="Style 1_AZAY Deferred tax Template_2013 (2)" xfId="40391" xr:uid="{148DB6DF-CEE0-4256-A261-4DF514F085B1}"/>
    <cellStyle name="style 10" xfId="737" xr:uid="{97E1383E-824E-46E2-B0D1-2447CA99386C}"/>
    <cellStyle name="style 10 2" xfId="39282" xr:uid="{9C564DC0-5E68-4B9B-9958-3B50BB23F58B}"/>
    <cellStyle name="style 10 3" xfId="39350" xr:uid="{608630E0-6AA0-418E-86DB-B3F2D7AE5FC8}"/>
    <cellStyle name="style 10 4" xfId="40388" xr:uid="{4BE417DB-0BCC-471C-B76F-ECE6CB5655F1}"/>
    <cellStyle name="style 11" xfId="717" xr:uid="{D291E85F-5AAA-40FA-AFF2-4BBD7FEF2FEF}"/>
    <cellStyle name="style 11 2" xfId="39297" xr:uid="{36B23A8B-EA94-420D-B982-57047282D60D}"/>
    <cellStyle name="style 11 3" xfId="38572" xr:uid="{E1A68458-CB19-4681-9CB3-AF024AFCBF8A}"/>
    <cellStyle name="style 11 4" xfId="40600" xr:uid="{DE4152DC-340A-4A52-B4E5-DE38398E8BE7}"/>
    <cellStyle name="style 12" xfId="730" xr:uid="{631CC22E-56FD-4A84-8C96-C0094341C734}"/>
    <cellStyle name="style 12 2" xfId="39033" xr:uid="{EEEFFCD9-2178-48F5-928D-95BD72817FBB}"/>
    <cellStyle name="style 12 3" xfId="39481" xr:uid="{64ED2312-4DFE-46C0-8462-1534DDE5FCC3}"/>
    <cellStyle name="style 13" xfId="838" xr:uid="{A2AEFBB5-3E8D-40A4-AB1A-C7EEBB0C2F9C}"/>
    <cellStyle name="style 13 2" xfId="39413" xr:uid="{25FF9C70-29CB-476A-9AD9-44FF4F2EA8C9}"/>
    <cellStyle name="style 13 3" xfId="39670" xr:uid="{181A40EB-5D84-4435-A7CD-CA85EBCE79CD}"/>
    <cellStyle name="style 14" xfId="726" xr:uid="{F93E43EC-B6B8-4F8D-B152-0D2492A0BAC1}"/>
    <cellStyle name="style 14 2" xfId="39041" xr:uid="{4C50E563-BF8C-482E-B940-6A9D28D04351}"/>
    <cellStyle name="style 14 3" xfId="39490" xr:uid="{B8CB0DF8-0DC1-4DEF-8118-50D9B405A421}"/>
    <cellStyle name="style 15" xfId="887" xr:uid="{759B7851-1C6F-4D35-80C7-08C3029E14FB}"/>
    <cellStyle name="style 15 2" xfId="39455" xr:uid="{0D65E436-6573-44C5-B3A9-F0A329B1A34A}"/>
    <cellStyle name="style 15 3" xfId="38515" xr:uid="{0BA23B3C-0D76-4628-B4D4-B370B872E6C1}"/>
    <cellStyle name="style 16" xfId="882" xr:uid="{296463FF-B2CF-43D7-8293-FA9DF11459FE}"/>
    <cellStyle name="style 16 2" xfId="39451" xr:uid="{7612E2B3-BC1C-4D8E-804A-7F6E81FDABDD}"/>
    <cellStyle name="style 16 3" xfId="39171" xr:uid="{A7C0467D-9DB7-4D3F-9AC3-57F06D4B2129}"/>
    <cellStyle name="style 17" xfId="786" xr:uid="{31779EC5-4552-4C95-A5A1-C1313EE4AFD6}"/>
    <cellStyle name="style 17 2" xfId="39369" xr:uid="{57C6F73B-6BF6-49DB-B109-A9C805540CC8}"/>
    <cellStyle name="style 17 3" xfId="39699" xr:uid="{5AE309D2-CDB5-46FE-907C-8E259D220503}"/>
    <cellStyle name="style 18" xfId="783" xr:uid="{19307FE9-13EB-46A7-A95E-3EFF8AAA33BD}"/>
    <cellStyle name="style 18 2" xfId="39367" xr:uid="{6718DAA6-059F-4F2F-B51F-9BDBF64F8F96}"/>
    <cellStyle name="style 18 3" xfId="39677" xr:uid="{E581393C-3009-4B28-AECE-F9B68C80E672}"/>
    <cellStyle name="style 19" xfId="713" xr:uid="{1FA326C4-C074-44FA-A7EF-832B0A3A01FC}"/>
    <cellStyle name="style 19 2" xfId="38538" xr:uid="{87D7E1E4-398C-4604-A55D-26897BE6290A}"/>
    <cellStyle name="style 19 3" xfId="39498" xr:uid="{87F66BCE-8E06-47C0-9C2C-0EC947B22E04}"/>
    <cellStyle name="style 2" xfId="572" xr:uid="{A5D4AB5B-BCE2-4D0F-87CD-6935090846B3}"/>
    <cellStyle name="Style 2 10" xfId="19710" xr:uid="{DF622D07-8D57-4357-BE17-8CC6703168AC}"/>
    <cellStyle name="Style 2 11" xfId="19711" xr:uid="{68648D86-114D-4A67-9967-0AC3630C3BF8}"/>
    <cellStyle name="Style 2 12" xfId="19712" xr:uid="{27B42DCD-3117-43C0-B5F8-63EC27DFCD81}"/>
    <cellStyle name="Style 2 13" xfId="19713" xr:uid="{C08EB7D4-69CE-4431-82AE-0B0D78A0E0DD}"/>
    <cellStyle name="Style 2 14" xfId="19714" xr:uid="{C49E8A32-CC44-4EF6-8CA7-E61D9D75DF8C}"/>
    <cellStyle name="Style 2 15" xfId="19715" xr:uid="{FEEDA198-5D9B-4629-8963-407449E6AEEC}"/>
    <cellStyle name="Style 2 16" xfId="38054" xr:uid="{8CA9382A-1819-457E-AD9A-6DBA23A563D5}"/>
    <cellStyle name="Style 2 17" xfId="38055" xr:uid="{7244A26B-5F87-4426-9FA4-BCA474C187A9}"/>
    <cellStyle name="Style 2 18" xfId="19709" xr:uid="{3ADA0413-044D-425D-99C6-0C4B39B59C16}"/>
    <cellStyle name="style 2 19" xfId="38809" xr:uid="{755208AF-16AA-48AA-BCA0-09BC6F47B3B8}"/>
    <cellStyle name="Style 2 2" xfId="19716" xr:uid="{12147EBE-7E4D-49D8-A709-80E7D8562CCA}"/>
    <cellStyle name="Style 2 2 2" xfId="19717" xr:uid="{72902961-7F23-4A97-A55B-178AD02C084E}"/>
    <cellStyle name="style 2 2 2 2" xfId="40394" xr:uid="{D11072E4-3D0D-4357-964F-22D2BBE546F9}"/>
    <cellStyle name="Style 2 2 3" xfId="19718" xr:uid="{207CEA6E-9A82-4B71-97E2-76AA32720784}"/>
    <cellStyle name="style 2 2 3 2" xfId="40395" xr:uid="{DE648037-0BBB-4930-A779-6C007F0B644C}"/>
    <cellStyle name="style 2 2 4" xfId="40396" xr:uid="{3214AA23-365B-48DF-B7D5-64293BCBC88F}"/>
    <cellStyle name="style 2 2 5" xfId="40397" xr:uid="{80A3AAC2-7E68-44BD-85E5-8743E5D993B0}"/>
    <cellStyle name="style 2 2 6" xfId="40398" xr:uid="{2BBB2BE0-A8E3-4B61-B721-DF28DBFE4B84}"/>
    <cellStyle name="style 2 2 7" xfId="40393" xr:uid="{6C55760C-1D4E-4BD3-878E-C30108ECE209}"/>
    <cellStyle name="style 2 20" xfId="39268" xr:uid="{DDD14F41-C50A-43C7-B319-49440812D9FA}"/>
    <cellStyle name="style 2 21" xfId="38508" xr:uid="{927DDE09-DB05-4917-93EB-3A7C1C36B489}"/>
    <cellStyle name="style 2 22" xfId="40392" xr:uid="{66C24436-E516-4B66-A89F-8820873A3B57}"/>
    <cellStyle name="Style 2 3" xfId="19719" xr:uid="{86B2AAE4-56B8-4FAA-8B15-E43C720BA008}"/>
    <cellStyle name="Style 2 3 2" xfId="19720" xr:uid="{0E8B4A02-6E5C-46A6-9B0F-00C11E4590A4}"/>
    <cellStyle name="style 2 3 2 2" xfId="40400" xr:uid="{80C042E2-3868-4581-955F-4ABFE62C4751}"/>
    <cellStyle name="Style 2 3 3" xfId="19721" xr:uid="{5ABEABF9-4EFB-4E3A-8557-3F350688AF35}"/>
    <cellStyle name="style 2 3 3 2" xfId="40401" xr:uid="{5F6F8D08-3C62-4CD5-BC6D-0D7858355028}"/>
    <cellStyle name="style 2 3 4" xfId="40402" xr:uid="{ABB82723-334E-4BCD-BA9D-ECDA024E315D}"/>
    <cellStyle name="style 2 3 5" xfId="40403" xr:uid="{20FF646E-2E26-4AE0-A8E4-5477E83A196C}"/>
    <cellStyle name="style 2 3 6" xfId="40404" xr:uid="{25B6A904-BAAA-4BF4-93C0-C74238A3E0B1}"/>
    <cellStyle name="style 2 3 7" xfId="40399" xr:uid="{7490401B-E934-46A0-995B-C47D54C19B66}"/>
    <cellStyle name="Style 2 4" xfId="19722" xr:uid="{82A692E1-0B3D-4663-9F2C-79ACDBFC226E}"/>
    <cellStyle name="style 2 4 2" xfId="40405" xr:uid="{61B71C31-24F4-4CA2-8E24-945D2EDC85D6}"/>
    <cellStyle name="Style 2 5" xfId="19723" xr:uid="{7910B159-05A0-400C-BEB8-7BF7FE6C09EB}"/>
    <cellStyle name="Style 2 6" xfId="19724" xr:uid="{451EAA0C-FD56-4CB4-9C56-0C645DD73B55}"/>
    <cellStyle name="Style 2 7" xfId="19725" xr:uid="{5F20D168-A225-4425-A24B-CC92C4C7F9B3}"/>
    <cellStyle name="Style 2 8" xfId="19726" xr:uid="{0ADAD0A2-3E2E-47A7-A452-2005170B00BA}"/>
    <cellStyle name="Style 2 9" xfId="19727" xr:uid="{9DF1034F-8C6A-4779-9E3A-8E24CBFB777F}"/>
    <cellStyle name="style 20" xfId="714" xr:uid="{8EC80CCD-51D7-4320-9887-AEBBF65E7DBC}"/>
    <cellStyle name="style 20 2" xfId="39042" xr:uid="{D1689E11-75B5-4027-B03B-82BCA3D75460}"/>
    <cellStyle name="style 20 3" xfId="39669" xr:uid="{9B4DDC81-50DA-4610-ADE6-711631D3946E}"/>
    <cellStyle name="style 21" xfId="920" xr:uid="{1C438277-5833-4A26-A5C4-D05146AD86D0}"/>
    <cellStyle name="style 21 2" xfId="39476" xr:uid="{D5471390-19E9-4F1F-91CF-E962D2937B9A}"/>
    <cellStyle name="style 21 3" xfId="39163" xr:uid="{0ED2A551-CC3E-40CE-A72C-6223654DBFA6}"/>
    <cellStyle name="style 22" xfId="772" xr:uid="{4854263F-EDC8-4613-A22F-7CF05EF555CF}"/>
    <cellStyle name="style 22 2" xfId="39359" xr:uid="{3E914534-53BF-4F38-9109-F73BDAE16F78}"/>
    <cellStyle name="style 22 3" xfId="39606" xr:uid="{AF230FE5-0718-4E14-88E1-416B6A8DA8C9}"/>
    <cellStyle name="style 23" xfId="890" xr:uid="{3D576B7F-6C86-4DA7-8D2A-A80DC9E1FE29}"/>
    <cellStyle name="style 23 2" xfId="39456" xr:uid="{062A31E6-27B0-4FAE-8D90-35398FBA8A35}"/>
    <cellStyle name="style 23 3" xfId="38947" xr:uid="{D894EC67-0B13-47D9-A10E-B026F3DAAFB4}"/>
    <cellStyle name="style 24" xfId="738" xr:uid="{D71033F9-EB88-4363-B24E-14116174A4DA}"/>
    <cellStyle name="style 24 2" xfId="39040" xr:uid="{8A05F406-2F9B-4774-A1DF-7E09DC6CF95D}"/>
    <cellStyle name="style 24 3" xfId="39684" xr:uid="{E8E31CC9-6B27-46F3-B4E4-BCB34AB5879C}"/>
    <cellStyle name="style 25" xfId="925" xr:uid="{2880DB40-F08F-46D0-A0B2-4B6C93554C70}"/>
    <cellStyle name="style 25 2" xfId="39479" xr:uid="{E09C1753-B31E-4B51-82A8-1A74CE2D0D34}"/>
    <cellStyle name="style 25 3" xfId="39654" xr:uid="{1138CF21-E561-486F-86DE-CA09C9DE6001}"/>
    <cellStyle name="style 26" xfId="787" xr:uid="{7530FCE2-98C8-4EB2-AE2C-CA2839060CF2}"/>
    <cellStyle name="style 26 2" xfId="39370" xr:uid="{0D906205-25E7-404C-A7EB-A7337B8FFFF8}"/>
    <cellStyle name="style 26 3" xfId="39439" xr:uid="{0942CDAF-4BF7-4375-BA44-DA86B4B6E8F9}"/>
    <cellStyle name="style 27" xfId="922" xr:uid="{B8BF27F7-8020-4A7A-99D1-5BB7BD0440BA}"/>
    <cellStyle name="style 27 2" xfId="39477" xr:uid="{0E74FD85-FADB-4B98-AE1E-B78E3341323B}"/>
    <cellStyle name="style 27 3" xfId="39404" xr:uid="{972FF200-E590-4C1C-9F9B-AC32A4166783}"/>
    <cellStyle name="style 28" xfId="775" xr:uid="{6EE67693-5C50-4BA3-9751-FF547F8C645F}"/>
    <cellStyle name="style 28 2" xfId="39360" xr:uid="{92CE94DA-D5B4-436F-A1BA-AFB922C4E7C9}"/>
    <cellStyle name="style 28 3" xfId="39694" xr:uid="{638EBC4A-17C0-4E9E-A02D-7BF637892489}"/>
    <cellStyle name="style 29" xfId="728" xr:uid="{31C5B53A-80EF-481D-89C3-336D6883AB2F}"/>
    <cellStyle name="style 29 2" xfId="39037" xr:uid="{DCDFDD2A-94AA-4802-AFDA-725A21AB0A0B}"/>
    <cellStyle name="style 29 3" xfId="39485" xr:uid="{3547DAEE-405F-429C-8DDD-50D4168806C5}"/>
    <cellStyle name="style 3" xfId="533" xr:uid="{C9115360-4E24-4C7B-860D-99992AA497E3}"/>
    <cellStyle name="Style 3 10" xfId="19729" xr:uid="{EEACCAF4-397F-4A32-BD07-367CF36FB703}"/>
    <cellStyle name="Style 3 11" xfId="19730" xr:uid="{F84FEFA6-FD5C-4B00-8872-9D293BA101A6}"/>
    <cellStyle name="Style 3 12" xfId="19731" xr:uid="{F9152923-6107-4990-AEEC-228316AF0A0D}"/>
    <cellStyle name="Style 3 13" xfId="19732" xr:uid="{1E658791-17F5-47EF-B690-36E1EE064E26}"/>
    <cellStyle name="Style 3 14" xfId="19733" xr:uid="{43BB74B7-1199-4B03-9274-5899C0E811EA}"/>
    <cellStyle name="Style 3 15" xfId="19734" xr:uid="{BAD3F981-C601-4CF4-B2F6-91EC02C0D8C5}"/>
    <cellStyle name="Style 3 16" xfId="38056" xr:uid="{4631E1E9-5F5B-42B1-8533-C1F8E6FC3F8A}"/>
    <cellStyle name="Style 3 17" xfId="38057" xr:uid="{6A3F5431-2050-4451-BB6A-1D19CD965CCA}"/>
    <cellStyle name="Style 3 18" xfId="19728" xr:uid="{C4EB010A-D23E-4A82-BE60-40D9F78C957D}"/>
    <cellStyle name="style 3 19" xfId="38991" xr:uid="{757B22E1-A826-4E5C-AD8D-00D168C245A9}"/>
    <cellStyle name="style 3 2" xfId="469" xr:uid="{86A3C7B6-5228-4B49-B26B-876FB141D09D}"/>
    <cellStyle name="Style 3 2 2" xfId="19735" xr:uid="{A9F2CBE9-E7A4-4989-A5B7-A0BE7CF41A8B}"/>
    <cellStyle name="style 3 2 3" xfId="38709" xr:uid="{428A8210-D9C8-49E8-84CF-868E7A296722}"/>
    <cellStyle name="style 3 2 4" xfId="38518" xr:uid="{71DDD51D-8E02-4AE4-9098-F935F2FE0E1A}"/>
    <cellStyle name="style 3 2 5" xfId="39280" xr:uid="{A1A632EE-5D0E-4934-AF6C-F856C22D62F9}"/>
    <cellStyle name="style 3 2 6" xfId="40407" xr:uid="{DE023EAD-3B3E-490A-AA05-D7D7B7C709D0}"/>
    <cellStyle name="style 3 20" xfId="39277" xr:uid="{219EDF75-7E53-4C0C-B007-695B805D11F0}"/>
    <cellStyle name="style 3 21" xfId="40406" xr:uid="{4149702A-492E-436F-A80A-3030C57389FB}"/>
    <cellStyle name="Style 3 3" xfId="19736" xr:uid="{D94F592B-9E7F-4AB3-B2BF-06FA24D337D0}"/>
    <cellStyle name="style 3 3 2" xfId="40408" xr:uid="{B913FCC1-AC2B-4AF4-9DB6-7175D6755161}"/>
    <cellStyle name="Style 3 4" xfId="19737" xr:uid="{82C8EEF3-C265-4AB8-8E19-10F9638F7433}"/>
    <cellStyle name="style 3 4 2" xfId="40409" xr:uid="{E4FAD96E-1492-413E-A018-4AD3BAD406C4}"/>
    <cellStyle name="Style 3 5" xfId="19738" xr:uid="{A90AF731-AB4D-404E-99AE-10EACCC61D2D}"/>
    <cellStyle name="style 3 5 2" xfId="40410" xr:uid="{2D832F11-636F-4E02-9CFA-D6959544CAF2}"/>
    <cellStyle name="Style 3 6" xfId="19739" xr:uid="{7BA4165D-DC7F-44E3-96A5-60276F046335}"/>
    <cellStyle name="style 3 6 2" xfId="40411" xr:uid="{5613A810-C926-4DAE-8B6D-5E0C324F6334}"/>
    <cellStyle name="Style 3 7" xfId="19740" xr:uid="{097F3DEA-988F-4A5B-8FC4-B1700013DDA3}"/>
    <cellStyle name="Style 3 8" xfId="19741" xr:uid="{868C2A79-F798-4189-AC1F-65D07F7B4039}"/>
    <cellStyle name="Style 3 9" xfId="19742" xr:uid="{F9587B32-9A8B-43F2-B774-279C629140FD}"/>
    <cellStyle name="style 30" xfId="900" xr:uid="{1C943578-25F8-4D8D-84DD-766ABF6367CE}"/>
    <cellStyle name="style 30 2" xfId="39462" xr:uid="{E74362B8-1677-4BF0-A669-A73E112BD3D8}"/>
    <cellStyle name="style 30 3" xfId="38590" xr:uid="{A20D2EDF-A565-4677-A42C-C35F7FDD45EA}"/>
    <cellStyle name="style 31" xfId="781" xr:uid="{45C1B6C9-084F-43B6-BBE2-2AE46E9E7D35}"/>
    <cellStyle name="style 31 2" xfId="39366" xr:uid="{F28509F6-9E7C-4711-9254-C762AE94EFE3}"/>
    <cellStyle name="style 31 3" xfId="39688" xr:uid="{E9F4879F-6769-4204-BED7-BF3074FB8F20}"/>
    <cellStyle name="style 32" xfId="883" xr:uid="{ACE75BD4-03D8-40EE-BF8E-D0481F7965FE}"/>
    <cellStyle name="style 32 2" xfId="39452" xr:uid="{FF87AA1E-EEE4-4783-B9C9-2A0153213249}"/>
    <cellStyle name="style 32 3" xfId="38746" xr:uid="{C8F6A35B-B544-4663-8C96-C3FB7940F0BD}"/>
    <cellStyle name="style 33" xfId="909" xr:uid="{AE5BF679-B182-43E6-956E-0B6E266C889C}"/>
    <cellStyle name="style 33 2" xfId="39469" xr:uid="{5D1277D1-A5B9-445F-BAE5-8FF7316458F1}"/>
    <cellStyle name="style 33 3" xfId="39161" xr:uid="{064FFE77-6F57-43F5-A26C-A364405F33DE}"/>
    <cellStyle name="style 34" xfId="943" xr:uid="{4F52E2FA-DC76-4FF1-9D8A-AB624DF57A46}"/>
    <cellStyle name="style 34 2" xfId="39497" xr:uid="{B6B1A3A8-CF74-4678-AD60-344A0DA1CAE7}"/>
    <cellStyle name="style 34 3" xfId="39391" xr:uid="{FD0ECB6F-7B8F-4BE4-9748-EFDB014922F7}"/>
    <cellStyle name="style 35" xfId="918" xr:uid="{852CA2BA-2978-4112-8648-20977F882652}"/>
    <cellStyle name="style 35 2" xfId="39474" xr:uid="{596B3D75-4511-4067-BD5E-356D8CD9C907}"/>
    <cellStyle name="style 35 3" xfId="39630" xr:uid="{00828F62-372E-4799-8763-206DCE9EF492}"/>
    <cellStyle name="style 36" xfId="934" xr:uid="{3787040D-B424-4C36-A719-A2E328A94755}"/>
    <cellStyle name="style 36 2" xfId="39488" xr:uid="{C866DECC-0F93-44E8-81AC-9202DDE77508}"/>
    <cellStyle name="style 36 3" xfId="39195" xr:uid="{E7F638A8-2423-4E55-B1B8-D7E7028AB432}"/>
    <cellStyle name="style 37" xfId="709" xr:uid="{0BBCD992-9F73-4B0E-889B-7DF2A9B9941D}"/>
    <cellStyle name="style 37 2" xfId="39025" xr:uid="{8D9BA002-CFAB-49D0-8E47-1AB5E81D20D9}"/>
    <cellStyle name="style 37 3" xfId="39363" xr:uid="{451B219C-57B5-495F-A989-88A06E8AC8B5}"/>
    <cellStyle name="style 38" xfId="911" xr:uid="{D5DF1304-2AEB-45EB-A12E-6D03477D47C7}"/>
    <cellStyle name="style 38 2" xfId="39470" xr:uid="{5DB2EC5F-5C9E-41E9-83A6-DF8181FA17A0}"/>
    <cellStyle name="style 38 3" xfId="39381" xr:uid="{37F28429-0A53-49CD-9CF9-570616640CF1}"/>
    <cellStyle name="style 39" xfId="965" xr:uid="{33C53A10-9439-47A0-832C-2F3721949912}"/>
    <cellStyle name="style 39 2" xfId="39517" xr:uid="{F1B1AB1D-87FB-4261-A620-31FE9ADCEF9B}"/>
    <cellStyle name="style 39 3" xfId="39393" xr:uid="{C79336A9-FD9F-465D-8350-F0061DCEF333}"/>
    <cellStyle name="style 4" xfId="449" xr:uid="{09B85025-0EF2-4D46-9985-6BA60BEF1A1D}"/>
    <cellStyle name="style 4 2" xfId="39222" xr:uid="{C07E6D90-B356-4F3B-B15D-1A10362D8845}"/>
    <cellStyle name="style 4 2 2" xfId="40413" xr:uid="{714A91DD-8886-4521-8E4D-9736FB923D81}"/>
    <cellStyle name="style 4 3" xfId="38576" xr:uid="{D37663B8-A26A-4626-90C4-E04341BC7778}"/>
    <cellStyle name="style 4 3 2" xfId="40414" xr:uid="{71BF9682-763E-4205-B9AC-4C69BDFE4D47}"/>
    <cellStyle name="style 4 4" xfId="40415" xr:uid="{8AE57E04-F551-415C-8402-CA73D800BC6E}"/>
    <cellStyle name="style 4 5" xfId="40416" xr:uid="{E5140B19-BDAD-4A6B-BE25-AEE915B13304}"/>
    <cellStyle name="style 4 6" xfId="40417" xr:uid="{027EED37-BE2C-4ACE-9AD1-E6FD866BAE82}"/>
    <cellStyle name="style 4 7" xfId="40412" xr:uid="{C3C1E247-5B29-4FC2-A5A6-AF46E879C714}"/>
    <cellStyle name="style 40" xfId="971" xr:uid="{BE9A780C-F058-4489-80DA-B0D1A36859D6}"/>
    <cellStyle name="style 40 2" xfId="39520" xr:uid="{E5B6E0B0-FC4F-43A3-8277-E9634CD911E3}"/>
    <cellStyle name="style 40 3" xfId="39198" xr:uid="{14114D45-6B9C-45B9-BD89-B6D49FB25DBF}"/>
    <cellStyle name="style 41" xfId="891" xr:uid="{BF832ED6-F9D9-45C0-BED7-350E0E1F96B9}"/>
    <cellStyle name="style 41 2" xfId="39457" xr:uid="{7A0C53E6-E40A-4F95-ABC7-93C41ECB2173}"/>
    <cellStyle name="style 41 3" xfId="39705" xr:uid="{C114B983-39FB-402F-8C83-B0CB3CA5115B}"/>
    <cellStyle name="style 42" xfId="780" xr:uid="{3B0F0B6D-3441-4AB0-A8B2-A4C2BF3F5A2C}"/>
    <cellStyle name="style 42 2" xfId="39365" xr:uid="{844130CE-7583-40E9-B094-280F5B929BD1}"/>
    <cellStyle name="style 42 3" xfId="39541" xr:uid="{FD729F80-4F86-4849-BF6F-BF037B5AA350}"/>
    <cellStyle name="style 43" xfId="724" xr:uid="{22DC82C2-27E2-464A-BF7B-52D8680F281E}"/>
    <cellStyle name="style 43 2" xfId="39024" xr:uid="{F15A290F-A0D9-454A-8E98-DFA86D70F549}"/>
    <cellStyle name="style 43 3" xfId="39495" xr:uid="{326F7F5A-1D47-475F-A573-6BD12DDEBD57}"/>
    <cellStyle name="style 44" xfId="951" xr:uid="{1CA1F4FE-C7B7-4335-B54A-4A321BE26D73}"/>
    <cellStyle name="style 44 2" xfId="39504" xr:uid="{0BB9C2F2-9040-47DE-A170-8C986AC37908}"/>
    <cellStyle name="style 44 3" xfId="39398" xr:uid="{4ABCD6D3-BFEE-4E3B-B6F1-63D255BB6538}"/>
    <cellStyle name="style 45" xfId="976" xr:uid="{170CA775-F282-4E4D-94EA-74EEBE856A88}"/>
    <cellStyle name="style 45 2" xfId="39522" xr:uid="{C8CA13E7-00A3-4FD8-B8E7-7674E9BC2D59}"/>
    <cellStyle name="style 45 3" xfId="39206" xr:uid="{DCB17D43-A891-4AF0-926D-37EDA94BB009}"/>
    <cellStyle name="style 46" xfId="1022" xr:uid="{9C244097-9E28-48CB-B6AF-E44BA34A8D3B}"/>
    <cellStyle name="style 46 2" xfId="39557" xr:uid="{23A90813-2AA0-4E9F-9BF6-46B64FE45B61}"/>
    <cellStyle name="style 46 3" xfId="39746" xr:uid="{1157147C-EF6D-4924-81AC-7C2573F9F929}"/>
    <cellStyle name="style 47" xfId="1017" xr:uid="{56F50FCC-43F0-4FA3-80B5-1DB9B13C9E15}"/>
    <cellStyle name="style 47 2" xfId="39552" xr:uid="{F56F8E82-8E2E-4C5F-AD95-797B4A6963BD}"/>
    <cellStyle name="style 47 3" xfId="39741" xr:uid="{B2D9D4F9-FF74-41FD-AEFC-130E0D64A075}"/>
    <cellStyle name="style 48" xfId="1020" xr:uid="{7B203101-08AB-4748-B436-8393ABC3CBFB}"/>
    <cellStyle name="style 48 2" xfId="39555" xr:uid="{70980011-49EA-4A9B-913F-FFA849035AB2}"/>
    <cellStyle name="style 48 3" xfId="39744" xr:uid="{C86BE2BB-B714-49B0-BDDB-526F9AEB485B}"/>
    <cellStyle name="style 49" xfId="1019" xr:uid="{947CC0C4-862A-4F5B-9FB9-9E75A522E16F}"/>
    <cellStyle name="style 49 2" xfId="39554" xr:uid="{E120CF03-C151-4EF4-B30E-F73ED1658324}"/>
    <cellStyle name="style 49 3" xfId="39743" xr:uid="{FB9F2140-8388-49FF-B642-4BCDA0518DCF}"/>
    <cellStyle name="style 5" xfId="457" xr:uid="{5881F9A8-85A0-4469-8BA5-4089EFEBFDB4}"/>
    <cellStyle name="style 5 2" xfId="38724" xr:uid="{38AE5751-423C-42BC-AD0B-4E26FB997E75}"/>
    <cellStyle name="style 5 3" xfId="39502" xr:uid="{A8AF9713-00E9-4E0C-9956-CA67D535BCC2}"/>
    <cellStyle name="style 5 4" xfId="40418" xr:uid="{E03C09F8-6612-46BB-B3EB-F3D949C3E5B4}"/>
    <cellStyle name="style 50" xfId="1049" xr:uid="{9340358E-CD4E-4A37-AB65-7763F56DAE09}"/>
    <cellStyle name="style 50 2" xfId="39583" xr:uid="{C9B0C50A-7A6E-452A-A6B2-23CDA664F69F}"/>
    <cellStyle name="style 50 3" xfId="39770" xr:uid="{2444BB06-8F1A-49DC-BC43-0E6773811A6F}"/>
    <cellStyle name="style 51" xfId="1055" xr:uid="{061F25C3-4E87-46F6-B8A9-D795EE69C1B9}"/>
    <cellStyle name="style 51 2" xfId="39589" xr:uid="{6400C8E4-5F32-4629-9389-96A0FCCC9523}"/>
    <cellStyle name="style 51 3" xfId="39775" xr:uid="{23F1E766-0EDE-4EF0-89B5-F862632F7ABD}"/>
    <cellStyle name="style 52" xfId="1028" xr:uid="{735DAD72-A0BE-4F0B-952F-2BE3B940ADB5}"/>
    <cellStyle name="style 52 2" xfId="39563" xr:uid="{11EAB226-3809-4EC8-9DC6-43FE2088474C}"/>
    <cellStyle name="style 52 3" xfId="39750" xr:uid="{41894B6F-F7C1-4DE2-A437-062C76ACE74C}"/>
    <cellStyle name="style 53" xfId="1043" xr:uid="{DBC2DEF7-41F0-4FBE-81DE-DE3C8ED23BEF}"/>
    <cellStyle name="style 53 2" xfId="39577" xr:uid="{8BEE9EFC-007B-402C-85D3-1E5C3A9583A1}"/>
    <cellStyle name="style 53 3" xfId="39764" xr:uid="{06120207-2FEB-412D-9528-0732C1CEC24D}"/>
    <cellStyle name="style 54" xfId="1047" xr:uid="{1527972E-C8E4-4123-A7AE-7ADFE956ECD8}"/>
    <cellStyle name="style 54 2" xfId="39581" xr:uid="{FDF7E30B-864F-46F5-9D16-CBF6AEBFF611}"/>
    <cellStyle name="style 54 3" xfId="39768" xr:uid="{8EF977E6-61C2-49CA-A6AF-7CDCAD125D97}"/>
    <cellStyle name="style 55" xfId="1051" xr:uid="{2CA7F709-B2EA-40AA-85A3-0320E4EC9803}"/>
    <cellStyle name="style 55 2" xfId="39585" xr:uid="{AA19CD78-6831-44C0-934F-332047CF737F}"/>
    <cellStyle name="style 55 3" xfId="39771" xr:uid="{3DE93732-FA09-4C3D-8528-4F56F723AE68}"/>
    <cellStyle name="style 56" xfId="1037" xr:uid="{366799A0-128D-4D6F-8F89-88D74396C902}"/>
    <cellStyle name="style 56 2" xfId="39571" xr:uid="{3B8ADC50-64CC-4184-9095-D3F6CE35801A}"/>
    <cellStyle name="style 56 3" xfId="39758" xr:uid="{C601349E-2E99-472A-A99A-BC7F544EF344}"/>
    <cellStyle name="style 57" xfId="1048" xr:uid="{EAD038F4-39F4-49C7-ADFF-7B9C112FACD6}"/>
    <cellStyle name="style 57 2" xfId="39582" xr:uid="{5847C5A4-C029-458A-8893-61D9ED96277C}"/>
    <cellStyle name="style 57 3" xfId="39769" xr:uid="{3512876F-A5C6-4DEB-91A0-D6F6E43A28F3}"/>
    <cellStyle name="style 58" xfId="1070" xr:uid="{C10D7672-DE21-428D-A296-C770A88F25C2}"/>
    <cellStyle name="style 58 2" xfId="39601" xr:uid="{0313C39C-0E88-4863-BE58-821DDA521C30}"/>
    <cellStyle name="style 58 3" xfId="39790" xr:uid="{4B69E5FD-8B38-4991-84F3-1F26464ECBBB}"/>
    <cellStyle name="style 59" xfId="1046" xr:uid="{F318DF86-2261-4EC2-A3D7-0BFAA0EBDAAC}"/>
    <cellStyle name="style 59 2" xfId="39580" xr:uid="{804487F3-0E77-457B-92BC-20D70072845B}"/>
    <cellStyle name="style 59 3" xfId="39767" xr:uid="{FFD49384-E05C-43F9-9937-35ECD0E5CCA3}"/>
    <cellStyle name="style 6" xfId="689" xr:uid="{A0C8A1C6-8675-4614-8D62-94C00FB4A7AF}"/>
    <cellStyle name="style 6 2" xfId="38545" xr:uid="{E75D9114-65D6-4A7A-930A-B30231EF2C7C}"/>
    <cellStyle name="style 6 3" xfId="38564" xr:uid="{E5DAAA11-D009-49AB-B46F-9CEFA9081924}"/>
    <cellStyle name="style 6 4" xfId="40419" xr:uid="{7256BF1A-C688-44DD-A6F8-30590438B5BC}"/>
    <cellStyle name="style 60" xfId="1042" xr:uid="{DDB5FA33-1C60-4F09-A104-011B0048C7C7}"/>
    <cellStyle name="style 60 2" xfId="39576" xr:uid="{794AA544-A494-43B3-A1C9-8715AF1A51D2}"/>
    <cellStyle name="style 60 3" xfId="39763" xr:uid="{A70829C6-B990-4D7D-85A6-370475F785A3}"/>
    <cellStyle name="style 61" xfId="1044" xr:uid="{FEF6E845-8373-4B4B-B43F-227227C4A354}"/>
    <cellStyle name="style 61 2" xfId="39578" xr:uid="{ADBEAA87-5364-46CE-A9D8-1F722EA1E395}"/>
    <cellStyle name="style 61 3" xfId="39765" xr:uid="{CDC6A656-6F7D-41AB-B7BC-A9698826613A}"/>
    <cellStyle name="style 62" xfId="1078" xr:uid="{7B656AC0-F0E0-45C6-AF91-5ECFA590BE22}"/>
    <cellStyle name="style 62 2" xfId="39608" xr:uid="{628E9E35-BD5B-44F0-B6E9-8074BE02AB9A}"/>
    <cellStyle name="style 62 3" xfId="39798" xr:uid="{F424181F-EF51-491E-97AE-030B10A2535B}"/>
    <cellStyle name="style 63" xfId="1041" xr:uid="{53786C3B-4C10-4028-971A-0A41319AD54C}"/>
    <cellStyle name="style 63 2" xfId="39575" xr:uid="{DD958790-0D3F-44F2-A33C-24D63EB01D28}"/>
    <cellStyle name="style 63 3" xfId="39762" xr:uid="{6AEAE898-EA45-4BC7-AD92-CD7827BD64F8}"/>
    <cellStyle name="style 64" xfId="1039" xr:uid="{8B93E282-068D-488C-8549-8CF23D2919F5}"/>
    <cellStyle name="style 64 2" xfId="39573" xr:uid="{679C72E6-0F07-42A0-B2AB-0ABEAB347C3A}"/>
    <cellStyle name="style 64 3" xfId="39760" xr:uid="{64479F83-5F61-4F0E-93D1-E23DBB85B216}"/>
    <cellStyle name="style 65" xfId="1079" xr:uid="{A1FE2463-54BE-4F1C-B10D-64B037265C95}"/>
    <cellStyle name="style 65 2" xfId="39609" xr:uid="{00C5507C-4270-4EEA-9420-9C4FAFCF24EE}"/>
    <cellStyle name="style 65 3" xfId="39799" xr:uid="{FC0C0413-F69E-48DD-B91C-E41DE48F8D1C}"/>
    <cellStyle name="style 66" xfId="1040" xr:uid="{918127A3-C2D9-4A88-BA9D-0BF835C12B52}"/>
    <cellStyle name="style 66 2" xfId="39574" xr:uid="{49DB4254-876B-49A1-8A61-DD2EDC334DF3}"/>
    <cellStyle name="style 66 3" xfId="39761" xr:uid="{1E12C4BA-4498-460F-95B5-129E3798E898}"/>
    <cellStyle name="style 67" xfId="1082" xr:uid="{9D9EB4EE-ECE1-4FDD-84A3-D57C2441B2BA}"/>
    <cellStyle name="style 67 2" xfId="39612" xr:uid="{E98581C4-8700-41E0-BDFA-E1D701BC29C4}"/>
    <cellStyle name="style 67 3" xfId="39802" xr:uid="{9B62D2E1-D922-4DBC-B1CA-BBB199A01C71}"/>
    <cellStyle name="style 68" xfId="1084" xr:uid="{64185099-CE1F-4B40-B61F-FD8EB0331FBB}"/>
    <cellStyle name="style 68 2" xfId="39614" xr:uid="{C052B13D-8E52-4E34-9145-9539CA77360E}"/>
    <cellStyle name="style 68 3" xfId="39803" xr:uid="{9B4E092B-EA61-45F6-86F0-5019066F6140}"/>
    <cellStyle name="style 69" xfId="1090" xr:uid="{5420FC95-1ACC-4380-84B3-7FC7C5B97B66}"/>
    <cellStyle name="style 69 2" xfId="39619" xr:uid="{51D03696-5CF1-4F82-B82E-B4C0AE77C8E9}"/>
    <cellStyle name="style 69 3" xfId="39809" xr:uid="{1523225C-9DDE-4FCB-8402-487094FE77DE}"/>
    <cellStyle name="style 7" xfId="654" xr:uid="{94896EEE-E9A6-4D37-B4B4-7B5E01A7D6A0}"/>
    <cellStyle name="style 7 2" xfId="38891" xr:uid="{D051B888-EE64-4829-9A12-069C473296BC}"/>
    <cellStyle name="style 7 3" xfId="39237" xr:uid="{C7AC45AE-E1F9-4592-828C-F65C52F08F2C}"/>
    <cellStyle name="style 7 4" xfId="38963" xr:uid="{71A5B342-89FE-4975-A543-15738752C4AF}"/>
    <cellStyle name="style 7 5" xfId="40420" xr:uid="{4FDD619F-837F-40E7-A914-0ADCFF6C543F}"/>
    <cellStyle name="style 70" xfId="1081" xr:uid="{409E576E-4EAA-439E-BF40-7B8639FD7922}"/>
    <cellStyle name="style 70 2" xfId="39611" xr:uid="{B70B6601-5833-4EC3-9785-5BA3AD111C03}"/>
    <cellStyle name="style 70 3" xfId="39801" xr:uid="{6E374E4A-F795-48F2-9CB7-E47BB6FBD74B}"/>
    <cellStyle name="style 71" xfId="38338" xr:uid="{6117F155-FEE7-48DF-BA2D-453DEC790302}"/>
    <cellStyle name="style 72" xfId="38624" xr:uid="{4AB61AE5-F6A9-48D8-B585-1570094DCAC5}"/>
    <cellStyle name="style 73" xfId="38943" xr:uid="{0AA282FF-414E-43F6-96F7-CCED1A0748E3}"/>
    <cellStyle name="style 74" xfId="38629" xr:uid="{DFAA397B-1B11-4A1F-9ADD-6F3130BE4FA7}"/>
    <cellStyle name="style 75" xfId="38958" xr:uid="{AFDEEA37-8A01-4CB4-823C-1B5DAD998C47}"/>
    <cellStyle name="style 8" xfId="763" xr:uid="{6FAA364F-3A70-4099-9D8C-EA69FFF44F18}"/>
    <cellStyle name="style 8 2" xfId="38520" xr:uid="{19EECF01-4C9F-4305-8B9A-2F532934FAC5}"/>
    <cellStyle name="style 8 3" xfId="38534" xr:uid="{F70C8AA0-13F5-43E4-B4D4-54DE3A6934E5}"/>
    <cellStyle name="style 8 4" xfId="40421" xr:uid="{F3EDBE5B-90D0-4841-86E0-89B913DBDC92}"/>
    <cellStyle name="style 9" xfId="777" xr:uid="{38AF5FF3-3381-498A-8413-E17EA3F4221E}"/>
    <cellStyle name="style 9 2" xfId="39362" xr:uid="{F6CDB722-C7DC-4458-8858-161C786B8395}"/>
    <cellStyle name="style 9 3" xfId="38584" xr:uid="{F8198A69-1457-4DD9-BC77-4D90C39D52AA}"/>
    <cellStyle name="style 9 4" xfId="40422" xr:uid="{D0FD5950-131E-46E0-9DDC-9D6C8753B580}"/>
    <cellStyle name="style_ayu001a111a-12e-1 Rev 4" xfId="40423" xr:uid="{C69D4E97-F7F5-44C3-82E9-2758D8ABEDBF}"/>
    <cellStyle name="style1" xfId="125" xr:uid="{00000000-0005-0000-0000-000081000000}"/>
    <cellStyle name="style1 2" xfId="38340" xr:uid="{C63C04BB-0331-4A99-9989-7DCCAEFF0217}"/>
    <cellStyle name="style1 2 2" xfId="40424" xr:uid="{4D363E3E-2D97-41EB-8363-59C38D6AD088}"/>
    <cellStyle name="style1 3" xfId="38248" xr:uid="{2B9F26AE-2FAF-4B6D-8F4B-3F01F1D265CC}"/>
    <cellStyle name="STYLE1 4" xfId="19743" xr:uid="{8404CC4E-2060-4D98-9279-942335CA0373}"/>
    <cellStyle name="style2" xfId="126" xr:uid="{00000000-0005-0000-0000-000082000000}"/>
    <cellStyle name="style2 2" xfId="38341" xr:uid="{3816F0B6-2A87-4E9A-9E97-BE439B27FCCE}"/>
    <cellStyle name="style2 2 2" xfId="40425" xr:uid="{66014A17-CA8D-43DE-B511-28B160A51D47}"/>
    <cellStyle name="STYLE2 3" xfId="19744" xr:uid="{19B4A536-C6CB-4CE7-98BD-87E5251ED82F}"/>
    <cellStyle name="STYLE3" xfId="19745" xr:uid="{6C925A99-CE40-461C-BAE8-B4F64C3AB7C1}"/>
    <cellStyle name="STYLE4" xfId="19746" xr:uid="{A5954B2E-F887-454F-B46C-2AE19C5F424A}"/>
    <cellStyle name="STYLE5" xfId="19747" xr:uid="{4CD6E081-6E4B-43AC-BD50-AF27CBFD73C6}"/>
    <cellStyle name="STYLE6" xfId="19748" xr:uid="{ACB383D6-5A3E-4C7D-809D-78D6EA216541}"/>
    <cellStyle name="STYLE7" xfId="19749" xr:uid="{82DC5A54-F40D-422C-8082-38B3BA802622}"/>
    <cellStyle name="STYLE8" xfId="19750" xr:uid="{4E2FFD49-4D20-467F-A771-48BB10CAA12B}"/>
    <cellStyle name="STYLE9" xfId="19751" xr:uid="{A7C99A8E-124F-4E0B-BABE-D1EAF6998BFF}"/>
    <cellStyle name="Sub routine" xfId="19752" xr:uid="{29145E3C-7A1B-4B26-A300-E8525941F477}"/>
    <cellStyle name="Sub routine 2" xfId="19753" xr:uid="{F2564A67-B5AB-44F8-A502-6FEBE0D82B2E}"/>
    <cellStyle name="Sub routine 3" xfId="19754" xr:uid="{445EEFFE-868A-408E-9934-6ECA74FAE232}"/>
    <cellStyle name="Sub routine 4" xfId="19755" xr:uid="{42623967-723C-4432-9703-01B2BC7D2599}"/>
    <cellStyle name="Sub routine 5" xfId="19756" xr:uid="{A3898F62-3594-49B5-805A-E8661D8E57B9}"/>
    <cellStyle name="Sub routine 6" xfId="19757" xr:uid="{20E87EA7-862E-43A8-91F9-505CF8D884EB}"/>
    <cellStyle name="Sub routine 7" xfId="38058" xr:uid="{CB85CBCA-5D71-48BA-88F1-B489D14AAA58}"/>
    <cellStyle name="Sub routine 8" xfId="38059" xr:uid="{09857EFE-4DE1-451F-B6AC-E555C090FBCD}"/>
    <cellStyle name="SubHeading" xfId="38249" xr:uid="{32EB429F-0A59-4635-8B16-ECE1368A4963}"/>
    <cellStyle name="Successful" xfId="19758" xr:uid="{3FF6F7C8-A896-42F5-8E9F-43F356F5AAB7}"/>
    <cellStyle name="Successful 2" xfId="19759" xr:uid="{E4220DAF-742F-415A-A97A-3A5782717B9D}"/>
    <cellStyle name="Successful 3" xfId="19760" xr:uid="{9527C840-30C4-4565-BACD-09BAF1D19621}"/>
    <cellStyle name="Successful 4" xfId="19761" xr:uid="{0DA71A26-1F53-464F-AB3D-45C9B4A69EAC}"/>
    <cellStyle name="Successful 5" xfId="38060" xr:uid="{3E9534A9-0197-4620-A0EA-50BB5B0179A9}"/>
    <cellStyle name="Successful 6" xfId="38061" xr:uid="{E7F75D9E-DAFD-44F7-B6B7-CDA7A91FE156}"/>
    <cellStyle name="Summary_DCA Template1" xfId="19762" xr:uid="{07C12CB1-260C-4DB4-BE54-9F8425853F80}"/>
    <cellStyle name="SumRow" xfId="19763" xr:uid="{04010141-B8E8-471D-92B0-6E57459FB0B2}"/>
    <cellStyle name="SumRow 2" xfId="38062" xr:uid="{5FC573B0-3C12-4559-B153-3509962A977A}"/>
    <cellStyle name="Table_header" xfId="19764" xr:uid="{8F95E678-08D3-448F-A364-F45BB397107C}"/>
    <cellStyle name="Text Indent A" xfId="38250" xr:uid="{F9085EA6-B166-42CC-92C0-EB14A3F32B97}"/>
    <cellStyle name="Text Indent B" xfId="38251" xr:uid="{49E99159-CD16-4D58-94D9-AB4E6BBBBFC0}"/>
    <cellStyle name="Text Indent C" xfId="38252" xr:uid="{3F053A5E-E7F8-4D98-A215-32803AFED5D6}"/>
    <cellStyle name="Texto de advertencia" xfId="19765" xr:uid="{09FE8D0F-EF5D-4169-B242-FAA691A8EA13}"/>
    <cellStyle name="Texto de advertencia 2" xfId="19766" xr:uid="{597EFFA6-F0CA-4572-8F49-E43A177F84EE}"/>
    <cellStyle name="Texto de advertencia 3" xfId="19767" xr:uid="{D397F517-1336-4510-9C20-33391E9DFE68}"/>
    <cellStyle name="Texto de advertencia 4" xfId="19768" xr:uid="{8D5E0F55-10FC-4206-86CE-6DAF47EC9E98}"/>
    <cellStyle name="Texto de advertencia 5" xfId="38063" xr:uid="{6A41CF45-81D8-4D97-98AC-EFB2F43123D1}"/>
    <cellStyle name="Texto de advertencia 6" xfId="38064" xr:uid="{A917CD2F-4C79-4AD0-A1C9-4F538E9FC8C4}"/>
    <cellStyle name="Texto explicativo" xfId="19769" xr:uid="{BB848D42-76B4-4757-AC34-2253E5615AAB}"/>
    <cellStyle name="Texto explicativo 2" xfId="19770" xr:uid="{8A8EB515-997F-4800-9CAD-396262C833E5}"/>
    <cellStyle name="Texto explicativo 3" xfId="19771" xr:uid="{C417A9F9-5479-40D5-BF49-FBBAF530B120}"/>
    <cellStyle name="Texto explicativo 4" xfId="19772" xr:uid="{9AD43141-445F-4AFB-A612-27DD55AC696B}"/>
    <cellStyle name="Texto explicativo 5" xfId="38065" xr:uid="{4F8FCEED-BB1F-4C19-8362-F1EE571EA825}"/>
    <cellStyle name="Texto explicativo 6" xfId="38066" xr:uid="{74BA71FE-A8E6-4352-9693-B9A5A133348D}"/>
    <cellStyle name="þ_x001d_ð &amp;ý&amp;†ýG_x0008__x0009_X_x000a__x0007__x0001__x0001_" xfId="127" xr:uid="{00000000-0005-0000-0000-000083000000}"/>
    <cellStyle name="þ_x001d_ð &amp;ý&amp;†ýG_x0008__x0009_X_x000a__x0007__x0001__x0001_ 2" xfId="240" xr:uid="{C9F8DAEF-4A20-4BF7-9344-B9CD6EF65D54}"/>
    <cellStyle name="þ_x001d_ð &amp;ý&amp;†ýG_x0008__x0009_X_x000a__x0007__x0001__x0001_ 2 2" xfId="608" xr:uid="{4C1B8D7A-8322-406F-AC7C-DC93508FA316}"/>
    <cellStyle name="þ_x001d_ð &amp;ý&amp;†ýG_x0008__x0009_X_x000a__x0007__x0001__x0001_ 2 2 2" xfId="38845" xr:uid="{52E12250-86C9-4FC6-AAB6-FBBEF11EBFF1}"/>
    <cellStyle name="þ_x001d_ð &amp;ý&amp;†ýG_x0008__x0009_X_x000a__x0007__x0001__x0001_ 2 2 3" xfId="40428" xr:uid="{DD9EDE2F-1840-4284-8434-3C5D113D1422}"/>
    <cellStyle name="þ_x001d_ð &amp;ý&amp;†ýG_x0008__x0009_X_x000a__x0007__x0001__x0001_ 2 3" xfId="38658" xr:uid="{4C6DE664-36B0-4BC8-9D70-F4343EDEC3F1}"/>
    <cellStyle name="þ_x001d_ð &amp;ý&amp;†ýG_x0008__x0009_X_x000a__x0007__x0001__x0001_ 2 3 2" xfId="40634" xr:uid="{E12CCB1C-3E4F-4BC6-AD79-76CD627FE254}"/>
    <cellStyle name="þ_x001d_ð &amp;ý&amp;†ýG_x0008__x0009_X_x000a__x0007__x0001__x0001_ 2 4" xfId="40427" xr:uid="{E29C049A-572E-49E0-B863-244E34255B82}"/>
    <cellStyle name="þ_x001d_ð &amp;ý&amp;†ýG_x0008__x0009_X_x000a__x0007__x0001__x0001_ 3" xfId="573" xr:uid="{D540FA17-9B23-4DF1-B0F5-5D945D3B44B3}"/>
    <cellStyle name="þ_x001d_ð &amp;ý&amp;†ýG_x0008__x0009_X_x000a__x0007__x0001__x0001_ 3 2" xfId="38810" xr:uid="{01260D2F-BBEB-4B49-B499-3EAD7E46E3E1}"/>
    <cellStyle name="þ_x001d_ð &amp;ý&amp;†ýG_x0008__x0009_X_x000a__x0007__x0001__x0001_ 3 3" xfId="40426" xr:uid="{59A49B00-044B-4F48-9FE9-284D7DDEA9EB}"/>
    <cellStyle name="þ_x001d_ð &amp;ý&amp;†ýG_x0008__x0009_X_x000a__x0007__x0001__x0001_ 4" xfId="766" xr:uid="{C2100FB5-D4DF-43BF-8D9A-29335EC1FC38}"/>
    <cellStyle name="þ_x001d_ð &amp;ý&amp;†ýG_x0008__x0009_X_x000a__x0007__x0001__x0001_ 4 2" xfId="38992" xr:uid="{7E95209A-72F9-4E95-A5C2-881FC88005BD}"/>
    <cellStyle name="þ_x001d_ð &amp;ý&amp;†ýG_x0008__x0009_X_x000a__x0007__x0001__x0001_ 5" xfId="1023" xr:uid="{541A839F-B443-4B87-9718-F5C61AE2A55E}"/>
    <cellStyle name="þ_x001d_ð &amp;ý&amp;†ýG_x0008__x0009_X_x000a__x0007__x0001__x0001_ 5 2" xfId="39201" xr:uid="{880CC9E3-AEBB-4C31-BBEE-A94D5613E8CA}"/>
    <cellStyle name="þ_x001d_ð &amp;ý&amp;†ýG_x0008__x0009_X_x000a__x0007__x0001__x0001_ 6" xfId="1050" xr:uid="{7B27D635-0155-48E1-BC32-E76EF4E4441A}"/>
    <cellStyle name="þ_x001d_ð &amp;ý&amp;†ýG_x0008__x0009_X_x000a__x0007__x0001__x0001_ 6 2" xfId="39225" xr:uid="{FD6FDD44-E263-4DD7-8DEB-7F3FDBD28F12}"/>
    <cellStyle name="þ_x001d_ð &amp;ý&amp;†ýG_x0008__x0009_X_x000a__x0007__x0001__x0001_ 7" xfId="1083" xr:uid="{19D8BD0D-064B-4C98-BC3A-1AFF0AF06D29}"/>
    <cellStyle name="þ_x001d_ð &amp;ý&amp;†ýG_x0008__x0009_X_x000a__x0007__x0001__x0001_ 7 2" xfId="39256" xr:uid="{D57D3E35-DA19-4230-BA3D-128A98DA51EF}"/>
    <cellStyle name="þ_x001d_ð &amp;ý&amp;†ýG_x0008__x0009_X_x000a__x0007__x0001__x0001_ 8" xfId="38342" xr:uid="{50C21639-5094-4D63-B28C-5904EC3AA9E9}"/>
    <cellStyle name="Tickmark" xfId="128" xr:uid="{00000000-0005-0000-0000-000084000000}"/>
    <cellStyle name="Times New Roman" xfId="38253" xr:uid="{75EDCF5A-D7AF-4224-9832-528E8288E8D8}"/>
    <cellStyle name="Title" xfId="152" builtinId="15" customBuiltin="1"/>
    <cellStyle name="Title 10" xfId="19773" xr:uid="{76BC1C08-E320-409C-89B4-D8E2807136D2}"/>
    <cellStyle name="Title 11" xfId="19774" xr:uid="{5688C8CE-D1A8-4CF5-8554-CD2AD1598621}"/>
    <cellStyle name="Title 12" xfId="19775" xr:uid="{593B318A-3E42-49C3-B474-F1BCA1C5E497}"/>
    <cellStyle name="Title 13" xfId="19776" xr:uid="{20F045CD-04AF-4627-987B-08F0C3E4BE5A}"/>
    <cellStyle name="Title 14" xfId="19777" xr:uid="{60702673-7A47-468E-A545-CD34F2D8438B}"/>
    <cellStyle name="Title 15" xfId="19778" xr:uid="{EEDAC889-62DD-4E12-B55B-1AFA1A68B2F1}"/>
    <cellStyle name="Title 16" xfId="19779" xr:uid="{10D1BA83-2DBF-4459-9CE3-4709873F37A2}"/>
    <cellStyle name="Title 17" xfId="19780" xr:uid="{3301BE7C-4809-4464-A75E-6EC74817C2D4}"/>
    <cellStyle name="Title 18" xfId="38067" xr:uid="{78C1FF2B-85AA-4DAA-A47B-776024487B53}"/>
    <cellStyle name="Title 19" xfId="38270" xr:uid="{4F770A6E-C977-4E92-8A32-12A63414B2F0}"/>
    <cellStyle name="Title 2" xfId="19781" xr:uid="{C26EF1E2-223E-4A35-8958-25C24666E067}"/>
    <cellStyle name="Title 2 10" xfId="19782" xr:uid="{7B1BE9AB-6BB0-4B31-A6A6-87C1700C7EBF}"/>
    <cellStyle name="Title 2 11" xfId="19783" xr:uid="{E5AC8CB0-70D3-4CE3-AE5F-DAA1EFCCC35E}"/>
    <cellStyle name="Title 2 12" xfId="19784" xr:uid="{36FD19DA-EEA4-4845-ACDF-69ED201BD058}"/>
    <cellStyle name="Title 2 13" xfId="38068" xr:uid="{F3AFC59A-7EA5-4230-894A-82127AFE75A1}"/>
    <cellStyle name="Title 2 14" xfId="38069" xr:uid="{9D6AE3EA-2ED7-4324-A368-2A5DEB4C5257}"/>
    <cellStyle name="Title 2 15" xfId="38430" xr:uid="{78D36936-ACCB-43B0-BB7F-7AFA86C2648D}"/>
    <cellStyle name="Title 2 16" xfId="39442" xr:uid="{FB55F3B8-899F-46F2-9036-9291B23CB084}"/>
    <cellStyle name="Title 2 2" xfId="19785" xr:uid="{70C16C69-3C96-4D3A-98E6-28CC2627342A}"/>
    <cellStyle name="Title 2 2 2" xfId="40429" xr:uid="{E6AB79D5-7431-4B5D-86D8-4B6AE16388B4}"/>
    <cellStyle name="Title 2 3" xfId="19786" xr:uid="{2DE28CD7-9EDC-4A44-8171-4C00D3145E6B}"/>
    <cellStyle name="Title 2 4" xfId="19787" xr:uid="{38DFDEA6-40F5-4EC3-8235-7D7DA4684215}"/>
    <cellStyle name="Title 2 5" xfId="19788" xr:uid="{72EA624C-AF8E-4E81-9123-781404996F74}"/>
    <cellStyle name="Title 2 6" xfId="19789" xr:uid="{8C9A6C71-30F8-42A0-ADE8-1AF3DB833403}"/>
    <cellStyle name="Title 2 6 2" xfId="19790" xr:uid="{80AD292A-42B8-4472-BAE6-170F37671D02}"/>
    <cellStyle name="Title 2 6 3" xfId="19791" xr:uid="{B2E75947-2AD5-4AA3-843A-F94EEA52C34B}"/>
    <cellStyle name="Title 2 7" xfId="19792" xr:uid="{36199297-8B17-423E-AD58-C8533092166A}"/>
    <cellStyle name="Title 2 8" xfId="19793" xr:uid="{A65FD740-238B-43A4-A6A8-3B0FDE8A1A2A}"/>
    <cellStyle name="Title 2 9" xfId="19794" xr:uid="{D3BE1EEC-D4E2-4FA4-9855-27C0089556F2}"/>
    <cellStyle name="Title 20" xfId="1237" xr:uid="{EAC84AD8-B44C-4922-958C-90DB28DB9229}"/>
    <cellStyle name="Title 3" xfId="19795" xr:uid="{74AC80AB-480E-47D5-B206-6687183F1785}"/>
    <cellStyle name="Title 3 2" xfId="19796" xr:uid="{0F3D234E-8EAB-4145-B6A7-480377269FD4}"/>
    <cellStyle name="Title 3 3" xfId="19797" xr:uid="{72B79EA9-9D9E-49F0-B4BA-68520ED9E144}"/>
    <cellStyle name="Title 3 4" xfId="19798" xr:uid="{8FBD5314-377D-4F31-AA7B-D914942487D5}"/>
    <cellStyle name="Title 3 5" xfId="38070" xr:uid="{710B230C-2AF6-4C5E-858B-16DEFF41EA81}"/>
    <cellStyle name="Title 3 6" xfId="38071" xr:uid="{183EBF27-684F-4543-B5D4-F17710C78F14}"/>
    <cellStyle name="Title 3 7" xfId="38405" xr:uid="{CA4C3AAC-AA5D-494A-95FC-421E799D791A}"/>
    <cellStyle name="Title 3 8" xfId="40430" xr:uid="{7740EA16-8BB3-4AAF-AAA5-8AA602C50FC1}"/>
    <cellStyle name="Title 4" xfId="19799" xr:uid="{7CC83FD3-BF23-4F16-8834-2DCADF14501D}"/>
    <cellStyle name="Title 4 2" xfId="19800" xr:uid="{B9CDDEEC-5E17-4F8F-8D2F-A270C7C73748}"/>
    <cellStyle name="Title 4 3" xfId="19801" xr:uid="{864DDB36-8B84-49AB-BFCB-1656600A2967}"/>
    <cellStyle name="Title 4 4" xfId="19802" xr:uid="{2E4C3D0F-A434-4081-9B37-0397AA7CF9CC}"/>
    <cellStyle name="Title 4 5" xfId="38072" xr:uid="{94130FAB-283C-4183-9BB8-E2B5604074AC}"/>
    <cellStyle name="Title 4 6" xfId="38073" xr:uid="{986C63F9-3211-40C5-AE7A-7C799FF3C94E}"/>
    <cellStyle name="Title 5" xfId="19803" xr:uid="{B602EDFD-1743-4CC9-8D50-360B53D3E51E}"/>
    <cellStyle name="Title 5 2" xfId="19804" xr:uid="{10FEFB59-76DC-485F-BA3F-E1AB4C3726A2}"/>
    <cellStyle name="Title 5 2 2" xfId="19805" xr:uid="{6CB8A20D-FF4B-4C11-8EB3-3BCD75683069}"/>
    <cellStyle name="Title 5 2 3" xfId="19806" xr:uid="{932EA1C1-09F5-400B-9340-128DF848D9F9}"/>
    <cellStyle name="Title 5 3" xfId="19807" xr:uid="{F52CC725-4407-413D-80B7-57C3DCFEEC55}"/>
    <cellStyle name="Title 6" xfId="19808" xr:uid="{6523945F-1ED2-4E1B-9DDC-F18F5C94766A}"/>
    <cellStyle name="Title 6 2" xfId="19809" xr:uid="{BA56EF20-4176-4C37-B2C6-CF302D73E1F4}"/>
    <cellStyle name="Title 6 2 2" xfId="19810" xr:uid="{73F0B7F6-9F0B-4983-B3C4-DB31F3646F3B}"/>
    <cellStyle name="Title 6 2 3" xfId="19811" xr:uid="{D4526C4F-4F40-4029-BD05-92609E1F6D65}"/>
    <cellStyle name="Title 6 3" xfId="19812" xr:uid="{241A55EA-D3F2-4F1A-9F18-9A4CADD5326A}"/>
    <cellStyle name="Title 7" xfId="19813" xr:uid="{E2848854-D781-4FA1-9896-40CACE6CFB9B}"/>
    <cellStyle name="Title 7 2" xfId="19814" xr:uid="{BEE9C561-E5F4-4A14-939A-61EC6CC0E315}"/>
    <cellStyle name="Title 7 3" xfId="19815" xr:uid="{BFADAFD3-1664-457D-BF90-22E16B2C6A7E}"/>
    <cellStyle name="Title 8" xfId="19816" xr:uid="{74FE6398-3086-479E-863D-058EE0FD3901}"/>
    <cellStyle name="Title 8 2" xfId="19817" xr:uid="{32957772-FA9E-48E5-B08D-C103F1377B0C}"/>
    <cellStyle name="Title 8 3" xfId="19818" xr:uid="{4CAC9DF0-4080-4FFE-A516-599945EDA414}"/>
    <cellStyle name="Title 9" xfId="19819" xr:uid="{299C6FC5-6250-4CE4-9C2A-D7561CAEF918}"/>
    <cellStyle name="Titles" xfId="19820" xr:uid="{B1CD1202-4E45-450B-8D03-220A8BBA0759}"/>
    <cellStyle name="Título" xfId="19821" xr:uid="{F5C15AC8-B1F3-45E2-8C97-68E87DE8F317}"/>
    <cellStyle name="Título 1" xfId="19822" xr:uid="{6051A96D-480B-453E-81CC-F91708ABF4B8}"/>
    <cellStyle name="Título 1 2" xfId="19823" xr:uid="{90096C1F-2B81-44A7-9B10-2D9309F69B45}"/>
    <cellStyle name="Título 1 3" xfId="19824" xr:uid="{0D26F169-6DCD-4472-AB94-867FF21AA717}"/>
    <cellStyle name="Título 1 4" xfId="19825" xr:uid="{4DF87DE7-3ABA-42D5-8525-06F3D87C84C5}"/>
    <cellStyle name="Título 1 5" xfId="38074" xr:uid="{192EE604-B297-4E31-A67E-1C96AE4178CA}"/>
    <cellStyle name="Título 1 6" xfId="38075" xr:uid="{ABE5D654-F37F-4146-B345-D038E81F2547}"/>
    <cellStyle name="Título 2" xfId="19826" xr:uid="{B98A0C33-26B9-442F-A1D2-330594EF4D89}"/>
    <cellStyle name="Título 2 2" xfId="19827" xr:uid="{0DE79C80-6058-4C1C-A659-37E523471EC0}"/>
    <cellStyle name="Título 2 3" xfId="19828" xr:uid="{67FB5831-6B8B-4171-BE27-09363A2E1D1B}"/>
    <cellStyle name="Título 2 4" xfId="19829" xr:uid="{4CEE66D7-16C7-40E2-97C6-8A56EE5ECD7A}"/>
    <cellStyle name="Título 2 5" xfId="38076" xr:uid="{0E0EA921-7E81-4A16-9340-9B38EEB0078D}"/>
    <cellStyle name="Título 2 6" xfId="38077" xr:uid="{95C774A8-C816-4C0E-AA76-2462503A85F1}"/>
    <cellStyle name="Título 3" xfId="19830" xr:uid="{D598B1CD-4CC7-479E-9EA5-341A7FF2A837}"/>
    <cellStyle name="Título 3 2" xfId="19831" xr:uid="{E41A5C40-D15B-43B2-9D22-7874C0168BE9}"/>
    <cellStyle name="Título 3 3" xfId="19832" xr:uid="{C2C2E40D-6838-4B64-A8FA-91E986FE0BA0}"/>
    <cellStyle name="Título 3 4" xfId="19833" xr:uid="{3BFDA5F4-256B-46C6-BD2E-F40372143DC6}"/>
    <cellStyle name="Título 3 5" xfId="38078" xr:uid="{89B5F884-2239-4683-BE66-6E42CD01A037}"/>
    <cellStyle name="Título 3 6" xfId="38079" xr:uid="{C3447C6A-B7A9-4F24-A499-CE622433DCD9}"/>
    <cellStyle name="Título 4" xfId="19834" xr:uid="{D89AD23A-1778-4B3D-861F-F973B3CD5D2A}"/>
    <cellStyle name="Título 5" xfId="19835" xr:uid="{AB51988D-D7A7-4A88-A9E3-EFBA28ACB556}"/>
    <cellStyle name="Título 6" xfId="19836" xr:uid="{ADB15831-784C-4612-91E3-DA350FD64C5D}"/>
    <cellStyle name="Título 7" xfId="38080" xr:uid="{901F3396-3B17-4111-B91B-E788C8020A58}"/>
    <cellStyle name="Título 8" xfId="38081" xr:uid="{191F759D-C267-4B2E-845E-A9376277922A}"/>
    <cellStyle name="Total" xfId="167" builtinId="25" customBuiltin="1"/>
    <cellStyle name="Total 10" xfId="19837" xr:uid="{036FA6CD-FA7C-47DE-A340-E9674CF57BF8}"/>
    <cellStyle name="Total 11" xfId="19838" xr:uid="{591B8991-8119-4A79-8C6D-BFB1FD0EECB9}"/>
    <cellStyle name="Total 12" xfId="19839" xr:uid="{195CC791-67C5-497F-9ABE-A8454575A685}"/>
    <cellStyle name="Total 13" xfId="19840" xr:uid="{D7C10B33-DFCA-4065-8A4C-9DC1B6DEF224}"/>
    <cellStyle name="Total 14" xfId="19841" xr:uid="{39F56A37-BD6C-4BB6-B4DA-10041B582405}"/>
    <cellStyle name="Total 15" xfId="19842" xr:uid="{E28CB81F-C109-425B-B3F5-C28B5B3328DB}"/>
    <cellStyle name="Total 16" xfId="19843" xr:uid="{3D1F9058-F7D2-438C-85A8-060B20738CAF}"/>
    <cellStyle name="Total 17" xfId="19844" xr:uid="{C8CFCC31-DBE5-40F3-ADB5-1BC08F9D0DC3}"/>
    <cellStyle name="Total 18" xfId="38082" xr:uid="{60AA84FC-96D9-46C4-8DA5-1032FBD235A6}"/>
    <cellStyle name="Total 19" xfId="38285" xr:uid="{BB591962-BFBC-4066-AB44-E65CC05D6313}"/>
    <cellStyle name="Total 2" xfId="808" xr:uid="{607A1FB4-8F53-4BBD-A312-7C8B3FD0CF98}"/>
    <cellStyle name="Total 2 10" xfId="19846" xr:uid="{70A915F4-29EE-497A-AF32-18A88AFA62D5}"/>
    <cellStyle name="Total 2 11" xfId="19847" xr:uid="{03E916A6-5C4E-4E26-93B7-0415D3F89B60}"/>
    <cellStyle name="Total 2 12" xfId="19848" xr:uid="{60212356-906A-42DA-9523-6E2957B9CE9F}"/>
    <cellStyle name="Total 2 13" xfId="38083" xr:uid="{34F2A078-268D-4C1B-B1F8-B37EAFE89C3F}"/>
    <cellStyle name="Total 2 14" xfId="38084" xr:uid="{ED8C078F-1F54-4E03-A599-A90C1C4FA566}"/>
    <cellStyle name="Total 2 15" xfId="38446" xr:uid="{E75C9CE1-E282-4A42-92E0-EF715661F16A}"/>
    <cellStyle name="Total 2 16" xfId="19845" xr:uid="{6CD8387E-2AC1-48A7-94FA-1641048B4507}"/>
    <cellStyle name="Total 2 17" xfId="39567" xr:uid="{334226E5-7116-47D8-8BDA-207BFB5823C8}"/>
    <cellStyle name="Total 2 2" xfId="19849" xr:uid="{B6F87C39-EB23-4F0B-9A21-1D9DB03E0A75}"/>
    <cellStyle name="Total 2 2 2" xfId="19850" xr:uid="{21B2A742-3BF6-4018-9CB5-F19CF456FE6B}"/>
    <cellStyle name="Total 2 2 2 2" xfId="40433" xr:uid="{3946936B-79F1-4430-9CD7-86FDB1D4F83C}"/>
    <cellStyle name="Total 2 2 3" xfId="40434" xr:uid="{8EAADF62-679D-4066-8604-0902B706D23B}"/>
    <cellStyle name="Total 2 2 4" xfId="40435" xr:uid="{0DC8FFB3-E52E-42D4-9D6B-F86157E58730}"/>
    <cellStyle name="Total 2 2 5" xfId="40432" xr:uid="{D56E995D-85E8-4BEB-8D4B-E09D09DC41B3}"/>
    <cellStyle name="Total 2 3" xfId="19851" xr:uid="{24AF99C5-5C0C-461A-9F6C-9F0D44D16D15}"/>
    <cellStyle name="Total 2 3 2" xfId="19852" xr:uid="{D659EF70-0AC2-4741-BC9C-4E67FF827B4A}"/>
    <cellStyle name="Total 2 3 2 2" xfId="40437" xr:uid="{7F4E24C7-38F1-489F-86E1-4A25EACEF067}"/>
    <cellStyle name="Total 2 3 3" xfId="40438" xr:uid="{4719FA07-71D4-4AC0-8A25-405D7847CD37}"/>
    <cellStyle name="Total 2 3 4" xfId="40439" xr:uid="{87AE1BF4-7BF4-4742-B829-46EE1B7243D4}"/>
    <cellStyle name="Total 2 3 5" xfId="40436" xr:uid="{9462829C-77FD-4348-9C43-EEBBAF0B1655}"/>
    <cellStyle name="Total 2 4" xfId="19853" xr:uid="{15F97776-8471-47E0-A3E4-8ADC9E0FACE1}"/>
    <cellStyle name="Total 2 4 2" xfId="40440" xr:uid="{818D33BE-DCD7-4E76-84AD-C3C925C06C2F}"/>
    <cellStyle name="Total 2 5" xfId="19854" xr:uid="{AB859048-DE26-4667-A31B-50A63A9A9B24}"/>
    <cellStyle name="Total 2 5 2" xfId="40441" xr:uid="{7C64F339-DC8D-4894-B6A8-45EEAC7DA6BB}"/>
    <cellStyle name="Total 2 6" xfId="19855" xr:uid="{9DC5716E-E183-4B01-B804-FB8E7960B642}"/>
    <cellStyle name="Total 2 6 2" xfId="19856" xr:uid="{7FBC0B44-F3A2-4DCC-BAF4-88CCE6961C61}"/>
    <cellStyle name="Total 2 6 3" xfId="19857" xr:uid="{137A9F47-865F-48C4-AFAC-B594587A4363}"/>
    <cellStyle name="Total 2 6 4" xfId="40442" xr:uid="{6DAE1898-C5E3-4F26-B626-09F9C3D26174}"/>
    <cellStyle name="Total 2 7" xfId="19858" xr:uid="{2344A211-A42F-4F38-840C-B71BB792AA48}"/>
    <cellStyle name="Total 2 7 2" xfId="40431" xr:uid="{3C89716D-67C8-4A20-BBEC-9BB4370CBFEA}"/>
    <cellStyle name="Total 2 8" xfId="19859" xr:uid="{04EC623C-88AF-4526-B9F0-3D0C204E38C7}"/>
    <cellStyle name="Total 2 9" xfId="19860" xr:uid="{0E5DD5E0-6C5D-447A-8AF2-C12A4926FE6D}"/>
    <cellStyle name="Total 20" xfId="1252" xr:uid="{08977B20-926B-4306-8E59-057131849DD3}"/>
    <cellStyle name="Total 3" xfId="19861" xr:uid="{4D6188B4-D664-4F3C-A3D4-937210DD74F4}"/>
    <cellStyle name="Total 3 2" xfId="19862" xr:uid="{3166B11E-E978-44F6-A8F6-FB9213908637}"/>
    <cellStyle name="Total 3 3" xfId="19863" xr:uid="{31170BC3-E223-4794-8288-115525C5BC78}"/>
    <cellStyle name="Total 3 4" xfId="19864" xr:uid="{3AA26B54-FEAB-4EE5-A6D6-8AF9BB79D106}"/>
    <cellStyle name="Total 3 5" xfId="38085" xr:uid="{8E0A04FB-7A27-49B7-9432-05AD5D4CA2BD}"/>
    <cellStyle name="Total 3 6" xfId="38086" xr:uid="{5BF4FB5B-76C3-4ADC-AC80-174AB3503EAE}"/>
    <cellStyle name="Total 3 7" xfId="38406" xr:uid="{0688DEA4-8CAA-47E7-91BB-E0AADAC1FF88}"/>
    <cellStyle name="Total 4" xfId="19865" xr:uid="{28280498-2AC2-4F83-8928-DF6C12177BE5}"/>
    <cellStyle name="Total 4 2" xfId="19866" xr:uid="{58299442-BB72-451A-A748-430A0B126A12}"/>
    <cellStyle name="Total 4 3" xfId="19867" xr:uid="{60061442-1E25-45E9-8379-18FCDF581C1B}"/>
    <cellStyle name="Total 4 4" xfId="19868" xr:uid="{7F1D6F40-A1A0-4E1A-9B06-881838B2B2F3}"/>
    <cellStyle name="Total 4 5" xfId="38087" xr:uid="{D65ED9C5-4786-46B0-B3AF-4D51BBAB0768}"/>
    <cellStyle name="Total 4 6" xfId="38088" xr:uid="{5D544E21-450D-44E9-80B1-C0A58BE9A0E6}"/>
    <cellStyle name="Total 5" xfId="19869" xr:uid="{B3D34436-13C2-4442-BDF0-CCCC73ED4BE0}"/>
    <cellStyle name="Total 5 2" xfId="19870" xr:uid="{3CB60263-5058-4934-A6CE-4C63FBF7FA6F}"/>
    <cellStyle name="Total 5 2 2" xfId="19871" xr:uid="{38DEA69B-D0AB-4309-8C2C-997372002406}"/>
    <cellStyle name="Total 5 2 3" xfId="19872" xr:uid="{8FC6C951-EDBF-4BF4-97C2-F96A786919D8}"/>
    <cellStyle name="Total 5 3" xfId="19873" xr:uid="{1ED4EAD8-6037-4577-9A45-32597B5079A9}"/>
    <cellStyle name="Total 5 4" xfId="19874" xr:uid="{36852219-89EB-4B67-912D-AFDF531B035A}"/>
    <cellStyle name="Total 6" xfId="19875" xr:uid="{C5D60054-5079-409F-BA92-1526450E37DB}"/>
    <cellStyle name="Total 6 2" xfId="19876" xr:uid="{3130D595-576E-4AE4-8CE7-C49463BFA6AA}"/>
    <cellStyle name="Total 6 2 2" xfId="19877" xr:uid="{64ACAA11-4C42-49E6-863D-8DAC79F2CDB4}"/>
    <cellStyle name="Total 6 2 3" xfId="19878" xr:uid="{5CE930BD-F152-4633-B79A-5BEC4C5C338A}"/>
    <cellStyle name="Total 6 3" xfId="19879" xr:uid="{250E24A2-1ACC-4F91-8318-2D3B85D56C67}"/>
    <cellStyle name="Total 6 4" xfId="19880" xr:uid="{509FC0AE-E370-4D02-8AAE-3AD43183CCBE}"/>
    <cellStyle name="Total 6 5" xfId="19881" xr:uid="{22BB7175-BF1F-48CF-9D3A-7DFD025C0100}"/>
    <cellStyle name="Total 7" xfId="19882" xr:uid="{A5D06741-3B02-49D7-B774-D11620FE06DA}"/>
    <cellStyle name="Total 7 2" xfId="19883" xr:uid="{531F8037-253E-4987-AD5C-3CDECBEA0D3E}"/>
    <cellStyle name="Total 7 3" xfId="19884" xr:uid="{9BCA5F11-518F-40D3-A3E9-7BC8A2953B5B}"/>
    <cellStyle name="Total 7 4" xfId="19885" xr:uid="{F42DB55E-9C44-41B0-B462-7D3805CBC408}"/>
    <cellStyle name="Total 8" xfId="19886" xr:uid="{C4214C6D-9047-4B26-8709-4FAE3005059C}"/>
    <cellStyle name="Total 8 2" xfId="19887" xr:uid="{37C7B438-7CD9-4A56-A4DC-9B5FDDF793C0}"/>
    <cellStyle name="Total 8 3" xfId="19888" xr:uid="{B63D2A43-D430-4F80-904E-1655E4662C7A}"/>
    <cellStyle name="Total 9" xfId="19889" xr:uid="{72646BA8-3171-4A19-A5B4-CCBAECA24D59}"/>
    <cellStyle name="Tusental (0)_pldt" xfId="38254" xr:uid="{311EC7CC-50FD-419B-8870-AA3997DDBBE1}"/>
    <cellStyle name="Tusental_pldt" xfId="38255" xr:uid="{0D93BDAF-3C90-4A65-ACE9-DF52F5563B00}"/>
    <cellStyle name="Twoplaces" xfId="19890" xr:uid="{DE8BE469-F93B-4825-8069-07E5EF345FC7}"/>
    <cellStyle name="Twoplaces 2" xfId="19891" xr:uid="{F226C331-4DCC-4748-B3B3-0BA8919814AC}"/>
    <cellStyle name="Twoplaces 3" xfId="19892" xr:uid="{6E77537E-B2D3-48AF-A0B1-3E981F8C6C45}"/>
    <cellStyle name="Twoplaces 4" xfId="19893" xr:uid="{526D0614-84AC-43AC-A09A-43093F26D7F7}"/>
    <cellStyle name="Twoplaces 5" xfId="38089" xr:uid="{9466450E-2028-45D9-994A-6F58AFEEF92C}"/>
    <cellStyle name="Twoplaces 6" xfId="38090" xr:uid="{A56F3EBD-42DC-45FB-9BFF-C93CE9634796}"/>
    <cellStyle name="Undefiniert" xfId="129" xr:uid="{00000000-0005-0000-0000-000085000000}"/>
    <cellStyle name="Undefiniert 2" xfId="40443" xr:uid="{EDD191F6-3033-410F-877B-4D7D6C660A49}"/>
    <cellStyle name="Undefiniert 2 2" xfId="40444" xr:uid="{5205383E-1D6E-4C9B-A86D-05419D0B1E02}"/>
    <cellStyle name="Undefiniert 3" xfId="40445" xr:uid="{DFDD3E5D-0DD5-458B-B433-80A1F968DA60}"/>
    <cellStyle name="Undefiniert_AACP-FS Q4.2014_Lead sheet Stat" xfId="40446" xr:uid="{AB5E0620-8FA9-4533-A800-608DAB3E162C}"/>
    <cellStyle name="unsent" xfId="19894" xr:uid="{5CCF74EC-2751-4851-85BC-70ED5EB215E8}"/>
    <cellStyle name="unsent 2" xfId="19895" xr:uid="{182CE680-7FCF-401A-BDA8-EEBBEC9246AF}"/>
    <cellStyle name="unsent 3" xfId="19896" xr:uid="{6294F93D-4FEC-47EC-A6B8-952FF75FD5E3}"/>
    <cellStyle name="unsent 4" xfId="19897" xr:uid="{BBB56ED4-00FC-4298-9339-7D1036485C0A}"/>
    <cellStyle name="unsent 5" xfId="38091" xr:uid="{1EE99A48-6122-4891-888E-376A3140D027}"/>
    <cellStyle name="unsent 6" xfId="38092" xr:uid="{166F49C7-6034-4461-AEC1-1467BA419834}"/>
    <cellStyle name="Update" xfId="19898" xr:uid="{E90B1239-0244-4415-95EA-354AC24839D5}"/>
    <cellStyle name="Update 2" xfId="19899" xr:uid="{E50C7243-93A8-4D98-8CAF-39A6D9BB4795}"/>
    <cellStyle name="Update 3" xfId="19900" xr:uid="{C5B1A1BF-D4C7-43EF-8CA5-902E8B0303E1}"/>
    <cellStyle name="Update 4" xfId="19901" xr:uid="{D1FA57C0-6453-4C24-A550-09C752AF30B3}"/>
    <cellStyle name="Update 5" xfId="38093" xr:uid="{52931A9D-A4E2-4AD7-89D1-50ADD0D3AE5C}"/>
    <cellStyle name="Update 6" xfId="38094" xr:uid="{6B76F34A-38AE-43CF-A914-12E03E29C0BA}"/>
    <cellStyle name="Upload" xfId="19902" xr:uid="{2E6CD22E-437F-4F4D-818D-3BFAC8B43BE3}"/>
    <cellStyle name="Upload 2" xfId="19903" xr:uid="{4CBB8C6D-1694-4D05-82AE-48E495B58D1F}"/>
    <cellStyle name="Upload 3" xfId="19904" xr:uid="{48FE2847-6F6A-4565-98EC-472B8EF31E1E}"/>
    <cellStyle name="Upload 4" xfId="19905" xr:uid="{8A3BF229-D041-4B3D-8860-F58464A3717C}"/>
    <cellStyle name="Upload 5" xfId="38095" xr:uid="{68BE6070-4A53-4D8D-BE39-84A8DB614B2C}"/>
    <cellStyle name="Upload 6" xfId="38096" xr:uid="{65A481E9-132D-4966-B787-C7BAFDD48700}"/>
    <cellStyle name="Valuta (0)_pldt" xfId="38256" xr:uid="{8FDD47B5-A649-4207-84ED-D42DAE5BEB38}"/>
    <cellStyle name="Valuta_pldt" xfId="38257" xr:uid="{FDDE2724-5CED-456F-903A-81F2A4331E20}"/>
    <cellStyle name="Währung [0]_07_31_2001 WS Datenabzug-1" xfId="130" xr:uid="{00000000-0005-0000-0000-000086000000}"/>
    <cellStyle name="Währung_07_31_2001 WS Datenabzug-1" xfId="131" xr:uid="{00000000-0005-0000-0000-000087000000}"/>
    <cellStyle name="Warning Text" xfId="165" builtinId="11" customBuiltin="1"/>
    <cellStyle name="Warning Text 10" xfId="19906" xr:uid="{8CC91986-B0A8-4E73-867C-327A625901C8}"/>
    <cellStyle name="Warning Text 11" xfId="19907" xr:uid="{9BAE4A93-915E-42F3-91E7-94DABF78CBEE}"/>
    <cellStyle name="Warning Text 12" xfId="19908" xr:uid="{CA29BC85-7B76-4FD6-A6AD-981C99E4A183}"/>
    <cellStyle name="Warning Text 13" xfId="19909" xr:uid="{D29B2AE0-5AAC-40AA-A32C-C698E060EAF2}"/>
    <cellStyle name="Warning Text 14" xfId="19910" xr:uid="{E26388AC-742B-4A11-A9C1-31AB7A31ED2A}"/>
    <cellStyle name="Warning Text 15" xfId="19911" xr:uid="{70C1979F-CCDA-4ECD-9817-33998339DE5E}"/>
    <cellStyle name="Warning Text 16" xfId="19912" xr:uid="{FA29A005-8474-4052-A15D-36DA076D3461}"/>
    <cellStyle name="Warning Text 17" xfId="19913" xr:uid="{98234B6E-8739-439A-AD54-C56E625E021C}"/>
    <cellStyle name="Warning Text 18" xfId="38097" xr:uid="{5DF3261D-2DF6-4EF7-B661-FC57C961F4FB}"/>
    <cellStyle name="Warning Text 19" xfId="38282" xr:uid="{972A3D8D-6511-4CBE-9822-1D8DC8B6ADE5}"/>
    <cellStyle name="Warning Text 2" xfId="806" xr:uid="{DED465F1-14DC-4BBF-9181-20005439A75A}"/>
    <cellStyle name="Warning Text 2 10" xfId="19915" xr:uid="{6DB98683-C304-414D-976D-108E614FB361}"/>
    <cellStyle name="Warning Text 2 11" xfId="19916" xr:uid="{F55EF925-0ACE-4BA0-B550-955E9DF8256F}"/>
    <cellStyle name="Warning Text 2 12" xfId="19917" xr:uid="{0DD1E59A-C28F-4691-B500-CA43664D02AD}"/>
    <cellStyle name="Warning Text 2 13" xfId="38098" xr:uid="{1329805B-E05E-4A02-A9E0-BF3F82331111}"/>
    <cellStyle name="Warning Text 2 14" xfId="38099" xr:uid="{DBB7882C-D354-4B3B-B313-0271A4F149DF}"/>
    <cellStyle name="Warning Text 2 15" xfId="38443" xr:uid="{06B8812D-7861-465A-BA06-E16E1E92D560}"/>
    <cellStyle name="Warning Text 2 16" xfId="19914" xr:uid="{B53451A3-12CA-4C6F-B79C-281A453E06E4}"/>
    <cellStyle name="Warning Text 2 17" xfId="39293" xr:uid="{2107D7CA-B6E7-42B8-A3CA-82AD2F303A63}"/>
    <cellStyle name="Warning Text 2 2" xfId="19918" xr:uid="{F26D2ACB-5698-4B23-AF66-504C92BA4507}"/>
    <cellStyle name="Warning Text 2 2 2" xfId="40447" xr:uid="{C2DF2F36-A4C8-4F95-890D-350BCFF4A45B}"/>
    <cellStyle name="Warning Text 2 3" xfId="19919" xr:uid="{A93064D6-4882-4311-9315-013062A64591}"/>
    <cellStyle name="Warning Text 2 4" xfId="19920" xr:uid="{A969EF9C-0115-4308-B0CE-E56373A74950}"/>
    <cellStyle name="Warning Text 2 5" xfId="19921" xr:uid="{3E200644-C719-430D-85BA-B1599EE75836}"/>
    <cellStyle name="Warning Text 2 6" xfId="19922" xr:uid="{D1594ACC-CC6C-49D3-AD27-A2C6F42627FE}"/>
    <cellStyle name="Warning Text 2 6 2" xfId="19923" xr:uid="{3428F701-02F1-4931-B10E-CA97C72FEEA8}"/>
    <cellStyle name="Warning Text 2 6 3" xfId="19924" xr:uid="{0E064DC1-71CD-4180-9E41-42E545DB3714}"/>
    <cellStyle name="Warning Text 2 7" xfId="19925" xr:uid="{CF10C79C-ED28-47E5-9C56-FD6B3AF4B3CC}"/>
    <cellStyle name="Warning Text 2 8" xfId="19926" xr:uid="{90478E24-ACCE-4B5A-AC13-68D6016035D8}"/>
    <cellStyle name="Warning Text 2 9" xfId="19927" xr:uid="{D5C46894-6735-468E-8906-3964D496F88F}"/>
    <cellStyle name="Warning Text 3" xfId="19928" xr:uid="{38BB3DB9-F090-48C6-B9B5-9C37988A4078}"/>
    <cellStyle name="Warning Text 3 2" xfId="19929" xr:uid="{9B9455CE-1913-4456-A91F-772FA4A509D1}"/>
    <cellStyle name="Warning Text 3 3" xfId="19930" xr:uid="{73EB45EB-B3CC-4036-9651-5C15ECE8CAC6}"/>
    <cellStyle name="Warning Text 3 4" xfId="19931" xr:uid="{BB313C99-16AE-4D12-9FA2-3CDCE8E70CD8}"/>
    <cellStyle name="Warning Text 3 5" xfId="38100" xr:uid="{7B2910C6-8F89-498E-BA5C-CDFA04DB9E92}"/>
    <cellStyle name="Warning Text 3 6" xfId="38101" xr:uid="{206E495E-9BE0-456C-A1AD-A6A6E2B316EF}"/>
    <cellStyle name="Warning Text 3 7" xfId="38407" xr:uid="{71E57A67-85BF-4154-BB81-2C9EEBCDFAA0}"/>
    <cellStyle name="Warning Text 4" xfId="19932" xr:uid="{5AF6E5CE-337F-4033-B11B-11D4B0C1C647}"/>
    <cellStyle name="Warning Text 4 2" xfId="19933" xr:uid="{8040B5E6-27A8-4295-8FC0-7E0974201C45}"/>
    <cellStyle name="Warning Text 4 3" xfId="19934" xr:uid="{8BBD0D76-DBCA-41D7-9572-11C7FC5C3FB6}"/>
    <cellStyle name="Warning Text 4 4" xfId="19935" xr:uid="{2C7C697A-7FDA-4265-ACD3-98AE886D9D3E}"/>
    <cellStyle name="Warning Text 4 5" xfId="38102" xr:uid="{8EA52C7E-ADD4-4893-A5A2-398CFF3C0366}"/>
    <cellStyle name="Warning Text 4 6" xfId="38103" xr:uid="{DD3D2202-7E5A-4F9B-B733-5FD6A300604F}"/>
    <cellStyle name="Warning Text 5" xfId="19936" xr:uid="{B924C0E0-40B6-4484-949F-A54933831E5F}"/>
    <cellStyle name="Warning Text 5 2" xfId="19937" xr:uid="{BFA01224-7283-4F62-9A8C-08E88304C4F0}"/>
    <cellStyle name="Warning Text 5 2 2" xfId="19938" xr:uid="{BC21D9D9-ABC9-4C23-B237-DD57E54BC668}"/>
    <cellStyle name="Warning Text 5 2 3" xfId="19939" xr:uid="{5CE1D2BA-CFF6-4224-AA3A-EAE950182C2C}"/>
    <cellStyle name="Warning Text 5 3" xfId="19940" xr:uid="{3DB262F4-0D8B-42BF-80D4-6D6A79F3F6E0}"/>
    <cellStyle name="Warning Text 5 4" xfId="19941" xr:uid="{5737035C-74F6-4422-A3F7-681BA0F78CE0}"/>
    <cellStyle name="Warning Text 6" xfId="19942" xr:uid="{BDBFE1F9-3A45-4E93-B246-81DE0E071427}"/>
    <cellStyle name="Warning Text 6 2" xfId="19943" xr:uid="{B3304D7E-A1D4-4BA2-9E3F-7D0F1B06EAC7}"/>
    <cellStyle name="Warning Text 6 2 2" xfId="19944" xr:uid="{33FB405C-A68E-4560-8EED-57DA3DE9EE7C}"/>
    <cellStyle name="Warning Text 6 2 3" xfId="19945" xr:uid="{C07098F8-5DC1-430A-A6AC-6D8D3101FAB8}"/>
    <cellStyle name="Warning Text 6 3" xfId="19946" xr:uid="{F69A427C-0FF5-4BB6-9F2E-7772FAF68D46}"/>
    <cellStyle name="Warning Text 7" xfId="19947" xr:uid="{CFD1E132-A761-47A5-AEF4-3C4C3EBEDF3F}"/>
    <cellStyle name="Warning Text 7 2" xfId="19948" xr:uid="{BA6A078A-5D20-48CF-9ED6-295E3BA49E87}"/>
    <cellStyle name="Warning Text 7 3" xfId="19949" xr:uid="{0CC90463-781F-4E23-A086-A6C5D91D6637}"/>
    <cellStyle name="Warning Text 8" xfId="19950" xr:uid="{F95AEC60-DC0C-44CC-B2E8-7C6C1CE28272}"/>
    <cellStyle name="Warning Text 8 2" xfId="19951" xr:uid="{5F9DDD70-3071-4EAD-954C-FD8D8BC13DC1}"/>
    <cellStyle name="Warning Text 8 3" xfId="19952" xr:uid="{5E1130A3-36FD-439D-97EF-C5A55F4847B0}"/>
    <cellStyle name="Warning Text 9" xfId="19953" xr:uid="{84482CCE-3B2E-4730-948F-6F74A24D41AE}"/>
    <cellStyle name="เครื่องหมายจุลภาค [0]_Book4" xfId="19954" xr:uid="{D7FDEBA9-AF93-4984-9F0F-E29613111D23}"/>
    <cellStyle name="เครื่องหมายจุลภาค_120010" xfId="38258" xr:uid="{05D6FC8D-99A2-4A43-B19A-A546C15E8AB8}"/>
    <cellStyle name="เครื่องหมายสกุลเงิน [0]_Book4" xfId="19955" xr:uid="{50DC3DDB-5F6A-4FEC-B201-102DD36BD5FB}"/>
    <cellStyle name="เครื่องหมายสกุลเงิน_Book4" xfId="19956" xr:uid="{42BA06CB-3384-4663-9913-AE5683A915AE}"/>
    <cellStyle name="เชื่อมโยงหลายมิติ" xfId="132" xr:uid="{00000000-0005-0000-0000-000089000000}"/>
    <cellStyle name="เซลล์ตรวจสอบ" xfId="19957" xr:uid="{D0FFD8AC-37FA-49DC-8B2A-115B453AA4BB}"/>
    <cellStyle name="เซลล์ตรวจสอบ 2" xfId="40448" xr:uid="{A1CAB8F2-32F2-49A6-ACA0-0398F05AE6A6}"/>
    <cellStyle name="เซลล์ที่มีการเชื่อมโยง" xfId="19958" xr:uid="{B2454E59-F7CE-4DEF-9827-6813D33A049A}"/>
    <cellStyle name="เซลล์ที่มีการเชื่อมโยง 2" xfId="40449" xr:uid="{E5A0779E-6525-45FF-A549-2A7CF3A30103}"/>
    <cellStyle name="เปอร์เซ็นต์_Hire Purchase(scb) Portfolio Quality Report(PQR)-Dec 2009" xfId="38259" xr:uid="{4BE0745C-26F7-4F4A-B35B-5711EAE94317}"/>
    <cellStyle name="แย่" xfId="19959" xr:uid="{8B9CD9EC-7826-46CD-A222-33E37FC5B459}"/>
    <cellStyle name="แย่ 2" xfId="40450" xr:uid="{B6BB39F6-CEFB-4F53-B265-88CB3352993E}"/>
    <cellStyle name="แสดงผล" xfId="19960" xr:uid="{7D4093E4-7CCB-4804-BC76-11707F342807}"/>
    <cellStyle name="แสดงผล 2" xfId="40452" xr:uid="{0753E07D-3532-4CCC-8036-053C1AA3E578}"/>
    <cellStyle name="แสดงผล 2 2" xfId="40453" xr:uid="{296FCB57-F90C-49E2-91D5-4D50A54F1A10}"/>
    <cellStyle name="แสดงผล 2 3" xfId="40454" xr:uid="{DFAAC1E5-E491-4E84-A8E4-87D0D8738F5E}"/>
    <cellStyle name="แสดงผล 2 4" xfId="40455" xr:uid="{B386FA26-0423-43DA-BF31-E2655AC3B794}"/>
    <cellStyle name="แสดงผล 3" xfId="40456" xr:uid="{0D1C3EC5-5D07-4FCC-B5AB-6B353AAA7753}"/>
    <cellStyle name="แสดงผล 3 2" xfId="40457" xr:uid="{C149EAAA-9ECB-4D59-B32D-826FBA7F84A9}"/>
    <cellStyle name="แสดงผล 3 3" xfId="40458" xr:uid="{F8448F60-AEF9-4815-8EEA-9579511D0C25}"/>
    <cellStyle name="แสดงผล 3 4" xfId="40459" xr:uid="{F1FE571C-4A33-41B9-AF23-28455C896AD3}"/>
    <cellStyle name="แสดงผล 4" xfId="40460" xr:uid="{13CF10CD-654B-48A5-9C97-5F2E5E3B4CE0}"/>
    <cellStyle name="แสดงผล 5" xfId="40461" xr:uid="{D07532AA-241A-4B4B-87BF-DF31EB1D5252}"/>
    <cellStyle name="แสดงผล 6" xfId="40462" xr:uid="{367F686A-38FC-4FBB-91A2-44A36129BB57}"/>
    <cellStyle name="แสดงผล 7" xfId="40451" xr:uid="{5358A539-5A08-4B62-BF42-03DDDC23D95E}"/>
    <cellStyle name="การคำนวณ" xfId="19961" xr:uid="{4A3AF8A9-643A-4CFF-8AB8-EAC473FC457E}"/>
    <cellStyle name="การคำนวณ 10" xfId="40463" xr:uid="{0E86F2C1-1531-4969-8BF2-2EB93277BEA0}"/>
    <cellStyle name="การคำนวณ 2" xfId="40464" xr:uid="{FA53B80F-C793-4E4E-A932-8FD48F7FFA54}"/>
    <cellStyle name="การคำนวณ 2 2" xfId="40465" xr:uid="{A4F23B09-B171-4E42-9548-41C2B4FC471C}"/>
    <cellStyle name="การคำนวณ 2 2 2" xfId="40466" xr:uid="{95E32FDF-90BC-4A6E-AC39-16310883D901}"/>
    <cellStyle name="การคำนวณ 2 2 3" xfId="40467" xr:uid="{73270F4B-66DC-47CE-930F-12740E9714F4}"/>
    <cellStyle name="การคำนวณ 2 2 4" xfId="40468" xr:uid="{14AD754F-79AC-4A3A-A6E5-52E539F76996}"/>
    <cellStyle name="การคำนวณ 2 3" xfId="40469" xr:uid="{1F1BC2D9-BA92-4E19-BDF6-52DD086CE760}"/>
    <cellStyle name="การคำนวณ 2 3 2" xfId="40470" xr:uid="{53807383-1700-4F0D-964B-3D640E8DE1A2}"/>
    <cellStyle name="การคำนวณ 2 3 3" xfId="40471" xr:uid="{DDF4841B-8598-4458-949B-E8D6C99A01ED}"/>
    <cellStyle name="การคำนวณ 2 3 4" xfId="40472" xr:uid="{65217D1F-1ED9-45B7-8F08-0D0D31EAA2AF}"/>
    <cellStyle name="การคำนวณ 2 4" xfId="40473" xr:uid="{9F53262C-846A-40BF-9DA9-0C0B18A7694E}"/>
    <cellStyle name="การคำนวณ 2 5" xfId="40474" xr:uid="{8B8FDD03-1FA4-4CBC-B84E-54C97A2BC34E}"/>
    <cellStyle name="การคำนวณ 2 6" xfId="40475" xr:uid="{5CA84DF9-FEB9-475C-8527-875B3D2A822D}"/>
    <cellStyle name="การคำนวณ 2 7" xfId="40476" xr:uid="{BBB7F9FC-8BFC-46A7-A5E5-B9EEA42BFCD8}"/>
    <cellStyle name="การคำนวณ 2 8" xfId="40477" xr:uid="{A5D6F7E2-E26C-4FBC-AE53-C67118E03AA8}"/>
    <cellStyle name="การคำนวณ 3" xfId="40478" xr:uid="{D0A2C3FD-6081-46AA-ACD9-34465F59C733}"/>
    <cellStyle name="การคำนวณ 3 2" xfId="40479" xr:uid="{5F8E68D2-EDCC-43AB-9411-6A45AF561EE1}"/>
    <cellStyle name="การคำนวณ 3 3" xfId="40480" xr:uid="{04A404B6-CD46-410E-9880-536F93AD07A8}"/>
    <cellStyle name="การคำนวณ 3 4" xfId="40481" xr:uid="{CD9410CF-BC8D-4005-A2C1-2AE32A0C1910}"/>
    <cellStyle name="การคำนวณ 4" xfId="40482" xr:uid="{74266BA8-F571-4F61-9DCC-809739A907C6}"/>
    <cellStyle name="การคำนวณ 4 2" xfId="40483" xr:uid="{383A38AF-1CF2-48D2-BC10-106BDD5B5645}"/>
    <cellStyle name="การคำนวณ 4 3" xfId="40484" xr:uid="{2804DAC4-AE64-412C-99A0-76BFDE588443}"/>
    <cellStyle name="การคำนวณ 4 4" xfId="40485" xr:uid="{786FAA51-6B3D-4731-B9C0-67142279801F}"/>
    <cellStyle name="การคำนวณ 5" xfId="40486" xr:uid="{A852D814-E5A9-4EE2-8858-EA09A70A5D02}"/>
    <cellStyle name="การคำนวณ 6" xfId="40487" xr:uid="{A7E5A04E-256A-44D3-A8D2-C51BA68A5A39}"/>
    <cellStyle name="การคำนวณ 7" xfId="40488" xr:uid="{E8326C57-E9C2-45E5-A93C-3EE86E33D0B1}"/>
    <cellStyle name="การคำนวณ 8" xfId="40489" xr:uid="{043C88E8-4F39-4BAC-89CE-1A35863CDC10}"/>
    <cellStyle name="การคำนวณ 9" xfId="40490" xr:uid="{8053AEAF-8213-4EF9-9CA9-4858DD8AF28F}"/>
    <cellStyle name="ข้อความเตือน" xfId="19962" xr:uid="{1FCD8515-4E39-4170-9D91-C93698062FE4}"/>
    <cellStyle name="ข้อความเตือน 2" xfId="40491" xr:uid="{DE024653-EFB9-4D63-8891-6914C9CCC3B7}"/>
    <cellStyle name="ข้อความอธิบาย" xfId="19963" xr:uid="{11A0F539-41AE-4EB6-97E0-EAAF8E0CE9A7}"/>
    <cellStyle name="ข้อความอธิบาย 2" xfId="40492" xr:uid="{301FD636-2D17-4588-A383-E9354DAD9934}"/>
    <cellStyle name="ชื่อเรื่อง" xfId="19964" xr:uid="{FA58C14A-FBB3-4E35-9759-248F59059686}"/>
    <cellStyle name="ชื่อเรื่อง 2" xfId="40493" xr:uid="{47A8C682-691A-4EA9-AC4C-CFCAA1504B3A}"/>
    <cellStyle name="ดี" xfId="19965" xr:uid="{0207B24C-026B-49EC-878F-D3D7E2BFC32F}"/>
    <cellStyle name="ดี 2" xfId="40494" xr:uid="{79698661-7B24-4209-9D74-94AF6C4501BB}"/>
    <cellStyle name="ตามการเชื่อมโยงหลายมิติ" xfId="133" xr:uid="{00000000-0005-0000-0000-00008A000000}"/>
    <cellStyle name="น้บะภฒ_95" xfId="134" xr:uid="{00000000-0005-0000-0000-00008B000000}"/>
    <cellStyle name="ปกติ 2" xfId="398" xr:uid="{4DD3630C-2BD7-4BF6-9105-842055F4528F}"/>
    <cellStyle name="ปกติ 2 2" xfId="40496" xr:uid="{87EE3B60-1280-408A-91D4-CC4AC7411824}"/>
    <cellStyle name="ปกติ 2 2 2" xfId="40497" xr:uid="{0F0A41BE-71DA-4DCC-9619-CCC426C4CD76}"/>
    <cellStyle name="ปกติ 2 3" xfId="40498" xr:uid="{EFDEF502-7401-461B-B079-92B38D9509B6}"/>
    <cellStyle name="ปกติ 2 4" xfId="40495" xr:uid="{1A99A3D0-FE53-4C78-A009-1FFBF8BF5DCC}"/>
    <cellStyle name="ปกติ 2_AACP-FS Q4.2014_Lead sheet Stat" xfId="40499" xr:uid="{70FBB46C-893A-4009-82FB-6D0AEDE70110}"/>
    <cellStyle name="ปกติ_01-Planing_&amp;_Booking" xfId="38260" xr:uid="{D4BEE444-9732-4D69-90E3-B0CE381DCAC9}"/>
    <cellStyle name="ปกติ_Sheet1" xfId="149" xr:uid="{00000000-0005-0000-0000-00008D000000}"/>
    <cellStyle name="ป้อนค่า" xfId="19966" xr:uid="{8BE78FC7-B573-40C4-B008-10EE3370014B}"/>
    <cellStyle name="ป้อนค่า 10" xfId="40500" xr:uid="{F9DDFDCF-5E75-42C3-979B-296E2CE70EA7}"/>
    <cellStyle name="ป้อนค่า 2" xfId="40501" xr:uid="{32DEF520-7E5B-4B8D-BB70-4AC0AFBC4818}"/>
    <cellStyle name="ป้อนค่า 2 2" xfId="40502" xr:uid="{F242C6D6-F142-4131-8F09-5D9AE54425E6}"/>
    <cellStyle name="ป้อนค่า 2 2 2" xfId="40503" xr:uid="{C0EE4540-6807-4021-8FA9-79C6C9846BBD}"/>
    <cellStyle name="ป้อนค่า 2 2 3" xfId="40504" xr:uid="{29D23222-36D2-493B-8496-50AA1CEF3E81}"/>
    <cellStyle name="ป้อนค่า 2 2 4" xfId="40505" xr:uid="{1B2CFFD6-BE71-4165-B173-5552D85BD3E9}"/>
    <cellStyle name="ป้อนค่า 2 3" xfId="40506" xr:uid="{34AC2B41-03BE-4710-9A52-444C8F470792}"/>
    <cellStyle name="ป้อนค่า 2 3 2" xfId="40507" xr:uid="{09493D0D-C606-4DA0-9A0F-5B409ED15935}"/>
    <cellStyle name="ป้อนค่า 2 3 3" xfId="40508" xr:uid="{D1F12B4A-9549-4F28-8A28-8B0C111CF25C}"/>
    <cellStyle name="ป้อนค่า 2 3 4" xfId="40509" xr:uid="{B6C8496B-CA89-48C3-A196-3363D2A48F71}"/>
    <cellStyle name="ป้อนค่า 2 4" xfId="40510" xr:uid="{9C8A5133-E8CD-4567-8705-FECE51741555}"/>
    <cellStyle name="ป้อนค่า 2 5" xfId="40511" xr:uid="{8C5653B8-FD9F-4DC2-8572-DF0E76937B43}"/>
    <cellStyle name="ป้อนค่า 2 6" xfId="40512" xr:uid="{DC023159-4622-4BB1-A6BA-4878B29D24CD}"/>
    <cellStyle name="ป้อนค่า 2 7" xfId="40513" xr:uid="{31ED1644-BE76-4EFE-B7DC-4EB1A0835D39}"/>
    <cellStyle name="ป้อนค่า 2 8" xfId="40514" xr:uid="{510243DF-8591-4A1A-AC39-6381120FAF4B}"/>
    <cellStyle name="ป้อนค่า 3" xfId="40515" xr:uid="{3F1C8908-F460-4CAD-894A-9B3F5FE4A180}"/>
    <cellStyle name="ป้อนค่า 3 2" xfId="40516" xr:uid="{4EF281C9-749F-419C-ADA9-8F4BF4114937}"/>
    <cellStyle name="ป้อนค่า 3 3" xfId="40517" xr:uid="{A29956A1-0A3D-474F-9E95-A1F87F45F8CD}"/>
    <cellStyle name="ป้อนค่า 3 4" xfId="40518" xr:uid="{01A51825-2134-4703-A932-4683BDC3E8CB}"/>
    <cellStyle name="ป้อนค่า 4" xfId="40519" xr:uid="{E61CA86F-B082-4C11-938B-EA1FDF7B2798}"/>
    <cellStyle name="ป้อนค่า 4 2" xfId="40520" xr:uid="{36E70B66-6048-44B1-8B5C-AC3A54DEAF02}"/>
    <cellStyle name="ป้อนค่า 4 3" xfId="40521" xr:uid="{8BA2B3B6-BAE0-4BC9-9A21-D8ADBF313FAF}"/>
    <cellStyle name="ป้อนค่า 4 4" xfId="40522" xr:uid="{E42EDA70-170C-4C4D-BB07-731D6283D5BF}"/>
    <cellStyle name="ป้อนค่า 5" xfId="40523" xr:uid="{BA62C7F9-C042-46E1-9A71-7577E46994B3}"/>
    <cellStyle name="ป้อนค่า 6" xfId="40524" xr:uid="{08829C27-FAD4-4119-8719-0E2F6E9576DB}"/>
    <cellStyle name="ป้อนค่า 7" xfId="40525" xr:uid="{6743867A-BA3D-4C93-8722-DC68BF4A879B}"/>
    <cellStyle name="ป้อนค่า 8" xfId="40526" xr:uid="{B2910E53-1820-499A-A3E6-BC4DEE897B8A}"/>
    <cellStyle name="ป้อนค่า 9" xfId="40527" xr:uid="{22A10743-2100-47BC-B471-084A85554E65}"/>
    <cellStyle name="ปานกลาง" xfId="19967" xr:uid="{2A805C73-6D3C-4D1A-A6A0-509113854E70}"/>
    <cellStyle name="ปานกลาง 2" xfId="40528" xr:uid="{C366059F-32F2-4FD1-B38D-E0608545A69F}"/>
    <cellStyle name="ผลรวม" xfId="19968" xr:uid="{5E4E2E7E-676D-47A3-9A19-0189F8AF38E3}"/>
    <cellStyle name="ผลรวม 2" xfId="40530" xr:uid="{AF111E13-15DB-4E6E-84F8-AFA26D922A39}"/>
    <cellStyle name="ผลรวม 2 2" xfId="40531" xr:uid="{A7D8883D-1ECF-4CAA-8904-23FCFE4081FA}"/>
    <cellStyle name="ผลรวม 2 3" xfId="40532" xr:uid="{AB4C542C-FD5A-4BD9-9F87-D3CA4DB00007}"/>
    <cellStyle name="ผลรวม 2 4" xfId="40533" xr:uid="{B57DE86C-59BA-43B3-AA08-388E47105C43}"/>
    <cellStyle name="ผลรวม 3" xfId="40534" xr:uid="{B1A23A45-8B68-4C50-9D70-8E00026E135B}"/>
    <cellStyle name="ผลรวม 3 2" xfId="40535" xr:uid="{99516F95-C29D-4046-904C-9E45692B7402}"/>
    <cellStyle name="ผลรวม 3 3" xfId="40536" xr:uid="{C9A66A0F-300A-4E72-B0A1-85198C1960CF}"/>
    <cellStyle name="ผลรวม 3 4" xfId="40537" xr:uid="{BDB9C68D-7359-4F30-941A-CABC083CC25F}"/>
    <cellStyle name="ผลรวม 4" xfId="40538" xr:uid="{7E27CAB7-DE3A-4BF7-A833-8AFDDF2BB7BE}"/>
    <cellStyle name="ผลรวม 5" xfId="40539" xr:uid="{57A05367-3F60-47F0-8234-1CAB8625696F}"/>
    <cellStyle name="ผลรวม 6" xfId="40540" xr:uid="{3F9BF13B-121D-431E-9A31-043090A2C234}"/>
    <cellStyle name="ผลรวม 7" xfId="40529" xr:uid="{4E49658F-42E5-43E2-9F9C-A190C3EE9F73}"/>
    <cellStyle name="ฤ?ธถ [0]_95" xfId="38261" xr:uid="{2C0776FD-556D-414D-80D3-755101A1BD9F}"/>
    <cellStyle name="ฤ?ธถ_95" xfId="38262" xr:uid="{6642BF51-587A-4D94-924F-F4EE3BAC3799}"/>
    <cellStyle name="ฤธถ [0]_95" xfId="135" xr:uid="{00000000-0005-0000-0000-00008E000000}"/>
    <cellStyle name="ฤธถ_95" xfId="136" xr:uid="{00000000-0005-0000-0000-00008F000000}"/>
    <cellStyle name="ล๋ศญ [0]_95" xfId="137" xr:uid="{00000000-0005-0000-0000-000090000000}"/>
    <cellStyle name="ล๋ศญ_95" xfId="138" xr:uid="{00000000-0005-0000-0000-000091000000}"/>
    <cellStyle name="วฅมุ_4ฟ๙ฝวภ๛" xfId="139" xr:uid="{00000000-0005-0000-0000-000092000000}"/>
    <cellStyle name="ส่วนที่ถูกเน้น1" xfId="19969" xr:uid="{4DF90195-18B2-4E41-8563-64C4AF8C800F}"/>
    <cellStyle name="ส่วนที่ถูกเน้น1 2" xfId="40541" xr:uid="{7B4AAA84-8FF8-42E1-A18B-9FA16A27707C}"/>
    <cellStyle name="ส่วนที่ถูกเน้น2" xfId="19970" xr:uid="{04D353B8-E56E-4286-AEAE-6B577F8CE9B5}"/>
    <cellStyle name="ส่วนที่ถูกเน้น2 2" xfId="40542" xr:uid="{CA675405-347E-42E0-A0EF-0A4EBB32E00C}"/>
    <cellStyle name="ส่วนที่ถูกเน้น3" xfId="19971" xr:uid="{8C3C2515-20A0-4A40-936F-7239B57086C4}"/>
    <cellStyle name="ส่วนที่ถูกเน้น3 2" xfId="40543" xr:uid="{7EF457B0-FF33-46B0-A5F3-FB9C35A101DD}"/>
    <cellStyle name="ส่วนที่ถูกเน้น4" xfId="19972" xr:uid="{F7A664C5-9670-43A6-854B-239736E9A7C4}"/>
    <cellStyle name="ส่วนที่ถูกเน้น4 2" xfId="40544" xr:uid="{C19AB2E7-DB63-443B-B147-104602311647}"/>
    <cellStyle name="ส่วนที่ถูกเน้น5" xfId="19973" xr:uid="{952187CC-4B83-40FD-9FDB-E9FA5CB480A5}"/>
    <cellStyle name="ส่วนที่ถูกเน้น5 2" xfId="40545" xr:uid="{21FA4D6D-C1CE-4C13-9E42-3241F3F0380A}"/>
    <cellStyle name="ส่วนที่ถูกเน้น6" xfId="19974" xr:uid="{178B2A8A-BD7D-49CE-AACD-AD5CE436DD8E}"/>
    <cellStyle name="ส่วนที่ถูกเน้น6 2" xfId="40546" xr:uid="{52845442-CD8E-4358-969D-E4BAE2E5E41D}"/>
    <cellStyle name="หมายเหตุ" xfId="19975" xr:uid="{36254803-044D-4D57-8ACD-323A636D1618}"/>
    <cellStyle name="หมายเหตุ 10" xfId="40547" xr:uid="{00BB4213-811A-44C4-BA05-04E85F603884}"/>
    <cellStyle name="หมายเหตุ 2" xfId="40548" xr:uid="{2C9B7E13-B97E-4D47-8E44-9C065FC277B1}"/>
    <cellStyle name="หมายเหตุ 2 2" xfId="40549" xr:uid="{CCC462C1-BF1D-4BC0-BB03-3BEFDDDB0B09}"/>
    <cellStyle name="หมายเหตุ 2 2 2" xfId="40550" xr:uid="{2158F8C2-473D-4878-8F09-050275F6D3E8}"/>
    <cellStyle name="หมายเหตุ 2 2 2 2" xfId="40551" xr:uid="{6C9F1A35-BC40-4C80-823C-64EADF5E8CC7}"/>
    <cellStyle name="หมายเหตุ 2 2 2 3" xfId="40552" xr:uid="{DA4D7DF7-2F3B-4081-BD38-5580C6188CED}"/>
    <cellStyle name="หมายเหตุ 2 2 2 4" xfId="40553" xr:uid="{4D666204-7ADD-4256-8B34-63127523B58E}"/>
    <cellStyle name="หมายเหตุ 2 2 2 5" xfId="40554" xr:uid="{0BC9E3E7-4C31-47C2-B858-970ABF07E4C9}"/>
    <cellStyle name="หมายเหตุ 2 2 3" xfId="40555" xr:uid="{99299360-2476-4C05-8DF3-6093C24ACA33}"/>
    <cellStyle name="หมายเหตุ 2 2 3 2" xfId="40556" xr:uid="{D436C03D-E0DE-46B2-8EF4-A8E524333A2D}"/>
    <cellStyle name="หมายเหตุ 2 2 3 3" xfId="40557" xr:uid="{0703DDE5-6F01-4711-88A4-057228B2DA74}"/>
    <cellStyle name="หมายเหตุ 2 2 3 4" xfId="40558" xr:uid="{5B722E9B-0396-40CD-9140-B81451D8CCA4}"/>
    <cellStyle name="หมายเหตุ 2 2 3 5" xfId="40559" xr:uid="{7CD53EC0-A3D7-476C-87B8-D7B0C4FC4587}"/>
    <cellStyle name="หมายเหตุ 2 2 4" xfId="40560" xr:uid="{6BDBCD64-A5CC-4283-9B64-6DB694AF41DD}"/>
    <cellStyle name="หมายเหตุ 2 2 5" xfId="40561" xr:uid="{9AA71AC4-1836-4756-B536-F0CC5670D609}"/>
    <cellStyle name="หมายเหตุ 2 2 6" xfId="40562" xr:uid="{82A9C76D-2B75-47EB-9258-2427980DCA1A}"/>
    <cellStyle name="หมายเหตุ 2 2 7" xfId="40563" xr:uid="{D6FBFFD0-A832-4F08-82CB-CCED83D0339C}"/>
    <cellStyle name="หมายเหตุ 2 2 8" xfId="40564" xr:uid="{005BF68A-4F29-4636-9318-B40ACE212C2C}"/>
    <cellStyle name="หมายเหตุ 2 3" xfId="40565" xr:uid="{125C788B-5270-4A00-8296-697E9E190C63}"/>
    <cellStyle name="หมายเหตุ 2 3 2" xfId="40566" xr:uid="{813642D1-F18D-4CFF-BD1A-40A4C1E45077}"/>
    <cellStyle name="หมายเหตุ 2 3 3" xfId="40567" xr:uid="{2647635A-A8CB-411A-8F04-B7EF6FD4B7C0}"/>
    <cellStyle name="หมายเหตุ 2 3 4" xfId="40568" xr:uid="{9E79419E-05C5-4992-9943-994AA2E6802C}"/>
    <cellStyle name="หมายเหตุ 2 3 5" xfId="40569" xr:uid="{1A94C724-5D0E-4124-A011-C3EC4C2BC20A}"/>
    <cellStyle name="หมายเหตุ 2 4" xfId="40570" xr:uid="{65DBEB48-E20E-429A-836B-930483462450}"/>
    <cellStyle name="หมายเหตุ 2 4 2" xfId="40571" xr:uid="{1CA14CD6-D764-4266-8DB9-6B23BC081A33}"/>
    <cellStyle name="หมายเหตุ 2 4 3" xfId="40572" xr:uid="{0F3725CD-A14C-4170-9FAB-EE6000E9C76B}"/>
    <cellStyle name="หมายเหตุ 2 4 4" xfId="40573" xr:uid="{8B13391D-A10A-4310-8E02-866C98419483}"/>
    <cellStyle name="หมายเหตุ 2 4 5" xfId="40574" xr:uid="{B0EC3248-3D5D-4537-B1F6-4CAF463BD9A4}"/>
    <cellStyle name="หมายเหตุ 2 5" xfId="40575" xr:uid="{FEBA6991-3AEC-4BF5-8CAF-28FC08A3800F}"/>
    <cellStyle name="หมายเหตุ 2 6" xfId="40576" xr:uid="{09F8E795-47CF-48A2-BE67-B0EDA083EB6E}"/>
    <cellStyle name="หมายเหตุ 2 7" xfId="40577" xr:uid="{28FBFE07-E066-455B-B7AB-6FAAA8C41F38}"/>
    <cellStyle name="หมายเหตุ 2 8" xfId="40578" xr:uid="{F99A5520-7206-4672-A818-4755DEB737B1}"/>
    <cellStyle name="หมายเหตุ 2 9" xfId="40579" xr:uid="{2596ADE3-06A3-4632-AD20-881B92D8EE6B}"/>
    <cellStyle name="หมายเหตุ 3" xfId="40580" xr:uid="{D4EE6DFF-B213-4703-8825-5AB50391C4C5}"/>
    <cellStyle name="หมายเหตุ 3 2" xfId="40581" xr:uid="{D223C61C-F90D-4A23-9146-27DDBEFAD0CA}"/>
    <cellStyle name="หมายเหตุ 3 3" xfId="40582" xr:uid="{3AE19147-C21D-4BEC-9BF7-793E95D044CE}"/>
    <cellStyle name="หมายเหตุ 3 4" xfId="40583" xr:uid="{FEE2B4E6-1692-4B7D-B867-B75274D8756D}"/>
    <cellStyle name="หมายเหตุ 3 5" xfId="40584" xr:uid="{88755A07-E454-404B-9A72-D46815D36C5B}"/>
    <cellStyle name="หมายเหตุ 4" xfId="40585" xr:uid="{2AC05C6E-96CF-4D43-94AC-2E8D8C103DEB}"/>
    <cellStyle name="หมายเหตุ 4 2" xfId="40586" xr:uid="{E687E6B4-95A7-4E3B-9EA6-C2E39FEF59F7}"/>
    <cellStyle name="หมายเหตุ 4 3" xfId="40587" xr:uid="{616F2241-0880-42EC-ACCC-37DA1B63063D}"/>
    <cellStyle name="หมายเหตุ 4 4" xfId="40588" xr:uid="{DA46B54C-A2F4-4A44-9590-BE2071FE517D}"/>
    <cellStyle name="หมายเหตุ 4 5" xfId="40589" xr:uid="{81249326-C1A0-4813-81EA-5243553ABAA1}"/>
    <cellStyle name="หมายเหตุ 5" xfId="40590" xr:uid="{0D89CB9B-1854-4377-ABB1-158111520A6A}"/>
    <cellStyle name="หมายเหตุ 6" xfId="40591" xr:uid="{C5725A00-7B7A-4DE5-BB5D-1DBCC4759972}"/>
    <cellStyle name="หมายเหตุ 7" xfId="40592" xr:uid="{4229ED1A-642B-4B56-BD3B-C1BB093581E5}"/>
    <cellStyle name="หมายเหตุ 8" xfId="40593" xr:uid="{63CFE616-779F-4137-8B51-04D81A0632BD}"/>
    <cellStyle name="หมายเหตุ 9" xfId="40594" xr:uid="{F047CF75-6564-4DA6-AC33-3D58FA794C85}"/>
    <cellStyle name="หัวเรื่อง 1" xfId="19976" xr:uid="{1F30AC39-481B-4978-AA25-875F2A1E9B69}"/>
    <cellStyle name="หัวเรื่อง 1 2" xfId="40595" xr:uid="{F684C85D-101D-42BF-BC47-44C8AF6BDA50}"/>
    <cellStyle name="หัวเรื่อง 2" xfId="19977" xr:uid="{DC500B5D-DAC7-4F1E-8316-CDDB924C83C8}"/>
    <cellStyle name="หัวเรื่อง 2 2" xfId="40596" xr:uid="{ED7E385D-86D5-4237-88DF-F846772EB7FF}"/>
    <cellStyle name="หัวเรื่อง 3" xfId="19978" xr:uid="{394F443E-2552-468D-832E-13D2A3711B0C}"/>
    <cellStyle name="หัวเรื่อง 3 2" xfId="40597" xr:uid="{3758213B-F4BD-4382-988C-410E7D67AACC}"/>
    <cellStyle name="หัวเรื่อง 4" xfId="19979" xr:uid="{66581086-A55C-4B69-9CE9-79D6B2622287}"/>
    <cellStyle name="หัวเรื่อง 4 2" xfId="40598" xr:uid="{F5316F34-166E-474A-A0A2-C97FDBFDCB47}"/>
    <cellStyle name="쉼표 [0]_4.Performance portfolios" xfId="140" xr:uid="{00000000-0005-0000-0000-000093000000}"/>
    <cellStyle name="콤마 [0]_RESULTS" xfId="141" xr:uid="{00000000-0005-0000-0000-000094000000}"/>
    <cellStyle name="콤마_RESULTS" xfId="142" xr:uid="{00000000-0005-0000-0000-000095000000}"/>
    <cellStyle name="통화 [0]_RESULTS" xfId="143" xr:uid="{00000000-0005-0000-0000-000096000000}"/>
    <cellStyle name="통화_RESULTS" xfId="144" xr:uid="{00000000-0005-0000-0000-000097000000}"/>
    <cellStyle name="표준_12월 " xfId="145" xr:uid="{00000000-0005-0000-0000-000098000000}"/>
    <cellStyle name="一般_0006(1)" xfId="38263" xr:uid="{6DA28E23-726B-40B3-AA24-1A70544812D1}"/>
    <cellStyle name="千分位[0]_LC (2)" xfId="38264" xr:uid="{A5CA9642-AAC2-453C-882D-5C738B763FDF}"/>
    <cellStyle name="千分位_LC (2)" xfId="38265" xr:uid="{400481B6-57EA-4968-ABD3-990C4ED73DFD}"/>
    <cellStyle name="好" xfId="19980" xr:uid="{D2FF0E73-947A-41C5-9169-CB80BA8A3214}"/>
    <cellStyle name="差" xfId="19981" xr:uid="{CE484634-6E26-4525-B081-1EEC12AED776}"/>
    <cellStyle name="强调文字颜色 1" xfId="19982" xr:uid="{4103E195-82FC-4388-8672-81F4045CBE35}"/>
    <cellStyle name="强调文字颜色 2" xfId="19983" xr:uid="{EE1A014E-8777-462C-81D0-839113F947B5}"/>
    <cellStyle name="强调文字颜色 3" xfId="19984" xr:uid="{B60B52F8-9B7D-4C1C-98D2-D2CDDC5E3D0B}"/>
    <cellStyle name="强调文字颜色 4" xfId="19985" xr:uid="{62F8A688-27A6-47AA-8B1C-1CB16F23CA87}"/>
    <cellStyle name="强调文字颜色 5" xfId="19986" xr:uid="{4C1CBE53-CD6D-48DE-8942-A8663E8D3C4B}"/>
    <cellStyle name="强调文字颜色 6" xfId="19987" xr:uid="{E5686D67-B53E-48C7-9B04-547E08688E17}"/>
    <cellStyle name="标题" xfId="19988" xr:uid="{2BA78097-6E3B-47A2-ADAF-1ABC9A5A9F01}"/>
    <cellStyle name="标题 1" xfId="19989" xr:uid="{06127B4E-F2E6-4E47-9EE5-3DE200FFFBB5}"/>
    <cellStyle name="标题 2" xfId="19990" xr:uid="{C2BA5364-17AF-4874-AD22-AFE9483976D0}"/>
    <cellStyle name="标题 3" xfId="19991" xr:uid="{B276D473-EDB7-4834-83ED-5205E557FEBC}"/>
    <cellStyle name="标题 4" xfId="19992" xr:uid="{0EE7F4B9-6F30-43A0-802E-5EF2AB98AEB0}"/>
    <cellStyle name="桁区切り [0.00]_May BS,PL" xfId="38266" xr:uid="{28603CAB-21C0-48A3-A2FB-20B8FCFE584B}"/>
    <cellStyle name="检查单元格" xfId="19993" xr:uid="{E80D2548-AD7D-4B49-8FAB-0C98CE30196D}"/>
    <cellStyle name="標準_AR562売上出来高確認表印刷_帳票レイアウト" xfId="38267" xr:uid="{87EC1D5E-179F-4106-8BAC-6F7FFB2A6C37}"/>
    <cellStyle name="汇总" xfId="19994" xr:uid="{C024BF14-95EB-4EA4-8328-6EDD260CF407}"/>
    <cellStyle name="注释" xfId="19995" xr:uid="{CBCDF966-51DA-4D82-9C32-25922992FDF1}"/>
    <cellStyle name="解释性文本" xfId="19996" xr:uid="{66669AF5-F554-4219-B4A2-418FB7A4DE16}"/>
    <cellStyle name="警告文本" xfId="19997" xr:uid="{D75BC86E-C224-46AE-BEC8-FA3CE48DDA9F}"/>
    <cellStyle name="计算" xfId="19998" xr:uid="{AF2F9C4D-644B-4DE6-B761-42D10CCC63A5}"/>
    <cellStyle name="貨幣[0]_LC (2)" xfId="38268" xr:uid="{C1AF96A7-D22C-494B-BA9B-B0BC972E8A20}"/>
    <cellStyle name="貨幣_LC (2)" xfId="38269" xr:uid="{47C0EF03-8B22-453D-BF36-D9299C132A89}"/>
    <cellStyle name="输入" xfId="19999" xr:uid="{39DBCA62-AA91-4F99-BE8D-8683411FD275}"/>
    <cellStyle name="输出" xfId="20000" xr:uid="{34D40B05-BB46-4E28-A413-B114E5BDDDD4}"/>
    <cellStyle name="适中" xfId="20001" xr:uid="{BA178D6D-EC9C-4091-BB63-A19B7660785C}"/>
    <cellStyle name="链接单元格" xfId="20002" xr:uid="{27A2774B-A042-4C52-BACF-2726608385DE}"/>
  </cellStyles>
  <dxfs count="0"/>
  <tableStyles count="1" defaultTableStyle="TableStyleMedium9" defaultPivotStyle="PivotStyleLight16">
    <tableStyle name="Invisible" pivot="0" table="0" count="0" xr9:uid="{763026C3-5F90-4722-8F2C-BCFC13FFBF50}"/>
  </tableStyles>
  <colors>
    <mruColors>
      <color rgb="FFFAFAFA"/>
      <color rgb="FFFFCCCC"/>
      <color rgb="FFCCE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15587-18BD-4FA7-A7AA-29340B0D1338}">
  <dimension ref="A1:N98"/>
  <sheetViews>
    <sheetView topLeftCell="A58" zoomScale="89" zoomScaleNormal="115" zoomScaleSheetLayoutView="100" workbookViewId="0">
      <selection activeCell="C65" sqref="C65"/>
    </sheetView>
  </sheetViews>
  <sheetFormatPr defaultColWidth="9.140625" defaultRowHeight="21.75" customHeight="1"/>
  <cols>
    <col min="1" max="2" width="1.5703125" style="17" customWidth="1"/>
    <col min="3" max="3" width="36.7109375" style="17" customWidth="1"/>
    <col min="4" max="4" width="7.42578125" style="17" customWidth="1"/>
    <col min="5" max="5" width="0.7109375" style="17" customWidth="1"/>
    <col min="6" max="6" width="14.28515625" style="57" customWidth="1"/>
    <col min="7" max="7" width="0.7109375" style="57" customWidth="1"/>
    <col min="8" max="8" width="13.42578125" style="57" customWidth="1"/>
    <col min="9" max="9" width="0.7109375" style="29" customWidth="1"/>
    <col min="10" max="10" width="14.28515625" style="30" customWidth="1"/>
    <col min="11" max="11" width="0.7109375" style="17" customWidth="1"/>
    <col min="12" max="12" width="13.42578125" style="17" customWidth="1"/>
    <col min="13" max="13" width="13.5703125" style="17" bestFit="1" customWidth="1"/>
    <col min="14" max="16384" width="9.140625" style="17"/>
  </cols>
  <sheetData>
    <row r="1" spans="1:12" ht="21.75" customHeight="1">
      <c r="A1" s="158" t="s">
        <v>116</v>
      </c>
      <c r="B1" s="158"/>
      <c r="E1" s="23"/>
      <c r="J1" s="112"/>
      <c r="K1" s="67"/>
    </row>
    <row r="2" spans="1:12" s="158" customFormat="1" ht="21.75" customHeight="1">
      <c r="A2" s="158" t="s">
        <v>0</v>
      </c>
      <c r="E2" s="117"/>
      <c r="F2" s="28"/>
      <c r="G2" s="57"/>
      <c r="H2" s="57"/>
      <c r="I2" s="29"/>
      <c r="J2" s="112"/>
      <c r="K2" s="67"/>
    </row>
    <row r="3" spans="1:12" ht="21.75" customHeight="1">
      <c r="A3" s="118" t="s">
        <v>158</v>
      </c>
      <c r="B3" s="18"/>
      <c r="C3" s="18"/>
      <c r="D3" s="18"/>
      <c r="E3" s="119"/>
      <c r="F3" s="94"/>
      <c r="G3" s="94"/>
      <c r="H3" s="94"/>
      <c r="I3" s="120"/>
      <c r="J3" s="113"/>
      <c r="K3" s="27"/>
      <c r="L3" s="27"/>
    </row>
    <row r="4" spans="1:12" ht="21.75" customHeight="1">
      <c r="A4" s="121"/>
      <c r="B4" s="19"/>
      <c r="C4" s="19"/>
      <c r="D4" s="19"/>
      <c r="E4" s="158"/>
      <c r="F4" s="28"/>
      <c r="G4" s="28"/>
      <c r="H4" s="28"/>
    </row>
    <row r="5" spans="1:12" ht="21.75" customHeight="1">
      <c r="A5" s="121"/>
      <c r="B5" s="19"/>
      <c r="C5" s="19"/>
      <c r="D5" s="19"/>
      <c r="E5" s="158"/>
      <c r="F5" s="196" t="s">
        <v>60</v>
      </c>
      <c r="G5" s="196"/>
      <c r="H5" s="196"/>
      <c r="I5" s="56"/>
      <c r="J5" s="196" t="s">
        <v>61</v>
      </c>
      <c r="K5" s="196"/>
      <c r="L5" s="196"/>
    </row>
    <row r="6" spans="1:12" ht="21.75" customHeight="1">
      <c r="A6" s="158"/>
      <c r="B6" s="158"/>
      <c r="C6" s="158"/>
      <c r="D6" s="20"/>
      <c r="E6" s="122"/>
      <c r="F6" s="109" t="s">
        <v>45</v>
      </c>
      <c r="G6" s="109"/>
      <c r="H6" s="3" t="s">
        <v>55</v>
      </c>
      <c r="I6" s="110"/>
      <c r="J6" s="109" t="s">
        <v>45</v>
      </c>
      <c r="K6" s="109"/>
      <c r="L6" s="3" t="s">
        <v>55</v>
      </c>
    </row>
    <row r="7" spans="1:12" ht="21.75" customHeight="1">
      <c r="A7" s="158"/>
      <c r="B7" s="158"/>
      <c r="C7" s="158"/>
      <c r="D7" s="20"/>
      <c r="E7" s="122"/>
      <c r="F7" s="2" t="s">
        <v>159</v>
      </c>
      <c r="G7" s="2"/>
      <c r="H7" s="2" t="s">
        <v>33</v>
      </c>
      <c r="I7" s="1"/>
      <c r="J7" s="2" t="s">
        <v>159</v>
      </c>
      <c r="K7" s="2"/>
      <c r="L7" s="2" t="s">
        <v>33</v>
      </c>
    </row>
    <row r="8" spans="1:12" ht="21.75" customHeight="1">
      <c r="D8" s="20"/>
      <c r="E8" s="122"/>
      <c r="F8" s="4" t="s">
        <v>147</v>
      </c>
      <c r="G8" s="5"/>
      <c r="H8" s="4" t="s">
        <v>121</v>
      </c>
      <c r="I8" s="56"/>
      <c r="J8" s="4" t="s">
        <v>147</v>
      </c>
      <c r="K8" s="5"/>
      <c r="L8" s="4" t="s">
        <v>121</v>
      </c>
    </row>
    <row r="9" spans="1:12" ht="21.75" customHeight="1">
      <c r="A9" s="67"/>
      <c r="D9" s="21" t="s">
        <v>2</v>
      </c>
      <c r="E9" s="123"/>
      <c r="F9" s="111" t="s">
        <v>49</v>
      </c>
      <c r="G9" s="58"/>
      <c r="H9" s="111" t="s">
        <v>49</v>
      </c>
      <c r="J9" s="111" t="s">
        <v>49</v>
      </c>
      <c r="K9" s="58"/>
      <c r="L9" s="111" t="s">
        <v>49</v>
      </c>
    </row>
    <row r="10" spans="1:12" ht="6" customHeight="1">
      <c r="A10" s="67"/>
      <c r="D10" s="22"/>
      <c r="E10" s="123"/>
      <c r="F10" s="160"/>
      <c r="G10" s="58"/>
      <c r="H10" s="58"/>
      <c r="J10" s="160"/>
      <c r="K10" s="58"/>
      <c r="L10" s="58"/>
    </row>
    <row r="11" spans="1:12" ht="21.75" customHeight="1">
      <c r="A11" s="67" t="s">
        <v>1</v>
      </c>
      <c r="D11" s="22"/>
      <c r="E11" s="123"/>
      <c r="F11" s="160"/>
      <c r="G11" s="58"/>
      <c r="H11" s="58"/>
      <c r="J11" s="160"/>
      <c r="K11" s="58"/>
      <c r="L11" s="58"/>
    </row>
    <row r="12" spans="1:12" ht="6" customHeight="1">
      <c r="A12" s="67"/>
      <c r="D12" s="22"/>
      <c r="E12" s="123"/>
      <c r="F12" s="160"/>
      <c r="G12" s="58"/>
      <c r="H12" s="58"/>
      <c r="J12" s="160"/>
      <c r="K12" s="58"/>
      <c r="L12" s="58"/>
    </row>
    <row r="13" spans="1:12" ht="17.25">
      <c r="A13" s="17" t="s">
        <v>127</v>
      </c>
      <c r="B13" s="56"/>
      <c r="C13" s="56"/>
      <c r="D13" s="23">
        <v>6</v>
      </c>
      <c r="F13" s="161">
        <v>4168188</v>
      </c>
      <c r="H13" s="57">
        <v>1295374</v>
      </c>
      <c r="I13" s="61"/>
      <c r="J13" s="161">
        <v>1401907</v>
      </c>
      <c r="K13" s="57"/>
      <c r="L13" s="57">
        <v>236672</v>
      </c>
    </row>
    <row r="14" spans="1:12" ht="17.25">
      <c r="A14" s="65" t="s">
        <v>128</v>
      </c>
      <c r="B14" s="60"/>
      <c r="C14" s="60"/>
      <c r="D14" s="24">
        <v>7</v>
      </c>
      <c r="F14" s="161">
        <v>1250901</v>
      </c>
      <c r="H14" s="57">
        <v>580552</v>
      </c>
      <c r="I14" s="61"/>
      <c r="J14" s="161">
        <v>0</v>
      </c>
      <c r="K14" s="57"/>
      <c r="L14" s="57">
        <v>0</v>
      </c>
    </row>
    <row r="15" spans="1:12" ht="17.25">
      <c r="A15" s="65" t="s">
        <v>62</v>
      </c>
      <c r="B15" s="65"/>
      <c r="C15" s="65"/>
      <c r="D15" s="24"/>
      <c r="F15" s="161">
        <v>15629</v>
      </c>
      <c r="H15" s="57">
        <v>24187</v>
      </c>
      <c r="I15" s="61"/>
      <c r="J15" s="161">
        <v>1524</v>
      </c>
      <c r="K15" s="57"/>
      <c r="L15" s="57">
        <v>10748</v>
      </c>
    </row>
    <row r="16" spans="1:12" ht="17.25">
      <c r="A16" s="65" t="s">
        <v>63</v>
      </c>
      <c r="B16" s="56"/>
      <c r="C16" s="56"/>
      <c r="D16" s="24">
        <v>8</v>
      </c>
      <c r="F16" s="161">
        <v>1979478</v>
      </c>
      <c r="H16" s="57">
        <v>1923852</v>
      </c>
      <c r="I16" s="61"/>
      <c r="J16" s="161">
        <v>0</v>
      </c>
      <c r="K16" s="57"/>
      <c r="L16" s="57">
        <v>0</v>
      </c>
    </row>
    <row r="17" spans="1:12" ht="17.25">
      <c r="A17" s="65" t="s">
        <v>59</v>
      </c>
      <c r="B17" s="56"/>
      <c r="C17" s="56"/>
      <c r="D17" s="24">
        <v>9</v>
      </c>
      <c r="F17" s="161">
        <v>420753</v>
      </c>
      <c r="H17" s="57">
        <v>569982</v>
      </c>
      <c r="I17" s="61"/>
      <c r="J17" s="161">
        <v>0</v>
      </c>
      <c r="K17" s="57"/>
      <c r="L17" s="57">
        <v>0</v>
      </c>
    </row>
    <row r="18" spans="1:12" ht="17.25">
      <c r="A18" s="65" t="s">
        <v>111</v>
      </c>
      <c r="B18" s="60"/>
      <c r="C18" s="60"/>
      <c r="F18" s="161">
        <v>315</v>
      </c>
      <c r="H18" s="57">
        <v>0</v>
      </c>
      <c r="I18" s="61"/>
      <c r="J18" s="161">
        <v>315</v>
      </c>
      <c r="K18" s="57"/>
      <c r="L18" s="57">
        <v>0</v>
      </c>
    </row>
    <row r="19" spans="1:12" ht="17.25">
      <c r="A19" s="65" t="s">
        <v>102</v>
      </c>
      <c r="F19" s="161"/>
      <c r="I19" s="61"/>
      <c r="J19" s="161"/>
      <c r="K19" s="57"/>
      <c r="L19" s="57"/>
    </row>
    <row r="20" spans="1:12" ht="17.25">
      <c r="A20" s="65"/>
      <c r="B20" s="17" t="s">
        <v>103</v>
      </c>
      <c r="D20" s="24">
        <v>10</v>
      </c>
      <c r="F20" s="161">
        <v>0</v>
      </c>
      <c r="H20" s="59">
        <v>0</v>
      </c>
      <c r="I20" s="61"/>
      <c r="J20" s="165">
        <v>202446</v>
      </c>
      <c r="K20" s="57"/>
      <c r="L20" s="59">
        <v>1052338</v>
      </c>
    </row>
    <row r="21" spans="1:12" ht="17.25">
      <c r="A21" s="65" t="s">
        <v>102</v>
      </c>
      <c r="F21" s="161"/>
      <c r="H21" s="59"/>
      <c r="I21" s="61"/>
      <c r="J21" s="165"/>
      <c r="K21" s="57"/>
      <c r="L21" s="59"/>
    </row>
    <row r="22" spans="1:12" ht="17.25">
      <c r="A22" s="65"/>
      <c r="B22" s="17" t="s">
        <v>95</v>
      </c>
      <c r="D22" s="24">
        <v>10</v>
      </c>
      <c r="F22" s="161">
        <v>0</v>
      </c>
      <c r="H22" s="59">
        <v>0</v>
      </c>
      <c r="I22" s="61"/>
      <c r="J22" s="165">
        <v>263902</v>
      </c>
      <c r="K22" s="57"/>
      <c r="L22" s="59">
        <v>3321874</v>
      </c>
    </row>
    <row r="23" spans="1:12" ht="17.25">
      <c r="A23" s="17" t="s">
        <v>129</v>
      </c>
      <c r="C23" s="56"/>
      <c r="D23" s="24">
        <v>11</v>
      </c>
      <c r="F23" s="161">
        <v>6976800</v>
      </c>
      <c r="H23" s="57">
        <v>8793852</v>
      </c>
      <c r="I23" s="61"/>
      <c r="J23" s="161">
        <v>0</v>
      </c>
      <c r="K23" s="57"/>
      <c r="L23" s="57">
        <v>0</v>
      </c>
    </row>
    <row r="24" spans="1:12" ht="17.25">
      <c r="A24" s="17" t="s">
        <v>188</v>
      </c>
      <c r="C24" s="56"/>
      <c r="D24" s="24">
        <v>12</v>
      </c>
      <c r="F24" s="161">
        <v>0</v>
      </c>
      <c r="H24" s="57">
        <v>0</v>
      </c>
      <c r="I24" s="61"/>
      <c r="J24" s="161">
        <v>169995</v>
      </c>
      <c r="K24" s="57"/>
      <c r="L24" s="57">
        <v>0</v>
      </c>
    </row>
    <row r="25" spans="1:12" ht="17.25">
      <c r="A25" s="17" t="s">
        <v>64</v>
      </c>
      <c r="D25" s="24">
        <v>13</v>
      </c>
      <c r="F25" s="161">
        <v>4791184</v>
      </c>
      <c r="H25" s="57">
        <v>9492515</v>
      </c>
      <c r="I25" s="61"/>
      <c r="J25" s="161">
        <v>5455863</v>
      </c>
      <c r="K25" s="57"/>
      <c r="L25" s="57">
        <v>5455863</v>
      </c>
    </row>
    <row r="26" spans="1:12" ht="17.25">
      <c r="A26" s="17" t="s">
        <v>65</v>
      </c>
      <c r="D26" s="24">
        <v>13</v>
      </c>
      <c r="F26" s="161" t="s">
        <v>149</v>
      </c>
      <c r="H26" s="57" t="s">
        <v>149</v>
      </c>
      <c r="I26" s="61"/>
      <c r="J26" s="161">
        <v>5720124</v>
      </c>
      <c r="K26" s="57"/>
      <c r="L26" s="57">
        <v>2572379</v>
      </c>
    </row>
    <row r="27" spans="1:12" ht="17.25">
      <c r="A27" s="65" t="s">
        <v>66</v>
      </c>
      <c r="B27" s="60"/>
      <c r="C27" s="60"/>
      <c r="D27" s="23">
        <v>14</v>
      </c>
      <c r="F27" s="161">
        <v>1934857</v>
      </c>
      <c r="H27" s="57">
        <v>508877</v>
      </c>
      <c r="I27" s="61"/>
      <c r="J27" s="161">
        <v>0</v>
      </c>
      <c r="K27" s="57"/>
      <c r="L27" s="57">
        <v>0</v>
      </c>
    </row>
    <row r="28" spans="1:12" ht="17.25">
      <c r="A28" s="65" t="s">
        <v>130</v>
      </c>
      <c r="B28" s="60"/>
      <c r="C28" s="60"/>
      <c r="D28" s="24">
        <v>15</v>
      </c>
      <c r="F28" s="161">
        <v>67193</v>
      </c>
      <c r="H28" s="57">
        <v>46170</v>
      </c>
      <c r="I28" s="61"/>
      <c r="J28" s="161">
        <v>1637</v>
      </c>
      <c r="K28" s="57"/>
      <c r="L28" s="57">
        <v>1649</v>
      </c>
    </row>
    <row r="29" spans="1:12" ht="17.25">
      <c r="A29" s="65" t="s">
        <v>131</v>
      </c>
      <c r="B29" s="60"/>
      <c r="C29" s="60"/>
      <c r="D29" s="24">
        <v>16</v>
      </c>
      <c r="F29" s="161">
        <v>215172</v>
      </c>
      <c r="H29" s="57">
        <v>190397</v>
      </c>
      <c r="I29" s="61"/>
      <c r="J29" s="161">
        <v>0</v>
      </c>
      <c r="K29" s="57"/>
      <c r="L29" s="57">
        <v>0</v>
      </c>
    </row>
    <row r="30" spans="1:12" ht="17.25">
      <c r="A30" s="65" t="s">
        <v>132</v>
      </c>
      <c r="B30" s="60"/>
      <c r="C30" s="60"/>
      <c r="D30" s="24">
        <v>17</v>
      </c>
      <c r="F30" s="161">
        <v>126334</v>
      </c>
      <c r="H30" s="57">
        <v>84731</v>
      </c>
      <c r="I30" s="61"/>
      <c r="J30" s="161">
        <v>5528</v>
      </c>
      <c r="K30" s="57"/>
      <c r="L30" s="57">
        <v>5860</v>
      </c>
    </row>
    <row r="31" spans="1:12" ht="17.25">
      <c r="A31" s="65" t="s">
        <v>133</v>
      </c>
      <c r="B31" s="60"/>
      <c r="C31" s="60"/>
      <c r="D31" s="24">
        <v>18</v>
      </c>
      <c r="F31" s="161">
        <v>533919</v>
      </c>
      <c r="H31" s="57">
        <v>400105</v>
      </c>
      <c r="I31" s="61"/>
      <c r="J31" s="161">
        <v>20926</v>
      </c>
      <c r="K31" s="57"/>
      <c r="L31" s="57">
        <v>39489</v>
      </c>
    </row>
    <row r="32" spans="1:12" ht="17.25">
      <c r="A32" s="65" t="s">
        <v>67</v>
      </c>
      <c r="B32" s="60"/>
      <c r="C32" s="60"/>
      <c r="F32" s="161">
        <v>60541</v>
      </c>
      <c r="H32" s="57">
        <v>80233</v>
      </c>
      <c r="I32" s="61"/>
      <c r="J32" s="161">
        <v>0</v>
      </c>
      <c r="K32" s="57"/>
      <c r="L32" s="57">
        <v>0</v>
      </c>
    </row>
    <row r="33" spans="1:12" ht="17.25">
      <c r="A33" s="65" t="s">
        <v>138</v>
      </c>
      <c r="B33" s="65"/>
      <c r="C33" s="65"/>
      <c r="D33" s="24"/>
      <c r="F33" s="162">
        <v>391876</v>
      </c>
      <c r="H33" s="62">
        <v>149422</v>
      </c>
      <c r="I33" s="61"/>
      <c r="J33" s="162">
        <v>13304</v>
      </c>
      <c r="K33" s="57"/>
      <c r="L33" s="62">
        <v>12030</v>
      </c>
    </row>
    <row r="34" spans="1:12" ht="6" customHeight="1">
      <c r="A34" s="65"/>
      <c r="B34" s="65"/>
      <c r="C34" s="65"/>
      <c r="D34" s="24"/>
      <c r="F34" s="163"/>
      <c r="H34" s="63"/>
      <c r="I34" s="61"/>
      <c r="J34" s="163"/>
      <c r="K34" s="57"/>
      <c r="L34" s="63"/>
    </row>
    <row r="35" spans="1:12" ht="21.75" customHeight="1" thickBot="1">
      <c r="A35" s="67" t="s">
        <v>3</v>
      </c>
      <c r="B35" s="67"/>
      <c r="C35" s="67"/>
      <c r="D35" s="23"/>
      <c r="F35" s="164">
        <f>SUM(F13:F34)</f>
        <v>22933140</v>
      </c>
      <c r="H35" s="64">
        <f>SUM(H13:H33)</f>
        <v>24140249</v>
      </c>
      <c r="I35" s="61"/>
      <c r="J35" s="164">
        <f>SUM(J13:J33)</f>
        <v>13257471</v>
      </c>
      <c r="K35" s="57"/>
      <c r="L35" s="64">
        <f>SUM(L13:L33)</f>
        <v>12708902</v>
      </c>
    </row>
    <row r="36" spans="1:12" ht="21" customHeight="1" thickTop="1">
      <c r="A36" s="67"/>
      <c r="B36" s="67"/>
      <c r="C36" s="67"/>
      <c r="D36" s="23"/>
      <c r="I36" s="61"/>
      <c r="J36" s="57"/>
      <c r="K36" s="57"/>
      <c r="L36" s="57"/>
    </row>
    <row r="37" spans="1:12" ht="21" customHeight="1">
      <c r="A37" s="67"/>
      <c r="B37" s="67"/>
      <c r="C37" s="67"/>
      <c r="D37" s="23"/>
      <c r="I37" s="61"/>
      <c r="J37" s="57"/>
      <c r="K37" s="57"/>
      <c r="L37" s="57"/>
    </row>
    <row r="38" spans="1:12" ht="21" customHeight="1">
      <c r="A38" s="67"/>
      <c r="B38" s="67"/>
      <c r="C38" s="67"/>
      <c r="D38" s="23"/>
      <c r="I38" s="61"/>
      <c r="J38" s="57"/>
      <c r="K38" s="57"/>
      <c r="L38" s="57"/>
    </row>
    <row r="39" spans="1:12" ht="21" customHeight="1">
      <c r="A39" s="67"/>
      <c r="B39" s="67"/>
      <c r="C39" s="67"/>
      <c r="D39" s="23"/>
      <c r="I39" s="61"/>
      <c r="J39" s="57"/>
      <c r="K39" s="57"/>
      <c r="L39" s="57"/>
    </row>
    <row r="40" spans="1:12" ht="21" customHeight="1">
      <c r="A40" s="67"/>
      <c r="B40" s="67"/>
      <c r="C40" s="67"/>
      <c r="D40" s="23"/>
      <c r="I40" s="61"/>
      <c r="J40" s="57"/>
      <c r="K40" s="57"/>
      <c r="L40" s="57"/>
    </row>
    <row r="41" spans="1:12" ht="21" customHeight="1">
      <c r="A41" s="67"/>
      <c r="B41" s="67"/>
      <c r="C41" s="67"/>
      <c r="D41" s="23"/>
      <c r="I41" s="61"/>
      <c r="J41" s="57"/>
      <c r="K41" s="57"/>
      <c r="L41" s="57"/>
    </row>
    <row r="42" spans="1:12" ht="20.25" customHeight="1">
      <c r="A42" s="67"/>
      <c r="B42" s="67"/>
      <c r="C42" s="67"/>
      <c r="D42" s="23"/>
      <c r="I42" s="61"/>
      <c r="J42" s="57"/>
      <c r="K42" s="57"/>
      <c r="L42" s="57"/>
    </row>
    <row r="43" spans="1:12" ht="21" customHeight="1">
      <c r="A43" s="67"/>
      <c r="B43" s="67"/>
      <c r="C43" s="67"/>
      <c r="D43" s="23"/>
      <c r="I43" s="61"/>
      <c r="J43" s="57"/>
      <c r="K43" s="57"/>
      <c r="L43" s="57"/>
    </row>
    <row r="44" spans="1:12" ht="9" customHeight="1">
      <c r="A44" s="67"/>
      <c r="B44" s="67"/>
      <c r="C44" s="67"/>
      <c r="D44" s="23"/>
      <c r="I44" s="61"/>
      <c r="J44" s="57"/>
      <c r="K44" s="57"/>
      <c r="L44" s="57"/>
    </row>
    <row r="45" spans="1:12" ht="22.15" customHeight="1">
      <c r="A45" s="27" t="s">
        <v>46</v>
      </c>
      <c r="B45" s="124"/>
      <c r="C45" s="124"/>
      <c r="D45" s="25"/>
      <c r="E45" s="27"/>
      <c r="F45" s="94"/>
      <c r="G45" s="62"/>
      <c r="H45" s="94"/>
      <c r="I45" s="120"/>
      <c r="J45" s="113"/>
      <c r="K45" s="27"/>
      <c r="L45" s="27"/>
    </row>
    <row r="46" spans="1:12" ht="20.100000000000001" customHeight="1">
      <c r="A46" s="158" t="str">
        <f>+A1</f>
        <v>บริษัท อลิอันซ์ อยุธยา แคปปิตอล จำกัด (มหาชน)</v>
      </c>
      <c r="B46" s="158"/>
      <c r="E46" s="23"/>
    </row>
    <row r="47" spans="1:12" s="158" customFormat="1" ht="20.100000000000001" customHeight="1">
      <c r="A47" s="158" t="s">
        <v>124</v>
      </c>
      <c r="E47" s="117"/>
      <c r="F47" s="28"/>
      <c r="G47" s="57"/>
      <c r="H47" s="57"/>
      <c r="I47" s="29"/>
      <c r="J47" s="114"/>
    </row>
    <row r="48" spans="1:12" ht="20.100000000000001" customHeight="1">
      <c r="A48" s="118" t="str">
        <f>A3</f>
        <v>ณ วันที่ 30 มิถุนายน พ.ศ. 2565</v>
      </c>
      <c r="B48" s="18"/>
      <c r="C48" s="18"/>
      <c r="D48" s="18"/>
      <c r="E48" s="119"/>
      <c r="F48" s="94"/>
      <c r="G48" s="94"/>
      <c r="H48" s="94"/>
      <c r="I48" s="120"/>
      <c r="J48" s="113"/>
      <c r="K48" s="27"/>
      <c r="L48" s="27"/>
    </row>
    <row r="49" spans="1:12" ht="14.25" customHeight="1">
      <c r="A49" s="19"/>
      <c r="B49" s="19"/>
      <c r="C49" s="19"/>
      <c r="D49" s="19"/>
      <c r="E49" s="158"/>
      <c r="F49" s="28"/>
      <c r="G49" s="28"/>
      <c r="H49" s="28"/>
    </row>
    <row r="50" spans="1:12" ht="18.600000000000001" customHeight="1">
      <c r="A50" s="19"/>
      <c r="B50" s="19"/>
      <c r="C50" s="19"/>
      <c r="D50" s="19"/>
      <c r="E50" s="158"/>
      <c r="F50" s="196" t="s">
        <v>60</v>
      </c>
      <c r="G50" s="196"/>
      <c r="H50" s="196"/>
      <c r="I50" s="56"/>
      <c r="J50" s="196" t="s">
        <v>61</v>
      </c>
      <c r="K50" s="196"/>
      <c r="L50" s="196"/>
    </row>
    <row r="51" spans="1:12" ht="18.600000000000001" customHeight="1">
      <c r="A51" s="158"/>
      <c r="B51" s="158"/>
      <c r="C51" s="158"/>
      <c r="D51" s="20"/>
      <c r="E51" s="122"/>
      <c r="F51" s="2" t="s">
        <v>45</v>
      </c>
      <c r="G51" s="2"/>
      <c r="H51" s="3" t="s">
        <v>55</v>
      </c>
      <c r="I51" s="1"/>
      <c r="J51" s="2" t="s">
        <v>45</v>
      </c>
      <c r="K51" s="2"/>
      <c r="L51" s="3" t="s">
        <v>55</v>
      </c>
    </row>
    <row r="52" spans="1:12" ht="18.600000000000001" customHeight="1">
      <c r="A52" s="158"/>
      <c r="B52" s="158"/>
      <c r="C52" s="158"/>
      <c r="D52" s="20"/>
      <c r="E52" s="122"/>
      <c r="F52" s="2" t="s">
        <v>159</v>
      </c>
      <c r="G52" s="2"/>
      <c r="H52" s="2" t="s">
        <v>33</v>
      </c>
      <c r="I52" s="1"/>
      <c r="J52" s="2" t="s">
        <v>159</v>
      </c>
      <c r="K52" s="2"/>
      <c r="L52" s="2" t="s">
        <v>33</v>
      </c>
    </row>
    <row r="53" spans="1:12" ht="18.600000000000001" customHeight="1">
      <c r="B53" s="158"/>
      <c r="C53" s="158"/>
      <c r="D53" s="20"/>
      <c r="E53" s="122"/>
      <c r="F53" s="4" t="s">
        <v>147</v>
      </c>
      <c r="G53" s="5"/>
      <c r="H53" s="4" t="s">
        <v>121</v>
      </c>
      <c r="I53" s="56"/>
      <c r="J53" s="4" t="s">
        <v>147</v>
      </c>
      <c r="K53" s="5"/>
      <c r="L53" s="4" t="s">
        <v>121</v>
      </c>
    </row>
    <row r="54" spans="1:12" ht="18.600000000000001" customHeight="1">
      <c r="A54" s="67"/>
      <c r="B54" s="158"/>
      <c r="C54" s="158"/>
      <c r="D54" s="21" t="s">
        <v>2</v>
      </c>
      <c r="E54" s="123"/>
      <c r="F54" s="111" t="s">
        <v>49</v>
      </c>
      <c r="G54" s="58"/>
      <c r="H54" s="111" t="s">
        <v>49</v>
      </c>
      <c r="J54" s="111" t="s">
        <v>49</v>
      </c>
      <c r="K54" s="58"/>
      <c r="L54" s="111" t="s">
        <v>49</v>
      </c>
    </row>
    <row r="55" spans="1:12" ht="18.600000000000001" customHeight="1">
      <c r="A55" s="67" t="s">
        <v>34</v>
      </c>
      <c r="D55" s="23"/>
      <c r="F55" s="161"/>
      <c r="J55" s="170"/>
    </row>
    <row r="56" spans="1:12" ht="5.0999999999999996" customHeight="1">
      <c r="A56" s="67"/>
      <c r="D56" s="23"/>
      <c r="F56" s="161"/>
      <c r="J56" s="170"/>
    </row>
    <row r="57" spans="1:12" ht="18.600000000000001" customHeight="1">
      <c r="A57" s="67" t="s">
        <v>4</v>
      </c>
      <c r="B57" s="67"/>
      <c r="D57" s="23"/>
      <c r="F57" s="161"/>
      <c r="J57" s="170"/>
    </row>
    <row r="58" spans="1:12" ht="5.0999999999999996" customHeight="1">
      <c r="A58" s="67"/>
      <c r="B58" s="67"/>
      <c r="D58" s="23"/>
      <c r="F58" s="161"/>
      <c r="J58" s="170"/>
    </row>
    <row r="59" spans="1:12" ht="18.600000000000001" customHeight="1">
      <c r="A59" s="17" t="s">
        <v>6</v>
      </c>
      <c r="B59" s="67"/>
      <c r="D59" s="24">
        <v>19</v>
      </c>
      <c r="F59" s="161">
        <v>7314850</v>
      </c>
      <c r="H59" s="57">
        <v>5070744</v>
      </c>
      <c r="J59" s="161">
        <v>0</v>
      </c>
      <c r="K59" s="57"/>
      <c r="L59" s="57">
        <v>0</v>
      </c>
    </row>
    <row r="60" spans="1:12" ht="18.600000000000001" customHeight="1">
      <c r="A60" s="17" t="s">
        <v>5</v>
      </c>
      <c r="B60" s="67"/>
      <c r="D60" s="24">
        <v>20</v>
      </c>
      <c r="F60" s="161">
        <v>1023504</v>
      </c>
      <c r="H60" s="57">
        <v>1160232</v>
      </c>
      <c r="J60" s="161">
        <v>0</v>
      </c>
      <c r="K60" s="57"/>
      <c r="L60" s="57">
        <v>0</v>
      </c>
    </row>
    <row r="61" spans="1:12" ht="18.600000000000001" customHeight="1">
      <c r="A61" s="17" t="s">
        <v>101</v>
      </c>
      <c r="B61" s="67"/>
      <c r="D61" s="24"/>
      <c r="F61" s="161">
        <v>394069</v>
      </c>
      <c r="H61" s="57">
        <v>0</v>
      </c>
      <c r="J61" s="161">
        <v>77984</v>
      </c>
      <c r="K61" s="57"/>
      <c r="L61" s="57">
        <v>0</v>
      </c>
    </row>
    <row r="62" spans="1:12" ht="18.600000000000001" customHeight="1">
      <c r="A62" s="17" t="s">
        <v>173</v>
      </c>
      <c r="B62" s="67"/>
      <c r="D62" s="24"/>
      <c r="F62" s="161">
        <v>57594</v>
      </c>
      <c r="H62" s="57">
        <v>0</v>
      </c>
      <c r="J62" s="161">
        <v>0</v>
      </c>
      <c r="K62" s="57"/>
      <c r="L62" s="57">
        <v>0</v>
      </c>
    </row>
    <row r="63" spans="1:12" ht="18.600000000000001" customHeight="1">
      <c r="A63" s="17" t="s">
        <v>68</v>
      </c>
      <c r="B63" s="67"/>
      <c r="D63" s="24"/>
      <c r="F63" s="161">
        <v>160939</v>
      </c>
      <c r="H63" s="57">
        <v>135407</v>
      </c>
      <c r="J63" s="161">
        <v>0</v>
      </c>
      <c r="K63" s="57"/>
      <c r="L63" s="57">
        <v>0</v>
      </c>
    </row>
    <row r="64" spans="1:12" ht="18.600000000000001" customHeight="1">
      <c r="A64" s="17" t="s">
        <v>69</v>
      </c>
      <c r="B64" s="67"/>
      <c r="D64" s="23"/>
      <c r="F64" s="161">
        <v>252635</v>
      </c>
      <c r="H64" s="57">
        <v>258802</v>
      </c>
      <c r="J64" s="161">
        <v>0</v>
      </c>
      <c r="K64" s="57"/>
      <c r="L64" s="57">
        <v>0</v>
      </c>
    </row>
    <row r="65" spans="1:12" ht="18.600000000000001" customHeight="1">
      <c r="A65" s="17" t="s">
        <v>70</v>
      </c>
      <c r="B65" s="67"/>
      <c r="D65" s="23"/>
      <c r="F65" s="161">
        <v>142097</v>
      </c>
      <c r="H65" s="57">
        <v>121109</v>
      </c>
      <c r="J65" s="161">
        <v>0</v>
      </c>
      <c r="K65" s="57"/>
      <c r="L65" s="57">
        <v>0</v>
      </c>
    </row>
    <row r="66" spans="1:12" ht="18.600000000000001" customHeight="1">
      <c r="A66" s="17" t="s">
        <v>40</v>
      </c>
      <c r="D66" s="24"/>
      <c r="F66" s="161">
        <v>574789</v>
      </c>
      <c r="H66" s="57">
        <v>406612</v>
      </c>
      <c r="J66" s="161">
        <v>13356</v>
      </c>
      <c r="K66" s="57"/>
      <c r="L66" s="57">
        <v>11122</v>
      </c>
    </row>
    <row r="67" spans="1:12" ht="18.600000000000001" customHeight="1">
      <c r="A67" s="17" t="s">
        <v>104</v>
      </c>
      <c r="D67" s="24"/>
      <c r="F67" s="161">
        <v>215194</v>
      </c>
      <c r="H67" s="57">
        <v>197784</v>
      </c>
      <c r="J67" s="161">
        <v>0</v>
      </c>
      <c r="K67" s="57"/>
      <c r="L67" s="57">
        <v>0</v>
      </c>
    </row>
    <row r="68" spans="1:12" ht="18.600000000000001" customHeight="1">
      <c r="A68" s="65" t="s">
        <v>7</v>
      </c>
      <c r="B68" s="65"/>
      <c r="C68" s="65"/>
      <c r="D68" s="24"/>
      <c r="F68" s="166">
        <v>538146</v>
      </c>
      <c r="H68" s="62">
        <v>365419</v>
      </c>
      <c r="J68" s="166">
        <v>419</v>
      </c>
      <c r="K68" s="57"/>
      <c r="L68" s="66">
        <v>550</v>
      </c>
    </row>
    <row r="69" spans="1:12" ht="5.0999999999999996" customHeight="1">
      <c r="A69" s="67"/>
      <c r="B69" s="67"/>
      <c r="D69" s="23"/>
      <c r="F69" s="161"/>
      <c r="J69" s="170"/>
      <c r="L69" s="30"/>
    </row>
    <row r="70" spans="1:12" ht="18.600000000000001" customHeight="1">
      <c r="A70" s="158" t="s">
        <v>8</v>
      </c>
      <c r="B70" s="67"/>
      <c r="C70" s="67"/>
      <c r="D70" s="23"/>
      <c r="F70" s="162">
        <f>SUM(F59:F68)</f>
        <v>10673817</v>
      </c>
      <c r="H70" s="62">
        <f>SUM(H59:H68)</f>
        <v>7716109</v>
      </c>
      <c r="J70" s="162">
        <f>ROUNDUP(SUM(J59:J68),0)</f>
        <v>91759</v>
      </c>
      <c r="K70" s="57"/>
      <c r="L70" s="62">
        <f>ROUNDUP(SUM(L59:L68),0)</f>
        <v>11672</v>
      </c>
    </row>
    <row r="71" spans="1:12" ht="8.25" customHeight="1">
      <c r="A71" s="158"/>
      <c r="B71" s="67"/>
      <c r="C71" s="67"/>
      <c r="D71" s="23"/>
      <c r="F71" s="167"/>
      <c r="H71" s="28"/>
      <c r="J71" s="170"/>
      <c r="L71" s="30"/>
    </row>
    <row r="72" spans="1:12" ht="18.600000000000001" customHeight="1">
      <c r="A72" s="158" t="s">
        <v>41</v>
      </c>
      <c r="B72" s="158"/>
      <c r="C72" s="158"/>
      <c r="D72" s="23"/>
      <c r="F72" s="161"/>
      <c r="J72" s="170"/>
      <c r="L72" s="30"/>
    </row>
    <row r="73" spans="1:12" ht="5.0999999999999996" customHeight="1">
      <c r="A73" s="158"/>
      <c r="B73" s="158"/>
      <c r="C73" s="158"/>
      <c r="D73" s="23"/>
      <c r="F73" s="161"/>
      <c r="J73" s="170"/>
      <c r="L73" s="30"/>
    </row>
    <row r="74" spans="1:12" ht="18.600000000000001" customHeight="1">
      <c r="A74" s="65" t="s">
        <v>9</v>
      </c>
      <c r="B74" s="65"/>
      <c r="C74" s="65"/>
      <c r="D74" s="26"/>
      <c r="F74" s="161"/>
      <c r="J74" s="170"/>
      <c r="L74" s="30"/>
    </row>
    <row r="75" spans="1:12" ht="18.600000000000001" customHeight="1">
      <c r="B75" s="65" t="s">
        <v>35</v>
      </c>
      <c r="C75" s="65"/>
      <c r="D75" s="26"/>
      <c r="F75" s="168"/>
      <c r="G75" s="17"/>
      <c r="H75" s="71"/>
      <c r="J75" s="170"/>
      <c r="L75" s="30"/>
    </row>
    <row r="76" spans="1:12" ht="18.600000000000001" customHeight="1" thickBot="1">
      <c r="B76" s="65"/>
      <c r="C76" s="65" t="s">
        <v>71</v>
      </c>
      <c r="D76" s="26"/>
      <c r="F76" s="169">
        <v>463473</v>
      </c>
      <c r="H76" s="68">
        <v>463473</v>
      </c>
      <c r="J76" s="169">
        <v>463473</v>
      </c>
      <c r="K76" s="57"/>
      <c r="L76" s="68">
        <v>463473</v>
      </c>
    </row>
    <row r="77" spans="1:12" ht="5.0999999999999996" customHeight="1" thickTop="1">
      <c r="A77" s="65"/>
      <c r="B77" s="65"/>
      <c r="C77" s="65"/>
      <c r="D77" s="26"/>
      <c r="F77" s="163"/>
      <c r="H77" s="63"/>
      <c r="J77" s="170"/>
      <c r="L77" s="30"/>
    </row>
    <row r="78" spans="1:12" ht="18.600000000000001" customHeight="1">
      <c r="B78" s="65" t="s">
        <v>10</v>
      </c>
      <c r="D78" s="23"/>
      <c r="F78" s="168"/>
      <c r="G78" s="17"/>
      <c r="H78" s="71"/>
      <c r="J78" s="170"/>
      <c r="L78" s="30"/>
    </row>
    <row r="79" spans="1:12" ht="18.600000000000001" customHeight="1">
      <c r="B79" s="65"/>
      <c r="C79" s="17" t="s">
        <v>123</v>
      </c>
      <c r="D79" s="26"/>
      <c r="F79" s="161">
        <v>389267</v>
      </c>
      <c r="H79" s="57">
        <v>389267</v>
      </c>
      <c r="I79" s="17"/>
      <c r="J79" s="161">
        <v>389267</v>
      </c>
      <c r="K79" s="57"/>
      <c r="L79" s="57">
        <v>389267</v>
      </c>
    </row>
    <row r="80" spans="1:12" ht="18.600000000000001" customHeight="1">
      <c r="B80" s="65" t="s">
        <v>72</v>
      </c>
      <c r="D80" s="23"/>
      <c r="F80" s="161">
        <v>10066331</v>
      </c>
      <c r="H80" s="57">
        <v>10066331</v>
      </c>
      <c r="I80" s="17"/>
      <c r="J80" s="161">
        <v>10066331</v>
      </c>
      <c r="K80" s="57"/>
      <c r="L80" s="57">
        <v>10066331</v>
      </c>
    </row>
    <row r="81" spans="1:14" ht="18.600000000000001" customHeight="1">
      <c r="A81" s="17" t="s">
        <v>11</v>
      </c>
      <c r="B81" s="65"/>
      <c r="D81" s="23"/>
      <c r="F81" s="161"/>
      <c r="I81" s="17"/>
      <c r="J81" s="161"/>
      <c r="K81" s="57"/>
      <c r="L81" s="57"/>
    </row>
    <row r="82" spans="1:14" ht="18.600000000000001" customHeight="1">
      <c r="B82" s="65" t="s">
        <v>12</v>
      </c>
      <c r="D82" s="23"/>
      <c r="F82" s="161"/>
      <c r="I82" s="17"/>
      <c r="J82" s="161"/>
      <c r="K82" s="57"/>
      <c r="L82" s="57"/>
    </row>
    <row r="83" spans="1:14" ht="18.600000000000001" customHeight="1">
      <c r="B83" s="65"/>
      <c r="C83" s="17" t="s">
        <v>36</v>
      </c>
      <c r="D83" s="24"/>
      <c r="F83" s="161">
        <v>50000</v>
      </c>
      <c r="H83" s="57">
        <v>50000</v>
      </c>
      <c r="I83" s="17"/>
      <c r="J83" s="161">
        <v>50000</v>
      </c>
      <c r="K83" s="57"/>
      <c r="L83" s="57">
        <v>50000</v>
      </c>
    </row>
    <row r="84" spans="1:14" ht="18.600000000000001" customHeight="1">
      <c r="B84" s="65" t="s">
        <v>23</v>
      </c>
      <c r="D84" s="24"/>
      <c r="F84" s="161">
        <v>4242081</v>
      </c>
      <c r="H84" s="57">
        <v>3790996</v>
      </c>
      <c r="I84" s="125"/>
      <c r="J84" s="161">
        <v>2677136</v>
      </c>
      <c r="K84" s="57"/>
      <c r="L84" s="57">
        <v>2219669</v>
      </c>
    </row>
    <row r="85" spans="1:14" ht="18.600000000000001" customHeight="1">
      <c r="A85" s="17" t="s">
        <v>37</v>
      </c>
      <c r="B85" s="65"/>
      <c r="D85" s="24"/>
      <c r="F85" s="161"/>
      <c r="I85" s="125"/>
      <c r="J85" s="161"/>
      <c r="K85" s="57"/>
      <c r="L85" s="57"/>
    </row>
    <row r="86" spans="1:14" ht="18.600000000000001" hidden="1" customHeight="1">
      <c r="B86" s="65" t="s">
        <v>174</v>
      </c>
      <c r="D86" s="67"/>
      <c r="F86" s="161"/>
      <c r="I86" s="125"/>
      <c r="J86" s="161"/>
      <c r="K86" s="57"/>
      <c r="L86" s="57"/>
      <c r="M86" s="71"/>
      <c r="N86" s="71"/>
    </row>
    <row r="87" spans="1:14" ht="18.600000000000001" hidden="1" customHeight="1">
      <c r="B87" s="158"/>
      <c r="C87" s="17" t="s">
        <v>161</v>
      </c>
      <c r="D87" s="67"/>
      <c r="F87" s="161"/>
      <c r="H87" s="57">
        <v>0</v>
      </c>
      <c r="I87" s="125"/>
      <c r="J87" s="161">
        <v>0</v>
      </c>
      <c r="K87" s="57"/>
      <c r="L87" s="57">
        <v>0</v>
      </c>
      <c r="M87" s="71"/>
      <c r="N87" s="71"/>
    </row>
    <row r="88" spans="1:14" ht="18.600000000000001" customHeight="1">
      <c r="B88" s="17" t="s">
        <v>156</v>
      </c>
      <c r="C88" s="65"/>
      <c r="D88" s="24"/>
      <c r="F88" s="161"/>
      <c r="I88" s="125"/>
      <c r="J88" s="161"/>
      <c r="K88" s="57"/>
      <c r="L88" s="57"/>
      <c r="M88" s="71"/>
      <c r="N88" s="71"/>
    </row>
    <row r="89" spans="1:14" ht="18.600000000000001" customHeight="1">
      <c r="C89" s="17" t="s">
        <v>95</v>
      </c>
      <c r="D89" s="24"/>
      <c r="F89" s="161">
        <v>-69561</v>
      </c>
      <c r="H89" s="57">
        <v>97437</v>
      </c>
      <c r="I89" s="125"/>
      <c r="J89" s="161">
        <v>-17022</v>
      </c>
      <c r="K89" s="57"/>
      <c r="L89" s="57">
        <v>-28037</v>
      </c>
    </row>
    <row r="90" spans="1:14" ht="18.600000000000001" customHeight="1">
      <c r="B90" s="17" t="s">
        <v>86</v>
      </c>
      <c r="C90" s="65"/>
      <c r="D90" s="24"/>
      <c r="F90" s="162">
        <v>-2418795</v>
      </c>
      <c r="H90" s="62">
        <v>2030109</v>
      </c>
      <c r="I90" s="125"/>
      <c r="J90" s="162">
        <v>0</v>
      </c>
      <c r="K90" s="57"/>
      <c r="L90" s="62">
        <v>0</v>
      </c>
    </row>
    <row r="91" spans="1:14" ht="5.0999999999999996" customHeight="1">
      <c r="A91" s="67"/>
      <c r="B91" s="67"/>
      <c r="D91" s="23"/>
      <c r="F91" s="161"/>
      <c r="I91" s="125"/>
      <c r="J91" s="161"/>
      <c r="K91" s="57"/>
      <c r="L91" s="57"/>
    </row>
    <row r="92" spans="1:14" ht="18.600000000000001" customHeight="1">
      <c r="A92" s="67" t="s">
        <v>38</v>
      </c>
      <c r="B92" s="65"/>
      <c r="D92" s="23"/>
      <c r="F92" s="162">
        <f>SUM(F79:F90)</f>
        <v>12259323</v>
      </c>
      <c r="H92" s="62">
        <f>SUM(H79:H90)</f>
        <v>16424140</v>
      </c>
      <c r="I92" s="125"/>
      <c r="J92" s="162">
        <f>SUM(J79:J90)</f>
        <v>13165712</v>
      </c>
      <c r="K92" s="57"/>
      <c r="L92" s="62">
        <f>SUM(L79:L90)</f>
        <v>12697230</v>
      </c>
    </row>
    <row r="93" spans="1:14" ht="5.0999999999999996" customHeight="1">
      <c r="A93" s="67"/>
      <c r="B93" s="65"/>
      <c r="D93" s="23"/>
      <c r="F93" s="161"/>
      <c r="I93" s="125"/>
      <c r="J93" s="161"/>
      <c r="K93" s="57"/>
      <c r="L93" s="57"/>
    </row>
    <row r="94" spans="1:14" ht="18.600000000000001" customHeight="1" thickBot="1">
      <c r="A94" s="67" t="s">
        <v>39</v>
      </c>
      <c r="B94" s="65"/>
      <c r="D94" s="23"/>
      <c r="F94" s="164">
        <f>SUM(F70,F92)</f>
        <v>22933140</v>
      </c>
      <c r="H94" s="64">
        <f>SUM(H70,H92)</f>
        <v>24140249</v>
      </c>
      <c r="I94" s="125"/>
      <c r="J94" s="164">
        <f>SUM(J70,J92)</f>
        <v>13257471</v>
      </c>
      <c r="K94" s="57"/>
      <c r="L94" s="64">
        <f>SUM(L70,L92)</f>
        <v>12708902</v>
      </c>
    </row>
    <row r="95" spans="1:14" ht="5.25" customHeight="1" thickTop="1">
      <c r="A95" s="67"/>
      <c r="B95" s="65"/>
      <c r="D95" s="23"/>
      <c r="I95" s="125"/>
      <c r="J95" s="57"/>
      <c r="K95" s="57"/>
      <c r="L95" s="57"/>
    </row>
    <row r="96" spans="1:14" ht="3.75" customHeight="1">
      <c r="A96" s="67"/>
      <c r="B96" s="65"/>
      <c r="D96" s="23"/>
    </row>
    <row r="97" spans="1:12" ht="19.5" customHeight="1">
      <c r="A97" s="67"/>
      <c r="B97" s="65"/>
      <c r="D97" s="23"/>
    </row>
    <row r="98" spans="1:12" ht="22.15" customHeight="1">
      <c r="A98" s="27" t="str">
        <f>+A45</f>
        <v>หมายเหตุประกอบข้อมูลทางการเงินระหว่างกาลแบบย่อเป็นส่วนหนึ่งของข้อมูลทางการเงินระหว่างกาลนี้</v>
      </c>
      <c r="B98" s="27"/>
      <c r="C98" s="27"/>
      <c r="D98" s="27"/>
      <c r="E98" s="27"/>
      <c r="F98" s="62"/>
      <c r="G98" s="62"/>
      <c r="H98" s="62"/>
      <c r="I98" s="120"/>
      <c r="J98" s="113"/>
      <c r="K98" s="27"/>
      <c r="L98" s="27"/>
    </row>
  </sheetData>
  <mergeCells count="4">
    <mergeCell ref="F5:H5"/>
    <mergeCell ref="J5:L5"/>
    <mergeCell ref="F50:H50"/>
    <mergeCell ref="J50:L50"/>
  </mergeCells>
  <pageMargins left="0.8" right="0.5" top="0.5" bottom="0.6" header="0.49" footer="0.4"/>
  <pageSetup paperSize="9" scale="95" firstPageNumber="2" fitToHeight="0" orientation="portrait" useFirstPageNumber="1" horizontalDpi="1200" verticalDpi="1200" r:id="rId1"/>
  <headerFooter>
    <oddFooter>&amp;R&amp;"Browallia New,Regular"&amp;12&amp;P</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20FA8-1EB1-43E7-94E3-E91BEE443D20}">
  <dimension ref="A1:M93"/>
  <sheetViews>
    <sheetView topLeftCell="A11" zoomScale="88" zoomScaleNormal="100" zoomScaleSheetLayoutView="90" workbookViewId="0">
      <selection activeCell="D22" sqref="D22"/>
    </sheetView>
  </sheetViews>
  <sheetFormatPr defaultColWidth="9.140625" defaultRowHeight="21.75" customHeight="1"/>
  <cols>
    <col min="1" max="3" width="1.42578125" style="17" customWidth="1"/>
    <col min="4" max="4" width="43.7109375" style="17" customWidth="1"/>
    <col min="5" max="5" width="7.28515625" style="17" customWidth="1"/>
    <col min="6" max="6" width="0.85546875" style="17" customWidth="1"/>
    <col min="7" max="7" width="11.7109375" style="57" customWidth="1"/>
    <col min="8" max="8" width="0.85546875" style="57" customWidth="1"/>
    <col min="9" max="9" width="11.7109375" style="57" customWidth="1"/>
    <col min="10" max="10" width="0.85546875" style="17" customWidth="1"/>
    <col min="11" max="11" width="11.7109375" style="17" customWidth="1"/>
    <col min="12" max="12" width="0.85546875" style="17" customWidth="1"/>
    <col min="13" max="13" width="11.7109375" style="17" customWidth="1"/>
    <col min="14" max="16384" width="9.140625" style="17"/>
  </cols>
  <sheetData>
    <row r="1" spans="1:13" ht="21" customHeight="1">
      <c r="A1" s="158" t="s">
        <v>116</v>
      </c>
      <c r="B1" s="158"/>
      <c r="C1" s="158"/>
      <c r="F1" s="23"/>
    </row>
    <row r="2" spans="1:13" s="158" customFormat="1" ht="21" customHeight="1">
      <c r="A2" s="197" t="s">
        <v>47</v>
      </c>
      <c r="B2" s="197"/>
      <c r="C2" s="197"/>
      <c r="D2" s="197"/>
      <c r="E2" s="197"/>
      <c r="F2" s="197"/>
      <c r="G2" s="197"/>
      <c r="H2" s="197"/>
      <c r="I2" s="197"/>
    </row>
    <row r="3" spans="1:13" ht="21" customHeight="1">
      <c r="A3" s="126" t="s">
        <v>170</v>
      </c>
      <c r="B3" s="27"/>
      <c r="C3" s="27"/>
      <c r="D3" s="27"/>
      <c r="E3" s="27"/>
      <c r="F3" s="27"/>
      <c r="G3" s="62"/>
      <c r="H3" s="62"/>
      <c r="I3" s="62"/>
      <c r="J3" s="27"/>
      <c r="K3" s="27"/>
      <c r="L3" s="27"/>
      <c r="M3" s="27"/>
    </row>
    <row r="4" spans="1:13" ht="16.5" customHeight="1">
      <c r="A4" s="127"/>
    </row>
    <row r="5" spans="1:13" ht="20.100000000000001" customHeight="1">
      <c r="A5" s="127"/>
      <c r="G5" s="198" t="s">
        <v>60</v>
      </c>
      <c r="H5" s="198"/>
      <c r="I5" s="198"/>
      <c r="K5" s="198" t="s">
        <v>61</v>
      </c>
      <c r="L5" s="198"/>
      <c r="M5" s="198"/>
    </row>
    <row r="6" spans="1:13" ht="20.100000000000001" customHeight="1">
      <c r="A6" s="127"/>
      <c r="G6" s="108"/>
      <c r="H6" s="108"/>
      <c r="I6" s="195" t="s">
        <v>183</v>
      </c>
      <c r="K6" s="108"/>
      <c r="L6" s="108"/>
      <c r="M6" s="108"/>
    </row>
    <row r="7" spans="1:13" ht="20.100000000000001" customHeight="1">
      <c r="E7" s="128"/>
      <c r="F7" s="128"/>
      <c r="G7" s="73" t="s">
        <v>147</v>
      </c>
      <c r="H7" s="74"/>
      <c r="I7" s="73" t="s">
        <v>121</v>
      </c>
      <c r="K7" s="73" t="s">
        <v>147</v>
      </c>
      <c r="L7" s="74"/>
      <c r="M7" s="73" t="s">
        <v>121</v>
      </c>
    </row>
    <row r="8" spans="1:13" ht="20.100000000000001" customHeight="1">
      <c r="E8" s="129" t="s">
        <v>2</v>
      </c>
      <c r="F8" s="130"/>
      <c r="G8" s="75" t="s">
        <v>49</v>
      </c>
      <c r="H8" s="76"/>
      <c r="I8" s="75" t="s">
        <v>49</v>
      </c>
      <c r="K8" s="75" t="s">
        <v>49</v>
      </c>
      <c r="L8" s="76"/>
      <c r="M8" s="75" t="s">
        <v>49</v>
      </c>
    </row>
    <row r="9" spans="1:13" ht="20.100000000000001" customHeight="1">
      <c r="A9" s="67" t="s">
        <v>28</v>
      </c>
      <c r="B9" s="67"/>
      <c r="C9" s="67"/>
      <c r="D9" s="67"/>
      <c r="E9" s="23"/>
      <c r="G9" s="161"/>
      <c r="K9" s="161"/>
      <c r="L9" s="57"/>
      <c r="M9" s="57"/>
    </row>
    <row r="10" spans="1:13" ht="6" customHeight="1">
      <c r="A10" s="67"/>
      <c r="B10" s="67"/>
      <c r="C10" s="67"/>
      <c r="D10" s="67"/>
      <c r="E10" s="23"/>
      <c r="G10" s="161"/>
      <c r="K10" s="161"/>
      <c r="L10" s="57"/>
      <c r="M10" s="57"/>
    </row>
    <row r="11" spans="1:13" ht="20.100000000000001" customHeight="1">
      <c r="A11" s="17" t="s">
        <v>29</v>
      </c>
      <c r="D11" s="67"/>
      <c r="E11" s="23"/>
      <c r="G11" s="161">
        <v>1826812</v>
      </c>
      <c r="I11" s="57">
        <v>1306994</v>
      </c>
      <c r="K11" s="161">
        <v>0</v>
      </c>
      <c r="L11" s="57"/>
      <c r="M11" s="57">
        <v>0</v>
      </c>
    </row>
    <row r="12" spans="1:13" ht="20.100000000000001" customHeight="1">
      <c r="A12" s="17" t="s">
        <v>117</v>
      </c>
      <c r="D12" s="67"/>
      <c r="E12" s="23"/>
      <c r="G12" s="162">
        <v>-403562</v>
      </c>
      <c r="I12" s="62">
        <v>-377882</v>
      </c>
      <c r="K12" s="162">
        <v>0</v>
      </c>
      <c r="L12" s="57"/>
      <c r="M12" s="62">
        <v>0</v>
      </c>
    </row>
    <row r="13" spans="1:13" ht="6" customHeight="1">
      <c r="D13" s="67"/>
      <c r="E13" s="23"/>
      <c r="G13" s="161"/>
      <c r="K13" s="161"/>
      <c r="L13" s="57"/>
      <c r="M13" s="57"/>
    </row>
    <row r="14" spans="1:13" ht="20.100000000000001" customHeight="1">
      <c r="A14" s="17" t="s">
        <v>27</v>
      </c>
      <c r="D14" s="67"/>
      <c r="E14" s="23"/>
      <c r="G14" s="161">
        <f>SUM(G11:G12)</f>
        <v>1423250</v>
      </c>
      <c r="I14" s="57">
        <f>SUM(I11:I12)</f>
        <v>929112</v>
      </c>
      <c r="K14" s="161">
        <f>SUM(K11:K12)</f>
        <v>0</v>
      </c>
      <c r="L14" s="57"/>
      <c r="M14" s="57">
        <f>SUM(M11:M12)</f>
        <v>0</v>
      </c>
    </row>
    <row r="15" spans="1:13" ht="20.100000000000001" customHeight="1">
      <c r="A15" s="17" t="s">
        <v>194</v>
      </c>
      <c r="D15" s="67"/>
      <c r="E15" s="23"/>
      <c r="G15" s="162">
        <v>217246</v>
      </c>
      <c r="I15" s="62">
        <v>43120</v>
      </c>
      <c r="K15" s="162">
        <v>0</v>
      </c>
      <c r="L15" s="57"/>
      <c r="M15" s="62">
        <v>0</v>
      </c>
    </row>
    <row r="16" spans="1:13" ht="6" customHeight="1">
      <c r="D16" s="67"/>
      <c r="E16" s="23"/>
      <c r="G16" s="161"/>
      <c r="K16" s="161"/>
      <c r="L16" s="57"/>
      <c r="M16" s="57"/>
    </row>
    <row r="17" spans="1:13" ht="20.100000000000001" customHeight="1">
      <c r="A17" s="65" t="s">
        <v>85</v>
      </c>
      <c r="C17" s="65"/>
      <c r="D17" s="65"/>
      <c r="E17" s="24"/>
      <c r="F17" s="65"/>
      <c r="G17" s="171">
        <f>SUM(G14:G15)</f>
        <v>1640496</v>
      </c>
      <c r="H17" s="69"/>
      <c r="I17" s="69">
        <f>SUM(I14:I15)</f>
        <v>972232</v>
      </c>
      <c r="K17" s="171">
        <v>0</v>
      </c>
      <c r="L17" s="69"/>
      <c r="M17" s="69">
        <f>SUM(M14:M15)</f>
        <v>0</v>
      </c>
    </row>
    <row r="18" spans="1:13" ht="20.100000000000001" customHeight="1">
      <c r="A18" s="65" t="s">
        <v>30</v>
      </c>
      <c r="C18" s="65"/>
      <c r="D18" s="65"/>
      <c r="E18" s="23"/>
      <c r="F18" s="65"/>
      <c r="G18" s="171">
        <v>83319</v>
      </c>
      <c r="H18" s="69"/>
      <c r="I18" s="69">
        <v>69689</v>
      </c>
      <c r="K18" s="171">
        <v>0</v>
      </c>
      <c r="L18" s="69"/>
      <c r="M18" s="69">
        <v>0</v>
      </c>
    </row>
    <row r="19" spans="1:13" ht="20.100000000000001" customHeight="1">
      <c r="A19" s="65" t="s">
        <v>13</v>
      </c>
      <c r="C19" s="65"/>
      <c r="D19" s="65"/>
      <c r="E19" s="24">
        <v>11</v>
      </c>
      <c r="F19" s="65"/>
      <c r="G19" s="171">
        <v>18885</v>
      </c>
      <c r="H19" s="69"/>
      <c r="I19" s="69">
        <v>37276</v>
      </c>
      <c r="K19" s="171">
        <v>818343</v>
      </c>
      <c r="L19" s="69"/>
      <c r="M19" s="69">
        <v>731218</v>
      </c>
    </row>
    <row r="20" spans="1:13" ht="20.100000000000001" customHeight="1">
      <c r="A20" s="56" t="s">
        <v>177</v>
      </c>
      <c r="D20" s="65"/>
      <c r="E20" s="24">
        <v>11</v>
      </c>
      <c r="F20" s="65"/>
      <c r="G20" s="161">
        <v>-24390</v>
      </c>
      <c r="I20" s="57">
        <v>-8252</v>
      </c>
      <c r="K20" s="161">
        <v>-10463</v>
      </c>
      <c r="L20" s="57"/>
      <c r="M20" s="57">
        <f>-1547+6783</f>
        <v>5236</v>
      </c>
    </row>
    <row r="21" spans="1:13" ht="20.100000000000001" customHeight="1">
      <c r="A21" s="17" t="s">
        <v>73</v>
      </c>
      <c r="D21" s="65"/>
      <c r="E21" s="24">
        <v>13</v>
      </c>
      <c r="F21" s="65"/>
      <c r="G21" s="161">
        <v>277723</v>
      </c>
      <c r="I21" s="57">
        <v>658170</v>
      </c>
      <c r="K21" s="161">
        <v>0</v>
      </c>
      <c r="L21" s="57"/>
      <c r="M21" s="57">
        <v>0</v>
      </c>
    </row>
    <row r="22" spans="1:13" ht="20.100000000000001" customHeight="1">
      <c r="A22" s="17" t="s">
        <v>175</v>
      </c>
      <c r="D22" s="65"/>
      <c r="E22" s="24"/>
      <c r="F22" s="65"/>
      <c r="G22" s="161">
        <v>8257</v>
      </c>
      <c r="I22" s="57">
        <v>0</v>
      </c>
      <c r="K22" s="161">
        <v>0</v>
      </c>
      <c r="L22" s="57"/>
      <c r="M22" s="57"/>
    </row>
    <row r="23" spans="1:13" ht="20.100000000000001" customHeight="1">
      <c r="A23" s="65" t="s">
        <v>17</v>
      </c>
      <c r="C23" s="65"/>
      <c r="D23" s="65"/>
      <c r="E23" s="24"/>
      <c r="F23" s="65"/>
      <c r="G23" s="172">
        <v>594</v>
      </c>
      <c r="H23" s="69"/>
      <c r="I23" s="70">
        <v>8356</v>
      </c>
      <c r="K23" s="172">
        <v>-53</v>
      </c>
      <c r="L23" s="69"/>
      <c r="M23" s="70">
        <v>-3</v>
      </c>
    </row>
    <row r="24" spans="1:13" ht="6" customHeight="1">
      <c r="A24" s="65"/>
      <c r="C24" s="65"/>
      <c r="D24" s="116"/>
      <c r="E24" s="24"/>
      <c r="F24" s="65"/>
      <c r="G24" s="171"/>
      <c r="H24" s="69"/>
      <c r="I24" s="69"/>
      <c r="K24" s="171"/>
      <c r="L24" s="69"/>
      <c r="M24" s="69"/>
    </row>
    <row r="25" spans="1:13" ht="20.100000000000001" customHeight="1">
      <c r="A25" s="67" t="s">
        <v>14</v>
      </c>
      <c r="C25" s="67"/>
      <c r="D25" s="67"/>
      <c r="E25" s="24"/>
      <c r="G25" s="162">
        <f>SUM(G17:G23)</f>
        <v>2004884</v>
      </c>
      <c r="I25" s="62">
        <f>SUM(I17:I23)</f>
        <v>1737471</v>
      </c>
      <c r="K25" s="162">
        <f>SUM(K17:K24)</f>
        <v>807827</v>
      </c>
      <c r="L25" s="57"/>
      <c r="M25" s="62">
        <f>SUM(M17:M23)</f>
        <v>736451</v>
      </c>
    </row>
    <row r="26" spans="1:13" ht="10.35" customHeight="1">
      <c r="A26" s="67"/>
      <c r="B26" s="67"/>
      <c r="C26" s="67"/>
      <c r="D26" s="67"/>
      <c r="E26" s="24"/>
      <c r="G26" s="161"/>
      <c r="K26" s="173"/>
    </row>
    <row r="27" spans="1:13" ht="20.100000000000001" customHeight="1">
      <c r="A27" s="67" t="s">
        <v>31</v>
      </c>
      <c r="B27" s="67"/>
      <c r="C27" s="67"/>
      <c r="D27" s="67"/>
      <c r="E27" s="24"/>
      <c r="G27" s="168"/>
      <c r="I27" s="71"/>
      <c r="K27" s="168"/>
      <c r="M27" s="71"/>
    </row>
    <row r="28" spans="1:13" ht="6" customHeight="1">
      <c r="A28" s="67"/>
      <c r="B28" s="67"/>
      <c r="C28" s="67"/>
      <c r="D28" s="67"/>
      <c r="E28" s="24"/>
      <c r="G28" s="173"/>
      <c r="I28" s="17"/>
      <c r="K28" s="173"/>
    </row>
    <row r="29" spans="1:13" ht="20.100000000000001" customHeight="1">
      <c r="A29" s="65" t="s">
        <v>74</v>
      </c>
      <c r="B29" s="65"/>
      <c r="E29" s="26"/>
      <c r="F29" s="60"/>
      <c r="G29" s="161">
        <v>1103023</v>
      </c>
      <c r="I29" s="57">
        <v>721455</v>
      </c>
      <c r="K29" s="161">
        <v>0</v>
      </c>
      <c r="L29" s="57"/>
      <c r="M29" s="57">
        <v>0</v>
      </c>
    </row>
    <row r="30" spans="1:13" ht="20.100000000000001" customHeight="1">
      <c r="A30" s="65" t="s">
        <v>195</v>
      </c>
      <c r="B30" s="65"/>
      <c r="E30" s="23"/>
      <c r="G30" s="171">
        <v>-150796</v>
      </c>
      <c r="H30" s="69"/>
      <c r="I30" s="69">
        <v>-242998</v>
      </c>
      <c r="K30" s="171">
        <v>0</v>
      </c>
      <c r="L30" s="69"/>
      <c r="M30" s="69">
        <v>0</v>
      </c>
    </row>
    <row r="31" spans="1:13" ht="6" customHeight="1">
      <c r="A31" s="65"/>
      <c r="E31" s="23"/>
      <c r="G31" s="174"/>
      <c r="H31" s="69"/>
      <c r="I31" s="72"/>
      <c r="K31" s="174"/>
      <c r="L31" s="69"/>
      <c r="M31" s="72"/>
    </row>
    <row r="32" spans="1:13" ht="20.100000000000001" customHeight="1">
      <c r="A32" s="17" t="s">
        <v>143</v>
      </c>
      <c r="E32" s="24"/>
      <c r="G32" s="161">
        <f>SUM(G29:G30)</f>
        <v>952227</v>
      </c>
      <c r="I32" s="57">
        <f>I29+I30</f>
        <v>478457</v>
      </c>
      <c r="K32" s="161">
        <f>K29+K30</f>
        <v>0</v>
      </c>
      <c r="L32" s="57"/>
      <c r="M32" s="57">
        <f>M29+M30</f>
        <v>0</v>
      </c>
    </row>
    <row r="33" spans="1:13" ht="20.100000000000001" customHeight="1">
      <c r="A33" s="65" t="s">
        <v>18</v>
      </c>
      <c r="E33" s="26"/>
      <c r="F33" s="60"/>
      <c r="G33" s="171">
        <v>267900</v>
      </c>
      <c r="H33" s="69"/>
      <c r="I33" s="69">
        <v>212228</v>
      </c>
      <c r="K33" s="171">
        <v>0</v>
      </c>
      <c r="L33" s="69"/>
      <c r="M33" s="69">
        <v>0</v>
      </c>
    </row>
    <row r="34" spans="1:13" ht="20.100000000000001" customHeight="1">
      <c r="A34" s="65" t="s">
        <v>15</v>
      </c>
      <c r="E34" s="23"/>
      <c r="G34" s="171">
        <v>210812</v>
      </c>
      <c r="H34" s="69"/>
      <c r="I34" s="69">
        <v>168543</v>
      </c>
      <c r="K34" s="171">
        <v>0</v>
      </c>
      <c r="L34" s="69"/>
      <c r="M34" s="69">
        <v>0</v>
      </c>
    </row>
    <row r="35" spans="1:13" ht="20.100000000000001" customHeight="1">
      <c r="A35" s="65" t="s">
        <v>176</v>
      </c>
      <c r="E35" s="23"/>
      <c r="G35" s="171">
        <v>1647</v>
      </c>
      <c r="H35" s="69"/>
      <c r="I35" s="69" t="s">
        <v>182</v>
      </c>
      <c r="K35" s="171" t="s">
        <v>149</v>
      </c>
      <c r="L35" s="69"/>
      <c r="M35" s="69" t="s">
        <v>149</v>
      </c>
    </row>
    <row r="36" spans="1:13" ht="20.100000000000001" customHeight="1">
      <c r="A36" s="65" t="s">
        <v>16</v>
      </c>
      <c r="E36" s="23">
        <v>23</v>
      </c>
      <c r="G36" s="171">
        <v>251073</v>
      </c>
      <c r="H36" s="69"/>
      <c r="I36" s="69">
        <v>191274</v>
      </c>
      <c r="K36" s="171">
        <v>23601</v>
      </c>
      <c r="L36" s="69"/>
      <c r="M36" s="69">
        <v>10291</v>
      </c>
    </row>
    <row r="37" spans="1:13" ht="20.100000000000001" customHeight="1">
      <c r="A37" s="65" t="s">
        <v>125</v>
      </c>
      <c r="E37" s="23"/>
      <c r="G37" s="171">
        <v>1775</v>
      </c>
      <c r="H37" s="69"/>
      <c r="I37" s="69">
        <v>1736</v>
      </c>
      <c r="K37" s="171">
        <v>0</v>
      </c>
      <c r="L37" s="69"/>
      <c r="M37" s="69">
        <v>0</v>
      </c>
    </row>
    <row r="38" spans="1:13" ht="20.100000000000001" customHeight="1">
      <c r="A38" s="65" t="s">
        <v>192</v>
      </c>
      <c r="E38" s="23"/>
      <c r="G38" s="171">
        <v>-76735</v>
      </c>
      <c r="H38" s="69"/>
      <c r="I38" s="69">
        <v>-26073</v>
      </c>
      <c r="K38" s="171">
        <v>0</v>
      </c>
      <c r="L38" s="69"/>
      <c r="M38" s="69">
        <v>0</v>
      </c>
    </row>
    <row r="39" spans="1:13" ht="20.100000000000001" customHeight="1">
      <c r="A39" s="17" t="s">
        <v>193</v>
      </c>
      <c r="E39" s="23">
        <v>24</v>
      </c>
      <c r="G39" s="162">
        <v>-351</v>
      </c>
      <c r="I39" s="62">
        <v>-781</v>
      </c>
      <c r="K39" s="162">
        <v>-262</v>
      </c>
      <c r="L39" s="57"/>
      <c r="M39" s="62">
        <v>-339</v>
      </c>
    </row>
    <row r="40" spans="1:13" ht="6" customHeight="1">
      <c r="A40" s="65"/>
      <c r="E40" s="23"/>
      <c r="G40" s="171"/>
      <c r="H40" s="69"/>
      <c r="I40" s="69"/>
      <c r="K40" s="171"/>
      <c r="L40" s="69"/>
      <c r="M40" s="69"/>
    </row>
    <row r="41" spans="1:13" ht="20.100000000000001" customHeight="1">
      <c r="A41" s="67" t="s">
        <v>32</v>
      </c>
      <c r="E41" s="24"/>
      <c r="G41" s="162">
        <f>SUM(G32:G39)</f>
        <v>1608348</v>
      </c>
      <c r="I41" s="62">
        <f>SUM(I32:I39)</f>
        <v>1025384</v>
      </c>
      <c r="K41" s="162">
        <f>SUM(K32:K39)</f>
        <v>23339</v>
      </c>
      <c r="L41" s="57"/>
      <c r="M41" s="62">
        <f>SUM(M32:M39)</f>
        <v>9952</v>
      </c>
    </row>
    <row r="42" spans="1:13" ht="10.35" customHeight="1">
      <c r="A42" s="67"/>
      <c r="E42" s="24"/>
      <c r="G42" s="161"/>
      <c r="K42" s="161"/>
      <c r="L42" s="57"/>
      <c r="M42" s="57"/>
    </row>
    <row r="43" spans="1:13" ht="20.100000000000001" customHeight="1">
      <c r="A43" s="158" t="s">
        <v>191</v>
      </c>
      <c r="B43" s="158"/>
      <c r="C43" s="158"/>
      <c r="D43" s="158"/>
      <c r="E43" s="24"/>
      <c r="F43" s="158"/>
      <c r="G43" s="161">
        <f>G25-G41</f>
        <v>396536</v>
      </c>
      <c r="I43" s="57">
        <f>I25-I41</f>
        <v>712087</v>
      </c>
      <c r="K43" s="161">
        <f>K25-K41</f>
        <v>784488</v>
      </c>
      <c r="L43" s="57"/>
      <c r="M43" s="57">
        <f>M25-M41</f>
        <v>726499</v>
      </c>
    </row>
    <row r="44" spans="1:13" ht="20.100000000000001" customHeight="1">
      <c r="A44" s="17" t="s">
        <v>84</v>
      </c>
      <c r="D44" s="67"/>
      <c r="E44" s="23"/>
      <c r="G44" s="172">
        <v>23458</v>
      </c>
      <c r="H44" s="69"/>
      <c r="I44" s="70">
        <v>10506</v>
      </c>
      <c r="K44" s="172">
        <v>3044</v>
      </c>
      <c r="L44" s="69"/>
      <c r="M44" s="70">
        <v>1535</v>
      </c>
    </row>
    <row r="45" spans="1:13" ht="6" customHeight="1">
      <c r="D45" s="67"/>
      <c r="E45" s="23"/>
      <c r="G45" s="171"/>
      <c r="H45" s="69"/>
      <c r="I45" s="69"/>
      <c r="K45" s="171"/>
      <c r="L45" s="69"/>
      <c r="M45" s="69"/>
    </row>
    <row r="46" spans="1:13" ht="20.100000000000001" customHeight="1">
      <c r="A46" s="158" t="s">
        <v>150</v>
      </c>
      <c r="B46" s="158"/>
      <c r="C46" s="158"/>
      <c r="D46" s="67"/>
      <c r="E46" s="23"/>
      <c r="G46" s="162">
        <f>G43-G44</f>
        <v>373078</v>
      </c>
      <c r="I46" s="62">
        <f>I43-I44</f>
        <v>701581</v>
      </c>
      <c r="K46" s="162">
        <f>K43-K44</f>
        <v>781444</v>
      </c>
      <c r="L46" s="57"/>
      <c r="M46" s="62">
        <f>M43-M44</f>
        <v>724964</v>
      </c>
    </row>
    <row r="47" spans="1:13" ht="5.25" customHeight="1">
      <c r="A47" s="158"/>
      <c r="B47" s="158"/>
      <c r="C47" s="158"/>
      <c r="D47" s="67"/>
      <c r="E47" s="23"/>
      <c r="K47" s="57"/>
      <c r="M47" s="57"/>
    </row>
    <row r="48" spans="1:13" ht="22.15" customHeight="1">
      <c r="A48" s="131" t="s">
        <v>46</v>
      </c>
      <c r="B48" s="119"/>
      <c r="C48" s="119"/>
      <c r="D48" s="124"/>
      <c r="E48" s="25"/>
      <c r="F48" s="27"/>
      <c r="G48" s="94"/>
      <c r="H48" s="94"/>
      <c r="I48" s="94"/>
      <c r="J48" s="27"/>
      <c r="K48" s="27"/>
      <c r="L48" s="27"/>
      <c r="M48" s="27"/>
    </row>
    <row r="49" spans="1:13" ht="21.75" customHeight="1">
      <c r="A49" s="158" t="s">
        <v>116</v>
      </c>
      <c r="B49" s="158"/>
      <c r="C49" s="158"/>
      <c r="F49" s="23"/>
    </row>
    <row r="50" spans="1:13" s="158" customFormat="1" ht="21.75" customHeight="1">
      <c r="A50" s="197" t="s">
        <v>118</v>
      </c>
      <c r="B50" s="197"/>
      <c r="C50" s="197"/>
      <c r="D50" s="197"/>
      <c r="E50" s="197"/>
      <c r="F50" s="197"/>
      <c r="G50" s="197"/>
      <c r="H50" s="197"/>
      <c r="I50" s="197"/>
    </row>
    <row r="51" spans="1:13" ht="21.75" customHeight="1">
      <c r="A51" s="126" t="s">
        <v>170</v>
      </c>
      <c r="B51" s="132"/>
      <c r="C51" s="132"/>
      <c r="D51" s="132"/>
      <c r="E51" s="132"/>
      <c r="F51" s="132"/>
      <c r="G51" s="62"/>
      <c r="H51" s="62"/>
      <c r="I51" s="62"/>
      <c r="J51" s="27"/>
      <c r="K51" s="27"/>
      <c r="L51" s="27"/>
      <c r="M51" s="27"/>
    </row>
    <row r="52" spans="1:13" ht="21.75" customHeight="1">
      <c r="A52" s="19"/>
      <c r="B52" s="133"/>
      <c r="C52" s="133"/>
      <c r="D52" s="133"/>
      <c r="E52" s="133"/>
      <c r="F52" s="133"/>
    </row>
    <row r="53" spans="1:13" ht="21.75" customHeight="1">
      <c r="A53" s="19"/>
      <c r="B53" s="133"/>
      <c r="C53" s="133"/>
      <c r="D53" s="133"/>
      <c r="E53" s="133"/>
      <c r="F53" s="133"/>
      <c r="G53" s="198" t="s">
        <v>60</v>
      </c>
      <c r="H53" s="198"/>
      <c r="I53" s="198"/>
      <c r="K53" s="198" t="s">
        <v>61</v>
      </c>
      <c r="L53" s="198"/>
      <c r="M53" s="198"/>
    </row>
    <row r="54" spans="1:13" ht="21.75" customHeight="1">
      <c r="A54" s="19"/>
      <c r="B54" s="133"/>
      <c r="C54" s="133"/>
      <c r="D54" s="133"/>
      <c r="E54" s="133"/>
      <c r="F54" s="133"/>
      <c r="G54" s="108"/>
      <c r="H54" s="108"/>
      <c r="I54" s="195" t="s">
        <v>183</v>
      </c>
      <c r="K54" s="108"/>
      <c r="L54" s="108"/>
      <c r="M54" s="108"/>
    </row>
    <row r="55" spans="1:13" ht="21.75" customHeight="1">
      <c r="E55" s="128"/>
      <c r="F55" s="128"/>
      <c r="G55" s="73" t="s">
        <v>147</v>
      </c>
      <c r="H55" s="74"/>
      <c r="I55" s="73" t="s">
        <v>121</v>
      </c>
      <c r="K55" s="73" t="s">
        <v>147</v>
      </c>
      <c r="L55" s="74"/>
      <c r="M55" s="73" t="s">
        <v>121</v>
      </c>
    </row>
    <row r="56" spans="1:13" ht="21.75" customHeight="1">
      <c r="E56" s="129" t="s">
        <v>2</v>
      </c>
      <c r="F56" s="130"/>
      <c r="G56" s="75" t="s">
        <v>49</v>
      </c>
      <c r="H56" s="76"/>
      <c r="I56" s="75" t="s">
        <v>49</v>
      </c>
      <c r="K56" s="75" t="s">
        <v>49</v>
      </c>
      <c r="L56" s="76"/>
      <c r="M56" s="75" t="s">
        <v>49</v>
      </c>
    </row>
    <row r="57" spans="1:13" ht="8.4499999999999993" customHeight="1">
      <c r="E57" s="130"/>
      <c r="F57" s="130"/>
      <c r="G57" s="175"/>
      <c r="H57" s="76"/>
      <c r="I57" s="76"/>
      <c r="K57" s="173"/>
    </row>
    <row r="58" spans="1:13" ht="18">
      <c r="A58" s="67" t="s">
        <v>42</v>
      </c>
      <c r="E58" s="23"/>
      <c r="G58" s="161"/>
      <c r="K58" s="173"/>
    </row>
    <row r="59" spans="1:13" ht="18">
      <c r="A59" s="158" t="s">
        <v>50</v>
      </c>
      <c r="B59" s="158"/>
      <c r="D59" s="67"/>
      <c r="E59" s="23"/>
      <c r="G59" s="161"/>
      <c r="K59" s="173"/>
    </row>
    <row r="60" spans="1:13" ht="17.25">
      <c r="B60" s="65" t="s">
        <v>157</v>
      </c>
      <c r="D60" s="65"/>
      <c r="G60" s="161"/>
      <c r="K60" s="161"/>
      <c r="L60" s="57"/>
      <c r="M60" s="57"/>
    </row>
    <row r="61" spans="1:13" ht="17.25">
      <c r="B61" s="65"/>
      <c r="C61" s="17" t="s">
        <v>97</v>
      </c>
      <c r="D61" s="65"/>
      <c r="G61" s="161">
        <v>0</v>
      </c>
      <c r="I61" s="57">
        <v>0</v>
      </c>
      <c r="K61" s="161">
        <v>-11318</v>
      </c>
      <c r="L61" s="57"/>
      <c r="M61" s="57">
        <v>6189</v>
      </c>
    </row>
    <row r="62" spans="1:13" ht="17.25">
      <c r="B62" s="65" t="s">
        <v>196</v>
      </c>
      <c r="D62" s="65"/>
      <c r="G62" s="161">
        <v>0</v>
      </c>
      <c r="I62" s="57">
        <v>0</v>
      </c>
      <c r="K62" s="161">
        <v>36951</v>
      </c>
      <c r="L62" s="57"/>
      <c r="M62" s="57">
        <v>8668</v>
      </c>
    </row>
    <row r="63" spans="1:13" ht="18">
      <c r="A63" s="158"/>
      <c r="B63" s="65" t="s">
        <v>197</v>
      </c>
      <c r="D63" s="67"/>
      <c r="E63" s="23"/>
      <c r="G63" s="161"/>
      <c r="K63" s="176"/>
    </row>
    <row r="64" spans="1:13" ht="18">
      <c r="A64" s="158"/>
      <c r="B64" s="158"/>
      <c r="C64" s="17" t="s">
        <v>161</v>
      </c>
      <c r="D64" s="67"/>
      <c r="E64" s="23"/>
      <c r="G64" s="161">
        <v>-1657</v>
      </c>
      <c r="I64" s="57">
        <v>0</v>
      </c>
      <c r="K64" s="161" t="s">
        <v>149</v>
      </c>
      <c r="M64" s="57">
        <v>0</v>
      </c>
    </row>
    <row r="65" spans="1:13" ht="17.25">
      <c r="B65" s="65" t="s">
        <v>86</v>
      </c>
      <c r="D65" s="65"/>
      <c r="E65" s="23">
        <v>13</v>
      </c>
      <c r="G65" s="161">
        <v>0</v>
      </c>
      <c r="I65" s="57">
        <v>0</v>
      </c>
      <c r="K65" s="161" t="s">
        <v>149</v>
      </c>
      <c r="L65" s="57"/>
      <c r="M65" s="57">
        <v>0</v>
      </c>
    </row>
    <row r="66" spans="1:13" ht="17.25">
      <c r="B66" s="65" t="s">
        <v>88</v>
      </c>
      <c r="D66" s="65"/>
      <c r="E66" s="23"/>
      <c r="G66" s="161"/>
      <c r="K66" s="161"/>
      <c r="L66" s="57"/>
      <c r="M66" s="57"/>
    </row>
    <row r="67" spans="1:13" ht="17.25">
      <c r="B67" s="65" t="s">
        <v>54</v>
      </c>
      <c r="C67" s="17" t="s">
        <v>89</v>
      </c>
      <c r="D67" s="65"/>
      <c r="E67" s="23"/>
      <c r="G67" s="162">
        <v>331</v>
      </c>
      <c r="I67" s="62">
        <v>0</v>
      </c>
      <c r="K67" s="162">
        <v>-5127</v>
      </c>
      <c r="L67" s="57"/>
      <c r="M67" s="62">
        <v>-2988</v>
      </c>
    </row>
    <row r="68" spans="1:13" ht="8.4499999999999993" customHeight="1">
      <c r="C68" s="65"/>
      <c r="D68" s="65"/>
      <c r="E68" s="23"/>
      <c r="G68" s="161"/>
      <c r="K68" s="161"/>
      <c r="L68" s="57"/>
      <c r="M68" s="57"/>
    </row>
    <row r="69" spans="1:13" ht="17.25">
      <c r="A69" s="17" t="s">
        <v>53</v>
      </c>
      <c r="C69" s="65"/>
      <c r="D69" s="65"/>
      <c r="E69" s="23"/>
      <c r="G69" s="162">
        <f>SUM(G60:G67)</f>
        <v>-1326</v>
      </c>
      <c r="I69" s="62">
        <f>SUM(I60:I67)</f>
        <v>0</v>
      </c>
      <c r="K69" s="162">
        <f>SUM(K61:K67)</f>
        <v>20506</v>
      </c>
      <c r="L69" s="57"/>
      <c r="M69" s="62">
        <f>SUM(M60:M67)</f>
        <v>11869</v>
      </c>
    </row>
    <row r="70" spans="1:13" ht="18">
      <c r="A70" s="67"/>
      <c r="E70" s="23"/>
      <c r="G70" s="161"/>
      <c r="K70" s="161"/>
      <c r="L70" s="57"/>
      <c r="M70" s="57"/>
    </row>
    <row r="71" spans="1:13" ht="18">
      <c r="A71" s="158" t="s">
        <v>56</v>
      </c>
      <c r="B71" s="158"/>
      <c r="C71" s="67"/>
      <c r="E71" s="23"/>
      <c r="G71" s="161"/>
      <c r="K71" s="161"/>
      <c r="L71" s="57"/>
      <c r="M71" s="57"/>
    </row>
    <row r="72" spans="1:13" ht="17.25">
      <c r="B72" s="65" t="s">
        <v>200</v>
      </c>
      <c r="C72" s="65"/>
      <c r="E72" s="23"/>
      <c r="G72" s="161"/>
      <c r="K72" s="161"/>
      <c r="L72" s="57"/>
      <c r="M72" s="57"/>
    </row>
    <row r="73" spans="1:13" ht="17.25">
      <c r="B73" s="65" t="s">
        <v>96</v>
      </c>
      <c r="C73" s="65"/>
      <c r="E73" s="23"/>
      <c r="G73" s="161">
        <v>-162300</v>
      </c>
      <c r="I73" s="57">
        <v>-2094</v>
      </c>
      <c r="K73" s="161">
        <v>0</v>
      </c>
      <c r="L73" s="57"/>
      <c r="M73" s="57">
        <v>0</v>
      </c>
    </row>
    <row r="74" spans="1:13" ht="17.25">
      <c r="B74" s="65" t="s">
        <v>144</v>
      </c>
      <c r="C74" s="65"/>
      <c r="E74" s="23"/>
      <c r="G74" s="161">
        <v>58244</v>
      </c>
      <c r="I74" s="57">
        <v>9222</v>
      </c>
      <c r="K74" s="161">
        <v>0</v>
      </c>
      <c r="L74" s="57"/>
      <c r="M74" s="57">
        <v>0</v>
      </c>
    </row>
    <row r="75" spans="1:13" ht="17.25">
      <c r="B75" s="65" t="s">
        <v>162</v>
      </c>
      <c r="C75" s="65"/>
      <c r="E75" s="23"/>
      <c r="G75" s="161"/>
      <c r="K75" s="161"/>
      <c r="L75" s="57"/>
      <c r="M75" s="57"/>
    </row>
    <row r="76" spans="1:13" ht="17.25">
      <c r="B76" s="65"/>
      <c r="C76" s="65" t="s">
        <v>90</v>
      </c>
      <c r="E76" s="23"/>
      <c r="G76" s="161">
        <v>0</v>
      </c>
      <c r="I76" s="57">
        <v>0</v>
      </c>
      <c r="K76" s="161">
        <v>-2642</v>
      </c>
      <c r="L76" s="57"/>
      <c r="M76" s="57">
        <v>7343</v>
      </c>
    </row>
    <row r="77" spans="1:13" ht="21.75" customHeight="1">
      <c r="B77" s="17" t="s">
        <v>86</v>
      </c>
      <c r="C77" s="65"/>
      <c r="E77" s="23">
        <v>13</v>
      </c>
      <c r="G77" s="161">
        <v>-3374259</v>
      </c>
      <c r="I77" s="57">
        <v>544394</v>
      </c>
      <c r="K77" s="161">
        <v>0</v>
      </c>
      <c r="L77" s="57"/>
      <c r="M77" s="57">
        <v>0</v>
      </c>
    </row>
    <row r="78" spans="1:13" ht="21.75" customHeight="1">
      <c r="B78" s="65" t="s">
        <v>114</v>
      </c>
      <c r="C78" s="65"/>
      <c r="E78" s="23"/>
      <c r="G78" s="161"/>
      <c r="K78" s="161"/>
      <c r="L78" s="57"/>
      <c r="M78" s="57"/>
    </row>
    <row r="79" spans="1:13" ht="21.75" customHeight="1">
      <c r="C79" s="65" t="s">
        <v>115</v>
      </c>
      <c r="E79" s="23"/>
      <c r="G79" s="162">
        <v>695663</v>
      </c>
      <c r="I79" s="62">
        <v>-110323</v>
      </c>
      <c r="K79" s="162">
        <v>528</v>
      </c>
      <c r="L79" s="57"/>
      <c r="M79" s="62">
        <v>-1469</v>
      </c>
    </row>
    <row r="80" spans="1:13" ht="8.4499999999999993" customHeight="1">
      <c r="C80" s="65"/>
      <c r="D80" s="65"/>
      <c r="E80" s="23"/>
      <c r="G80" s="161"/>
      <c r="K80" s="161"/>
      <c r="L80" s="57"/>
      <c r="M80" s="57"/>
    </row>
    <row r="81" spans="1:13" ht="21.75" customHeight="1">
      <c r="A81" s="17" t="s">
        <v>57</v>
      </c>
      <c r="C81" s="65"/>
      <c r="D81" s="65"/>
      <c r="E81" s="23"/>
      <c r="G81" s="162">
        <f>SUM(G72:G79)</f>
        <v>-2782652</v>
      </c>
      <c r="I81" s="62">
        <f>SUM(I72:I79)</f>
        <v>441199</v>
      </c>
      <c r="K81" s="162">
        <f>SUM(K72:K79)</f>
        <v>-2114</v>
      </c>
      <c r="L81" s="57"/>
      <c r="M81" s="62">
        <f>SUM(M72:M79)</f>
        <v>5874</v>
      </c>
    </row>
    <row r="82" spans="1:13" ht="8.4499999999999993" customHeight="1">
      <c r="C82" s="65"/>
      <c r="D82" s="65"/>
      <c r="E82" s="23"/>
      <c r="G82" s="161"/>
      <c r="K82" s="161"/>
      <c r="L82" s="57"/>
      <c r="M82" s="57"/>
    </row>
    <row r="83" spans="1:13" ht="21.75" customHeight="1">
      <c r="A83" s="158" t="s">
        <v>163</v>
      </c>
      <c r="B83" s="158"/>
      <c r="C83" s="158"/>
      <c r="D83" s="67"/>
      <c r="G83" s="162">
        <f>G69+G81</f>
        <v>-2783978</v>
      </c>
      <c r="H83" s="28"/>
      <c r="I83" s="62">
        <f>I69+I81</f>
        <v>441199</v>
      </c>
      <c r="K83" s="162">
        <f>K69+K81</f>
        <v>18392</v>
      </c>
      <c r="L83" s="28"/>
      <c r="M83" s="62">
        <f>M69+M81</f>
        <v>17743</v>
      </c>
    </row>
    <row r="84" spans="1:13" ht="8.4499999999999993" customHeight="1">
      <c r="A84" s="158"/>
      <c r="B84" s="158"/>
      <c r="C84" s="158"/>
      <c r="D84" s="67"/>
      <c r="G84" s="161"/>
      <c r="H84" s="28"/>
      <c r="K84" s="161"/>
      <c r="L84" s="28"/>
      <c r="M84" s="57"/>
    </row>
    <row r="85" spans="1:13" ht="21.75" customHeight="1" thickBot="1">
      <c r="A85" s="158" t="s">
        <v>87</v>
      </c>
      <c r="B85" s="158"/>
      <c r="C85" s="158"/>
      <c r="D85" s="67"/>
      <c r="G85" s="164">
        <f>G46+G83</f>
        <v>-2410900</v>
      </c>
      <c r="I85" s="64">
        <f>I46+I83</f>
        <v>1142780</v>
      </c>
      <c r="K85" s="164">
        <f>K46+K83</f>
        <v>799836</v>
      </c>
      <c r="L85" s="57"/>
      <c r="M85" s="64">
        <f>M46+M83</f>
        <v>742707</v>
      </c>
    </row>
    <row r="86" spans="1:13" ht="21.75" customHeight="1" thickTop="1">
      <c r="A86" s="158"/>
      <c r="B86" s="158"/>
      <c r="C86" s="158"/>
      <c r="D86" s="67"/>
      <c r="E86" s="23"/>
      <c r="G86" s="161"/>
      <c r="K86" s="168"/>
      <c r="M86" s="71"/>
    </row>
    <row r="87" spans="1:13" ht="21.75" customHeight="1">
      <c r="A87" s="158" t="s">
        <v>201</v>
      </c>
      <c r="B87" s="134"/>
      <c r="C87" s="134"/>
      <c r="D87" s="158"/>
      <c r="F87" s="134"/>
      <c r="G87" s="177"/>
      <c r="H87" s="93"/>
      <c r="I87" s="93"/>
      <c r="K87" s="173"/>
    </row>
    <row r="88" spans="1:13" ht="21.75" customHeight="1">
      <c r="A88" s="67" t="s">
        <v>202</v>
      </c>
      <c r="E88" s="23">
        <v>22</v>
      </c>
      <c r="G88" s="178">
        <f>G46/G89</f>
        <v>0.9584115786850671</v>
      </c>
      <c r="I88" s="135">
        <f>IFERROR(I46/I89,2)</f>
        <v>1.8023130653253423</v>
      </c>
      <c r="K88" s="178">
        <f>K46/K89</f>
        <v>2.0074755887347244</v>
      </c>
      <c r="M88" s="135">
        <f>IFERROR(M46/M89,2)</f>
        <v>1.8623823750793158</v>
      </c>
    </row>
    <row r="89" spans="1:13" ht="21.75" customHeight="1">
      <c r="A89" s="17" t="s">
        <v>75</v>
      </c>
      <c r="G89" s="161">
        <v>389267</v>
      </c>
      <c r="I89" s="57">
        <v>389267</v>
      </c>
      <c r="K89" s="161">
        <v>389267</v>
      </c>
      <c r="M89" s="57">
        <v>389267</v>
      </c>
    </row>
    <row r="90" spans="1:13" ht="20.100000000000001" customHeight="1">
      <c r="K90" s="57"/>
      <c r="M90" s="57"/>
    </row>
    <row r="91" spans="1:13" ht="20.100000000000001" customHeight="1">
      <c r="K91" s="57"/>
      <c r="M91" s="57"/>
    </row>
    <row r="92" spans="1:13" ht="6" customHeight="1"/>
    <row r="93" spans="1:13" ht="22.15" customHeight="1">
      <c r="A93" s="27" t="s">
        <v>46</v>
      </c>
      <c r="B93" s="27"/>
      <c r="C93" s="27"/>
      <c r="D93" s="27"/>
      <c r="E93" s="27"/>
      <c r="F93" s="27"/>
      <c r="G93" s="62"/>
      <c r="H93" s="62"/>
      <c r="I93" s="62"/>
      <c r="J93" s="27"/>
      <c r="K93" s="27"/>
      <c r="L93" s="27"/>
      <c r="M93" s="27"/>
    </row>
  </sheetData>
  <mergeCells count="6">
    <mergeCell ref="A2:I2"/>
    <mergeCell ref="G5:I5"/>
    <mergeCell ref="K5:M5"/>
    <mergeCell ref="A50:I50"/>
    <mergeCell ref="G53:I53"/>
    <mergeCell ref="K53:M53"/>
  </mergeCells>
  <pageMargins left="0.8" right="0.5" top="0.5" bottom="0.6" header="0.49" footer="0.4"/>
  <pageSetup paperSize="9" scale="95" firstPageNumber="4" orientation="portrait" useFirstPageNumber="1" horizontalDpi="1200" verticalDpi="1200" r:id="rId1"/>
  <headerFooter>
    <oddFooter>&amp;R&amp;"Browallia New,Regular"&amp;12&amp;P</oddFooter>
  </headerFooter>
  <rowBreaks count="1" manualBreakCount="1">
    <brk id="4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CE8E8-0B03-4808-9343-99C081D7A36E}">
  <dimension ref="A1:M93"/>
  <sheetViews>
    <sheetView topLeftCell="A64" zoomScaleNormal="100" zoomScaleSheetLayoutView="100" workbookViewId="0">
      <selection activeCell="D72" sqref="D72"/>
    </sheetView>
  </sheetViews>
  <sheetFormatPr defaultColWidth="9.140625" defaultRowHeight="21.75" customHeight="1"/>
  <cols>
    <col min="1" max="3" width="1.7109375" style="17" customWidth="1"/>
    <col min="4" max="4" width="43.28515625" style="17" customWidth="1"/>
    <col min="5" max="5" width="7.140625" style="17" customWidth="1"/>
    <col min="6" max="6" width="0.85546875" style="17" customWidth="1"/>
    <col min="7" max="7" width="12.28515625" style="57" customWidth="1"/>
    <col min="8" max="8" width="0.85546875" style="57" customWidth="1"/>
    <col min="9" max="9" width="12.28515625" style="57" customWidth="1"/>
    <col min="10" max="10" width="0.85546875" style="17" customWidth="1"/>
    <col min="11" max="11" width="12.28515625" style="17" customWidth="1"/>
    <col min="12" max="12" width="0.85546875" style="17" customWidth="1"/>
    <col min="13" max="13" width="12.28515625" style="17" customWidth="1"/>
    <col min="14" max="16384" width="9.140625" style="17"/>
  </cols>
  <sheetData>
    <row r="1" spans="1:13" ht="21" customHeight="1">
      <c r="A1" s="158" t="s">
        <v>116</v>
      </c>
      <c r="B1" s="158"/>
      <c r="C1" s="158"/>
      <c r="F1" s="23"/>
    </row>
    <row r="2" spans="1:13" s="158" customFormat="1" ht="21" customHeight="1">
      <c r="A2" s="197" t="s">
        <v>47</v>
      </c>
      <c r="B2" s="197"/>
      <c r="C2" s="197"/>
      <c r="D2" s="197"/>
      <c r="E2" s="197"/>
      <c r="F2" s="197"/>
      <c r="G2" s="197"/>
      <c r="H2" s="197"/>
      <c r="I2" s="197"/>
    </row>
    <row r="3" spans="1:13" ht="21" customHeight="1">
      <c r="A3" s="126" t="s">
        <v>171</v>
      </c>
      <c r="B3" s="27"/>
      <c r="C3" s="27"/>
      <c r="D3" s="27"/>
      <c r="E3" s="27"/>
      <c r="F3" s="27"/>
      <c r="G3" s="62"/>
      <c r="H3" s="62"/>
      <c r="I3" s="62"/>
      <c r="J3" s="27"/>
      <c r="K3" s="27"/>
      <c r="L3" s="27"/>
      <c r="M3" s="27"/>
    </row>
    <row r="4" spans="1:13" ht="21" customHeight="1">
      <c r="A4" s="127"/>
    </row>
    <row r="5" spans="1:13" ht="20.100000000000001" customHeight="1">
      <c r="A5" s="127"/>
      <c r="G5" s="198" t="s">
        <v>60</v>
      </c>
      <c r="H5" s="198"/>
      <c r="I5" s="198"/>
      <c r="K5" s="198" t="s">
        <v>61</v>
      </c>
      <c r="L5" s="198"/>
      <c r="M5" s="198"/>
    </row>
    <row r="6" spans="1:13" ht="20.100000000000001" customHeight="1">
      <c r="A6" s="127"/>
      <c r="G6" s="108"/>
      <c r="H6" s="108"/>
      <c r="I6" s="195" t="s">
        <v>183</v>
      </c>
      <c r="K6" s="108"/>
      <c r="L6" s="108"/>
      <c r="M6" s="108"/>
    </row>
    <row r="7" spans="1:13" ht="20.100000000000001" customHeight="1">
      <c r="E7" s="128"/>
      <c r="F7" s="128"/>
      <c r="G7" s="73" t="s">
        <v>147</v>
      </c>
      <c r="H7" s="74"/>
      <c r="I7" s="73" t="s">
        <v>121</v>
      </c>
      <c r="K7" s="73" t="s">
        <v>147</v>
      </c>
      <c r="L7" s="74"/>
      <c r="M7" s="73" t="s">
        <v>121</v>
      </c>
    </row>
    <row r="8" spans="1:13" ht="20.100000000000001" customHeight="1">
      <c r="E8" s="129" t="s">
        <v>2</v>
      </c>
      <c r="F8" s="130"/>
      <c r="G8" s="75" t="s">
        <v>49</v>
      </c>
      <c r="H8" s="76"/>
      <c r="I8" s="75" t="s">
        <v>49</v>
      </c>
      <c r="K8" s="75" t="s">
        <v>49</v>
      </c>
      <c r="L8" s="76"/>
      <c r="M8" s="75" t="s">
        <v>49</v>
      </c>
    </row>
    <row r="9" spans="1:13" ht="20.100000000000001" customHeight="1">
      <c r="A9" s="67" t="s">
        <v>28</v>
      </c>
      <c r="B9" s="67"/>
      <c r="C9" s="67"/>
      <c r="D9" s="67"/>
      <c r="E9" s="23"/>
      <c r="G9" s="161"/>
      <c r="K9" s="161"/>
      <c r="L9" s="57"/>
      <c r="M9" s="57"/>
    </row>
    <row r="10" spans="1:13" ht="6" customHeight="1">
      <c r="A10" s="67"/>
      <c r="B10" s="67"/>
      <c r="C10" s="67"/>
      <c r="D10" s="67"/>
      <c r="E10" s="23"/>
      <c r="G10" s="161"/>
      <c r="K10" s="161"/>
      <c r="L10" s="57"/>
      <c r="M10" s="57"/>
    </row>
    <row r="11" spans="1:13" ht="20.100000000000001" customHeight="1">
      <c r="A11" s="17" t="s">
        <v>29</v>
      </c>
      <c r="D11" s="67"/>
      <c r="E11" s="23"/>
      <c r="G11" s="161">
        <v>3649305</v>
      </c>
      <c r="I11" s="57">
        <v>2815542</v>
      </c>
      <c r="K11" s="161">
        <v>0</v>
      </c>
      <c r="L11" s="57"/>
      <c r="M11" s="57">
        <v>0</v>
      </c>
    </row>
    <row r="12" spans="1:13" ht="20.100000000000001" customHeight="1">
      <c r="A12" s="17" t="s">
        <v>117</v>
      </c>
      <c r="D12" s="67"/>
      <c r="E12" s="23"/>
      <c r="G12" s="162">
        <v>-960057</v>
      </c>
      <c r="I12" s="62">
        <v>-849188</v>
      </c>
      <c r="K12" s="162">
        <v>0</v>
      </c>
      <c r="L12" s="57"/>
      <c r="M12" s="62">
        <v>0</v>
      </c>
    </row>
    <row r="13" spans="1:13" ht="6" customHeight="1">
      <c r="D13" s="67"/>
      <c r="E13" s="23"/>
      <c r="G13" s="161"/>
      <c r="K13" s="161"/>
      <c r="L13" s="57"/>
      <c r="M13" s="57"/>
    </row>
    <row r="14" spans="1:13" ht="20.100000000000001" customHeight="1">
      <c r="A14" s="17" t="s">
        <v>27</v>
      </c>
      <c r="D14" s="67"/>
      <c r="E14" s="23"/>
      <c r="G14" s="161">
        <f>SUM(G11:G12)</f>
        <v>2689248</v>
      </c>
      <c r="I14" s="57">
        <f>SUM(I11:I12)</f>
        <v>1966354</v>
      </c>
      <c r="K14" s="161">
        <v>0</v>
      </c>
      <c r="L14" s="57"/>
      <c r="M14" s="57">
        <f>SUM(M11:M12)</f>
        <v>0</v>
      </c>
    </row>
    <row r="15" spans="1:13" ht="20.100000000000001" customHeight="1">
      <c r="A15" s="17" t="s">
        <v>164</v>
      </c>
      <c r="D15" s="67"/>
      <c r="E15" s="23"/>
      <c r="G15" s="162">
        <v>-6740</v>
      </c>
      <c r="I15" s="62">
        <v>-13488</v>
      </c>
      <c r="K15" s="162">
        <v>0</v>
      </c>
      <c r="L15" s="57"/>
      <c r="M15" s="62">
        <v>0</v>
      </c>
    </row>
    <row r="16" spans="1:13" ht="6" customHeight="1">
      <c r="D16" s="67"/>
      <c r="E16" s="23"/>
      <c r="G16" s="161"/>
      <c r="K16" s="161"/>
      <c r="L16" s="57"/>
      <c r="M16" s="57"/>
    </row>
    <row r="17" spans="1:13" ht="19.899999999999999" customHeight="1">
      <c r="A17" s="65" t="s">
        <v>85</v>
      </c>
      <c r="C17" s="65"/>
      <c r="D17" s="65"/>
      <c r="E17" s="24"/>
      <c r="F17" s="65"/>
      <c r="G17" s="171">
        <f>SUM(G14:G15)</f>
        <v>2682508</v>
      </c>
      <c r="H17" s="69"/>
      <c r="I17" s="69">
        <f>SUM(I14:I15)</f>
        <v>1952866</v>
      </c>
      <c r="K17" s="171">
        <f>SUM(K14:K15)</f>
        <v>0</v>
      </c>
      <c r="L17" s="69"/>
      <c r="M17" s="69">
        <v>0</v>
      </c>
    </row>
    <row r="18" spans="1:13" ht="20.100000000000001" customHeight="1">
      <c r="A18" s="65" t="s">
        <v>30</v>
      </c>
      <c r="C18" s="65"/>
      <c r="D18" s="65"/>
      <c r="E18" s="23"/>
      <c r="F18" s="65"/>
      <c r="G18" s="171">
        <v>274389</v>
      </c>
      <c r="H18" s="69"/>
      <c r="I18" s="69">
        <v>173274</v>
      </c>
      <c r="K18" s="171">
        <v>0</v>
      </c>
      <c r="L18" s="69"/>
      <c r="M18" s="69">
        <v>0</v>
      </c>
    </row>
    <row r="19" spans="1:13" ht="20.100000000000001" customHeight="1">
      <c r="A19" s="65" t="s">
        <v>13</v>
      </c>
      <c r="C19" s="65"/>
      <c r="D19" s="65"/>
      <c r="E19" s="24">
        <v>11</v>
      </c>
      <c r="F19" s="65"/>
      <c r="G19" s="171">
        <v>48089</v>
      </c>
      <c r="H19" s="69"/>
      <c r="I19" s="69">
        <v>72973</v>
      </c>
      <c r="K19" s="171">
        <v>840702</v>
      </c>
      <c r="L19" s="69"/>
      <c r="M19" s="69">
        <v>755049</v>
      </c>
    </row>
    <row r="20" spans="1:13" ht="20.100000000000001" customHeight="1">
      <c r="A20" s="56" t="s">
        <v>177</v>
      </c>
      <c r="D20" s="65"/>
      <c r="E20" s="24">
        <v>11</v>
      </c>
      <c r="F20" s="65"/>
      <c r="G20" s="161">
        <v>-28380</v>
      </c>
      <c r="I20" s="57">
        <f>-9138+370</f>
        <v>-8768</v>
      </c>
      <c r="K20" s="161">
        <v>4866</v>
      </c>
      <c r="L20" s="57"/>
      <c r="M20" s="57">
        <f>-4350-9231</f>
        <v>-13581</v>
      </c>
    </row>
    <row r="21" spans="1:13" ht="20.100000000000001" customHeight="1">
      <c r="A21" s="17" t="s">
        <v>73</v>
      </c>
      <c r="D21" s="65"/>
      <c r="E21" s="24">
        <v>13</v>
      </c>
      <c r="F21" s="65"/>
      <c r="G21" s="161">
        <v>557810</v>
      </c>
      <c r="I21" s="57">
        <v>887063</v>
      </c>
      <c r="K21" s="161">
        <v>0</v>
      </c>
      <c r="L21" s="57"/>
      <c r="M21" s="57">
        <v>0</v>
      </c>
    </row>
    <row r="22" spans="1:13" ht="20.100000000000001" customHeight="1">
      <c r="A22" s="17" t="s">
        <v>175</v>
      </c>
      <c r="D22" s="65"/>
      <c r="E22" s="24"/>
      <c r="F22" s="65"/>
      <c r="G22" s="161">
        <v>8257</v>
      </c>
      <c r="I22" s="57">
        <v>0</v>
      </c>
      <c r="K22" s="161" t="s">
        <v>149</v>
      </c>
      <c r="L22" s="57"/>
      <c r="M22" s="57">
        <v>0</v>
      </c>
    </row>
    <row r="23" spans="1:13" ht="20.100000000000001" customHeight="1">
      <c r="A23" s="65" t="s">
        <v>17</v>
      </c>
      <c r="C23" s="65"/>
      <c r="D23" s="65"/>
      <c r="E23" s="24"/>
      <c r="F23" s="65"/>
      <c r="G23" s="172">
        <v>-388</v>
      </c>
      <c r="H23" s="69"/>
      <c r="I23" s="70">
        <v>21581</v>
      </c>
      <c r="K23" s="172">
        <v>-51</v>
      </c>
      <c r="L23" s="69"/>
      <c r="M23" s="70">
        <v>31</v>
      </c>
    </row>
    <row r="24" spans="1:13" ht="6" customHeight="1">
      <c r="A24" s="65"/>
      <c r="C24" s="65"/>
      <c r="D24" s="65"/>
      <c r="E24" s="24"/>
      <c r="F24" s="65"/>
      <c r="G24" s="171"/>
      <c r="H24" s="69"/>
      <c r="I24" s="69"/>
      <c r="K24" s="171"/>
      <c r="L24" s="69"/>
      <c r="M24" s="69"/>
    </row>
    <row r="25" spans="1:13" ht="20.100000000000001" customHeight="1">
      <c r="A25" s="67" t="s">
        <v>14</v>
      </c>
      <c r="C25" s="67"/>
      <c r="D25" s="67"/>
      <c r="E25" s="24"/>
      <c r="G25" s="162">
        <f>SUM(G17:G23)</f>
        <v>3542285</v>
      </c>
      <c r="I25" s="62">
        <f>SUM(I17:I23)</f>
        <v>3098989</v>
      </c>
      <c r="K25" s="162">
        <f>SUM(K17:K23)</f>
        <v>845517</v>
      </c>
      <c r="L25" s="57"/>
      <c r="M25" s="62">
        <f>SUM(M17:M23)</f>
        <v>741499</v>
      </c>
    </row>
    <row r="26" spans="1:13" ht="10.35" customHeight="1">
      <c r="A26" s="67"/>
      <c r="B26" s="67"/>
      <c r="C26" s="67"/>
      <c r="D26" s="67"/>
      <c r="E26" s="24"/>
      <c r="G26" s="161"/>
      <c r="K26" s="173"/>
    </row>
    <row r="27" spans="1:13" ht="20.100000000000001" customHeight="1">
      <c r="A27" s="67" t="s">
        <v>31</v>
      </c>
      <c r="B27" s="67"/>
      <c r="C27" s="67"/>
      <c r="D27" s="67"/>
      <c r="E27" s="24"/>
      <c r="G27" s="161"/>
      <c r="K27" s="168"/>
    </row>
    <row r="28" spans="1:13" ht="6" customHeight="1">
      <c r="A28" s="67"/>
      <c r="B28" s="67"/>
      <c r="C28" s="67"/>
      <c r="D28" s="67"/>
      <c r="E28" s="24"/>
      <c r="G28" s="161"/>
      <c r="K28" s="173"/>
    </row>
    <row r="29" spans="1:13" ht="20.100000000000001" customHeight="1">
      <c r="A29" s="65" t="s">
        <v>74</v>
      </c>
      <c r="B29" s="65"/>
      <c r="E29" s="26"/>
      <c r="F29" s="60"/>
      <c r="G29" s="161">
        <v>1600648</v>
      </c>
      <c r="I29" s="57">
        <v>1227279</v>
      </c>
      <c r="K29" s="161">
        <v>0</v>
      </c>
      <c r="L29" s="57"/>
      <c r="M29" s="57">
        <v>0</v>
      </c>
    </row>
    <row r="30" spans="1:13" ht="20.100000000000001" customHeight="1">
      <c r="A30" s="65" t="s">
        <v>195</v>
      </c>
      <c r="B30" s="65"/>
      <c r="E30" s="23"/>
      <c r="G30" s="171">
        <v>-134910</v>
      </c>
      <c r="H30" s="69"/>
      <c r="I30" s="69">
        <v>-219545</v>
      </c>
      <c r="K30" s="171">
        <v>0</v>
      </c>
      <c r="L30" s="69"/>
      <c r="M30" s="69">
        <v>0</v>
      </c>
    </row>
    <row r="31" spans="1:13" ht="6" customHeight="1">
      <c r="A31" s="65"/>
      <c r="E31" s="23"/>
      <c r="G31" s="174"/>
      <c r="H31" s="69"/>
      <c r="I31" s="72"/>
      <c r="K31" s="174"/>
      <c r="L31" s="69"/>
      <c r="M31" s="72"/>
    </row>
    <row r="32" spans="1:13" ht="20.100000000000001" customHeight="1">
      <c r="A32" s="17" t="s">
        <v>143</v>
      </c>
      <c r="E32" s="24"/>
      <c r="G32" s="161">
        <f>G29+G30</f>
        <v>1465738</v>
      </c>
      <c r="I32" s="57">
        <f>I29+I30</f>
        <v>1007734</v>
      </c>
      <c r="K32" s="161">
        <v>0</v>
      </c>
      <c r="L32" s="57"/>
      <c r="M32" s="57">
        <f>M29+M30</f>
        <v>0</v>
      </c>
    </row>
    <row r="33" spans="1:13" ht="20.100000000000001" customHeight="1">
      <c r="A33" s="65" t="s">
        <v>18</v>
      </c>
      <c r="E33" s="26"/>
      <c r="F33" s="60"/>
      <c r="G33" s="171">
        <v>551645</v>
      </c>
      <c r="H33" s="69"/>
      <c r="I33" s="69">
        <v>440433</v>
      </c>
      <c r="K33" s="171">
        <v>0</v>
      </c>
      <c r="L33" s="69"/>
      <c r="M33" s="69">
        <v>0</v>
      </c>
    </row>
    <row r="34" spans="1:13" ht="20.100000000000001" customHeight="1">
      <c r="A34" s="65" t="s">
        <v>15</v>
      </c>
      <c r="E34" s="23"/>
      <c r="G34" s="171">
        <v>453046</v>
      </c>
      <c r="H34" s="69"/>
      <c r="I34" s="69">
        <v>348886</v>
      </c>
      <c r="K34" s="171">
        <v>0</v>
      </c>
      <c r="L34" s="69"/>
      <c r="M34" s="69">
        <v>0</v>
      </c>
    </row>
    <row r="35" spans="1:13" ht="20.100000000000001" customHeight="1">
      <c r="A35" s="65" t="s">
        <v>176</v>
      </c>
      <c r="E35" s="23"/>
      <c r="G35" s="171">
        <v>1647</v>
      </c>
      <c r="H35" s="69"/>
      <c r="I35" s="69">
        <v>0</v>
      </c>
      <c r="K35" s="171" t="s">
        <v>149</v>
      </c>
      <c r="L35" s="69"/>
      <c r="M35" s="69">
        <v>0</v>
      </c>
    </row>
    <row r="36" spans="1:13" ht="20.100000000000001" customHeight="1">
      <c r="A36" s="65" t="s">
        <v>16</v>
      </c>
      <c r="E36" s="23">
        <v>23</v>
      </c>
      <c r="G36" s="171">
        <v>420482</v>
      </c>
      <c r="H36" s="69"/>
      <c r="I36" s="69">
        <v>344423</v>
      </c>
      <c r="K36" s="171">
        <v>32827</v>
      </c>
      <c r="L36" s="69"/>
      <c r="M36" s="69">
        <v>15762</v>
      </c>
    </row>
    <row r="37" spans="1:13" ht="20.100000000000001" customHeight="1">
      <c r="A37" s="136" t="s">
        <v>125</v>
      </c>
      <c r="E37" s="23"/>
      <c r="G37" s="171">
        <v>3420</v>
      </c>
      <c r="H37" s="69"/>
      <c r="I37" s="69">
        <v>3528</v>
      </c>
      <c r="K37" s="171">
        <v>0</v>
      </c>
      <c r="L37" s="69"/>
      <c r="M37" s="69">
        <v>0</v>
      </c>
    </row>
    <row r="38" spans="1:13" ht="20.100000000000001" customHeight="1">
      <c r="A38" s="65" t="s">
        <v>192</v>
      </c>
      <c r="E38" s="23"/>
      <c r="G38" s="171">
        <v>-166955</v>
      </c>
      <c r="H38" s="69"/>
      <c r="I38" s="69">
        <v>16722</v>
      </c>
      <c r="K38" s="171">
        <v>0</v>
      </c>
      <c r="L38" s="69"/>
      <c r="M38" s="69">
        <v>0</v>
      </c>
    </row>
    <row r="39" spans="1:13" ht="20.100000000000001" customHeight="1">
      <c r="A39" s="17" t="s">
        <v>193</v>
      </c>
      <c r="E39" s="23">
        <v>24</v>
      </c>
      <c r="G39" s="162">
        <v>-881</v>
      </c>
      <c r="I39" s="62">
        <v>348</v>
      </c>
      <c r="K39" s="162">
        <v>-944</v>
      </c>
      <c r="L39" s="57"/>
      <c r="M39" s="62">
        <v>596</v>
      </c>
    </row>
    <row r="40" spans="1:13" ht="6" customHeight="1">
      <c r="A40" s="65"/>
      <c r="E40" s="23"/>
      <c r="G40" s="171"/>
      <c r="H40" s="69"/>
      <c r="I40" s="69"/>
      <c r="K40" s="171"/>
      <c r="L40" s="69"/>
      <c r="M40" s="69"/>
    </row>
    <row r="41" spans="1:13" ht="20.100000000000001" customHeight="1">
      <c r="A41" s="67" t="s">
        <v>32</v>
      </c>
      <c r="E41" s="24"/>
      <c r="G41" s="162">
        <f>SUM(G32:G39)</f>
        <v>2728142</v>
      </c>
      <c r="I41" s="62">
        <f>SUM(I32:I39)</f>
        <v>2162074</v>
      </c>
      <c r="K41" s="162">
        <f>SUM(K32:K39)</f>
        <v>31883</v>
      </c>
      <c r="L41" s="57"/>
      <c r="M41" s="62">
        <f>SUM(M32:M39)</f>
        <v>16358</v>
      </c>
    </row>
    <row r="42" spans="1:13" ht="10.35" customHeight="1">
      <c r="A42" s="67"/>
      <c r="E42" s="24"/>
      <c r="G42" s="161"/>
      <c r="K42" s="161"/>
      <c r="L42" s="57"/>
      <c r="M42" s="57"/>
    </row>
    <row r="43" spans="1:13" ht="20.100000000000001" customHeight="1">
      <c r="A43" s="158" t="s">
        <v>191</v>
      </c>
      <c r="B43" s="158"/>
      <c r="C43" s="158"/>
      <c r="D43" s="158"/>
      <c r="E43" s="24"/>
      <c r="F43" s="158"/>
      <c r="G43" s="161">
        <f>G25-G41</f>
        <v>814143</v>
      </c>
      <c r="I43" s="57">
        <f>I25-I41</f>
        <v>936915</v>
      </c>
      <c r="K43" s="161">
        <f>K25-K41</f>
        <v>813634</v>
      </c>
      <c r="L43" s="57"/>
      <c r="M43" s="57">
        <f>M25-M41</f>
        <v>725141</v>
      </c>
    </row>
    <row r="44" spans="1:13" ht="20.100000000000001" customHeight="1">
      <c r="A44" s="17" t="s">
        <v>84</v>
      </c>
      <c r="D44" s="67"/>
      <c r="E44" s="23">
        <v>18</v>
      </c>
      <c r="G44" s="172">
        <v>61996</v>
      </c>
      <c r="H44" s="69"/>
      <c r="I44" s="70">
        <v>10882</v>
      </c>
      <c r="K44" s="172">
        <v>15809</v>
      </c>
      <c r="L44" s="69"/>
      <c r="M44" s="70">
        <v>2934</v>
      </c>
    </row>
    <row r="45" spans="1:13" ht="6" customHeight="1">
      <c r="D45" s="67"/>
      <c r="E45" s="23"/>
      <c r="G45" s="171"/>
      <c r="H45" s="69"/>
      <c r="I45" s="69"/>
      <c r="K45" s="171"/>
      <c r="L45" s="69"/>
      <c r="M45" s="69"/>
    </row>
    <row r="46" spans="1:13" ht="20.100000000000001" customHeight="1">
      <c r="A46" s="158" t="s">
        <v>150</v>
      </c>
      <c r="B46" s="158"/>
      <c r="C46" s="158"/>
      <c r="D46" s="67"/>
      <c r="E46" s="23"/>
      <c r="G46" s="162">
        <f>G43-G44</f>
        <v>752147</v>
      </c>
      <c r="I46" s="62">
        <f>I43-I44</f>
        <v>926033</v>
      </c>
      <c r="K46" s="162">
        <f>K43-K44</f>
        <v>797825</v>
      </c>
      <c r="L46" s="57"/>
      <c r="M46" s="62">
        <f>M43-M44</f>
        <v>722207</v>
      </c>
    </row>
    <row r="47" spans="1:13" ht="17.25" customHeight="1">
      <c r="A47" s="158"/>
      <c r="B47" s="158"/>
      <c r="C47" s="158"/>
      <c r="D47" s="67"/>
      <c r="E47" s="23"/>
    </row>
    <row r="48" spans="1:13" ht="22.15" customHeight="1">
      <c r="A48" s="131" t="s">
        <v>46</v>
      </c>
      <c r="B48" s="119"/>
      <c r="C48" s="119"/>
      <c r="D48" s="124"/>
      <c r="E48" s="25"/>
      <c r="F48" s="27"/>
      <c r="G48" s="94"/>
      <c r="H48" s="94"/>
      <c r="I48" s="94"/>
      <c r="J48" s="27"/>
      <c r="K48" s="27"/>
      <c r="L48" s="27"/>
      <c r="M48" s="27"/>
    </row>
    <row r="49" spans="1:13" ht="21.75" customHeight="1">
      <c r="A49" s="158" t="s">
        <v>116</v>
      </c>
      <c r="B49" s="158"/>
      <c r="C49" s="158"/>
      <c r="F49" s="23"/>
    </row>
    <row r="50" spans="1:13" s="158" customFormat="1" ht="21.75" customHeight="1">
      <c r="A50" s="197" t="s">
        <v>118</v>
      </c>
      <c r="B50" s="197"/>
      <c r="C50" s="197"/>
      <c r="D50" s="197"/>
      <c r="E50" s="197"/>
      <c r="F50" s="197"/>
      <c r="G50" s="197"/>
      <c r="H50" s="197"/>
      <c r="I50" s="197"/>
    </row>
    <row r="51" spans="1:13" ht="21.75" customHeight="1">
      <c r="A51" s="126" t="str">
        <f>+A3</f>
        <v>สำหรับงวดหกเดือนสิ้นสุดวันที่ 30 มิถุนายน พ.ศ. 2565</v>
      </c>
      <c r="B51" s="132"/>
      <c r="C51" s="132"/>
      <c r="D51" s="132"/>
      <c r="E51" s="132"/>
      <c r="F51" s="132"/>
      <c r="G51" s="62"/>
      <c r="H51" s="62"/>
      <c r="I51" s="62"/>
      <c r="J51" s="27"/>
      <c r="K51" s="27"/>
      <c r="L51" s="27"/>
      <c r="M51" s="27"/>
    </row>
    <row r="52" spans="1:13" ht="21.75" customHeight="1">
      <c r="A52" s="19"/>
      <c r="B52" s="133"/>
      <c r="C52" s="133"/>
      <c r="D52" s="133"/>
      <c r="E52" s="133"/>
      <c r="F52" s="133"/>
    </row>
    <row r="53" spans="1:13" ht="21.75" customHeight="1">
      <c r="A53" s="19"/>
      <c r="B53" s="133"/>
      <c r="C53" s="133"/>
      <c r="D53" s="133"/>
      <c r="E53" s="133"/>
      <c r="F53" s="133"/>
      <c r="G53" s="198" t="s">
        <v>60</v>
      </c>
      <c r="H53" s="198"/>
      <c r="I53" s="198"/>
      <c r="K53" s="198" t="s">
        <v>61</v>
      </c>
      <c r="L53" s="198"/>
      <c r="M53" s="198"/>
    </row>
    <row r="54" spans="1:13" ht="21.75" customHeight="1">
      <c r="A54" s="19"/>
      <c r="B54" s="133"/>
      <c r="C54" s="133"/>
      <c r="D54" s="133"/>
      <c r="E54" s="133"/>
      <c r="F54" s="133"/>
      <c r="G54" s="108"/>
      <c r="H54" s="108"/>
      <c r="I54" s="195" t="s">
        <v>183</v>
      </c>
      <c r="K54" s="108"/>
      <c r="L54" s="108"/>
      <c r="M54" s="108"/>
    </row>
    <row r="55" spans="1:13" ht="21.75" customHeight="1">
      <c r="E55" s="128"/>
      <c r="F55" s="128"/>
      <c r="G55" s="73" t="s">
        <v>147</v>
      </c>
      <c r="H55" s="74"/>
      <c r="I55" s="73" t="s">
        <v>121</v>
      </c>
      <c r="K55" s="73" t="s">
        <v>147</v>
      </c>
      <c r="L55" s="74"/>
      <c r="M55" s="73" t="s">
        <v>121</v>
      </c>
    </row>
    <row r="56" spans="1:13" ht="21.75" customHeight="1">
      <c r="E56" s="129" t="s">
        <v>2</v>
      </c>
      <c r="F56" s="130"/>
      <c r="G56" s="75" t="s">
        <v>49</v>
      </c>
      <c r="H56" s="76"/>
      <c r="I56" s="75" t="s">
        <v>49</v>
      </c>
      <c r="K56" s="75" t="s">
        <v>49</v>
      </c>
      <c r="L56" s="76"/>
      <c r="M56" s="75" t="s">
        <v>49</v>
      </c>
    </row>
    <row r="57" spans="1:13" ht="8.4499999999999993" customHeight="1">
      <c r="E57" s="130"/>
      <c r="F57" s="130"/>
      <c r="G57" s="175"/>
      <c r="H57" s="76"/>
      <c r="I57" s="76"/>
      <c r="K57" s="173"/>
    </row>
    <row r="58" spans="1:13" ht="18">
      <c r="A58" s="67" t="s">
        <v>42</v>
      </c>
      <c r="E58" s="23"/>
      <c r="G58" s="161"/>
      <c r="K58" s="173"/>
    </row>
    <row r="59" spans="1:13" ht="18">
      <c r="A59" s="158" t="s">
        <v>50</v>
      </c>
      <c r="B59" s="158"/>
      <c r="D59" s="67"/>
      <c r="E59" s="23"/>
      <c r="G59" s="161"/>
      <c r="K59" s="173"/>
    </row>
    <row r="60" spans="1:13" ht="17.25">
      <c r="B60" s="65" t="s">
        <v>157</v>
      </c>
      <c r="D60" s="65"/>
      <c r="G60" s="171"/>
      <c r="I60" s="69"/>
      <c r="K60" s="171"/>
      <c r="L60" s="57"/>
      <c r="M60" s="69"/>
    </row>
    <row r="61" spans="1:13" ht="17.25">
      <c r="B61" s="65"/>
      <c r="C61" s="17" t="s">
        <v>97</v>
      </c>
      <c r="D61" s="65"/>
      <c r="G61" s="171">
        <v>0</v>
      </c>
      <c r="I61" s="69">
        <v>0</v>
      </c>
      <c r="K61" s="171">
        <v>-22526</v>
      </c>
      <c r="L61" s="57"/>
      <c r="M61" s="69">
        <v>9449</v>
      </c>
    </row>
    <row r="62" spans="1:13" ht="17.25">
      <c r="B62" s="65" t="s">
        <v>196</v>
      </c>
      <c r="D62" s="65"/>
      <c r="G62" s="171">
        <v>0</v>
      </c>
      <c r="I62" s="69">
        <v>0</v>
      </c>
      <c r="K62" s="171">
        <v>50777</v>
      </c>
      <c r="L62" s="57"/>
      <c r="M62" s="69">
        <v>5989</v>
      </c>
    </row>
    <row r="63" spans="1:13" ht="18">
      <c r="A63" s="158"/>
      <c r="B63" s="65" t="s">
        <v>160</v>
      </c>
      <c r="D63" s="67"/>
      <c r="E63" s="23"/>
      <c r="G63" s="161"/>
      <c r="K63" s="173"/>
    </row>
    <row r="64" spans="1:13" ht="18">
      <c r="A64" s="158"/>
      <c r="C64" s="65" t="s">
        <v>161</v>
      </c>
      <c r="D64" s="67"/>
      <c r="E64" s="23"/>
      <c r="G64" s="171">
        <v>-1657</v>
      </c>
      <c r="I64" s="69">
        <v>24615</v>
      </c>
      <c r="K64" s="171">
        <v>0</v>
      </c>
      <c r="M64" s="69">
        <v>0</v>
      </c>
    </row>
    <row r="65" spans="1:13" ht="17.25">
      <c r="B65" s="17" t="s">
        <v>86</v>
      </c>
      <c r="D65" s="65"/>
      <c r="E65" s="23">
        <v>13</v>
      </c>
      <c r="G65" s="161">
        <v>0</v>
      </c>
      <c r="I65" s="69">
        <v>0</v>
      </c>
      <c r="K65" s="171">
        <v>0</v>
      </c>
      <c r="L65" s="57"/>
      <c r="M65" s="69">
        <v>0</v>
      </c>
    </row>
    <row r="66" spans="1:13" ht="17.25">
      <c r="B66" s="65" t="s">
        <v>88</v>
      </c>
      <c r="D66" s="65"/>
      <c r="E66" s="23"/>
      <c r="G66" s="171"/>
      <c r="I66" s="69"/>
      <c r="K66" s="171"/>
      <c r="L66" s="57"/>
      <c r="M66" s="69"/>
    </row>
    <row r="67" spans="1:13" ht="17.25">
      <c r="B67" s="65" t="s">
        <v>54</v>
      </c>
      <c r="C67" s="17" t="s">
        <v>89</v>
      </c>
      <c r="D67" s="65"/>
      <c r="E67" s="23"/>
      <c r="G67" s="172">
        <v>331</v>
      </c>
      <c r="I67" s="70">
        <v>-4923</v>
      </c>
      <c r="K67" s="172">
        <v>-5650</v>
      </c>
      <c r="L67" s="57"/>
      <c r="M67" s="70">
        <v>-3087</v>
      </c>
    </row>
    <row r="68" spans="1:13" ht="8.4499999999999993" customHeight="1">
      <c r="C68" s="65"/>
      <c r="D68" s="65"/>
      <c r="E68" s="23"/>
      <c r="G68" s="161"/>
      <c r="K68" s="161"/>
      <c r="L68" s="57"/>
      <c r="M68" s="57"/>
    </row>
    <row r="69" spans="1:13" ht="17.25">
      <c r="A69" s="17" t="s">
        <v>53</v>
      </c>
      <c r="C69" s="65"/>
      <c r="D69" s="65"/>
      <c r="E69" s="23"/>
      <c r="G69" s="162">
        <f>SUM(G60:G67)</f>
        <v>-1326</v>
      </c>
      <c r="I69" s="62">
        <f>SUM(I60:I67)</f>
        <v>19692</v>
      </c>
      <c r="K69" s="162">
        <f>SUM(K60:K67)</f>
        <v>22601</v>
      </c>
      <c r="L69" s="57"/>
      <c r="M69" s="62">
        <f>SUM(M60:M67)</f>
        <v>12351</v>
      </c>
    </row>
    <row r="70" spans="1:13" ht="18">
      <c r="A70" s="67"/>
      <c r="E70" s="23"/>
      <c r="G70" s="161"/>
      <c r="K70" s="161"/>
      <c r="L70" s="57"/>
      <c r="M70" s="57"/>
    </row>
    <row r="71" spans="1:13" ht="18">
      <c r="A71" s="158" t="s">
        <v>56</v>
      </c>
      <c r="B71" s="158"/>
      <c r="C71" s="67"/>
      <c r="E71" s="23"/>
      <c r="G71" s="161"/>
      <c r="K71" s="161"/>
      <c r="L71" s="57"/>
      <c r="M71" s="57"/>
    </row>
    <row r="72" spans="1:13" ht="17.25">
      <c r="B72" s="65" t="s">
        <v>200</v>
      </c>
      <c r="C72" s="65"/>
      <c r="E72" s="23"/>
      <c r="G72" s="171"/>
      <c r="I72" s="69"/>
      <c r="K72" s="171"/>
      <c r="L72" s="69"/>
      <c r="M72" s="69"/>
    </row>
    <row r="73" spans="1:13" ht="17.25">
      <c r="B73" s="65" t="s">
        <v>96</v>
      </c>
      <c r="C73" s="65"/>
      <c r="E73" s="23"/>
      <c r="G73" s="171">
        <v>-322160</v>
      </c>
      <c r="I73" s="69">
        <v>-9444</v>
      </c>
      <c r="K73" s="171">
        <v>0</v>
      </c>
      <c r="L73" s="69"/>
      <c r="M73" s="69">
        <v>0</v>
      </c>
    </row>
    <row r="74" spans="1:13" ht="17.25">
      <c r="B74" s="65" t="s">
        <v>144</v>
      </c>
      <c r="C74" s="65"/>
      <c r="E74" s="23"/>
      <c r="G74" s="171">
        <v>113413</v>
      </c>
      <c r="I74" s="69">
        <v>26355</v>
      </c>
      <c r="K74" s="171">
        <v>0</v>
      </c>
      <c r="L74" s="69"/>
      <c r="M74" s="69">
        <v>0</v>
      </c>
    </row>
    <row r="75" spans="1:13" ht="17.25">
      <c r="B75" s="65" t="s">
        <v>199</v>
      </c>
      <c r="C75" s="65"/>
      <c r="E75" s="23"/>
      <c r="G75" s="171"/>
      <c r="I75" s="69"/>
      <c r="K75" s="171"/>
      <c r="L75" s="69"/>
      <c r="M75" s="69"/>
    </row>
    <row r="76" spans="1:13" ht="17.25">
      <c r="B76" s="65"/>
      <c r="C76" s="65" t="s">
        <v>90</v>
      </c>
      <c r="E76" s="23"/>
      <c r="G76" s="171">
        <v>0</v>
      </c>
      <c r="I76" s="69">
        <v>0</v>
      </c>
      <c r="K76" s="171">
        <v>-14482</v>
      </c>
      <c r="L76" s="69"/>
      <c r="M76" s="69">
        <v>-760</v>
      </c>
    </row>
    <row r="77" spans="1:13" ht="21.75" customHeight="1">
      <c r="B77" s="17" t="s">
        <v>198</v>
      </c>
      <c r="C77" s="65"/>
      <c r="E77" s="23">
        <v>13</v>
      </c>
      <c r="G77" s="171">
        <v>-5561131</v>
      </c>
      <c r="I77" s="69">
        <v>-2286319</v>
      </c>
      <c r="K77" s="171" t="s">
        <v>149</v>
      </c>
      <c r="L77" s="69"/>
      <c r="M77" s="69">
        <v>0</v>
      </c>
    </row>
    <row r="78" spans="1:13" ht="17.25">
      <c r="B78" s="65" t="s">
        <v>114</v>
      </c>
      <c r="C78" s="65"/>
      <c r="E78" s="23"/>
      <c r="G78" s="171"/>
      <c r="I78" s="69"/>
      <c r="K78" s="171"/>
      <c r="L78" s="69"/>
      <c r="M78" s="69"/>
    </row>
    <row r="79" spans="1:13" ht="17.25">
      <c r="C79" s="65" t="s">
        <v>115</v>
      </c>
      <c r="E79" s="23"/>
      <c r="G79" s="172">
        <v>1153976</v>
      </c>
      <c r="I79" s="70">
        <v>453880</v>
      </c>
      <c r="K79" s="172">
        <v>2896</v>
      </c>
      <c r="L79" s="69"/>
      <c r="M79" s="70">
        <v>152</v>
      </c>
    </row>
    <row r="80" spans="1:13" ht="8.4499999999999993" customHeight="1">
      <c r="C80" s="65"/>
      <c r="D80" s="65"/>
      <c r="E80" s="23"/>
      <c r="G80" s="161"/>
      <c r="K80" s="161"/>
      <c r="L80" s="57"/>
      <c r="M80" s="57"/>
    </row>
    <row r="81" spans="1:13" ht="21.75" customHeight="1">
      <c r="A81" s="17" t="s">
        <v>57</v>
      </c>
      <c r="C81" s="65"/>
      <c r="D81" s="65"/>
      <c r="E81" s="23"/>
      <c r="G81" s="162">
        <f>SUM(G72:G79)</f>
        <v>-4615902</v>
      </c>
      <c r="I81" s="62">
        <f>SUM(I72:I79)</f>
        <v>-1815528</v>
      </c>
      <c r="K81" s="162">
        <f>SUM(K72:K79)</f>
        <v>-11586</v>
      </c>
      <c r="L81" s="57"/>
      <c r="M81" s="62">
        <f>SUM(M72:M79)</f>
        <v>-608</v>
      </c>
    </row>
    <row r="82" spans="1:13" ht="8.4499999999999993" customHeight="1">
      <c r="C82" s="65"/>
      <c r="D82" s="65"/>
      <c r="E82" s="23"/>
      <c r="G82" s="161"/>
      <c r="K82" s="161"/>
      <c r="L82" s="57"/>
      <c r="M82" s="57"/>
    </row>
    <row r="83" spans="1:13" ht="21.75" customHeight="1">
      <c r="A83" s="158" t="s">
        <v>163</v>
      </c>
      <c r="B83" s="158"/>
      <c r="C83" s="158"/>
      <c r="D83" s="67"/>
      <c r="G83" s="162">
        <f>G69+G81</f>
        <v>-4617228</v>
      </c>
      <c r="H83" s="28"/>
      <c r="I83" s="62">
        <f>I69+I81</f>
        <v>-1795836</v>
      </c>
      <c r="K83" s="162">
        <f>K69+K81</f>
        <v>11015</v>
      </c>
      <c r="L83" s="28"/>
      <c r="M83" s="62">
        <f>M69+M81</f>
        <v>11743</v>
      </c>
    </row>
    <row r="84" spans="1:13" ht="8.4499999999999993" customHeight="1">
      <c r="A84" s="158"/>
      <c r="B84" s="158"/>
      <c r="C84" s="158"/>
      <c r="D84" s="67"/>
      <c r="G84" s="161"/>
      <c r="H84" s="28"/>
      <c r="K84" s="161"/>
      <c r="L84" s="28"/>
      <c r="M84" s="57"/>
    </row>
    <row r="85" spans="1:13" ht="21.75" customHeight="1" thickBot="1">
      <c r="A85" s="158" t="s">
        <v>87</v>
      </c>
      <c r="B85" s="158"/>
      <c r="C85" s="158"/>
      <c r="D85" s="67"/>
      <c r="G85" s="164">
        <f>G46+G83</f>
        <v>-3865081</v>
      </c>
      <c r="I85" s="64">
        <f>I46+I83</f>
        <v>-869803</v>
      </c>
      <c r="K85" s="164">
        <f>K46+K83</f>
        <v>808840</v>
      </c>
      <c r="L85" s="57"/>
      <c r="M85" s="64">
        <f>M46+M83</f>
        <v>733950</v>
      </c>
    </row>
    <row r="86" spans="1:13" ht="21.75" customHeight="1" thickTop="1">
      <c r="A86" s="158"/>
      <c r="B86" s="158"/>
      <c r="C86" s="158"/>
      <c r="D86" s="67"/>
      <c r="E86" s="23"/>
      <c r="G86" s="161"/>
      <c r="K86" s="173"/>
    </row>
    <row r="87" spans="1:13" ht="21.75" customHeight="1">
      <c r="A87" s="158" t="s">
        <v>201</v>
      </c>
      <c r="B87" s="134"/>
      <c r="C87" s="134"/>
      <c r="D87" s="158"/>
      <c r="F87" s="134"/>
      <c r="G87" s="177"/>
      <c r="H87" s="93"/>
      <c r="I87" s="93"/>
      <c r="K87" s="173"/>
    </row>
    <row r="88" spans="1:13" ht="21.75" customHeight="1">
      <c r="A88" s="67" t="s">
        <v>202</v>
      </c>
      <c r="E88" s="23">
        <v>22</v>
      </c>
      <c r="G88" s="179">
        <f>IFERROR(G46/G89,0)</f>
        <v>1.9322136220126545</v>
      </c>
      <c r="H88" s="137"/>
      <c r="I88" s="137">
        <f>IFERROR(I46/I89,0)</f>
        <v>2.3789147294787383</v>
      </c>
      <c r="J88" s="137"/>
      <c r="K88" s="179">
        <f>K46/K89</f>
        <v>2.0495572447702992</v>
      </c>
      <c r="L88" s="137"/>
      <c r="M88" s="137">
        <f>IFERROR(M46/M89,0)</f>
        <v>1.8552998327626025</v>
      </c>
    </row>
    <row r="89" spans="1:13" ht="21.75" customHeight="1">
      <c r="A89" s="17" t="s">
        <v>75</v>
      </c>
      <c r="G89" s="161">
        <v>389267</v>
      </c>
      <c r="I89" s="57">
        <v>389267</v>
      </c>
      <c r="J89" s="71"/>
      <c r="K89" s="161">
        <v>389267</v>
      </c>
      <c r="L89" s="71"/>
      <c r="M89" s="57">
        <v>389267</v>
      </c>
    </row>
    <row r="90" spans="1:13" ht="27.75" customHeight="1">
      <c r="K90" s="57"/>
      <c r="M90" s="57"/>
    </row>
    <row r="91" spans="1:13" ht="27.75" customHeight="1"/>
    <row r="92" spans="1:13" ht="16.5" customHeight="1"/>
    <row r="93" spans="1:13" ht="22.15" customHeight="1">
      <c r="A93" s="27" t="s">
        <v>46</v>
      </c>
      <c r="B93" s="27"/>
      <c r="C93" s="27"/>
      <c r="D93" s="27"/>
      <c r="E93" s="27"/>
      <c r="F93" s="27"/>
      <c r="G93" s="62"/>
      <c r="H93" s="62"/>
      <c r="I93" s="62"/>
      <c r="J93" s="27"/>
      <c r="K93" s="27"/>
      <c r="L93" s="27"/>
      <c r="M93" s="27"/>
    </row>
  </sheetData>
  <mergeCells count="6">
    <mergeCell ref="A2:I2"/>
    <mergeCell ref="G5:I5"/>
    <mergeCell ref="K5:M5"/>
    <mergeCell ref="A50:I50"/>
    <mergeCell ref="G53:I53"/>
    <mergeCell ref="K53:M53"/>
  </mergeCells>
  <pageMargins left="0.8" right="0.5" top="0.5" bottom="0.6" header="0.49" footer="0.4"/>
  <pageSetup paperSize="9" scale="93" firstPageNumber="6" orientation="portrait" useFirstPageNumber="1" horizontalDpi="1200" verticalDpi="1200" r:id="rId1"/>
  <headerFooter>
    <oddFooter>&amp;R&amp;"Browallia New,Regular"&amp;12&amp;P</oddFooter>
  </headerFooter>
  <rowBreaks count="1" manualBreakCount="1">
    <brk id="4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7C763-E10F-4377-81CA-E7EDF9F3036F}">
  <dimension ref="A1:Q36"/>
  <sheetViews>
    <sheetView topLeftCell="A4" zoomScaleNormal="100" zoomScaleSheetLayoutView="115" workbookViewId="0">
      <selection activeCell="O10" sqref="O10"/>
    </sheetView>
  </sheetViews>
  <sheetFormatPr defaultColWidth="9.140625" defaultRowHeight="21" customHeight="1"/>
  <cols>
    <col min="1" max="3" width="1.7109375" style="17" customWidth="1"/>
    <col min="4" max="4" width="57.28515625" style="17" customWidth="1"/>
    <col min="5" max="5" width="10.140625" style="57" customWidth="1"/>
    <col min="6" max="6" width="0.7109375" style="71" customWidth="1"/>
    <col min="7" max="7" width="10.140625" style="71" customWidth="1"/>
    <col min="8" max="8" width="0.7109375" style="71" customWidth="1"/>
    <col min="9" max="9" width="11" style="57" customWidth="1"/>
    <col min="10" max="10" width="0.7109375" style="71" customWidth="1"/>
    <col min="11" max="11" width="11.28515625" style="57" customWidth="1"/>
    <col min="12" max="12" width="0.7109375" style="71" customWidth="1"/>
    <col min="13" max="13" width="17.42578125" style="57" customWidth="1"/>
    <col min="14" max="14" width="0.7109375" style="71" customWidth="1"/>
    <col min="15" max="15" width="18" style="57" customWidth="1"/>
    <col min="16" max="16" width="0.7109375" style="71" customWidth="1"/>
    <col min="17" max="17" width="11.28515625" style="57" customWidth="1"/>
    <col min="18" max="16384" width="9.140625" style="17"/>
  </cols>
  <sheetData>
    <row r="1" spans="1:17" ht="20.100000000000001" customHeight="1">
      <c r="A1" s="158" t="s">
        <v>116</v>
      </c>
      <c r="B1" s="158"/>
    </row>
    <row r="2" spans="1:17" s="158" customFormat="1" ht="20.100000000000001" customHeight="1">
      <c r="A2" s="67" t="s">
        <v>112</v>
      </c>
      <c r="B2" s="67"/>
      <c r="C2" s="67"/>
      <c r="D2" s="67"/>
      <c r="E2" s="28"/>
      <c r="F2" s="138"/>
      <c r="G2" s="138"/>
      <c r="H2" s="138"/>
      <c r="I2" s="28"/>
      <c r="J2" s="138"/>
      <c r="K2" s="28"/>
      <c r="L2" s="138"/>
      <c r="M2" s="28"/>
      <c r="N2" s="138"/>
      <c r="O2" s="28"/>
      <c r="P2" s="138"/>
      <c r="Q2" s="28"/>
    </row>
    <row r="3" spans="1:17" s="158" customFormat="1" ht="20.100000000000001" customHeight="1">
      <c r="A3" s="139" t="str">
        <f>+'PL6-7 (6month)'!A3</f>
        <v>สำหรับงวดหกเดือนสิ้นสุดวันที่ 30 มิถุนายน พ.ศ. 2565</v>
      </c>
      <c r="B3" s="124"/>
      <c r="C3" s="124"/>
      <c r="D3" s="124"/>
      <c r="E3" s="94"/>
      <c r="F3" s="140"/>
      <c r="G3" s="140"/>
      <c r="H3" s="140"/>
      <c r="I3" s="94"/>
      <c r="J3" s="140"/>
      <c r="K3" s="94"/>
      <c r="L3" s="140"/>
      <c r="M3" s="94"/>
      <c r="N3" s="140"/>
      <c r="O3" s="94"/>
      <c r="P3" s="140"/>
      <c r="Q3" s="94"/>
    </row>
    <row r="4" spans="1:17" s="158" customFormat="1" ht="10.5" customHeight="1">
      <c r="A4" s="99"/>
      <c r="B4" s="99"/>
      <c r="C4" s="99"/>
      <c r="D4" s="99"/>
      <c r="E4" s="141"/>
      <c r="F4" s="142"/>
      <c r="G4" s="142"/>
      <c r="H4" s="142"/>
      <c r="I4" s="141"/>
      <c r="J4" s="142"/>
      <c r="K4" s="141"/>
      <c r="L4" s="142"/>
      <c r="M4" s="141"/>
      <c r="N4" s="142"/>
      <c r="O4" s="141"/>
      <c r="P4" s="142"/>
      <c r="Q4" s="141"/>
    </row>
    <row r="5" spans="1:17" s="158" customFormat="1" ht="15.95" customHeight="1">
      <c r="A5" s="99"/>
      <c r="B5" s="99"/>
      <c r="C5" s="99"/>
      <c r="D5" s="99"/>
      <c r="E5" s="199" t="s">
        <v>60</v>
      </c>
      <c r="F5" s="199"/>
      <c r="G5" s="199"/>
      <c r="H5" s="199"/>
      <c r="I5" s="199"/>
      <c r="J5" s="199"/>
      <c r="K5" s="199"/>
      <c r="L5" s="199"/>
      <c r="M5" s="199"/>
      <c r="N5" s="199"/>
      <c r="O5" s="199"/>
      <c r="P5" s="199"/>
      <c r="Q5" s="199"/>
    </row>
    <row r="6" spans="1:17" ht="15.95" customHeight="1">
      <c r="A6" s="95"/>
      <c r="B6" s="95"/>
      <c r="C6" s="95"/>
      <c r="D6" s="95"/>
      <c r="E6" s="141"/>
      <c r="F6" s="141"/>
      <c r="G6" s="141"/>
      <c r="H6" s="141"/>
      <c r="I6" s="199" t="s">
        <v>11</v>
      </c>
      <c r="J6" s="199"/>
      <c r="K6" s="199"/>
      <c r="L6" s="142"/>
      <c r="M6" s="199" t="s">
        <v>37</v>
      </c>
      <c r="N6" s="199"/>
      <c r="O6" s="199"/>
      <c r="P6" s="141"/>
      <c r="Q6" s="141"/>
    </row>
    <row r="7" spans="1:17" ht="15.95" customHeight="1">
      <c r="A7" s="95"/>
      <c r="B7" s="95"/>
      <c r="C7" s="95"/>
      <c r="D7" s="95"/>
      <c r="E7" s="141"/>
      <c r="F7" s="141"/>
      <c r="G7" s="141"/>
      <c r="H7" s="141"/>
      <c r="I7" s="143"/>
      <c r="J7" s="143"/>
      <c r="K7" s="143"/>
      <c r="L7" s="141"/>
      <c r="M7" s="141" t="s">
        <v>91</v>
      </c>
      <c r="N7" s="143"/>
      <c r="O7" s="143"/>
      <c r="P7" s="141"/>
      <c r="Q7" s="141"/>
    </row>
    <row r="8" spans="1:17" ht="15.95" customHeight="1">
      <c r="A8" s="95"/>
      <c r="B8" s="95"/>
      <c r="C8" s="95"/>
      <c r="D8" s="95"/>
      <c r="E8" s="141" t="s">
        <v>19</v>
      </c>
      <c r="F8" s="141"/>
      <c r="G8" s="141" t="s">
        <v>76</v>
      </c>
      <c r="H8" s="141"/>
      <c r="I8" s="141"/>
      <c r="J8" s="141"/>
      <c r="K8" s="141"/>
      <c r="L8" s="141"/>
      <c r="M8" s="141" t="s">
        <v>92</v>
      </c>
      <c r="N8" s="141"/>
      <c r="O8" s="95"/>
      <c r="P8" s="141"/>
      <c r="Q8" s="141"/>
    </row>
    <row r="9" spans="1:17" ht="15.95" customHeight="1">
      <c r="A9" s="95"/>
      <c r="B9" s="95"/>
      <c r="C9" s="95"/>
      <c r="D9" s="95"/>
      <c r="E9" s="141" t="s">
        <v>142</v>
      </c>
      <c r="F9" s="141"/>
      <c r="G9" s="141" t="s">
        <v>77</v>
      </c>
      <c r="H9" s="141"/>
      <c r="I9" s="141" t="s">
        <v>20</v>
      </c>
      <c r="J9" s="141"/>
      <c r="K9" s="141"/>
      <c r="L9" s="141"/>
      <c r="M9" s="141" t="s">
        <v>93</v>
      </c>
      <c r="N9" s="141"/>
      <c r="O9" s="141" t="s">
        <v>79</v>
      </c>
      <c r="P9" s="141"/>
      <c r="Q9" s="141" t="s">
        <v>21</v>
      </c>
    </row>
    <row r="10" spans="1:17" ht="15.95" customHeight="1">
      <c r="A10" s="95"/>
      <c r="B10" s="95"/>
      <c r="C10" s="95"/>
      <c r="D10" s="95"/>
      <c r="E10" s="141" t="s">
        <v>141</v>
      </c>
      <c r="F10" s="141"/>
      <c r="G10" s="141" t="s">
        <v>78</v>
      </c>
      <c r="H10" s="141"/>
      <c r="I10" s="141" t="s">
        <v>22</v>
      </c>
      <c r="J10" s="141"/>
      <c r="K10" s="141" t="s">
        <v>23</v>
      </c>
      <c r="L10" s="141"/>
      <c r="M10" s="141" t="s">
        <v>94</v>
      </c>
      <c r="N10" s="141"/>
      <c r="O10" s="141" t="s">
        <v>80</v>
      </c>
      <c r="P10" s="141"/>
      <c r="Q10" s="141" t="s">
        <v>43</v>
      </c>
    </row>
    <row r="11" spans="1:17" ht="15.95" customHeight="1">
      <c r="A11" s="95"/>
      <c r="B11" s="95"/>
      <c r="C11" s="95"/>
      <c r="D11" s="95"/>
      <c r="E11" s="144" t="s">
        <v>49</v>
      </c>
      <c r="F11" s="145"/>
      <c r="G11" s="144" t="s">
        <v>49</v>
      </c>
      <c r="H11" s="145"/>
      <c r="I11" s="144" t="s">
        <v>49</v>
      </c>
      <c r="J11" s="146"/>
      <c r="K11" s="144" t="s">
        <v>49</v>
      </c>
      <c r="L11" s="145"/>
      <c r="M11" s="144" t="s">
        <v>49</v>
      </c>
      <c r="N11" s="145"/>
      <c r="O11" s="144" t="s">
        <v>49</v>
      </c>
      <c r="P11" s="146"/>
      <c r="Q11" s="144" t="s">
        <v>49</v>
      </c>
    </row>
    <row r="12" spans="1:17" ht="3.95" customHeight="1">
      <c r="A12" s="99"/>
      <c r="B12" s="95"/>
      <c r="C12" s="95"/>
      <c r="D12" s="95"/>
      <c r="E12" s="147"/>
      <c r="F12" s="148"/>
      <c r="G12" s="148"/>
      <c r="H12" s="148"/>
      <c r="I12" s="147"/>
      <c r="J12" s="148"/>
      <c r="K12" s="147"/>
      <c r="L12" s="148"/>
      <c r="M12" s="147"/>
      <c r="N12" s="148"/>
      <c r="O12" s="147"/>
      <c r="P12" s="148"/>
      <c r="Q12" s="147"/>
    </row>
    <row r="13" spans="1:17" ht="15.95" customHeight="1">
      <c r="A13" s="99" t="s">
        <v>122</v>
      </c>
      <c r="B13" s="95"/>
      <c r="C13" s="95"/>
      <c r="D13" s="95"/>
      <c r="E13" s="100">
        <v>389267</v>
      </c>
      <c r="F13" s="101"/>
      <c r="G13" s="101">
        <v>10066331</v>
      </c>
      <c r="H13" s="101"/>
      <c r="I13" s="100">
        <v>50000</v>
      </c>
      <c r="J13" s="102"/>
      <c r="K13" s="100">
        <v>3126145</v>
      </c>
      <c r="L13" s="101"/>
      <c r="M13" s="100">
        <v>43455</v>
      </c>
      <c r="N13" s="101"/>
      <c r="O13" s="100">
        <v>4385867</v>
      </c>
      <c r="P13" s="95"/>
      <c r="Q13" s="96">
        <f>SUM(E13:P13)</f>
        <v>18061065</v>
      </c>
    </row>
    <row r="14" spans="1:17" ht="15.95" customHeight="1">
      <c r="A14" s="95" t="s">
        <v>190</v>
      </c>
      <c r="B14" s="95"/>
      <c r="C14" s="95"/>
      <c r="D14" s="95"/>
      <c r="E14" s="96">
        <v>0</v>
      </c>
      <c r="F14" s="97"/>
      <c r="G14" s="96">
        <v>0</v>
      </c>
      <c r="H14" s="97"/>
      <c r="I14" s="96">
        <v>0</v>
      </c>
      <c r="J14" s="97"/>
      <c r="K14" s="96">
        <v>-299736</v>
      </c>
      <c r="L14" s="97"/>
      <c r="M14" s="96">
        <v>0</v>
      </c>
      <c r="N14" s="97"/>
      <c r="O14" s="96">
        <v>0</v>
      </c>
      <c r="P14" s="95"/>
      <c r="Q14" s="96">
        <f>SUM(E14:P14)</f>
        <v>-299736</v>
      </c>
    </row>
    <row r="15" spans="1:17" ht="15.95" customHeight="1">
      <c r="A15" s="95" t="s">
        <v>184</v>
      </c>
      <c r="B15" s="95"/>
      <c r="C15" s="95"/>
      <c r="D15" s="95"/>
      <c r="E15" s="96">
        <v>0</v>
      </c>
      <c r="F15" s="97"/>
      <c r="G15" s="97">
        <v>0</v>
      </c>
      <c r="H15" s="97"/>
      <c r="I15" s="96">
        <v>0</v>
      </c>
      <c r="J15" s="98"/>
      <c r="K15" s="96">
        <v>926033</v>
      </c>
      <c r="L15" s="97"/>
      <c r="M15" s="96">
        <v>0</v>
      </c>
      <c r="N15" s="97"/>
      <c r="O15" s="96">
        <v>0</v>
      </c>
      <c r="P15" s="97"/>
      <c r="Q15" s="96">
        <f>SUM(E15:P15)</f>
        <v>926033</v>
      </c>
    </row>
    <row r="16" spans="1:17" ht="15.95" customHeight="1">
      <c r="A16" s="95" t="s">
        <v>42</v>
      </c>
      <c r="B16" s="95"/>
      <c r="C16" s="95"/>
      <c r="D16" s="95"/>
      <c r="E16" s="96"/>
      <c r="F16" s="97"/>
      <c r="G16" s="97"/>
      <c r="H16" s="97"/>
      <c r="I16" s="96"/>
      <c r="J16" s="98"/>
      <c r="K16" s="96"/>
      <c r="L16" s="97"/>
      <c r="M16" s="96"/>
      <c r="N16" s="97"/>
      <c r="O16" s="96"/>
      <c r="P16" s="97"/>
      <c r="Q16" s="96"/>
    </row>
    <row r="17" spans="1:17" ht="15.95" customHeight="1">
      <c r="A17" s="95"/>
      <c r="B17" s="95" t="s">
        <v>165</v>
      </c>
      <c r="C17" s="95"/>
      <c r="D17" s="95"/>
      <c r="E17" s="96">
        <v>0</v>
      </c>
      <c r="F17" s="97"/>
      <c r="G17" s="97">
        <v>0</v>
      </c>
      <c r="H17" s="97"/>
      <c r="I17" s="96">
        <v>0</v>
      </c>
      <c r="J17" s="98"/>
      <c r="K17" s="96">
        <v>19692</v>
      </c>
      <c r="L17" s="97"/>
      <c r="M17" s="96">
        <v>0</v>
      </c>
      <c r="N17" s="97"/>
      <c r="O17" s="96">
        <v>0</v>
      </c>
      <c r="P17" s="97"/>
      <c r="Q17" s="96">
        <f>SUM(E17:P17)</f>
        <v>19692</v>
      </c>
    </row>
    <row r="18" spans="1:17" ht="15.95" customHeight="1">
      <c r="A18" s="95"/>
      <c r="B18" s="95" t="s">
        <v>151</v>
      </c>
      <c r="C18" s="95"/>
      <c r="D18" s="95"/>
      <c r="E18" s="96">
        <v>0</v>
      </c>
      <c r="F18" s="97"/>
      <c r="G18" s="97">
        <v>0</v>
      </c>
      <c r="H18" s="97"/>
      <c r="I18" s="96">
        <v>0</v>
      </c>
      <c r="J18" s="98"/>
      <c r="K18" s="96">
        <v>0</v>
      </c>
      <c r="L18" s="97"/>
      <c r="M18" s="96">
        <v>-7556</v>
      </c>
      <c r="N18" s="97"/>
      <c r="O18" s="97">
        <v>0</v>
      </c>
      <c r="P18" s="97"/>
      <c r="Q18" s="96">
        <f>SUM(E18:P18)</f>
        <v>-7556</v>
      </c>
    </row>
    <row r="19" spans="1:17" ht="15.95" customHeight="1">
      <c r="A19" s="95"/>
      <c r="B19" s="95" t="s">
        <v>146</v>
      </c>
      <c r="C19" s="95"/>
      <c r="D19" s="95"/>
      <c r="E19" s="96"/>
      <c r="F19" s="97"/>
      <c r="G19" s="97"/>
      <c r="H19" s="97"/>
      <c r="I19" s="96"/>
      <c r="J19" s="98"/>
      <c r="K19" s="96"/>
      <c r="L19" s="97"/>
      <c r="M19" s="96"/>
      <c r="N19" s="97"/>
      <c r="O19" s="97"/>
      <c r="P19" s="97"/>
      <c r="Q19" s="96"/>
    </row>
    <row r="20" spans="1:17" ht="15.95" customHeight="1">
      <c r="A20" s="95"/>
      <c r="B20" s="95"/>
      <c r="C20" s="95" t="s">
        <v>113</v>
      </c>
      <c r="D20" s="95"/>
      <c r="E20" s="96">
        <v>0</v>
      </c>
      <c r="F20" s="97"/>
      <c r="G20" s="97">
        <v>0</v>
      </c>
      <c r="H20" s="97"/>
      <c r="I20" s="96">
        <v>0</v>
      </c>
      <c r="J20" s="98"/>
      <c r="K20" s="96">
        <v>0</v>
      </c>
      <c r="L20" s="97"/>
      <c r="M20" s="96">
        <v>21084</v>
      </c>
      <c r="N20" s="97"/>
      <c r="O20" s="97">
        <v>0</v>
      </c>
      <c r="P20" s="97"/>
      <c r="Q20" s="96">
        <f>SUM(E20:P20)</f>
        <v>21084</v>
      </c>
    </row>
    <row r="21" spans="1:17" ht="15.95" customHeight="1">
      <c r="A21" s="95"/>
      <c r="B21" s="103" t="s">
        <v>204</v>
      </c>
      <c r="C21" s="95"/>
      <c r="D21" s="95"/>
      <c r="E21" s="104">
        <v>0</v>
      </c>
      <c r="F21" s="105"/>
      <c r="G21" s="104">
        <v>0</v>
      </c>
      <c r="H21" s="105"/>
      <c r="I21" s="104">
        <v>0</v>
      </c>
      <c r="J21" s="106"/>
      <c r="K21" s="104">
        <v>0</v>
      </c>
      <c r="L21" s="105"/>
      <c r="M21" s="104">
        <v>0</v>
      </c>
      <c r="N21" s="105"/>
      <c r="O21" s="104">
        <v>-1829056</v>
      </c>
      <c r="P21" s="106"/>
      <c r="Q21" s="104">
        <f>SUM(E21:P21)</f>
        <v>-1829056</v>
      </c>
    </row>
    <row r="22" spans="1:17" ht="3.95" customHeight="1">
      <c r="A22" s="95"/>
      <c r="B22" s="95"/>
      <c r="C22" s="95"/>
      <c r="D22" s="95"/>
      <c r="E22" s="96"/>
      <c r="F22" s="96"/>
      <c r="G22" s="96"/>
      <c r="H22" s="96"/>
      <c r="I22" s="96"/>
      <c r="J22" s="96"/>
      <c r="K22" s="96"/>
      <c r="L22" s="96"/>
      <c r="M22" s="96"/>
      <c r="N22" s="96"/>
      <c r="O22" s="96"/>
      <c r="P22" s="96"/>
      <c r="Q22" s="96"/>
    </row>
    <row r="23" spans="1:17" ht="15.95" customHeight="1" thickBot="1">
      <c r="A23" s="99" t="s">
        <v>166</v>
      </c>
      <c r="B23" s="95"/>
      <c r="C23" s="95"/>
      <c r="D23" s="95"/>
      <c r="E23" s="107">
        <f>SUM(E13:E21)</f>
        <v>389267</v>
      </c>
      <c r="F23" s="96"/>
      <c r="G23" s="107">
        <f>SUM(G13:G21)</f>
        <v>10066331</v>
      </c>
      <c r="H23" s="96"/>
      <c r="I23" s="107">
        <f>SUM(I13:I21)</f>
        <v>50000</v>
      </c>
      <c r="J23" s="96"/>
      <c r="K23" s="107">
        <f>SUM(K13:K21)</f>
        <v>3772134</v>
      </c>
      <c r="L23" s="96"/>
      <c r="M23" s="107">
        <f>SUM(M13:M21)</f>
        <v>56983</v>
      </c>
      <c r="N23" s="96"/>
      <c r="O23" s="107">
        <f>SUM(O13:O21)</f>
        <v>2556811</v>
      </c>
      <c r="P23" s="95"/>
      <c r="Q23" s="107">
        <f>SUM(E23:P23)</f>
        <v>16891526</v>
      </c>
    </row>
    <row r="24" spans="1:17" ht="15.95" customHeight="1" thickTop="1">
      <c r="A24" s="95"/>
      <c r="B24" s="95"/>
      <c r="C24" s="95"/>
      <c r="D24" s="95"/>
      <c r="E24" s="96"/>
      <c r="F24" s="97"/>
      <c r="G24" s="96"/>
      <c r="H24" s="97"/>
      <c r="I24" s="96"/>
      <c r="J24" s="97"/>
      <c r="K24" s="96"/>
      <c r="L24" s="97"/>
      <c r="M24" s="96"/>
      <c r="N24" s="97"/>
      <c r="O24" s="96"/>
      <c r="P24" s="95"/>
      <c r="Q24" s="96"/>
    </row>
    <row r="25" spans="1:17" ht="15.95" customHeight="1">
      <c r="A25" s="99" t="s">
        <v>148</v>
      </c>
      <c r="B25" s="95"/>
      <c r="C25" s="95"/>
      <c r="D25" s="95"/>
      <c r="E25" s="180">
        <v>389267</v>
      </c>
      <c r="F25" s="101"/>
      <c r="G25" s="184">
        <v>10066331</v>
      </c>
      <c r="H25" s="101"/>
      <c r="I25" s="180">
        <v>50000</v>
      </c>
      <c r="J25" s="102"/>
      <c r="K25" s="180">
        <v>3790996</v>
      </c>
      <c r="L25" s="101"/>
      <c r="M25" s="180">
        <v>97437</v>
      </c>
      <c r="N25" s="101"/>
      <c r="O25" s="180">
        <v>2030109</v>
      </c>
      <c r="P25" s="95"/>
      <c r="Q25" s="181">
        <v>16424140</v>
      </c>
    </row>
    <row r="26" spans="1:17" ht="15.95" customHeight="1">
      <c r="A26" s="95" t="s">
        <v>190</v>
      </c>
      <c r="B26" s="95"/>
      <c r="C26" s="95"/>
      <c r="D26" s="95"/>
      <c r="E26" s="181">
        <v>0</v>
      </c>
      <c r="F26" s="97"/>
      <c r="G26" s="181">
        <v>0</v>
      </c>
      <c r="H26" s="97"/>
      <c r="I26" s="181">
        <v>0</v>
      </c>
      <c r="J26" s="97"/>
      <c r="K26" s="181">
        <f>'SH9'!K23</f>
        <v>-299736</v>
      </c>
      <c r="L26" s="97"/>
      <c r="M26" s="181">
        <v>0</v>
      </c>
      <c r="N26" s="97"/>
      <c r="O26" s="181">
        <v>0</v>
      </c>
      <c r="P26" s="95"/>
      <c r="Q26" s="181">
        <f>SUM(E26:P26)</f>
        <v>-299736</v>
      </c>
    </row>
    <row r="27" spans="1:17" ht="15.95" customHeight="1">
      <c r="A27" s="95" t="s">
        <v>150</v>
      </c>
      <c r="B27" s="95"/>
      <c r="C27" s="95"/>
      <c r="D27" s="95"/>
      <c r="E27" s="181">
        <v>0</v>
      </c>
      <c r="F27" s="97"/>
      <c r="G27" s="185">
        <v>0</v>
      </c>
      <c r="H27" s="97"/>
      <c r="I27" s="181">
        <v>0</v>
      </c>
      <c r="J27" s="98"/>
      <c r="K27" s="181">
        <f>'PL6-7 (6month)'!G46</f>
        <v>752147</v>
      </c>
      <c r="L27" s="97"/>
      <c r="M27" s="181">
        <v>0</v>
      </c>
      <c r="N27" s="97"/>
      <c r="O27" s="181">
        <v>0</v>
      </c>
      <c r="P27" s="97"/>
      <c r="Q27" s="181">
        <f>SUM(E27:P27)</f>
        <v>752147</v>
      </c>
    </row>
    <row r="28" spans="1:17" ht="15.95" customHeight="1">
      <c r="A28" s="95" t="s">
        <v>42</v>
      </c>
      <c r="B28" s="95"/>
      <c r="C28" s="95"/>
      <c r="D28" s="95"/>
      <c r="E28" s="181"/>
      <c r="F28" s="97"/>
      <c r="G28" s="185"/>
      <c r="H28" s="97"/>
      <c r="I28" s="181"/>
      <c r="J28" s="98"/>
      <c r="K28" s="181"/>
      <c r="L28" s="97"/>
      <c r="M28" s="181"/>
      <c r="N28" s="97"/>
      <c r="O28" s="181"/>
      <c r="P28" s="97"/>
      <c r="Q28" s="181"/>
    </row>
    <row r="29" spans="1:17" ht="15.95" customHeight="1">
      <c r="A29" s="95"/>
      <c r="B29" s="95" t="s">
        <v>203</v>
      </c>
      <c r="C29" s="95"/>
      <c r="D29" s="95"/>
      <c r="E29" s="181">
        <v>0</v>
      </c>
      <c r="F29" s="97"/>
      <c r="G29" s="185">
        <v>0</v>
      </c>
      <c r="H29" s="97"/>
      <c r="I29" s="181">
        <v>0</v>
      </c>
      <c r="J29" s="98"/>
      <c r="K29" s="181">
        <f>ROUND('PL6-7 (6month)'!G69,0)</f>
        <v>-1326</v>
      </c>
      <c r="L29" s="97"/>
      <c r="M29" s="181">
        <v>0</v>
      </c>
      <c r="N29" s="97"/>
      <c r="O29" s="181">
        <v>0</v>
      </c>
      <c r="P29" s="97"/>
      <c r="Q29" s="181">
        <f>SUM(E29:P29)</f>
        <v>-1326</v>
      </c>
    </row>
    <row r="30" spans="1:17" ht="15.95" customHeight="1">
      <c r="A30" s="95"/>
      <c r="B30" s="95" t="s">
        <v>151</v>
      </c>
      <c r="C30" s="95"/>
      <c r="D30" s="95"/>
      <c r="E30" s="181">
        <v>0</v>
      </c>
      <c r="F30" s="97"/>
      <c r="G30" s="185">
        <v>0</v>
      </c>
      <c r="H30" s="97"/>
      <c r="I30" s="181">
        <v>0</v>
      </c>
      <c r="J30" s="98"/>
      <c r="K30" s="181">
        <v>0</v>
      </c>
      <c r="L30" s="97"/>
      <c r="M30" s="181">
        <f>ROUND(('PL6-7 (6month)'!G73+'PL6-7 (6month)'!G76)*0.8,0)</f>
        <v>-257728</v>
      </c>
      <c r="N30" s="97"/>
      <c r="O30" s="185">
        <v>0</v>
      </c>
      <c r="P30" s="97"/>
      <c r="Q30" s="181">
        <f>SUM(E30:P30)</f>
        <v>-257728</v>
      </c>
    </row>
    <row r="31" spans="1:17" ht="15.95" customHeight="1">
      <c r="A31" s="95"/>
      <c r="B31" s="95" t="s">
        <v>146</v>
      </c>
      <c r="C31" s="95"/>
      <c r="D31" s="95"/>
      <c r="E31" s="181"/>
      <c r="F31" s="97"/>
      <c r="G31" s="185"/>
      <c r="H31" s="97"/>
      <c r="I31" s="181"/>
      <c r="J31" s="98"/>
      <c r="K31" s="181"/>
      <c r="L31" s="97"/>
      <c r="M31" s="181"/>
      <c r="N31" s="97"/>
      <c r="O31" s="185"/>
      <c r="P31" s="97"/>
      <c r="Q31" s="181"/>
    </row>
    <row r="32" spans="1:17" ht="15.95" customHeight="1">
      <c r="A32" s="95"/>
      <c r="B32" s="95"/>
      <c r="C32" s="95" t="s">
        <v>113</v>
      </c>
      <c r="D32" s="95"/>
      <c r="E32" s="181">
        <v>0</v>
      </c>
      <c r="F32" s="97"/>
      <c r="G32" s="185">
        <v>0</v>
      </c>
      <c r="H32" s="97"/>
      <c r="I32" s="181">
        <v>0</v>
      </c>
      <c r="J32" s="98"/>
      <c r="K32" s="181">
        <v>0</v>
      </c>
      <c r="L32" s="97"/>
      <c r="M32" s="181">
        <f>ROUND('PL6-7 (6month)'!G74*0.8,0)</f>
        <v>90730</v>
      </c>
      <c r="N32" s="97"/>
      <c r="O32" s="185">
        <v>0</v>
      </c>
      <c r="P32" s="97"/>
      <c r="Q32" s="181">
        <f>SUM(E32:P32)</f>
        <v>90730</v>
      </c>
    </row>
    <row r="33" spans="1:17" ht="15.95" customHeight="1">
      <c r="A33" s="95"/>
      <c r="B33" s="103" t="s">
        <v>205</v>
      </c>
      <c r="C33" s="95"/>
      <c r="D33" s="95"/>
      <c r="E33" s="182">
        <v>0</v>
      </c>
      <c r="F33" s="105"/>
      <c r="G33" s="182">
        <v>0</v>
      </c>
      <c r="H33" s="105"/>
      <c r="I33" s="182">
        <v>0</v>
      </c>
      <c r="J33" s="106"/>
      <c r="K33" s="182">
        <v>0</v>
      </c>
      <c r="L33" s="105"/>
      <c r="M33" s="182">
        <v>0</v>
      </c>
      <c r="N33" s="105"/>
      <c r="O33" s="182">
        <v>-4448904</v>
      </c>
      <c r="P33" s="106"/>
      <c r="Q33" s="182">
        <f>SUM(E33:P33)</f>
        <v>-4448904</v>
      </c>
    </row>
    <row r="34" spans="1:17" ht="3.95" customHeight="1">
      <c r="A34" s="95"/>
      <c r="B34" s="95"/>
      <c r="C34" s="95"/>
      <c r="D34" s="95"/>
      <c r="E34" s="181"/>
      <c r="F34" s="96"/>
      <c r="G34" s="181"/>
      <c r="H34" s="96"/>
      <c r="I34" s="181"/>
      <c r="J34" s="96"/>
      <c r="K34" s="181"/>
      <c r="L34" s="96"/>
      <c r="M34" s="181"/>
      <c r="N34" s="96"/>
      <c r="O34" s="181"/>
      <c r="P34" s="96"/>
      <c r="Q34" s="181"/>
    </row>
    <row r="35" spans="1:17" ht="15.95" customHeight="1" thickBot="1">
      <c r="A35" s="99" t="s">
        <v>172</v>
      </c>
      <c r="B35" s="95"/>
      <c r="C35" s="95"/>
      <c r="D35" s="95"/>
      <c r="E35" s="183">
        <f>SUM(E25:E33)</f>
        <v>389267</v>
      </c>
      <c r="F35" s="96"/>
      <c r="G35" s="183">
        <f>SUM(G25:G33)</f>
        <v>10066331</v>
      </c>
      <c r="H35" s="96"/>
      <c r="I35" s="183">
        <f>SUM(I25:I33)</f>
        <v>50000</v>
      </c>
      <c r="J35" s="96"/>
      <c r="K35" s="183">
        <f>SUM(K25:K33)</f>
        <v>4242081</v>
      </c>
      <c r="L35" s="96"/>
      <c r="M35" s="183">
        <f>SUM(M25:M33)</f>
        <v>-69561</v>
      </c>
      <c r="N35" s="96"/>
      <c r="O35" s="183">
        <f>SUM(O25:O33)</f>
        <v>-2418795</v>
      </c>
      <c r="P35" s="95"/>
      <c r="Q35" s="183">
        <f>SUM(E35:P35)</f>
        <v>12259323</v>
      </c>
    </row>
    <row r="36" spans="1:17" ht="22.15" customHeight="1" thickTop="1">
      <c r="A36" s="27" t="s">
        <v>46</v>
      </c>
      <c r="B36" s="27"/>
      <c r="C36" s="27"/>
      <c r="D36" s="27"/>
      <c r="E36" s="62"/>
      <c r="F36" s="86"/>
      <c r="G36" s="86"/>
      <c r="H36" s="86"/>
      <c r="I36" s="62"/>
      <c r="J36" s="86"/>
      <c r="K36" s="62"/>
      <c r="L36" s="86"/>
      <c r="M36" s="62"/>
      <c r="N36" s="86"/>
      <c r="O36" s="62"/>
      <c r="P36" s="86"/>
      <c r="Q36" s="62"/>
    </row>
  </sheetData>
  <mergeCells count="3">
    <mergeCell ref="E5:Q5"/>
    <mergeCell ref="I6:K6"/>
    <mergeCell ref="M6:O6"/>
  </mergeCells>
  <dataValidations count="1">
    <dataValidation type="textLength" errorStyle="information" allowBlank="1" showInputMessage="1" showErrorMessage="1" error="XLBVal:5=238456_x000d__x000a_" sqref="CZ65335 MV65335 WR65335 AGN65335 AQJ65335 BAF65335 BKB65335 BTX65335 CDT65335 CNP65335 CXL65335 DHH65335 DRD65335 EAZ65335 EKV65335 EUR65335 FEN65335 FOJ65335 FYF65335 GIB65335 GRX65335 HBT65335 HLP65335 HVL65335 IFH65335 IPD65335 IYZ65335 JIV65335 JSR65335 KCN65335 KMJ65335 KWF65335 LGB65335 LPX65335 LZT65335 MJP65335 MTL65335 NDH65335 NND65335 NWZ65335 OGV65335 OQR65335 PAN65335 PKJ65335 PUF65335 QEB65335 QNX65335 QXT65335 RHP65335 RRL65335 SBH65335 SLD65335 SUZ65335 TEV65335 TOR65335 TYN65335 UIJ65335 USF65335 VCB65335 VLX65335 VVT65335 WFP65335 WPL65335 CZ130871 MV130871 WR130871 AGN130871 AQJ130871 BAF130871 BKB130871 BTX130871 CDT130871 CNP130871 CXL130871 DHH130871 DRD130871 EAZ130871 EKV130871 EUR130871 FEN130871 FOJ130871 FYF130871 GIB130871 GRX130871 HBT130871 HLP130871 HVL130871 IFH130871 IPD130871 IYZ130871 JIV130871 JSR130871 KCN130871 KMJ130871 KWF130871 LGB130871 LPX130871 LZT130871 MJP130871 MTL130871 NDH130871 NND130871 NWZ130871 OGV130871 OQR130871 PAN130871 PKJ130871 PUF130871 QEB130871 QNX130871 QXT130871 RHP130871 RRL130871 SBH130871 SLD130871 SUZ130871 TEV130871 TOR130871 TYN130871 UIJ130871 USF130871 VCB130871 VLX130871 VVT130871 WFP130871 WPL130871 CZ196407 MV196407 WR196407 AGN196407 AQJ196407 BAF196407 BKB196407 BTX196407 CDT196407 CNP196407 CXL196407 DHH196407 DRD196407 EAZ196407 EKV196407 EUR196407 FEN196407 FOJ196407 FYF196407 GIB196407 GRX196407 HBT196407 HLP196407 HVL196407 IFH196407 IPD196407 IYZ196407 JIV196407 JSR196407 KCN196407 KMJ196407 KWF196407 LGB196407 LPX196407 LZT196407 MJP196407 MTL196407 NDH196407 NND196407 NWZ196407 OGV196407 OQR196407 PAN196407 PKJ196407 PUF196407 QEB196407 QNX196407 QXT196407 RHP196407 RRL196407 SBH196407 SLD196407 SUZ196407 TEV196407 TOR196407 TYN196407 UIJ196407 USF196407 VCB196407 VLX196407 VVT196407 WFP196407 WPL196407 CZ261943 MV261943 WR261943 AGN261943 AQJ261943 BAF261943 BKB261943 BTX261943 CDT261943 CNP261943 CXL261943 DHH261943 DRD261943 EAZ261943 EKV261943 EUR261943 FEN261943 FOJ261943 FYF261943 GIB261943 GRX261943 HBT261943 HLP261943 HVL261943 IFH261943 IPD261943 IYZ261943 JIV261943 JSR261943 KCN261943 KMJ261943 KWF261943 LGB261943 LPX261943 LZT261943 MJP261943 MTL261943 NDH261943 NND261943 NWZ261943 OGV261943 OQR261943 PAN261943 PKJ261943 PUF261943 QEB261943 QNX261943 QXT261943 RHP261943 RRL261943 SBH261943 SLD261943 SUZ261943 TEV261943 TOR261943 TYN261943 UIJ261943 USF261943 VCB261943 VLX261943 VVT261943 WFP261943 WPL261943 CZ327479 MV327479 WR327479 AGN327479 AQJ327479 BAF327479 BKB327479 BTX327479 CDT327479 CNP327479 CXL327479 DHH327479 DRD327479 EAZ327479 EKV327479 EUR327479 FEN327479 FOJ327479 FYF327479 GIB327479 GRX327479 HBT327479 HLP327479 HVL327479 IFH327479 IPD327479 IYZ327479 JIV327479 JSR327479 KCN327479 KMJ327479 KWF327479 LGB327479 LPX327479 LZT327479 MJP327479 MTL327479 NDH327479 NND327479 NWZ327479 OGV327479 OQR327479 PAN327479 PKJ327479 PUF327479 QEB327479 QNX327479 QXT327479 RHP327479 RRL327479 SBH327479 SLD327479 SUZ327479 TEV327479 TOR327479 TYN327479 UIJ327479 USF327479 VCB327479 VLX327479 VVT327479 WFP327479 WPL327479 CZ393015 MV393015 WR393015 AGN393015 AQJ393015 BAF393015 BKB393015 BTX393015 CDT393015 CNP393015 CXL393015 DHH393015 DRD393015 EAZ393015 EKV393015 EUR393015 FEN393015 FOJ393015 FYF393015 GIB393015 GRX393015 HBT393015 HLP393015 HVL393015 IFH393015 IPD393015 IYZ393015 JIV393015 JSR393015 KCN393015 KMJ393015 KWF393015 LGB393015 LPX393015 LZT393015 MJP393015 MTL393015 NDH393015 NND393015 NWZ393015 OGV393015 OQR393015 PAN393015 PKJ393015 PUF393015 QEB393015 QNX393015 QXT393015 RHP393015 RRL393015 SBH393015 SLD393015 SUZ393015 TEV393015 TOR393015 TYN393015 UIJ393015 USF393015 VCB393015 VLX393015 VVT393015 WFP393015 WPL393015 CZ458551 MV458551 WR458551 AGN458551 AQJ458551 BAF458551 BKB458551 BTX458551 CDT458551 CNP458551 CXL458551 DHH458551 DRD458551 EAZ458551 EKV458551 EUR458551 FEN458551 FOJ458551 FYF458551 GIB458551 GRX458551 HBT458551 HLP458551 HVL458551 IFH458551 IPD458551 IYZ458551 JIV458551 JSR458551 KCN458551 KMJ458551 KWF458551 LGB458551 LPX458551 LZT458551 MJP458551 MTL458551 NDH458551 NND458551 NWZ458551 OGV458551 OQR458551 PAN458551 PKJ458551 PUF458551 QEB458551 QNX458551 QXT458551 RHP458551 RRL458551 SBH458551 SLD458551 SUZ458551 TEV458551 TOR458551 TYN458551 UIJ458551 USF458551 VCB458551 VLX458551 VVT458551 WFP458551 WPL458551 CZ524087 MV524087 WR524087 AGN524087 AQJ524087 BAF524087 BKB524087 BTX524087 CDT524087 CNP524087 CXL524087 DHH524087 DRD524087 EAZ524087 EKV524087 EUR524087 FEN524087 FOJ524087 FYF524087 GIB524087 GRX524087 HBT524087 HLP524087 HVL524087 IFH524087 IPD524087 IYZ524087 JIV524087 JSR524087 KCN524087 KMJ524087 KWF524087 LGB524087 LPX524087 LZT524087 MJP524087 MTL524087 NDH524087 NND524087 NWZ524087 OGV524087 OQR524087 PAN524087 PKJ524087 PUF524087 QEB524087 QNX524087 QXT524087 RHP524087 RRL524087 SBH524087 SLD524087 SUZ524087 TEV524087 TOR524087 TYN524087 UIJ524087 USF524087 VCB524087 VLX524087 VVT524087 WFP524087 WPL524087 CZ589623 MV589623 WR589623 AGN589623 AQJ589623 BAF589623 BKB589623 BTX589623 CDT589623 CNP589623 CXL589623 DHH589623 DRD589623 EAZ589623 EKV589623 EUR589623 FEN589623 FOJ589623 FYF589623 GIB589623 GRX589623 HBT589623 HLP589623 HVL589623 IFH589623 IPD589623 IYZ589623 JIV589623 JSR589623 KCN589623 KMJ589623 KWF589623 LGB589623 LPX589623 LZT589623 MJP589623 MTL589623 NDH589623 NND589623 NWZ589623 OGV589623 OQR589623 PAN589623 PKJ589623 PUF589623 QEB589623 QNX589623 QXT589623 RHP589623 RRL589623 SBH589623 SLD589623 SUZ589623 TEV589623 TOR589623 TYN589623 UIJ589623 USF589623 VCB589623 VLX589623 VVT589623 WFP589623 WPL589623 CZ655159 MV655159 WR655159 AGN655159 AQJ655159 BAF655159 BKB655159 BTX655159 CDT655159 CNP655159 CXL655159 DHH655159 DRD655159 EAZ655159 EKV655159 EUR655159 FEN655159 FOJ655159 FYF655159 GIB655159 GRX655159 HBT655159 HLP655159 HVL655159 IFH655159 IPD655159 IYZ655159 JIV655159 JSR655159 KCN655159 KMJ655159 KWF655159 LGB655159 LPX655159 LZT655159 MJP655159 MTL655159 NDH655159 NND655159 NWZ655159 OGV655159 OQR655159 PAN655159 PKJ655159 PUF655159 QEB655159 QNX655159 QXT655159 RHP655159 RRL655159 SBH655159 SLD655159 SUZ655159 TEV655159 TOR655159 TYN655159 UIJ655159 USF655159 VCB655159 VLX655159 VVT655159 WFP655159 WPL655159 CZ720695 MV720695 WR720695 AGN720695 AQJ720695 BAF720695 BKB720695 BTX720695 CDT720695 CNP720695 CXL720695 DHH720695 DRD720695 EAZ720695 EKV720695 EUR720695 FEN720695 FOJ720695 FYF720695 GIB720695 GRX720695 HBT720695 HLP720695 HVL720695 IFH720695 IPD720695 IYZ720695 JIV720695 JSR720695 KCN720695 KMJ720695 KWF720695 LGB720695 LPX720695 LZT720695 MJP720695 MTL720695 NDH720695 NND720695 NWZ720695 OGV720695 OQR720695 PAN720695 PKJ720695 PUF720695 QEB720695 QNX720695 QXT720695 RHP720695 RRL720695 SBH720695 SLD720695 SUZ720695 TEV720695 TOR720695 TYN720695 UIJ720695 USF720695 VCB720695 VLX720695 VVT720695 WFP720695 WPL720695 CZ786231 MV786231 WR786231 AGN786231 AQJ786231 BAF786231 BKB786231 BTX786231 CDT786231 CNP786231 CXL786231 DHH786231 DRD786231 EAZ786231 EKV786231 EUR786231 FEN786231 FOJ786231 FYF786231 GIB786231 GRX786231 HBT786231 HLP786231 HVL786231 IFH786231 IPD786231 IYZ786231 JIV786231 JSR786231 KCN786231 KMJ786231 KWF786231 LGB786231 LPX786231 LZT786231 MJP786231 MTL786231 NDH786231 NND786231 NWZ786231 OGV786231 OQR786231 PAN786231 PKJ786231 PUF786231 QEB786231 QNX786231 QXT786231 RHP786231 RRL786231 SBH786231 SLD786231 SUZ786231 TEV786231 TOR786231 TYN786231 UIJ786231 USF786231 VCB786231 VLX786231 VVT786231 WFP786231 WPL786231 CZ851767 MV851767 WR851767 AGN851767 AQJ851767 BAF851767 BKB851767 BTX851767 CDT851767 CNP851767 CXL851767 DHH851767 DRD851767 EAZ851767 EKV851767 EUR851767 FEN851767 FOJ851767 FYF851767 GIB851767 GRX851767 HBT851767 HLP851767 HVL851767 IFH851767 IPD851767 IYZ851767 JIV851767 JSR851767 KCN851767 KMJ851767 KWF851767 LGB851767 LPX851767 LZT851767 MJP851767 MTL851767 NDH851767 NND851767 NWZ851767 OGV851767 OQR851767 PAN851767 PKJ851767 PUF851767 QEB851767 QNX851767 QXT851767 RHP851767 RRL851767 SBH851767 SLD851767 SUZ851767 TEV851767 TOR851767 TYN851767 UIJ851767 USF851767 VCB851767 VLX851767 VVT851767 WFP851767 WPL851767 CZ917303 MV917303 WR917303 AGN917303 AQJ917303 BAF917303 BKB917303 BTX917303 CDT917303 CNP917303 CXL917303 DHH917303 DRD917303 EAZ917303 EKV917303 EUR917303 FEN917303 FOJ917303 FYF917303 GIB917303 GRX917303 HBT917303 HLP917303 HVL917303 IFH917303 IPD917303 IYZ917303 JIV917303 JSR917303 KCN917303 KMJ917303 KWF917303 LGB917303 LPX917303 LZT917303 MJP917303 MTL917303 NDH917303 NND917303 NWZ917303 OGV917303 OQR917303 PAN917303 PKJ917303 PUF917303 QEB917303 QNX917303 QXT917303 RHP917303 RRL917303 SBH917303 SLD917303 SUZ917303 TEV917303 TOR917303 TYN917303 UIJ917303 USF917303 VCB917303 VLX917303 VVT917303 WFP917303 WPL917303 CZ982839 MV982839 WR982839 AGN982839 AQJ982839 BAF982839 BKB982839 BTX982839 CDT982839 CNP982839 CXL982839 DHH982839 DRD982839 EAZ982839 EKV982839 EUR982839 FEN982839 FOJ982839 FYF982839 GIB982839 GRX982839 HBT982839 HLP982839 HVL982839 IFH982839 IPD982839 IYZ982839 JIV982839 JSR982839 KCN982839 KMJ982839 KWF982839 LGB982839 LPX982839 LZT982839 MJP982839 MTL982839 NDH982839 NND982839 NWZ982839 OGV982839 OQR982839 PAN982839 PKJ982839 PUF982839 QEB982839 QNX982839 QXT982839 RHP982839 RRL982839 SBH982839 SLD982839 SUZ982839 TEV982839 TOR982839 TYN982839 UIJ982839 USF982839 VCB982839 VLX982839 VVT982839 WFP982839 WPL982839" xr:uid="{3537957A-08B6-4D2E-8016-C5B38128F4F0}">
      <formula1>0</formula1>
      <formula2>300</formula2>
    </dataValidation>
  </dataValidations>
  <pageMargins left="0.7" right="0.7" top="0.5" bottom="0.6" header="0.49" footer="0.4"/>
  <pageSetup paperSize="9" scale="95"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6C041-158D-45DD-BFB2-194FC4FE68CC}">
  <dimension ref="A1:O34"/>
  <sheetViews>
    <sheetView topLeftCell="B2" zoomScale="85" zoomScaleNormal="85" zoomScaleSheetLayoutView="68" workbookViewId="0">
      <selection activeCell="D10" sqref="D10"/>
    </sheetView>
  </sheetViews>
  <sheetFormatPr defaultColWidth="9.140625" defaultRowHeight="21" customHeight="1"/>
  <cols>
    <col min="1" max="3" width="1.42578125" style="17" customWidth="1"/>
    <col min="4" max="4" width="64.28515625" style="17" customWidth="1"/>
    <col min="5" max="5" width="12" style="57" customWidth="1"/>
    <col min="6" max="6" width="1" style="71" customWidth="1"/>
    <col min="7" max="7" width="11.42578125" style="57" customWidth="1"/>
    <col min="8" max="8" width="1" style="71" customWidth="1"/>
    <col min="9" max="9" width="11.42578125" style="57" customWidth="1"/>
    <col min="10" max="10" width="1" style="71" customWidth="1"/>
    <col min="11" max="11" width="11.85546875" style="57" customWidth="1"/>
    <col min="12" max="12" width="1" style="71" customWidth="1"/>
    <col min="13" max="13" width="27.28515625" style="57" customWidth="1"/>
    <col min="14" max="14" width="1" style="17" customWidth="1"/>
    <col min="15" max="15" width="11.5703125" style="17" customWidth="1"/>
    <col min="16" max="16384" width="9.140625" style="17"/>
  </cols>
  <sheetData>
    <row r="1" spans="1:15" ht="21" customHeight="1">
      <c r="A1" s="158" t="s">
        <v>116</v>
      </c>
      <c r="B1" s="158"/>
    </row>
    <row r="2" spans="1:15" s="158" customFormat="1" ht="21" customHeight="1">
      <c r="A2" s="67" t="s">
        <v>119</v>
      </c>
      <c r="B2" s="67"/>
      <c r="C2" s="67"/>
      <c r="D2" s="67"/>
      <c r="E2" s="28"/>
      <c r="F2" s="138"/>
      <c r="G2" s="28"/>
      <c r="H2" s="138"/>
      <c r="I2" s="28"/>
      <c r="J2" s="138"/>
      <c r="K2" s="28"/>
      <c r="L2" s="138"/>
      <c r="M2" s="28"/>
    </row>
    <row r="3" spans="1:15" s="158" customFormat="1" ht="21" customHeight="1">
      <c r="A3" s="139" t="str">
        <f>+'SH8'!A3</f>
        <v>สำหรับงวดหกเดือนสิ้นสุดวันที่ 30 มิถุนายน พ.ศ. 2565</v>
      </c>
      <c r="B3" s="124"/>
      <c r="C3" s="124"/>
      <c r="D3" s="124"/>
      <c r="E3" s="94"/>
      <c r="F3" s="140"/>
      <c r="G3" s="94"/>
      <c r="H3" s="140"/>
      <c r="I3" s="94"/>
      <c r="J3" s="140"/>
      <c r="K3" s="94"/>
      <c r="L3" s="140"/>
      <c r="M3" s="94"/>
      <c r="N3" s="94"/>
      <c r="O3" s="94"/>
    </row>
    <row r="4" spans="1:15" ht="17.100000000000001" customHeight="1">
      <c r="E4" s="77"/>
      <c r="F4" s="78"/>
      <c r="G4" s="77"/>
      <c r="H4" s="78"/>
      <c r="I4" s="77"/>
      <c r="J4" s="78"/>
      <c r="K4" s="77"/>
      <c r="O4" s="57"/>
    </row>
    <row r="5" spans="1:15" ht="17.100000000000001" customHeight="1">
      <c r="E5" s="198" t="s">
        <v>61</v>
      </c>
      <c r="F5" s="198"/>
      <c r="G5" s="198"/>
      <c r="H5" s="198"/>
      <c r="I5" s="198"/>
      <c r="J5" s="198"/>
      <c r="K5" s="198"/>
      <c r="L5" s="198"/>
      <c r="M5" s="198"/>
      <c r="N5" s="198"/>
      <c r="O5" s="198"/>
    </row>
    <row r="6" spans="1:15" s="149" customFormat="1" ht="17.100000000000001" customHeight="1">
      <c r="E6" s="150"/>
      <c r="F6" s="150"/>
      <c r="G6" s="150"/>
      <c r="H6" s="150"/>
      <c r="I6" s="200" t="s">
        <v>11</v>
      </c>
      <c r="J6" s="200"/>
      <c r="K6" s="200"/>
      <c r="L6" s="151"/>
      <c r="M6" s="159" t="s">
        <v>37</v>
      </c>
      <c r="N6" s="151"/>
      <c r="O6" s="150"/>
    </row>
    <row r="7" spans="1:15" ht="17.100000000000001" customHeight="1">
      <c r="E7" s="28" t="s">
        <v>19</v>
      </c>
      <c r="F7" s="28"/>
      <c r="G7" s="28" t="s">
        <v>76</v>
      </c>
      <c r="H7" s="28"/>
      <c r="I7" s="28"/>
      <c r="J7" s="28"/>
      <c r="K7" s="28"/>
      <c r="L7" s="28"/>
      <c r="M7" s="28" t="s">
        <v>107</v>
      </c>
      <c r="N7" s="28"/>
      <c r="O7" s="28"/>
    </row>
    <row r="8" spans="1:15" ht="17.100000000000001" customHeight="1">
      <c r="E8" s="28" t="s">
        <v>142</v>
      </c>
      <c r="F8" s="28"/>
      <c r="G8" s="28" t="s">
        <v>77</v>
      </c>
      <c r="H8" s="28"/>
      <c r="I8" s="28" t="s">
        <v>20</v>
      </c>
      <c r="J8" s="28"/>
      <c r="K8" s="28"/>
      <c r="L8" s="28"/>
      <c r="M8" s="28" t="s">
        <v>106</v>
      </c>
      <c r="N8" s="28"/>
      <c r="O8" s="28" t="s">
        <v>21</v>
      </c>
    </row>
    <row r="9" spans="1:15" ht="17.100000000000001" customHeight="1">
      <c r="E9" s="28" t="s">
        <v>141</v>
      </c>
      <c r="F9" s="28"/>
      <c r="G9" s="28" t="s">
        <v>78</v>
      </c>
      <c r="H9" s="28"/>
      <c r="I9" s="28" t="s">
        <v>22</v>
      </c>
      <c r="J9" s="28"/>
      <c r="K9" s="28" t="s">
        <v>23</v>
      </c>
      <c r="L9" s="28"/>
      <c r="M9" s="28" t="s">
        <v>105</v>
      </c>
      <c r="N9" s="28"/>
      <c r="O9" s="28" t="s">
        <v>43</v>
      </c>
    </row>
    <row r="10" spans="1:15" ht="17.100000000000001" customHeight="1">
      <c r="E10" s="152" t="s">
        <v>49</v>
      </c>
      <c r="F10" s="153"/>
      <c r="G10" s="152" t="s">
        <v>49</v>
      </c>
      <c r="H10" s="153"/>
      <c r="I10" s="152" t="s">
        <v>49</v>
      </c>
      <c r="J10" s="73"/>
      <c r="K10" s="152" t="s">
        <v>49</v>
      </c>
      <c r="L10" s="153"/>
      <c r="M10" s="152" t="s">
        <v>49</v>
      </c>
      <c r="N10" s="73"/>
      <c r="O10" s="152" t="s">
        <v>49</v>
      </c>
    </row>
    <row r="11" spans="1:15" ht="3.95" customHeight="1">
      <c r="A11" s="67"/>
      <c r="E11" s="154"/>
      <c r="F11" s="155"/>
      <c r="G11" s="154"/>
      <c r="H11" s="155"/>
      <c r="I11" s="154"/>
      <c r="J11" s="155"/>
      <c r="K11" s="154"/>
      <c r="L11" s="155"/>
      <c r="M11" s="154"/>
    </row>
    <row r="12" spans="1:15" ht="17.100000000000001" customHeight="1">
      <c r="A12" s="67" t="s">
        <v>122</v>
      </c>
      <c r="E12" s="156">
        <v>389267</v>
      </c>
      <c r="F12" s="157"/>
      <c r="G12" s="156">
        <v>10066331</v>
      </c>
      <c r="H12" s="157"/>
      <c r="I12" s="156">
        <v>50000</v>
      </c>
      <c r="J12" s="157"/>
      <c r="K12" s="156">
        <v>2046076</v>
      </c>
      <c r="L12" s="157"/>
      <c r="M12" s="156">
        <v>-28189</v>
      </c>
      <c r="O12" s="57">
        <f>SUM(E12:M12)</f>
        <v>12523485</v>
      </c>
    </row>
    <row r="13" spans="1:15" ht="17.100000000000001" customHeight="1">
      <c r="A13" s="17" t="s">
        <v>190</v>
      </c>
      <c r="E13" s="77">
        <v>0</v>
      </c>
      <c r="F13" s="78"/>
      <c r="G13" s="78">
        <v>0</v>
      </c>
      <c r="H13" s="79"/>
      <c r="I13" s="77">
        <v>0</v>
      </c>
      <c r="J13" s="78"/>
      <c r="K13" s="77">
        <v>-299736</v>
      </c>
      <c r="M13" s="57">
        <v>0</v>
      </c>
      <c r="O13" s="57">
        <f>SUM(E13:M13)</f>
        <v>-299736</v>
      </c>
    </row>
    <row r="14" spans="1:15" ht="17.100000000000001" customHeight="1">
      <c r="A14" s="17" t="s">
        <v>150</v>
      </c>
      <c r="E14" s="77">
        <v>0</v>
      </c>
      <c r="F14" s="78"/>
      <c r="G14" s="77">
        <v>0</v>
      </c>
      <c r="H14" s="78"/>
      <c r="I14" s="77">
        <v>0</v>
      </c>
      <c r="J14" s="78"/>
      <c r="K14" s="77">
        <v>722207</v>
      </c>
      <c r="M14" s="57">
        <v>0</v>
      </c>
      <c r="O14" s="57">
        <f>SUM(E14:M14)</f>
        <v>722207</v>
      </c>
    </row>
    <row r="15" spans="1:15" ht="17.100000000000001" customHeight="1">
      <c r="A15" s="17" t="s">
        <v>42</v>
      </c>
      <c r="E15" s="77"/>
      <c r="F15" s="78"/>
      <c r="G15" s="77"/>
      <c r="H15" s="78"/>
      <c r="I15" s="77"/>
      <c r="J15" s="78"/>
      <c r="K15" s="77"/>
      <c r="O15" s="57"/>
    </row>
    <row r="16" spans="1:15" ht="17.100000000000001" customHeight="1">
      <c r="A16" s="67"/>
      <c r="B16" s="17" t="s">
        <v>108</v>
      </c>
      <c r="E16" s="77">
        <v>0</v>
      </c>
      <c r="F16" s="78"/>
      <c r="G16" s="77">
        <v>0</v>
      </c>
      <c r="H16" s="78"/>
      <c r="I16" s="77">
        <v>0</v>
      </c>
      <c r="J16" s="78"/>
      <c r="K16" s="77">
        <v>0</v>
      </c>
      <c r="M16" s="57">
        <v>6952</v>
      </c>
      <c r="O16" s="57">
        <f>SUM(E16:M16)</f>
        <v>6952</v>
      </c>
    </row>
    <row r="17" spans="1:15" ht="17.100000000000001" customHeight="1">
      <c r="B17" s="17" t="s">
        <v>187</v>
      </c>
      <c r="E17" s="77"/>
      <c r="F17" s="78"/>
      <c r="G17" s="77"/>
      <c r="H17" s="78"/>
      <c r="I17" s="77"/>
      <c r="J17" s="78"/>
      <c r="K17" s="77"/>
      <c r="O17" s="57"/>
    </row>
    <row r="18" spans="1:15" ht="17.100000000000001" customHeight="1">
      <c r="C18" s="17" t="s">
        <v>145</v>
      </c>
      <c r="E18" s="80">
        <v>0</v>
      </c>
      <c r="F18" s="78"/>
      <c r="G18" s="80">
        <v>0</v>
      </c>
      <c r="H18" s="78"/>
      <c r="I18" s="80">
        <v>0</v>
      </c>
      <c r="J18" s="78"/>
      <c r="K18" s="80">
        <v>-4791</v>
      </c>
      <c r="M18" s="62">
        <v>4791</v>
      </c>
      <c r="O18" s="62">
        <f>SUM(E18:M18)</f>
        <v>0</v>
      </c>
    </row>
    <row r="19" spans="1:15" ht="3.95" customHeight="1">
      <c r="A19" s="158"/>
      <c r="E19" s="77"/>
      <c r="F19" s="78"/>
      <c r="G19" s="77"/>
      <c r="H19" s="78"/>
      <c r="I19" s="77"/>
      <c r="J19" s="78"/>
      <c r="K19" s="77"/>
    </row>
    <row r="20" spans="1:15" ht="17.100000000000001" customHeight="1" thickBot="1">
      <c r="A20" s="67" t="s">
        <v>166</v>
      </c>
      <c r="E20" s="64">
        <f>SUM(E12:E18)</f>
        <v>389267</v>
      </c>
      <c r="F20" s="57"/>
      <c r="G20" s="64">
        <f>SUM(G12:G18)</f>
        <v>10066331</v>
      </c>
      <c r="H20" s="57"/>
      <c r="I20" s="64">
        <f>SUM(I12:I18)</f>
        <v>50000</v>
      </c>
      <c r="J20" s="57"/>
      <c r="K20" s="64">
        <f>SUM(K12:K18)</f>
        <v>2463756</v>
      </c>
      <c r="L20" s="57"/>
      <c r="M20" s="64">
        <f>SUM(M12:M18)</f>
        <v>-16446</v>
      </c>
      <c r="O20" s="64">
        <f>SUM(E20:M20)</f>
        <v>12952908</v>
      </c>
    </row>
    <row r="21" spans="1:15" ht="17.100000000000001" customHeight="1" thickTop="1">
      <c r="E21" s="77"/>
      <c r="F21" s="78"/>
      <c r="G21" s="77"/>
      <c r="H21" s="78"/>
      <c r="I21" s="77"/>
      <c r="J21" s="78"/>
      <c r="K21" s="77"/>
      <c r="O21" s="57"/>
    </row>
    <row r="22" spans="1:15" ht="17.100000000000001" customHeight="1">
      <c r="A22" s="67" t="s">
        <v>148</v>
      </c>
      <c r="E22" s="186">
        <v>389267</v>
      </c>
      <c r="F22" s="157"/>
      <c r="G22" s="186">
        <v>10066331</v>
      </c>
      <c r="H22" s="157"/>
      <c r="I22" s="186">
        <v>50000</v>
      </c>
      <c r="J22" s="157"/>
      <c r="K22" s="186">
        <v>2219669</v>
      </c>
      <c r="L22" s="157"/>
      <c r="M22" s="186">
        <v>-28037</v>
      </c>
      <c r="O22" s="161">
        <v>12697230</v>
      </c>
    </row>
    <row r="23" spans="1:15" ht="17.100000000000001" customHeight="1">
      <c r="A23" s="17" t="s">
        <v>190</v>
      </c>
      <c r="E23" s="187">
        <v>0</v>
      </c>
      <c r="F23" s="78"/>
      <c r="G23" s="189">
        <v>0</v>
      </c>
      <c r="H23" s="79"/>
      <c r="I23" s="187">
        <v>0</v>
      </c>
      <c r="J23" s="78"/>
      <c r="K23" s="187">
        <v>-299736</v>
      </c>
      <c r="M23" s="161">
        <v>0</v>
      </c>
      <c r="O23" s="161">
        <f>SUM(E23:M23)</f>
        <v>-299736</v>
      </c>
    </row>
    <row r="24" spans="1:15" ht="17.100000000000001" customHeight="1">
      <c r="A24" s="17" t="s">
        <v>150</v>
      </c>
      <c r="E24" s="187">
        <v>0</v>
      </c>
      <c r="F24" s="78"/>
      <c r="G24" s="187">
        <v>0</v>
      </c>
      <c r="H24" s="78"/>
      <c r="I24" s="187">
        <v>0</v>
      </c>
      <c r="J24" s="78"/>
      <c r="K24" s="187">
        <f>'PL6-7 (6month)'!K46</f>
        <v>797825</v>
      </c>
      <c r="M24" s="161">
        <v>0</v>
      </c>
      <c r="O24" s="161">
        <f>SUM(E24:M24)</f>
        <v>797825</v>
      </c>
    </row>
    <row r="25" spans="1:15" ht="17.100000000000001" customHeight="1">
      <c r="A25" s="17" t="s">
        <v>42</v>
      </c>
      <c r="E25" s="187"/>
      <c r="F25" s="78"/>
      <c r="G25" s="187"/>
      <c r="H25" s="78"/>
      <c r="I25" s="187"/>
      <c r="J25" s="78"/>
      <c r="K25" s="187"/>
      <c r="M25" s="161"/>
      <c r="O25" s="161"/>
    </row>
    <row r="26" spans="1:15" ht="17.100000000000001" customHeight="1">
      <c r="A26" s="67"/>
      <c r="B26" s="17" t="s">
        <v>108</v>
      </c>
      <c r="E26" s="187">
        <v>0</v>
      </c>
      <c r="F26" s="78"/>
      <c r="G26" s="187">
        <v>0</v>
      </c>
      <c r="H26" s="78"/>
      <c r="I26" s="187">
        <v>0</v>
      </c>
      <c r="J26" s="78"/>
      <c r="K26" s="187">
        <v>0</v>
      </c>
      <c r="M26" s="161">
        <v>-29607</v>
      </c>
      <c r="O26" s="161">
        <f>SUM(E26:M26)</f>
        <v>-29607</v>
      </c>
    </row>
    <row r="27" spans="1:15" ht="17.100000000000001" customHeight="1">
      <c r="B27" s="17" t="s">
        <v>187</v>
      </c>
      <c r="E27" s="187"/>
      <c r="F27" s="78"/>
      <c r="G27" s="187"/>
      <c r="H27" s="78"/>
      <c r="I27" s="187"/>
      <c r="J27" s="78"/>
      <c r="K27" s="187"/>
      <c r="M27" s="161"/>
      <c r="O27" s="161"/>
    </row>
    <row r="28" spans="1:15" ht="17.100000000000001" customHeight="1">
      <c r="C28" s="17" t="s">
        <v>145</v>
      </c>
      <c r="E28" s="188">
        <v>0</v>
      </c>
      <c r="F28" s="78"/>
      <c r="G28" s="188">
        <v>0</v>
      </c>
      <c r="H28" s="78"/>
      <c r="I28" s="188">
        <v>0</v>
      </c>
      <c r="J28" s="78"/>
      <c r="K28" s="188">
        <v>-40622</v>
      </c>
      <c r="M28" s="162">
        <v>40622</v>
      </c>
      <c r="O28" s="162">
        <f>SUM(E28:M28)</f>
        <v>0</v>
      </c>
    </row>
    <row r="29" spans="1:15" ht="3.95" customHeight="1">
      <c r="A29" s="158"/>
      <c r="E29" s="187"/>
      <c r="F29" s="78"/>
      <c r="G29" s="187"/>
      <c r="H29" s="78"/>
      <c r="I29" s="187"/>
      <c r="J29" s="78"/>
      <c r="K29" s="187"/>
      <c r="M29" s="161"/>
      <c r="O29" s="173"/>
    </row>
    <row r="30" spans="1:15" ht="17.100000000000001" customHeight="1" thickBot="1">
      <c r="A30" s="67" t="s">
        <v>172</v>
      </c>
      <c r="E30" s="164">
        <f>SUM(E22:E28)</f>
        <v>389267</v>
      </c>
      <c r="F30" s="57"/>
      <c r="G30" s="164">
        <f>SUM(G22:G28)</f>
        <v>10066331</v>
      </c>
      <c r="H30" s="57"/>
      <c r="I30" s="164">
        <f>SUM(I22:I28)</f>
        <v>50000</v>
      </c>
      <c r="J30" s="57"/>
      <c r="K30" s="164">
        <f>SUM(K22:K28)</f>
        <v>2677136</v>
      </c>
      <c r="L30" s="57"/>
      <c r="M30" s="164">
        <f>SUM(M22:M28)</f>
        <v>-17022</v>
      </c>
      <c r="O30" s="164">
        <f>SUM(O22:O28)</f>
        <v>13165712</v>
      </c>
    </row>
    <row r="31" spans="1:15" ht="17.100000000000001" customHeight="1" thickTop="1">
      <c r="A31" s="67"/>
      <c r="E31" s="115"/>
      <c r="F31" s="57"/>
      <c r="G31" s="115"/>
      <c r="H31" s="57"/>
      <c r="I31" s="115"/>
      <c r="J31" s="57"/>
      <c r="K31" s="115"/>
      <c r="L31" s="57"/>
      <c r="M31" s="115"/>
      <c r="O31" s="115"/>
    </row>
    <row r="32" spans="1:15" ht="17.100000000000001" customHeight="1">
      <c r="A32" s="67"/>
    </row>
    <row r="33" spans="1:15" ht="11.25" customHeight="1">
      <c r="A33" s="67"/>
      <c r="E33" s="115"/>
      <c r="F33" s="57"/>
      <c r="G33" s="115"/>
      <c r="H33" s="57"/>
      <c r="I33" s="115"/>
      <c r="J33" s="57"/>
      <c r="K33" s="115"/>
      <c r="L33" s="57"/>
      <c r="M33" s="115"/>
      <c r="O33" s="115"/>
    </row>
    <row r="34" spans="1:15" ht="22.15" customHeight="1">
      <c r="A34" s="27" t="s">
        <v>46</v>
      </c>
      <c r="B34" s="27"/>
      <c r="C34" s="27"/>
      <c r="D34" s="27"/>
      <c r="E34" s="62"/>
      <c r="F34" s="86"/>
      <c r="G34" s="62"/>
      <c r="H34" s="86"/>
      <c r="I34" s="62"/>
      <c r="J34" s="86"/>
      <c r="K34" s="62"/>
      <c r="L34" s="86"/>
      <c r="M34" s="62"/>
      <c r="N34" s="27"/>
      <c r="O34" s="27"/>
    </row>
  </sheetData>
  <mergeCells count="2">
    <mergeCell ref="E5:O5"/>
    <mergeCell ref="I6:K6"/>
  </mergeCells>
  <dataValidations count="1">
    <dataValidation type="textLength" errorStyle="information" allowBlank="1" showInputMessage="1" showErrorMessage="1" error="XLBVal:5=238456_x000d__x000a_" sqref="CH65390 MD65390 VZ65390 AFV65390 APR65390 AZN65390 BJJ65390 BTF65390 CDB65390 CMX65390 CWT65390 DGP65390 DQL65390 EAH65390 EKD65390 ETZ65390 FDV65390 FNR65390 FXN65390 GHJ65390 GRF65390 HBB65390 HKX65390 HUT65390 IEP65390 IOL65390 IYH65390 JID65390 JRZ65390 KBV65390 KLR65390 KVN65390 LFJ65390 LPF65390 LZB65390 MIX65390 MST65390 NCP65390 NML65390 NWH65390 OGD65390 OPZ65390 OZV65390 PJR65390 PTN65390 QDJ65390 QNF65390 QXB65390 RGX65390 RQT65390 SAP65390 SKL65390 SUH65390 TED65390 TNZ65390 TXV65390 UHR65390 URN65390 VBJ65390 VLF65390 VVB65390 WEX65390 WOT65390 CH130926 MD130926 VZ130926 AFV130926 APR130926 AZN130926 BJJ130926 BTF130926 CDB130926 CMX130926 CWT130926 DGP130926 DQL130926 EAH130926 EKD130926 ETZ130926 FDV130926 FNR130926 FXN130926 GHJ130926 GRF130926 HBB130926 HKX130926 HUT130926 IEP130926 IOL130926 IYH130926 JID130926 JRZ130926 KBV130926 KLR130926 KVN130926 LFJ130926 LPF130926 LZB130926 MIX130926 MST130926 NCP130926 NML130926 NWH130926 OGD130926 OPZ130926 OZV130926 PJR130926 PTN130926 QDJ130926 QNF130926 QXB130926 RGX130926 RQT130926 SAP130926 SKL130926 SUH130926 TED130926 TNZ130926 TXV130926 UHR130926 URN130926 VBJ130926 VLF130926 VVB130926 WEX130926 WOT130926 CH196462 MD196462 VZ196462 AFV196462 APR196462 AZN196462 BJJ196462 BTF196462 CDB196462 CMX196462 CWT196462 DGP196462 DQL196462 EAH196462 EKD196462 ETZ196462 FDV196462 FNR196462 FXN196462 GHJ196462 GRF196462 HBB196462 HKX196462 HUT196462 IEP196462 IOL196462 IYH196462 JID196462 JRZ196462 KBV196462 KLR196462 KVN196462 LFJ196462 LPF196462 LZB196462 MIX196462 MST196462 NCP196462 NML196462 NWH196462 OGD196462 OPZ196462 OZV196462 PJR196462 PTN196462 QDJ196462 QNF196462 QXB196462 RGX196462 RQT196462 SAP196462 SKL196462 SUH196462 TED196462 TNZ196462 TXV196462 UHR196462 URN196462 VBJ196462 VLF196462 VVB196462 WEX196462 WOT196462 CH261998 MD261998 VZ261998 AFV261998 APR261998 AZN261998 BJJ261998 BTF261998 CDB261998 CMX261998 CWT261998 DGP261998 DQL261998 EAH261998 EKD261998 ETZ261998 FDV261998 FNR261998 FXN261998 GHJ261998 GRF261998 HBB261998 HKX261998 HUT261998 IEP261998 IOL261998 IYH261998 JID261998 JRZ261998 KBV261998 KLR261998 KVN261998 LFJ261998 LPF261998 LZB261998 MIX261998 MST261998 NCP261998 NML261998 NWH261998 OGD261998 OPZ261998 OZV261998 PJR261998 PTN261998 QDJ261998 QNF261998 QXB261998 RGX261998 RQT261998 SAP261998 SKL261998 SUH261998 TED261998 TNZ261998 TXV261998 UHR261998 URN261998 VBJ261998 VLF261998 VVB261998 WEX261998 WOT261998 CH327534 MD327534 VZ327534 AFV327534 APR327534 AZN327534 BJJ327534 BTF327534 CDB327534 CMX327534 CWT327534 DGP327534 DQL327534 EAH327534 EKD327534 ETZ327534 FDV327534 FNR327534 FXN327534 GHJ327534 GRF327534 HBB327534 HKX327534 HUT327534 IEP327534 IOL327534 IYH327534 JID327534 JRZ327534 KBV327534 KLR327534 KVN327534 LFJ327534 LPF327534 LZB327534 MIX327534 MST327534 NCP327534 NML327534 NWH327534 OGD327534 OPZ327534 OZV327534 PJR327534 PTN327534 QDJ327534 QNF327534 QXB327534 RGX327534 RQT327534 SAP327534 SKL327534 SUH327534 TED327534 TNZ327534 TXV327534 UHR327534 URN327534 VBJ327534 VLF327534 VVB327534 WEX327534 WOT327534 CH393070 MD393070 VZ393070 AFV393070 APR393070 AZN393070 BJJ393070 BTF393070 CDB393070 CMX393070 CWT393070 DGP393070 DQL393070 EAH393070 EKD393070 ETZ393070 FDV393070 FNR393070 FXN393070 GHJ393070 GRF393070 HBB393070 HKX393070 HUT393070 IEP393070 IOL393070 IYH393070 JID393070 JRZ393070 KBV393070 KLR393070 KVN393070 LFJ393070 LPF393070 LZB393070 MIX393070 MST393070 NCP393070 NML393070 NWH393070 OGD393070 OPZ393070 OZV393070 PJR393070 PTN393070 QDJ393070 QNF393070 QXB393070 RGX393070 RQT393070 SAP393070 SKL393070 SUH393070 TED393070 TNZ393070 TXV393070 UHR393070 URN393070 VBJ393070 VLF393070 VVB393070 WEX393070 WOT393070 CH458606 MD458606 VZ458606 AFV458606 APR458606 AZN458606 BJJ458606 BTF458606 CDB458606 CMX458606 CWT458606 DGP458606 DQL458606 EAH458606 EKD458606 ETZ458606 FDV458606 FNR458606 FXN458606 GHJ458606 GRF458606 HBB458606 HKX458606 HUT458606 IEP458606 IOL458606 IYH458606 JID458606 JRZ458606 KBV458606 KLR458606 KVN458606 LFJ458606 LPF458606 LZB458606 MIX458606 MST458606 NCP458606 NML458606 NWH458606 OGD458606 OPZ458606 OZV458606 PJR458606 PTN458606 QDJ458606 QNF458606 QXB458606 RGX458606 RQT458606 SAP458606 SKL458606 SUH458606 TED458606 TNZ458606 TXV458606 UHR458606 URN458606 VBJ458606 VLF458606 VVB458606 WEX458606 WOT458606 CH524142 MD524142 VZ524142 AFV524142 APR524142 AZN524142 BJJ524142 BTF524142 CDB524142 CMX524142 CWT524142 DGP524142 DQL524142 EAH524142 EKD524142 ETZ524142 FDV524142 FNR524142 FXN524142 GHJ524142 GRF524142 HBB524142 HKX524142 HUT524142 IEP524142 IOL524142 IYH524142 JID524142 JRZ524142 KBV524142 KLR524142 KVN524142 LFJ524142 LPF524142 LZB524142 MIX524142 MST524142 NCP524142 NML524142 NWH524142 OGD524142 OPZ524142 OZV524142 PJR524142 PTN524142 QDJ524142 QNF524142 QXB524142 RGX524142 RQT524142 SAP524142 SKL524142 SUH524142 TED524142 TNZ524142 TXV524142 UHR524142 URN524142 VBJ524142 VLF524142 VVB524142 WEX524142 WOT524142 CH589678 MD589678 VZ589678 AFV589678 APR589678 AZN589678 BJJ589678 BTF589678 CDB589678 CMX589678 CWT589678 DGP589678 DQL589678 EAH589678 EKD589678 ETZ589678 FDV589678 FNR589678 FXN589678 GHJ589678 GRF589678 HBB589678 HKX589678 HUT589678 IEP589678 IOL589678 IYH589678 JID589678 JRZ589678 KBV589678 KLR589678 KVN589678 LFJ589678 LPF589678 LZB589678 MIX589678 MST589678 NCP589678 NML589678 NWH589678 OGD589678 OPZ589678 OZV589678 PJR589678 PTN589678 QDJ589678 QNF589678 QXB589678 RGX589678 RQT589678 SAP589678 SKL589678 SUH589678 TED589678 TNZ589678 TXV589678 UHR589678 URN589678 VBJ589678 VLF589678 VVB589678 WEX589678 WOT589678 CH655214 MD655214 VZ655214 AFV655214 APR655214 AZN655214 BJJ655214 BTF655214 CDB655214 CMX655214 CWT655214 DGP655214 DQL655214 EAH655214 EKD655214 ETZ655214 FDV655214 FNR655214 FXN655214 GHJ655214 GRF655214 HBB655214 HKX655214 HUT655214 IEP655214 IOL655214 IYH655214 JID655214 JRZ655214 KBV655214 KLR655214 KVN655214 LFJ655214 LPF655214 LZB655214 MIX655214 MST655214 NCP655214 NML655214 NWH655214 OGD655214 OPZ655214 OZV655214 PJR655214 PTN655214 QDJ655214 QNF655214 QXB655214 RGX655214 RQT655214 SAP655214 SKL655214 SUH655214 TED655214 TNZ655214 TXV655214 UHR655214 URN655214 VBJ655214 VLF655214 VVB655214 WEX655214 WOT655214 CH720750 MD720750 VZ720750 AFV720750 APR720750 AZN720750 BJJ720750 BTF720750 CDB720750 CMX720750 CWT720750 DGP720750 DQL720750 EAH720750 EKD720750 ETZ720750 FDV720750 FNR720750 FXN720750 GHJ720750 GRF720750 HBB720750 HKX720750 HUT720750 IEP720750 IOL720750 IYH720750 JID720750 JRZ720750 KBV720750 KLR720750 KVN720750 LFJ720750 LPF720750 LZB720750 MIX720750 MST720750 NCP720750 NML720750 NWH720750 OGD720750 OPZ720750 OZV720750 PJR720750 PTN720750 QDJ720750 QNF720750 QXB720750 RGX720750 RQT720750 SAP720750 SKL720750 SUH720750 TED720750 TNZ720750 TXV720750 UHR720750 URN720750 VBJ720750 VLF720750 VVB720750 WEX720750 WOT720750 CH786286 MD786286 VZ786286 AFV786286 APR786286 AZN786286 BJJ786286 BTF786286 CDB786286 CMX786286 CWT786286 DGP786286 DQL786286 EAH786286 EKD786286 ETZ786286 FDV786286 FNR786286 FXN786286 GHJ786286 GRF786286 HBB786286 HKX786286 HUT786286 IEP786286 IOL786286 IYH786286 JID786286 JRZ786286 KBV786286 KLR786286 KVN786286 LFJ786286 LPF786286 LZB786286 MIX786286 MST786286 NCP786286 NML786286 NWH786286 OGD786286 OPZ786286 OZV786286 PJR786286 PTN786286 QDJ786286 QNF786286 QXB786286 RGX786286 RQT786286 SAP786286 SKL786286 SUH786286 TED786286 TNZ786286 TXV786286 UHR786286 URN786286 VBJ786286 VLF786286 VVB786286 WEX786286 WOT786286 CH851822 MD851822 VZ851822 AFV851822 APR851822 AZN851822 BJJ851822 BTF851822 CDB851822 CMX851822 CWT851822 DGP851822 DQL851822 EAH851822 EKD851822 ETZ851822 FDV851822 FNR851822 FXN851822 GHJ851822 GRF851822 HBB851822 HKX851822 HUT851822 IEP851822 IOL851822 IYH851822 JID851822 JRZ851822 KBV851822 KLR851822 KVN851822 LFJ851822 LPF851822 LZB851822 MIX851822 MST851822 NCP851822 NML851822 NWH851822 OGD851822 OPZ851822 OZV851822 PJR851822 PTN851822 QDJ851822 QNF851822 QXB851822 RGX851822 RQT851822 SAP851822 SKL851822 SUH851822 TED851822 TNZ851822 TXV851822 UHR851822 URN851822 VBJ851822 VLF851822 VVB851822 WEX851822 WOT851822 CH917358 MD917358 VZ917358 AFV917358 APR917358 AZN917358 BJJ917358 BTF917358 CDB917358 CMX917358 CWT917358 DGP917358 DQL917358 EAH917358 EKD917358 ETZ917358 FDV917358 FNR917358 FXN917358 GHJ917358 GRF917358 HBB917358 HKX917358 HUT917358 IEP917358 IOL917358 IYH917358 JID917358 JRZ917358 KBV917358 KLR917358 KVN917358 LFJ917358 LPF917358 LZB917358 MIX917358 MST917358 NCP917358 NML917358 NWH917358 OGD917358 OPZ917358 OZV917358 PJR917358 PTN917358 QDJ917358 QNF917358 QXB917358 RGX917358 RQT917358 SAP917358 SKL917358 SUH917358 TED917358 TNZ917358 TXV917358 UHR917358 URN917358 VBJ917358 VLF917358 VVB917358 WEX917358 WOT917358 CH982894 MD982894 VZ982894 AFV982894 APR982894 AZN982894 BJJ982894 BTF982894 CDB982894 CMX982894 CWT982894 DGP982894 DQL982894 EAH982894 EKD982894 ETZ982894 FDV982894 FNR982894 FXN982894 GHJ982894 GRF982894 HBB982894 HKX982894 HUT982894 IEP982894 IOL982894 IYH982894 JID982894 JRZ982894 KBV982894 KLR982894 KVN982894 LFJ982894 LPF982894 LZB982894 MIX982894 MST982894 NCP982894 NML982894 NWH982894 OGD982894 OPZ982894 OZV982894 PJR982894 PTN982894 QDJ982894 QNF982894 QXB982894 RGX982894 RQT982894 SAP982894 SKL982894 SUH982894 TED982894 TNZ982894 TXV982894 UHR982894 URN982894 VBJ982894 VLF982894 VVB982894 WEX982894 WOT982894" xr:uid="{57F8EDE5-3276-4368-93D8-E5BAEBC08058}">
      <formula1>0</formula1>
      <formula2>300</formula2>
    </dataValidation>
  </dataValidations>
  <pageMargins left="0.6" right="0.6" top="0.5" bottom="0.6" header="0.49" footer="0.4"/>
  <pageSetup paperSize="9" scale="95"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46D0-F7EA-4ED7-860F-0F8C9DDDE3CA}">
  <dimension ref="A1:L65"/>
  <sheetViews>
    <sheetView tabSelected="1" topLeftCell="A37" zoomScale="85" zoomScaleNormal="85" zoomScaleSheetLayoutView="100" workbookViewId="0">
      <selection activeCell="L62" sqref="L62"/>
    </sheetView>
  </sheetViews>
  <sheetFormatPr defaultColWidth="9.140625" defaultRowHeight="21.75" customHeight="1"/>
  <cols>
    <col min="1" max="2" width="1.7109375" style="7" customWidth="1"/>
    <col min="3" max="3" width="61" style="7" customWidth="1"/>
    <col min="4" max="4" width="7.42578125" style="7" customWidth="1"/>
    <col min="5" max="5" width="0.85546875" style="7" customWidth="1"/>
    <col min="6" max="6" width="12.42578125" style="71" customWidth="1"/>
    <col min="7" max="7" width="0.85546875" style="13" customWidth="1"/>
    <col min="8" max="8" width="12.42578125" style="13" customWidth="1"/>
    <col min="9" max="9" width="0.85546875" style="7" customWidth="1"/>
    <col min="10" max="10" width="13.28515625" style="61" customWidth="1"/>
    <col min="11" max="11" width="0.85546875" style="7" customWidth="1"/>
    <col min="12" max="12" width="12.85546875" style="11" customWidth="1"/>
    <col min="13" max="16384" width="9.140625" style="7"/>
  </cols>
  <sheetData>
    <row r="1" spans="1:12" ht="21" customHeight="1">
      <c r="A1" s="6" t="s">
        <v>116</v>
      </c>
      <c r="B1" s="6"/>
      <c r="E1" s="40"/>
      <c r="K1" s="17"/>
      <c r="L1" s="61"/>
    </row>
    <row r="2" spans="1:12" ht="21" customHeight="1">
      <c r="A2" s="41" t="s">
        <v>48</v>
      </c>
      <c r="B2" s="15"/>
      <c r="C2" s="15"/>
      <c r="D2" s="15"/>
      <c r="K2" s="17"/>
      <c r="L2" s="61"/>
    </row>
    <row r="3" spans="1:12" ht="21" customHeight="1">
      <c r="A3" s="39" t="str">
        <f>+'SH9'!A3</f>
        <v>สำหรับงวดหกเดือนสิ้นสุดวันที่ 30 มิถุนายน พ.ศ. 2565</v>
      </c>
      <c r="B3" s="42"/>
      <c r="C3" s="42"/>
      <c r="D3" s="42"/>
      <c r="E3" s="10"/>
      <c r="F3" s="86"/>
      <c r="G3" s="16"/>
      <c r="H3" s="16"/>
      <c r="I3" s="10"/>
      <c r="J3" s="85"/>
      <c r="K3" s="27"/>
      <c r="L3" s="85"/>
    </row>
    <row r="4" spans="1:12" ht="4.5" customHeight="1">
      <c r="A4" s="41"/>
      <c r="B4" s="15"/>
      <c r="C4" s="15"/>
      <c r="D4" s="15"/>
      <c r="K4" s="17"/>
      <c r="L4" s="61"/>
    </row>
    <row r="5" spans="1:12" ht="17.100000000000001" customHeight="1">
      <c r="A5" s="41"/>
      <c r="B5" s="15"/>
      <c r="C5" s="15"/>
      <c r="D5" s="15"/>
      <c r="F5" s="198" t="s">
        <v>60</v>
      </c>
      <c r="G5" s="198"/>
      <c r="H5" s="198"/>
      <c r="J5" s="198" t="s">
        <v>61</v>
      </c>
      <c r="K5" s="198"/>
      <c r="L5" s="198"/>
    </row>
    <row r="6" spans="1:12" ht="17.100000000000001" customHeight="1">
      <c r="A6" s="44"/>
      <c r="B6" s="44"/>
      <c r="C6" s="44"/>
      <c r="D6" s="45"/>
      <c r="E6" s="45"/>
      <c r="F6" s="73" t="s">
        <v>147</v>
      </c>
      <c r="G6" s="32"/>
      <c r="H6" s="31" t="s">
        <v>121</v>
      </c>
      <c r="J6" s="73" t="s">
        <v>147</v>
      </c>
      <c r="K6" s="74"/>
      <c r="L6" s="73" t="s">
        <v>121</v>
      </c>
    </row>
    <row r="7" spans="1:12" ht="17.100000000000001" customHeight="1">
      <c r="A7" s="44"/>
      <c r="B7" s="44"/>
      <c r="C7" s="44"/>
      <c r="D7" s="46" t="s">
        <v>2</v>
      </c>
      <c r="E7" s="45"/>
      <c r="F7" s="75" t="s">
        <v>49</v>
      </c>
      <c r="G7" s="34"/>
      <c r="H7" s="33" t="s">
        <v>49</v>
      </c>
      <c r="J7" s="75" t="s">
        <v>49</v>
      </c>
      <c r="K7" s="76"/>
      <c r="L7" s="75" t="s">
        <v>49</v>
      </c>
    </row>
    <row r="8" spans="1:12" ht="17.100000000000001" customHeight="1">
      <c r="A8" s="47" t="s">
        <v>26</v>
      </c>
      <c r="B8" s="81"/>
      <c r="C8" s="82"/>
      <c r="D8" s="48"/>
      <c r="F8" s="168"/>
      <c r="J8" s="193"/>
      <c r="K8" s="17"/>
      <c r="L8" s="61"/>
    </row>
    <row r="9" spans="1:12" ht="17.100000000000001" customHeight="1">
      <c r="B9" s="17" t="s">
        <v>81</v>
      </c>
      <c r="C9" s="82"/>
      <c r="D9" s="49"/>
      <c r="F9" s="168">
        <v>3388246</v>
      </c>
      <c r="H9" s="13">
        <v>2612213</v>
      </c>
      <c r="I9" s="37"/>
      <c r="J9" s="168">
        <v>0</v>
      </c>
      <c r="K9" s="71"/>
      <c r="L9" s="71">
        <v>0</v>
      </c>
    </row>
    <row r="10" spans="1:12" ht="17.100000000000001" customHeight="1">
      <c r="B10" s="17" t="s">
        <v>206</v>
      </c>
      <c r="C10" s="82"/>
      <c r="D10" s="49"/>
      <c r="F10" s="168">
        <v>4132</v>
      </c>
      <c r="H10" s="13">
        <v>0</v>
      </c>
      <c r="I10" s="37"/>
      <c r="J10" s="168">
        <v>0</v>
      </c>
      <c r="K10" s="71"/>
      <c r="L10" s="71">
        <v>0</v>
      </c>
    </row>
    <row r="11" spans="1:12" ht="17.100000000000001" customHeight="1">
      <c r="B11" s="17" t="s">
        <v>207</v>
      </c>
      <c r="C11" s="82"/>
      <c r="D11" s="49"/>
      <c r="F11" s="168">
        <v>-242836</v>
      </c>
      <c r="H11" s="13">
        <v>-301849</v>
      </c>
      <c r="I11" s="50"/>
      <c r="J11" s="168">
        <v>0</v>
      </c>
      <c r="K11" s="71"/>
      <c r="L11" s="71">
        <v>0</v>
      </c>
    </row>
    <row r="12" spans="1:12" ht="17.100000000000001" customHeight="1">
      <c r="B12" s="17" t="s">
        <v>24</v>
      </c>
      <c r="C12" s="82"/>
      <c r="D12" s="48"/>
      <c r="F12" s="168">
        <v>62507</v>
      </c>
      <c r="H12" s="13">
        <v>79577</v>
      </c>
      <c r="I12" s="37"/>
      <c r="J12" s="168">
        <v>31296</v>
      </c>
      <c r="K12" s="71"/>
      <c r="L12" s="71">
        <v>42928</v>
      </c>
    </row>
    <row r="13" spans="1:12" ht="17.100000000000001" customHeight="1">
      <c r="B13" s="17" t="s">
        <v>25</v>
      </c>
      <c r="C13" s="82"/>
      <c r="D13" s="49">
        <v>11</v>
      </c>
      <c r="F13" s="168">
        <v>825443</v>
      </c>
      <c r="H13" s="13">
        <v>720045</v>
      </c>
      <c r="I13" s="37"/>
      <c r="J13" s="168">
        <v>825423</v>
      </c>
      <c r="K13" s="71"/>
      <c r="L13" s="71">
        <v>720028</v>
      </c>
    </row>
    <row r="14" spans="1:12" ht="17.100000000000001" customHeight="1">
      <c r="B14" s="83" t="s">
        <v>17</v>
      </c>
      <c r="C14" s="83"/>
      <c r="D14" s="48"/>
      <c r="F14" s="168">
        <v>6756</v>
      </c>
      <c r="H14" s="13">
        <v>22246</v>
      </c>
      <c r="I14" s="37"/>
      <c r="J14" s="168">
        <v>0</v>
      </c>
      <c r="K14" s="71"/>
      <c r="L14" s="71">
        <v>0</v>
      </c>
    </row>
    <row r="15" spans="1:12" ht="17.100000000000001" customHeight="1">
      <c r="B15" s="65" t="s">
        <v>82</v>
      </c>
      <c r="C15" s="17"/>
      <c r="D15" s="48"/>
      <c r="F15" s="168">
        <v>-1582961</v>
      </c>
      <c r="H15" s="13">
        <v>-1419231</v>
      </c>
      <c r="I15" s="37"/>
      <c r="J15" s="168">
        <v>0</v>
      </c>
      <c r="K15" s="71"/>
      <c r="L15" s="71">
        <v>0</v>
      </c>
    </row>
    <row r="16" spans="1:12" ht="17.100000000000001" customHeight="1">
      <c r="B16" s="84" t="s">
        <v>83</v>
      </c>
      <c r="C16" s="84"/>
      <c r="D16" s="48"/>
      <c r="F16" s="168">
        <v>-496932</v>
      </c>
      <c r="H16" s="13">
        <v>-417660</v>
      </c>
      <c r="I16" s="37"/>
      <c r="J16" s="168">
        <v>0</v>
      </c>
      <c r="K16" s="71"/>
      <c r="L16" s="71">
        <v>0</v>
      </c>
    </row>
    <row r="17" spans="1:12" ht="17.100000000000001" customHeight="1">
      <c r="B17" s="17" t="s">
        <v>179</v>
      </c>
      <c r="C17" s="84"/>
      <c r="D17" s="48"/>
      <c r="F17" s="168">
        <v>-1944</v>
      </c>
      <c r="H17" s="13">
        <v>0</v>
      </c>
      <c r="I17" s="37"/>
      <c r="J17" s="168">
        <v>0</v>
      </c>
      <c r="K17" s="71"/>
      <c r="L17" s="71">
        <v>0</v>
      </c>
    </row>
    <row r="18" spans="1:12" ht="17.100000000000001" customHeight="1">
      <c r="B18" s="84" t="s">
        <v>15</v>
      </c>
      <c r="C18" s="84"/>
      <c r="D18" s="49"/>
      <c r="F18" s="168">
        <v>-459314</v>
      </c>
      <c r="H18" s="13">
        <v>-348886</v>
      </c>
      <c r="I18" s="37"/>
      <c r="J18" s="168">
        <v>0</v>
      </c>
      <c r="K18" s="71"/>
      <c r="L18" s="71">
        <v>0</v>
      </c>
    </row>
    <row r="19" spans="1:12" ht="17.100000000000001" customHeight="1">
      <c r="B19" s="14" t="s">
        <v>16</v>
      </c>
      <c r="C19" s="14"/>
      <c r="D19" s="49"/>
      <c r="F19" s="168">
        <v>-406233</v>
      </c>
      <c r="H19" s="13">
        <v>-480710</v>
      </c>
      <c r="I19" s="37"/>
      <c r="J19" s="168">
        <v>-31653</v>
      </c>
      <c r="K19" s="71"/>
      <c r="L19" s="71">
        <v>-21279</v>
      </c>
    </row>
    <row r="20" spans="1:12" ht="17.100000000000001" customHeight="1">
      <c r="B20" s="7" t="s">
        <v>84</v>
      </c>
      <c r="C20" s="14"/>
      <c r="D20" s="48"/>
      <c r="F20" s="168">
        <v>-73843</v>
      </c>
      <c r="H20" s="13">
        <v>-9120</v>
      </c>
      <c r="I20" s="37"/>
      <c r="J20" s="168">
        <v>0</v>
      </c>
      <c r="K20" s="71"/>
      <c r="L20" s="71">
        <v>0</v>
      </c>
    </row>
    <row r="21" spans="1:12" ht="17.100000000000001" customHeight="1">
      <c r="A21" s="17"/>
      <c r="B21" s="65" t="s">
        <v>98</v>
      </c>
      <c r="C21" s="83"/>
      <c r="D21" s="49"/>
      <c r="F21" s="168">
        <v>8014091</v>
      </c>
      <c r="H21" s="13">
        <v>1241634</v>
      </c>
      <c r="I21" s="37"/>
      <c r="J21" s="168">
        <v>4373672</v>
      </c>
      <c r="K21" s="71"/>
      <c r="L21" s="71">
        <v>814923</v>
      </c>
    </row>
    <row r="22" spans="1:12" ht="17.100000000000001" customHeight="1">
      <c r="A22" s="17"/>
      <c r="B22" s="65" t="s">
        <v>99</v>
      </c>
      <c r="C22" s="83"/>
      <c r="D22" s="49"/>
      <c r="F22" s="168">
        <v>-2939103</v>
      </c>
      <c r="H22" s="13">
        <v>-2316824</v>
      </c>
      <c r="I22" s="37"/>
      <c r="J22" s="168">
        <v>-416020</v>
      </c>
      <c r="K22" s="71"/>
      <c r="L22" s="71">
        <v>-1265920</v>
      </c>
    </row>
    <row r="23" spans="1:12" ht="17.100000000000001" customHeight="1">
      <c r="A23" s="17"/>
      <c r="B23" s="65" t="s">
        <v>180</v>
      </c>
      <c r="C23" s="83"/>
      <c r="D23" s="49"/>
      <c r="F23" s="168">
        <v>436680</v>
      </c>
      <c r="H23" s="13">
        <v>0</v>
      </c>
      <c r="I23" s="37"/>
      <c r="J23" s="168">
        <v>0</v>
      </c>
      <c r="K23" s="71"/>
      <c r="L23" s="71">
        <v>0</v>
      </c>
    </row>
    <row r="24" spans="1:12" ht="17.100000000000001" customHeight="1">
      <c r="A24" s="17"/>
      <c r="B24" s="65" t="s">
        <v>152</v>
      </c>
      <c r="C24" s="83"/>
      <c r="D24" s="49"/>
      <c r="F24" s="168"/>
      <c r="I24" s="37"/>
      <c r="J24" s="168"/>
      <c r="K24" s="71"/>
      <c r="L24" s="71"/>
    </row>
    <row r="25" spans="1:12" ht="17.100000000000001" customHeight="1">
      <c r="A25" s="17"/>
      <c r="B25" s="88" t="s">
        <v>126</v>
      </c>
      <c r="C25" s="83"/>
      <c r="D25" s="49"/>
      <c r="F25" s="168">
        <v>350</v>
      </c>
      <c r="H25" s="13">
        <v>186369</v>
      </c>
      <c r="I25" s="37"/>
      <c r="J25" s="168">
        <v>0</v>
      </c>
      <c r="K25" s="71"/>
      <c r="L25" s="71">
        <v>130000</v>
      </c>
    </row>
    <row r="26" spans="1:12" ht="17.100000000000001" customHeight="1">
      <c r="A26" s="17"/>
      <c r="B26" s="65" t="s">
        <v>186</v>
      </c>
      <c r="C26" s="83"/>
      <c r="D26" s="49"/>
      <c r="F26" s="168"/>
      <c r="J26" s="193"/>
    </row>
    <row r="27" spans="1:12" ht="17.100000000000001" customHeight="1">
      <c r="A27" s="17"/>
      <c r="B27" s="65"/>
      <c r="C27" s="83" t="s">
        <v>126</v>
      </c>
      <c r="D27" s="49"/>
      <c r="F27" s="190">
        <v>0</v>
      </c>
      <c r="H27" s="16">
        <v>-20000</v>
      </c>
      <c r="J27" s="190">
        <v>0</v>
      </c>
      <c r="K27" s="13"/>
      <c r="L27" s="16">
        <v>0</v>
      </c>
    </row>
    <row r="28" spans="1:12" ht="3.95" customHeight="1">
      <c r="B28" s="12"/>
      <c r="C28" s="14"/>
      <c r="D28" s="49"/>
      <c r="F28" s="168"/>
      <c r="J28" s="168"/>
      <c r="K28" s="71"/>
      <c r="L28" s="71"/>
    </row>
    <row r="29" spans="1:12" ht="17.100000000000001" customHeight="1">
      <c r="A29" s="15" t="s">
        <v>153</v>
      </c>
      <c r="B29" s="15"/>
      <c r="C29" s="15"/>
      <c r="D29" s="48"/>
      <c r="F29" s="190">
        <f>SUM(F9:F27)</f>
        <v>6535039</v>
      </c>
      <c r="H29" s="16">
        <f>SUM(H9:H27)</f>
        <v>-452196</v>
      </c>
      <c r="J29" s="190">
        <f>SUM(J9:J27)</f>
        <v>4782718</v>
      </c>
      <c r="K29" s="71"/>
      <c r="L29" s="86">
        <f>SUM(L9:L27)</f>
        <v>420680</v>
      </c>
    </row>
    <row r="30" spans="1:12" ht="3.95" customHeight="1">
      <c r="A30" s="15"/>
      <c r="B30" s="15"/>
      <c r="C30" s="15"/>
      <c r="D30" s="48"/>
      <c r="F30" s="191"/>
      <c r="H30" s="51"/>
      <c r="J30" s="191"/>
      <c r="K30" s="71"/>
      <c r="L30" s="87"/>
    </row>
    <row r="31" spans="1:12" ht="17.100000000000001" customHeight="1">
      <c r="A31" s="15" t="s">
        <v>44</v>
      </c>
      <c r="B31" s="14"/>
      <c r="C31" s="14"/>
      <c r="D31" s="48"/>
      <c r="F31" s="168"/>
      <c r="J31" s="168"/>
      <c r="K31" s="71"/>
      <c r="L31" s="71"/>
    </row>
    <row r="32" spans="1:12" ht="17.100000000000001" customHeight="1">
      <c r="B32" s="52" t="s">
        <v>139</v>
      </c>
      <c r="C32" s="14"/>
      <c r="D32" s="48"/>
      <c r="F32" s="173"/>
      <c r="H32" s="7"/>
      <c r="J32" s="173"/>
      <c r="K32" s="13"/>
      <c r="L32" s="7"/>
    </row>
    <row r="33" spans="1:12" ht="17.100000000000001" customHeight="1">
      <c r="B33" s="14" t="s">
        <v>58</v>
      </c>
      <c r="C33" s="14"/>
      <c r="D33" s="48"/>
      <c r="F33" s="168">
        <v>3287</v>
      </c>
      <c r="H33" s="13">
        <v>5054</v>
      </c>
      <c r="J33" s="168">
        <v>0</v>
      </c>
      <c r="K33" s="13"/>
      <c r="L33" s="13">
        <v>0</v>
      </c>
    </row>
    <row r="34" spans="1:12" ht="3.95" customHeight="1">
      <c r="B34" s="14"/>
      <c r="C34" s="14"/>
      <c r="D34" s="48"/>
      <c r="F34" s="168"/>
      <c r="J34" s="168"/>
      <c r="K34" s="13"/>
      <c r="L34" s="13"/>
    </row>
    <row r="35" spans="1:12" ht="17.100000000000001" customHeight="1">
      <c r="B35" s="52" t="s">
        <v>140</v>
      </c>
      <c r="C35" s="14"/>
      <c r="D35" s="48"/>
      <c r="F35" s="168"/>
      <c r="J35" s="168"/>
      <c r="K35" s="13"/>
      <c r="L35" s="13"/>
    </row>
    <row r="36" spans="1:12" ht="16.899999999999999" customHeight="1">
      <c r="B36" s="12" t="s">
        <v>178</v>
      </c>
      <c r="C36" s="14"/>
      <c r="D36" s="49"/>
      <c r="F36" s="168">
        <v>-3147745</v>
      </c>
      <c r="H36" s="13">
        <v>0</v>
      </c>
      <c r="I36" s="37"/>
      <c r="J36" s="168">
        <v>-3147745</v>
      </c>
      <c r="K36" s="13"/>
      <c r="L36" s="13">
        <v>0</v>
      </c>
    </row>
    <row r="37" spans="1:12" ht="17.100000000000001" customHeight="1">
      <c r="A37" s="17"/>
      <c r="B37" s="65" t="s">
        <v>189</v>
      </c>
      <c r="C37" s="83"/>
      <c r="D37" s="49">
        <v>13</v>
      </c>
      <c r="F37" s="168">
        <v>0</v>
      </c>
      <c r="H37" s="13">
        <v>0</v>
      </c>
      <c r="I37" s="37"/>
      <c r="J37" s="168">
        <v>-170000</v>
      </c>
      <c r="K37" s="71"/>
      <c r="L37" s="71">
        <v>0</v>
      </c>
    </row>
    <row r="38" spans="1:12" ht="17.100000000000001" customHeight="1">
      <c r="B38" s="14" t="s">
        <v>51</v>
      </c>
      <c r="C38" s="14"/>
      <c r="D38" s="48"/>
      <c r="F38" s="168">
        <v>-289</v>
      </c>
      <c r="H38" s="13">
        <v>-11092</v>
      </c>
      <c r="J38" s="168">
        <v>0</v>
      </c>
      <c r="K38" s="13"/>
      <c r="L38" s="13">
        <v>0</v>
      </c>
    </row>
    <row r="39" spans="1:12" ht="17.100000000000001" customHeight="1">
      <c r="B39" s="12" t="s">
        <v>167</v>
      </c>
      <c r="C39" s="14"/>
      <c r="D39" s="49"/>
      <c r="F39" s="168">
        <v>0</v>
      </c>
      <c r="H39" s="13">
        <v>0</v>
      </c>
      <c r="I39" s="37"/>
      <c r="J39" s="168">
        <v>0</v>
      </c>
      <c r="K39" s="13"/>
      <c r="L39" s="13">
        <v>0</v>
      </c>
    </row>
    <row r="40" spans="1:12" ht="17.100000000000001" customHeight="1">
      <c r="A40" s="17"/>
      <c r="B40" s="65" t="s">
        <v>52</v>
      </c>
      <c r="C40" s="83"/>
      <c r="D40" s="89"/>
      <c r="F40" s="190">
        <v>-31669</v>
      </c>
      <c r="H40" s="16">
        <v>-42711</v>
      </c>
      <c r="J40" s="190">
        <v>0</v>
      </c>
      <c r="K40" s="13"/>
      <c r="L40" s="16">
        <v>0</v>
      </c>
    </row>
    <row r="41" spans="1:12" ht="3.95" customHeight="1">
      <c r="A41" s="17"/>
      <c r="B41" s="65"/>
      <c r="C41" s="83"/>
      <c r="D41" s="89"/>
      <c r="F41" s="168"/>
      <c r="J41" s="168"/>
      <c r="K41" s="13"/>
      <c r="L41" s="13"/>
    </row>
    <row r="42" spans="1:12" ht="17.100000000000001" customHeight="1">
      <c r="A42" s="90" t="s">
        <v>168</v>
      </c>
      <c r="B42" s="83"/>
      <c r="C42" s="83"/>
      <c r="D42" s="91"/>
      <c r="F42" s="190">
        <f>SUM(F33:F40)</f>
        <v>-3176416</v>
      </c>
      <c r="H42" s="16">
        <f>SUM(H33:H40)</f>
        <v>-48749</v>
      </c>
      <c r="J42" s="190">
        <f>SUM(J33:J40)</f>
        <v>-3317745</v>
      </c>
      <c r="K42" s="13"/>
      <c r="L42" s="16">
        <f>SUM(L33:L40)</f>
        <v>0</v>
      </c>
    </row>
    <row r="43" spans="1:12" ht="3.95" customHeight="1">
      <c r="A43" s="90"/>
      <c r="B43" s="83"/>
      <c r="C43" s="83"/>
      <c r="D43" s="91"/>
      <c r="F43" s="168"/>
      <c r="J43" s="168"/>
      <c r="K43" s="13"/>
      <c r="L43" s="13"/>
    </row>
    <row r="44" spans="1:12" ht="17.100000000000001" customHeight="1">
      <c r="A44" s="90" t="s">
        <v>135</v>
      </c>
      <c r="B44" s="83"/>
      <c r="C44" s="83"/>
      <c r="D44" s="89"/>
      <c r="F44" s="168"/>
      <c r="J44" s="168"/>
      <c r="K44" s="13"/>
      <c r="L44" s="13"/>
    </row>
    <row r="45" spans="1:12" ht="17.100000000000001" customHeight="1">
      <c r="A45" s="17"/>
      <c r="B45" s="83" t="s">
        <v>169</v>
      </c>
      <c r="C45" s="83"/>
      <c r="D45" s="92">
        <v>31</v>
      </c>
      <c r="F45" s="168">
        <v>-299736</v>
      </c>
      <c r="H45" s="13">
        <v>-299736</v>
      </c>
      <c r="J45" s="168">
        <v>-299736</v>
      </c>
      <c r="K45" s="13"/>
      <c r="L45" s="13">
        <v>-299736</v>
      </c>
    </row>
    <row r="46" spans="1:12" ht="17.100000000000001" customHeight="1">
      <c r="A46" s="17"/>
      <c r="B46" s="83" t="s">
        <v>185</v>
      </c>
      <c r="C46" s="83"/>
      <c r="D46" s="92"/>
      <c r="F46" s="168">
        <v>-162729</v>
      </c>
      <c r="H46" s="13">
        <v>0</v>
      </c>
      <c r="J46" s="168">
        <v>0</v>
      </c>
      <c r="K46" s="13"/>
      <c r="L46" s="13">
        <v>0</v>
      </c>
    </row>
    <row r="47" spans="1:12" ht="17.100000000000001" customHeight="1">
      <c r="A47" s="83"/>
      <c r="B47" s="83" t="s">
        <v>136</v>
      </c>
      <c r="C47" s="83"/>
      <c r="D47" s="92"/>
      <c r="F47" s="168">
        <v>-16842</v>
      </c>
      <c r="H47" s="13">
        <v>-11097</v>
      </c>
      <c r="J47" s="168">
        <v>0</v>
      </c>
      <c r="K47" s="13"/>
      <c r="L47" s="13">
        <v>0</v>
      </c>
    </row>
    <row r="48" spans="1:12" ht="17.100000000000001" customHeight="1">
      <c r="A48" s="17"/>
      <c r="B48" s="83" t="s">
        <v>137</v>
      </c>
      <c r="C48" s="83"/>
      <c r="D48" s="89"/>
      <c r="F48" s="190">
        <v>-6286</v>
      </c>
      <c r="H48" s="16">
        <v>-3528</v>
      </c>
      <c r="J48" s="190">
        <v>0</v>
      </c>
      <c r="K48" s="13"/>
      <c r="L48" s="16">
        <v>0</v>
      </c>
    </row>
    <row r="49" spans="1:12" ht="3.95" customHeight="1">
      <c r="A49" s="15"/>
      <c r="B49" s="14"/>
      <c r="C49" s="14"/>
      <c r="D49" s="53"/>
      <c r="F49" s="168"/>
      <c r="J49" s="168"/>
      <c r="K49" s="13"/>
      <c r="L49" s="13"/>
    </row>
    <row r="50" spans="1:12" ht="17.100000000000001" customHeight="1">
      <c r="A50" s="15" t="s">
        <v>154</v>
      </c>
      <c r="B50" s="14"/>
      <c r="C50" s="14"/>
      <c r="D50" s="48"/>
      <c r="F50" s="190">
        <f>SUM(F45:F48)</f>
        <v>-485593</v>
      </c>
      <c r="H50" s="16">
        <f>SUM(H45:H48)</f>
        <v>-314361</v>
      </c>
      <c r="J50" s="190">
        <f>SUM(J45:J48)</f>
        <v>-299736</v>
      </c>
      <c r="K50" s="13"/>
      <c r="L50" s="16">
        <f>SUM(L45:L48)</f>
        <v>-299736</v>
      </c>
    </row>
    <row r="51" spans="1:12" ht="9.75" customHeight="1">
      <c r="B51" s="14"/>
      <c r="C51" s="14"/>
      <c r="D51" s="48"/>
      <c r="F51" s="168"/>
      <c r="J51" s="168"/>
      <c r="K51" s="13"/>
      <c r="L51" s="13"/>
    </row>
    <row r="52" spans="1:12" ht="17.100000000000001" customHeight="1">
      <c r="A52" s="15" t="s">
        <v>155</v>
      </c>
      <c r="B52" s="14"/>
      <c r="C52" s="14"/>
      <c r="D52" s="48"/>
      <c r="F52" s="161">
        <f>F29+F42+F50</f>
        <v>2873030</v>
      </c>
      <c r="G52" s="8"/>
      <c r="H52" s="8">
        <f>H29+H42+H50</f>
        <v>-815306</v>
      </c>
      <c r="J52" s="161">
        <f>J29+J42+J50</f>
        <v>1165237</v>
      </c>
      <c r="K52" s="8"/>
      <c r="L52" s="8">
        <f>L29+L42+L50</f>
        <v>120944</v>
      </c>
    </row>
    <row r="53" spans="1:12" ht="17.100000000000001" customHeight="1">
      <c r="A53" s="14" t="s">
        <v>109</v>
      </c>
      <c r="B53" s="14"/>
      <c r="C53" s="14"/>
      <c r="D53" s="48"/>
      <c r="F53" s="190">
        <f>'BS2-3'!H13</f>
        <v>1295374</v>
      </c>
      <c r="G53" s="8"/>
      <c r="H53" s="16">
        <v>2801346</v>
      </c>
      <c r="J53" s="190">
        <f>'BS2-3'!L13</f>
        <v>236672</v>
      </c>
      <c r="K53" s="8"/>
      <c r="L53" s="16">
        <v>1265386</v>
      </c>
    </row>
    <row r="54" spans="1:12" ht="3.95" customHeight="1">
      <c r="A54" s="14"/>
      <c r="B54" s="14"/>
      <c r="C54" s="14"/>
      <c r="D54" s="48"/>
      <c r="F54" s="171"/>
      <c r="G54" s="8"/>
      <c r="H54" s="35"/>
      <c r="J54" s="171"/>
      <c r="K54" s="8"/>
      <c r="L54" s="35"/>
    </row>
    <row r="55" spans="1:12" ht="17.100000000000001" customHeight="1">
      <c r="A55" s="14" t="s">
        <v>110</v>
      </c>
      <c r="B55" s="14"/>
      <c r="C55" s="14"/>
      <c r="D55" s="48"/>
      <c r="F55" s="171">
        <f>SUM(F52:F53)</f>
        <v>4168404</v>
      </c>
      <c r="G55" s="8"/>
      <c r="H55" s="35">
        <f>SUM(H52:H53)</f>
        <v>1986040</v>
      </c>
      <c r="J55" s="171">
        <f>SUM(J52:J53)</f>
        <v>1401909</v>
      </c>
      <c r="K55" s="8"/>
      <c r="L55" s="35">
        <f>SUM(L52:L53)</f>
        <v>1386330</v>
      </c>
    </row>
    <row r="56" spans="1:12" ht="17.100000000000001" customHeight="1">
      <c r="A56" s="14" t="s">
        <v>120</v>
      </c>
      <c r="B56" s="14"/>
      <c r="C56" s="14"/>
      <c r="D56" s="48"/>
      <c r="F56" s="172">
        <v>-216</v>
      </c>
      <c r="G56" s="8"/>
      <c r="H56" s="36">
        <v>-16</v>
      </c>
      <c r="J56" s="172">
        <v>-2</v>
      </c>
      <c r="K56" s="8"/>
      <c r="L56" s="36">
        <v>-12</v>
      </c>
    </row>
    <row r="57" spans="1:12" ht="3.95" customHeight="1">
      <c r="A57" s="14"/>
      <c r="B57" s="14"/>
      <c r="C57" s="14"/>
      <c r="D57" s="48"/>
      <c r="F57" s="171"/>
      <c r="G57" s="8"/>
      <c r="H57" s="35"/>
      <c r="J57" s="171"/>
      <c r="K57" s="8"/>
      <c r="L57" s="35"/>
    </row>
    <row r="58" spans="1:12" ht="17.100000000000001" customHeight="1" thickBot="1">
      <c r="A58" s="15" t="s">
        <v>134</v>
      </c>
      <c r="B58" s="14"/>
      <c r="C58" s="14"/>
      <c r="D58" s="49">
        <v>6</v>
      </c>
      <c r="F58" s="192">
        <f>SUM(F55:F56)</f>
        <v>4168188</v>
      </c>
      <c r="G58" s="8"/>
      <c r="H58" s="54">
        <f>SUM(H55:H56)</f>
        <v>1986024</v>
      </c>
      <c r="J58" s="192">
        <f>SUM(J55:J56)</f>
        <v>1401907</v>
      </c>
      <c r="K58" s="8"/>
      <c r="L58" s="54">
        <f>SUM(L55:L56)</f>
        <v>1386318</v>
      </c>
    </row>
    <row r="59" spans="1:12" ht="5.25" customHeight="1" thickTop="1">
      <c r="A59" s="14"/>
      <c r="C59" s="14"/>
      <c r="D59" s="53"/>
      <c r="F59" s="168"/>
      <c r="G59" s="38"/>
      <c r="J59" s="168"/>
      <c r="K59" s="13"/>
      <c r="L59" s="13"/>
    </row>
    <row r="60" spans="1:12" ht="17.100000000000001" customHeight="1">
      <c r="A60" s="15" t="s">
        <v>100</v>
      </c>
      <c r="B60" s="14"/>
      <c r="C60" s="14"/>
      <c r="D60" s="53"/>
      <c r="F60" s="168"/>
      <c r="G60" s="38"/>
      <c r="J60" s="194"/>
      <c r="L60" s="9"/>
    </row>
    <row r="61" spans="1:12" ht="17.100000000000001" customHeight="1">
      <c r="A61" s="15"/>
      <c r="B61" s="14" t="s">
        <v>181</v>
      </c>
      <c r="C61" s="14"/>
      <c r="D61" s="53"/>
      <c r="F61" s="168">
        <v>315</v>
      </c>
      <c r="G61" s="38"/>
      <c r="H61" s="13">
        <v>0</v>
      </c>
      <c r="J61" s="194">
        <v>315</v>
      </c>
      <c r="L61" s="13">
        <v>0</v>
      </c>
    </row>
    <row r="62" spans="1:12" ht="17.100000000000001" customHeight="1">
      <c r="A62" s="15"/>
      <c r="B62" s="55" t="s">
        <v>101</v>
      </c>
      <c r="C62" s="14"/>
      <c r="D62" s="53"/>
      <c r="F62" s="168">
        <v>394069</v>
      </c>
      <c r="G62" s="38"/>
      <c r="H62" s="13">
        <v>399596</v>
      </c>
      <c r="J62" s="194">
        <v>77984</v>
      </c>
      <c r="L62" s="13">
        <v>379616</v>
      </c>
    </row>
    <row r="63" spans="1:12" ht="13.5" customHeight="1">
      <c r="A63" s="15"/>
      <c r="C63" s="14"/>
      <c r="D63" s="53"/>
      <c r="G63" s="71"/>
      <c r="H63" s="71"/>
      <c r="I63" s="17"/>
      <c r="J63" s="71"/>
      <c r="K63" s="13"/>
    </row>
    <row r="64" spans="1:12" ht="3.75" customHeight="1">
      <c r="A64" s="15"/>
      <c r="B64" s="14"/>
      <c r="C64" s="14"/>
      <c r="D64" s="53"/>
      <c r="J64" s="71"/>
      <c r="K64" s="13"/>
      <c r="L64" s="13"/>
    </row>
    <row r="65" spans="1:12" ht="22.15" customHeight="1">
      <c r="A65" s="10" t="s">
        <v>46</v>
      </c>
      <c r="B65" s="10"/>
      <c r="C65" s="10"/>
      <c r="D65" s="10"/>
      <c r="E65" s="10"/>
      <c r="F65" s="86"/>
      <c r="G65" s="16"/>
      <c r="H65" s="16"/>
      <c r="I65" s="10"/>
      <c r="J65" s="85"/>
      <c r="K65" s="10"/>
      <c r="L65" s="43"/>
    </row>
  </sheetData>
  <mergeCells count="2">
    <mergeCell ref="F5:H5"/>
    <mergeCell ref="J5:L5"/>
  </mergeCells>
  <pageMargins left="0.8" right="0.5" top="0.5" bottom="0.6" header="0.49" footer="0.4"/>
  <pageSetup paperSize="9" scale="80" firstPageNumber="10" orientation="portrait" useFirstPageNumber="1" horizontalDpi="1200" verticalDpi="1200" r:id="rId1"/>
  <headerFooter>
    <oddFooter>&amp;R&amp;"Browallia New,Regular"&amp;12&amp;P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BS2-3</vt:lpstr>
      <vt:lpstr>PL4-5 (3month)</vt:lpstr>
      <vt:lpstr>PL6-7 (6month)</vt:lpstr>
      <vt:lpstr>SH8</vt:lpstr>
      <vt:lpstr>SH9</vt:lpstr>
      <vt:lpstr>CF10</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Praphensri Puttaluck</cp:lastModifiedBy>
  <cp:lastPrinted>2022-08-15T09:51:42Z</cp:lastPrinted>
  <dcterms:created xsi:type="dcterms:W3CDTF">2011-05-03T04:27:12Z</dcterms:created>
  <dcterms:modified xsi:type="dcterms:W3CDTF">2022-08-15T10:06:03Z</dcterms:modified>
</cp:coreProperties>
</file>