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 activeTab="4"/>
  </bookViews>
  <sheets>
    <sheet name="BS " sheetId="18" r:id="rId1"/>
    <sheet name="PL3M " sheetId="23" r:id="rId2"/>
    <sheet name="PL6M" sheetId="25" r:id="rId3"/>
    <sheet name="SE Conso" sheetId="21" r:id="rId4"/>
    <sheet name="SE Separate" sheetId="22" r:id="rId5"/>
    <sheet name="CF" sheetId="26" r:id="rId6"/>
  </sheets>
  <externalReferences>
    <externalReference r:id="rId7"/>
  </externalReferences>
  <definedNames>
    <definedName name="_xlnm.Print_Area" localSheetId="0">'BS '!$A$1:$M$86</definedName>
    <definedName name="_xlnm.Print_Area" localSheetId="5">CF!$A$1:$O$82</definedName>
    <definedName name="_xlnm.Print_Area" localSheetId="1">'PL3M '!$A$1:$M$43</definedName>
    <definedName name="_xlnm.Print_Area" localSheetId="3">'SE Conso'!$A$1:$V$23</definedName>
    <definedName name="_xlnm.Print_Area" localSheetId="4">'SE Separate'!$A$1:$P$23</definedName>
    <definedName name="_xlnm.Print_Titles" localSheetId="1">'PL3M '!$1:$6</definedName>
    <definedName name="_xlnm.Print_Titles" localSheetId="2">PL6M!$1:$6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6" i="26" l="1"/>
  <c r="M66" i="26"/>
  <c r="K46" i="26" l="1"/>
  <c r="O46" i="26"/>
  <c r="O63" i="26"/>
  <c r="K63" i="26" l="1"/>
  <c r="I63" i="26"/>
  <c r="M63" i="26"/>
  <c r="O80" i="26" l="1"/>
  <c r="M80" i="26"/>
  <c r="K80" i="26"/>
  <c r="I80" i="26"/>
  <c r="N67" i="26"/>
  <c r="L67" i="26"/>
  <c r="J67" i="26"/>
  <c r="M46" i="26"/>
  <c r="I46" i="26"/>
  <c r="A1" i="26"/>
  <c r="P16" i="22"/>
  <c r="P15" i="22"/>
  <c r="L14" i="22"/>
  <c r="N14" i="22" s="1"/>
  <c r="P14" i="22" s="1"/>
  <c r="L13" i="22"/>
  <c r="J14" i="22"/>
  <c r="R16" i="21"/>
  <c r="V16" i="21" s="1"/>
  <c r="R15" i="21"/>
  <c r="V15" i="21" s="1"/>
  <c r="T13" i="21"/>
  <c r="N14" i="21"/>
  <c r="P14" i="21" s="1"/>
  <c r="R14" i="21" s="1"/>
  <c r="V14" i="21" s="1"/>
  <c r="N13" i="21"/>
  <c r="L14" i="21"/>
  <c r="M30" i="25"/>
  <c r="M31" i="25" s="1"/>
  <c r="K30" i="25"/>
  <c r="K31" i="25" s="1"/>
  <c r="I30" i="25"/>
  <c r="I31" i="25" s="1"/>
  <c r="G30" i="25"/>
  <c r="G31" i="25" s="1"/>
  <c r="M20" i="25"/>
  <c r="K20" i="25"/>
  <c r="I20" i="25"/>
  <c r="G20" i="25"/>
  <c r="M14" i="25"/>
  <c r="K14" i="25"/>
  <c r="I14" i="25"/>
  <c r="G14" i="25"/>
  <c r="M10" i="25"/>
  <c r="K10" i="25"/>
  <c r="I10" i="25"/>
  <c r="G10" i="25"/>
  <c r="M15" i="25" l="1"/>
  <c r="M17" i="25" s="1"/>
  <c r="M21" i="25" s="1"/>
  <c r="M23" i="25" s="1"/>
  <c r="M25" i="25" s="1"/>
  <c r="M35" i="25" s="1"/>
  <c r="J20" i="22" s="1"/>
  <c r="K15" i="25"/>
  <c r="K17" i="25" s="1"/>
  <c r="K21" i="25" s="1"/>
  <c r="K23" i="25" s="1"/>
  <c r="K25" i="25" s="1"/>
  <c r="K35" i="25" s="1"/>
  <c r="M32" i="25"/>
  <c r="M42" i="25" s="1"/>
  <c r="M40" i="25" s="1"/>
  <c r="G15" i="25"/>
  <c r="G17" i="25" s="1"/>
  <c r="G21" i="25" s="1"/>
  <c r="G23" i="25" s="1"/>
  <c r="G25" i="25" s="1"/>
  <c r="G35" i="25" s="1"/>
  <c r="I15" i="25"/>
  <c r="I17" i="25" s="1"/>
  <c r="I21" i="25" s="1"/>
  <c r="I23" i="25" s="1"/>
  <c r="I25" i="25" s="1"/>
  <c r="I35" i="25" s="1"/>
  <c r="R14" i="22"/>
  <c r="O8" i="26" l="1"/>
  <c r="O32" i="26" s="1"/>
  <c r="O36" i="26" s="1"/>
  <c r="O65" i="26" s="1"/>
  <c r="O67" i="26" s="1"/>
  <c r="L13" i="21"/>
  <c r="I8" i="26"/>
  <c r="I32" i="26" s="1"/>
  <c r="K8" i="26"/>
  <c r="K32" i="26" s="1"/>
  <c r="L20" i="21"/>
  <c r="K32" i="25"/>
  <c r="K42" i="25" s="1"/>
  <c r="K40" i="25" s="1"/>
  <c r="M8" i="26"/>
  <c r="M32" i="26" s="1"/>
  <c r="J13" i="22"/>
  <c r="G44" i="25"/>
  <c r="I32" i="25"/>
  <c r="I42" i="25" s="1"/>
  <c r="I40" i="25" s="1"/>
  <c r="G32" i="25"/>
  <c r="I44" i="25"/>
  <c r="I37" i="25"/>
  <c r="M44" i="25"/>
  <c r="M37" i="25"/>
  <c r="G37" i="25"/>
  <c r="G42" i="25" l="1"/>
  <c r="G40" i="25" s="1"/>
  <c r="M36" i="26"/>
  <c r="M65" i="26" s="1"/>
  <c r="M67" i="26" s="1"/>
  <c r="I36" i="26"/>
  <c r="I65" i="26" s="1"/>
  <c r="I67" i="26" s="1"/>
  <c r="I84" i="26" s="1"/>
  <c r="K36" i="26"/>
  <c r="K65" i="26" s="1"/>
  <c r="K67" i="26" s="1"/>
  <c r="K37" i="25"/>
  <c r="K44" i="25"/>
  <c r="L21" i="22"/>
  <c r="N20" i="22"/>
  <c r="N19" i="22"/>
  <c r="N12" i="22"/>
  <c r="P12" i="22" s="1"/>
  <c r="H17" i="22"/>
  <c r="F17" i="22"/>
  <c r="D17" i="22"/>
  <c r="P21" i="21"/>
  <c r="R19" i="21"/>
  <c r="V19" i="21" s="1"/>
  <c r="P12" i="21"/>
  <c r="R12" i="21" s="1"/>
  <c r="D17" i="21"/>
  <c r="F17" i="21"/>
  <c r="H17" i="21"/>
  <c r="J17" i="21"/>
  <c r="N21" i="22" l="1"/>
  <c r="N21" i="21"/>
  <c r="K21" i="21"/>
  <c r="L17" i="22" l="1"/>
  <c r="N17" i="22" s="1"/>
  <c r="N13" i="22"/>
  <c r="N17" i="21"/>
  <c r="P17" i="21" s="1"/>
  <c r="P13" i="21"/>
  <c r="M35" i="18"/>
  <c r="K35" i="18"/>
  <c r="G35" i="18"/>
  <c r="I35" i="18"/>
  <c r="P19" i="22"/>
  <c r="M80" i="18" l="1"/>
  <c r="I80" i="18"/>
  <c r="M14" i="23"/>
  <c r="K14" i="23"/>
  <c r="I14" i="23"/>
  <c r="G14" i="23"/>
  <c r="M58" i="18"/>
  <c r="K58" i="18"/>
  <c r="G58" i="18"/>
  <c r="I58" i="18"/>
  <c r="G21" i="18" l="1"/>
  <c r="T17" i="21" l="1"/>
  <c r="G67" i="18"/>
  <c r="V12" i="21" l="1"/>
  <c r="M20" i="23"/>
  <c r="K20" i="23"/>
  <c r="G20" i="23"/>
  <c r="I20" i="23"/>
  <c r="M21" i="18" l="1"/>
  <c r="K21" i="18"/>
  <c r="I21" i="18"/>
  <c r="I36" i="18" s="1"/>
  <c r="G79" i="18" l="1"/>
  <c r="G78" i="18"/>
  <c r="I67" i="18"/>
  <c r="K78" i="18" l="1"/>
  <c r="D21" i="21" l="1"/>
  <c r="J21" i="21"/>
  <c r="I79" i="18" s="1"/>
  <c r="H21" i="21"/>
  <c r="F21" i="21"/>
  <c r="I77" i="18" s="1"/>
  <c r="I78" i="18" l="1"/>
  <c r="M75" i="18"/>
  <c r="I75" i="18"/>
  <c r="J31" i="23" l="1"/>
  <c r="L31" i="23"/>
  <c r="G76" i="18" l="1"/>
  <c r="K76" i="18" l="1"/>
  <c r="G77" i="18" l="1"/>
  <c r="I10" i="23" l="1"/>
  <c r="I15" i="23" s="1"/>
  <c r="A1" i="21" l="1"/>
  <c r="I17" i="23" l="1"/>
  <c r="I21" i="23" s="1"/>
  <c r="I23" i="23" s="1"/>
  <c r="I25" i="23" s="1"/>
  <c r="I28" i="23" s="1"/>
  <c r="I31" i="23" l="1"/>
  <c r="R20" i="21" s="1"/>
  <c r="I38" i="23"/>
  <c r="I36" i="23" s="1"/>
  <c r="K77" i="18"/>
  <c r="H21" i="22"/>
  <c r="M78" i="18" s="1"/>
  <c r="F21" i="22"/>
  <c r="M77" i="18" s="1"/>
  <c r="D21" i="22"/>
  <c r="A2" i="22"/>
  <c r="M21" i="21"/>
  <c r="I21" i="21"/>
  <c r="G21" i="21"/>
  <c r="T21" i="21"/>
  <c r="A1" i="22"/>
  <c r="M10" i="23"/>
  <c r="M15" i="23" s="1"/>
  <c r="K10" i="23"/>
  <c r="K15" i="23" s="1"/>
  <c r="G10" i="23"/>
  <c r="G15" i="23" s="1"/>
  <c r="H87" i="18"/>
  <c r="M67" i="18"/>
  <c r="K67" i="18"/>
  <c r="A42" i="18"/>
  <c r="A40" i="18"/>
  <c r="I33" i="23" l="1"/>
  <c r="I40" i="23"/>
  <c r="G17" i="23"/>
  <c r="G21" i="23" s="1"/>
  <c r="G23" i="23" s="1"/>
  <c r="G25" i="23" s="1"/>
  <c r="K36" i="18"/>
  <c r="M17" i="23"/>
  <c r="M21" i="23" s="1"/>
  <c r="M23" i="23" s="1"/>
  <c r="M25" i="23" s="1"/>
  <c r="M28" i="23" s="1"/>
  <c r="G36" i="18"/>
  <c r="G68" i="18"/>
  <c r="I68" i="18"/>
  <c r="K68" i="18"/>
  <c r="M68" i="18"/>
  <c r="M36" i="18"/>
  <c r="G28" i="23" l="1"/>
  <c r="G38" i="23" s="1"/>
  <c r="G36" i="23" s="1"/>
  <c r="M31" i="23"/>
  <c r="M38" i="23"/>
  <c r="M36" i="23" s="1"/>
  <c r="G31" i="23"/>
  <c r="P20" i="22"/>
  <c r="K17" i="23"/>
  <c r="K21" i="23" s="1"/>
  <c r="K23" i="23" s="1"/>
  <c r="K25" i="23" s="1"/>
  <c r="K28" i="23" s="1"/>
  <c r="P13" i="22" l="1"/>
  <c r="K31" i="23"/>
  <c r="K38" i="23"/>
  <c r="K36" i="23" s="1"/>
  <c r="M40" i="23"/>
  <c r="M33" i="23"/>
  <c r="G82" i="18"/>
  <c r="G33" i="23"/>
  <c r="G40" i="23"/>
  <c r="J17" i="22" l="1"/>
  <c r="K80" i="18" s="1"/>
  <c r="K81" i="18" s="1"/>
  <c r="L17" i="21"/>
  <c r="G80" i="18" s="1"/>
  <c r="R13" i="21"/>
  <c r="V13" i="21" s="1"/>
  <c r="V20" i="21"/>
  <c r="V21" i="21" s="1"/>
  <c r="P17" i="22"/>
  <c r="K40" i="23"/>
  <c r="K33" i="23"/>
  <c r="R17" i="21" l="1"/>
  <c r="V17" i="21"/>
  <c r="L21" i="21"/>
  <c r="I81" i="18" s="1"/>
  <c r="I83" i="18" s="1"/>
  <c r="I84" i="18" s="1"/>
  <c r="I88" i="18" s="1"/>
  <c r="P21" i="22"/>
  <c r="R21" i="21" l="1"/>
  <c r="J21" i="22"/>
  <c r="M81" i="18" s="1"/>
  <c r="M83" i="18" s="1"/>
  <c r="M84" i="18" s="1"/>
  <c r="M88" i="18" s="1"/>
  <c r="K83" i="18" l="1"/>
  <c r="K84" i="18" s="1"/>
  <c r="K88" i="18" s="1"/>
  <c r="G81" i="18"/>
  <c r="G83" i="18" s="1"/>
  <c r="G84" i="18" s="1"/>
  <c r="G88" i="18" s="1"/>
</calcChain>
</file>

<file path=xl/sharedStrings.xml><?xml version="1.0" encoding="utf-8"?>
<sst xmlns="http://schemas.openxmlformats.org/spreadsheetml/2006/main" count="371" uniqueCount="229">
  <si>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</si>
  <si>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</si>
  <si>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</si>
  <si>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</si>
  <si>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</si>
  <si>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</si>
  <si>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</si>
  <si>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</si>
  <si>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</si>
  <si>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</si>
  <si>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</si>
  <si>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</si>
  <si>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</si>
  <si>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</si>
  <si>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</si>
  <si>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</si>
  <si>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</si>
  <si>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</si>
  <si>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</si>
  <si>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</si>
  <si>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</si>
  <si>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</si>
  <si>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</si>
  <si>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</si>
  <si>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</si>
  <si>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</si>
  <si>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</si>
  <si>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</si>
  <si>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</si>
  <si>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</si>
  <si>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</si>
  <si>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</si>
  <si>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</si>
  <si>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</si>
  <si>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</si>
  <si>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</si>
  <si>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</si>
  <si>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</si>
  <si>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</si>
  <si>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</si>
  <si>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</si>
  <si>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</si>
  <si>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</si>
  <si>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</si>
  <si>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</si>
  <si>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</si>
  <si>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</si>
  <si>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</si>
  <si>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</si>
  <si>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</si>
  <si>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</si>
  <si>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</si>
  <si>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</si>
  <si>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</si>
  <si>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</si>
  <si>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</si>
  <si>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 xml:space="preserve">Cash paid for long-term loans 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</si>
  <si>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</si>
  <si>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</si>
  <si>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</si>
  <si>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</si>
  <si>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</si>
  <si>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</si>
  <si>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</si>
  <si>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</si>
  <si>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</si>
  <si>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</si>
  <si>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</si>
  <si>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</si>
  <si>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</si>
  <si>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</si>
  <si>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</si>
  <si>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</si>
  <si>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</si>
  <si>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</si>
  <si>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</si>
  <si>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</si>
  <si>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</si>
  <si>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</si>
  <si>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</si>
  <si>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</si>
  <si>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</si>
  <si>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</si>
  <si>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</si>
  <si>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</si>
  <si>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</si>
  <si>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</si>
  <si>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</si>
  <si>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</si>
  <si>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</si>
  <si>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</si>
  <si>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</si>
  <si>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</si>
  <si>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</si>
  <si>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</si>
  <si>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</si>
  <si>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</si>
  <si>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</si>
  <si>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</si>
  <si>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</si>
  <si>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</si>
  <si>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</si>
  <si>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</si>
  <si>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</si>
  <si>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</si>
  <si>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</si>
  <si>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</si>
  <si>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</si>
  <si>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</si>
  <si>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</si>
  <si>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</si>
  <si>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</si>
  <si>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</si>
  <si>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</si>
  <si>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</si>
  <si>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</si>
  <si>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</si>
  <si>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Other - current assets</t>
  </si>
  <si>
    <t>Trade accounts and other non - current receivable</t>
  </si>
  <si>
    <t>Current portion of long - term debts</t>
  </si>
  <si>
    <t>Total comprehensive income for the period</t>
  </si>
  <si>
    <t>Total comprehensive income attributable to:</t>
  </si>
  <si>
    <t>Long - term debts</t>
  </si>
  <si>
    <t>As at March 31,</t>
  </si>
  <si>
    <t>Right-of-use assets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</si>
  <si>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</si>
  <si>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</si>
  <si>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</si>
  <si>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</si>
  <si>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</si>
  <si>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</si>
  <si>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</si>
  <si>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Total shareholder equity of parent - net</t>
  </si>
  <si>
    <t>Adjusted trade accounts and other current payable increase (decrease)</t>
  </si>
  <si>
    <t>Interest income</t>
  </si>
  <si>
    <t>Other current financial assets</t>
  </si>
  <si>
    <t>Long - team loans</t>
  </si>
  <si>
    <t>Other non current financial assets</t>
  </si>
  <si>
    <t>Adjusted amortized expenses</t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</si>
  <si>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</si>
  <si>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</si>
  <si>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</si>
  <si>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</si>
  <si>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</si>
  <si>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</si>
  <si>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</si>
  <si>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</si>
  <si>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</si>
  <si>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</si>
  <si>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</si>
  <si>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Check in transit</t>
  </si>
  <si>
    <t>Adjusted restriced deposit with bank decrease</t>
  </si>
  <si>
    <t>Adjusted trade accounts and other non-current payable increase</t>
  </si>
  <si>
    <t>Profit (Loss) before income tax</t>
  </si>
  <si>
    <t>Profit (Loss) before financial cost and income tax</t>
  </si>
  <si>
    <t>Profit (Loss) for the period</t>
  </si>
  <si>
    <t xml:space="preserve">Property, plant and equipment </t>
  </si>
  <si>
    <t>Retained earnings</t>
  </si>
  <si>
    <t>(Deficit)</t>
  </si>
  <si>
    <t>Cash received from sales of property, plant and equipment</t>
  </si>
  <si>
    <t>Profit (Loss) for the period attributable to :</t>
  </si>
  <si>
    <t>Basic profit (loss) per share : Owners of the parent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</si>
  <si>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</si>
  <si>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</si>
  <si>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</si>
  <si>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</si>
  <si>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</si>
  <si>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</si>
  <si>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</si>
  <si>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</si>
  <si>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</si>
  <si>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 xml:space="preserve">Other components </t>
  </si>
  <si>
    <t>of shareholders' equity</t>
  </si>
  <si>
    <t xml:space="preserve">Adjusted by (reversal) of allowance of credit loss diminution </t>
  </si>
  <si>
    <t>December 31,2021</t>
  </si>
  <si>
    <t>Promissory note</t>
  </si>
  <si>
    <t>Cash received from long term loan</t>
  </si>
  <si>
    <t>Investment in common stock with repurchase conditions</t>
  </si>
  <si>
    <t>Other intangible assets</t>
  </si>
  <si>
    <t>1, 19</t>
  </si>
  <si>
    <t>162,117.14 million common share, Baht 0.50 par value</t>
  </si>
  <si>
    <t>Note</t>
  </si>
  <si>
    <t xml:space="preserve">Transferred to retained earnings </t>
  </si>
  <si>
    <t>Adjusted financial assets decrease</t>
  </si>
  <si>
    <t>As at June 30,</t>
  </si>
  <si>
    <t>AS AT JUNE 30, 2022</t>
  </si>
  <si>
    <t>93,683.62  million common shares, Baht 0.50 per share</t>
  </si>
  <si>
    <t>FOR THE SIX - MONTHS PERIOD ENDED JUNE 30, 2022</t>
  </si>
  <si>
    <t>FOR THE SIX - MONTHS PERIOD ENDED JUNE 30, 2021</t>
  </si>
  <si>
    <t>Gross profit (loss)</t>
  </si>
  <si>
    <t>The accompanying notes to the interim consolidated financial statements are an integral part of the financial statements.</t>
  </si>
  <si>
    <t>Balance as at June 30, 2021</t>
  </si>
  <si>
    <t>Balance as at June 30, 2022</t>
  </si>
  <si>
    <t>Adjusted provision for liabilities increase</t>
  </si>
  <si>
    <t>Adjusted by loss from to appraise asset</t>
  </si>
  <si>
    <t>Cash paid for sales of property, plant and equipment</t>
  </si>
  <si>
    <t xml:space="preserve">Cash received from short-term loans </t>
  </si>
  <si>
    <t>Cash and cash equivalents net decrease - Net</t>
  </si>
  <si>
    <t>As at June 30, 2022 and December 31, 2021 as follows:</t>
  </si>
  <si>
    <t>June
30,2022</t>
  </si>
  <si>
    <t>Cash received from right offering</t>
  </si>
  <si>
    <t xml:space="preserve">Adjusted by  (profit) loss from sales of property, plant, </t>
  </si>
  <si>
    <t xml:space="preserve">Cash bank overdrafts and short - term borrowings from financial </t>
  </si>
  <si>
    <t xml:space="preserve">   institutions decrease</t>
  </si>
  <si>
    <t>Warrant</t>
  </si>
  <si>
    <t>1, 18</t>
  </si>
  <si>
    <t xml:space="preserve">Adjusted trade accounts and other non-current receivable (increase) decrease </t>
  </si>
  <si>
    <t>Profit (loss) for the period</t>
  </si>
  <si>
    <t>Discount from increase in shareholding in subsidiary</t>
  </si>
  <si>
    <t>FOR THE THREE - MONTHS PERIOD ENDED JUNE 30, 2022</t>
  </si>
  <si>
    <t>Adjusted inventories decrease</t>
  </si>
  <si>
    <t>Adjusted other income</t>
  </si>
  <si>
    <t xml:space="preserve">     of value in inventories</t>
  </si>
  <si>
    <t xml:space="preserve">     equipment and leasehold rights</t>
  </si>
  <si>
    <t>Tax refund</t>
  </si>
  <si>
    <t>Income tax</t>
  </si>
  <si>
    <t>Basic gain (loss) per share : Owners of the parent</t>
  </si>
  <si>
    <t>Adjusted tax (income)</t>
  </si>
  <si>
    <t xml:space="preserve">Adjusted trade accounts and other current receivables decrease </t>
  </si>
  <si>
    <t>Adjusted by (reversal) allowance for expected credit losses</t>
  </si>
  <si>
    <t>Adjusted by allowance for loss investment in subsidiraies</t>
  </si>
  <si>
    <t>Other components of shareholder's</t>
  </si>
  <si>
    <t>Cash provided by operating activities</t>
  </si>
  <si>
    <t>Net cash provided by operating activities</t>
  </si>
  <si>
    <t>Net cash provided by investing activities</t>
  </si>
  <si>
    <t>Net cash financing activities</t>
  </si>
  <si>
    <t>Cash paid for deposit to purchase common stock in the targer company</t>
  </si>
  <si>
    <t>Cappital increse</t>
  </si>
  <si>
    <t>Cash paid for increase capital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</si>
</sst>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-* #,##0_-;\-* #,##0_-;_-* &quot;-&quot;??_-;_-@"/>
    <numFmt numFmtId="203" formatCode="_-* #,##0_-;\-* #,##0_-;_-* &quot;-&quot;_-;_-@"/>
    <numFmt numFmtId="204" formatCode="_-* #,##0.00_-;\-* #,##0.00_-;_-* &quot;-&quot;??_-;_-@"/>
  </numFmts>
  <fonts count="4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  <font>
      <sz val="14"/>
      <color rgb="FFFF0000"/>
      <name val="Times New Roman"/>
      <family val="1"/>
      <charset val="222"/>
    </font>
    <font>
      <sz val="14"/>
      <name val="Times New Roman"/>
      <family val="1"/>
    </font>
    <font>
      <sz val="16"/>
      <color rgb="FF000000"/>
      <name val="AngsanaUPC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AngsanaUPC"/>
      <family val="1"/>
    </font>
    <font>
      <b/>
      <sz val="12"/>
      <color theme="1"/>
      <name val="AngsanaUPC"/>
      <family val="1"/>
    </font>
    <font>
      <sz val="12"/>
      <color theme="1"/>
      <name val="Arial"/>
      <family val="2"/>
    </font>
    <font>
      <i/>
      <sz val="12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5" fillId="0" borderId="0"/>
    <xf numFmtId="193" fontId="5" fillId="0" borderId="0"/>
    <xf numFmtId="194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5" fontId="8" fillId="0" borderId="0"/>
    <xf numFmtId="0" fontId="1" fillId="0" borderId="0"/>
    <xf numFmtId="0" fontId="2" fillId="0" borderId="0"/>
    <xf numFmtId="0" fontId="11" fillId="0" borderId="0"/>
    <xf numFmtId="0" fontId="13" fillId="0" borderId="0"/>
    <xf numFmtId="0" fontId="11" fillId="0" borderId="0"/>
    <xf numFmtId="0" fontId="4" fillId="0" borderId="0"/>
    <xf numFmtId="0" fontId="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9" fontId="22" fillId="0" borderId="0"/>
    <xf numFmtId="0" fontId="23" fillId="0" borderId="0"/>
    <xf numFmtId="0" fontId="33" fillId="0" borderId="0"/>
  </cellStyleXfs>
  <cellXfs count="324">
    <xf numFmtId="0" fontId="0" fillId="0" borderId="0" xfId="0"/>
    <xf numFmtId="49" fontId="3" fillId="0" borderId="0" xfId="36" applyNumberFormat="1" applyFont="1" applyFill="1" applyBorder="1" applyAlignment="1">
      <alignment horizontal="right"/>
    </xf>
    <xf numFmtId="0" fontId="14" fillId="0" borderId="0" xfId="34" applyFont="1" applyFill="1"/>
    <xf numFmtId="0" fontId="15" fillId="0" borderId="0" xfId="36" applyFont="1" applyFill="1" applyAlignment="1">
      <alignment horizontal="centerContinuous"/>
    </xf>
    <xf numFmtId="0" fontId="15" fillId="0" borderId="0" xfId="36" applyFont="1" applyFill="1" applyBorder="1" applyAlignment="1">
      <alignment horizontal="centerContinuous"/>
    </xf>
    <xf numFmtId="0" fontId="15" fillId="0" borderId="0" xfId="36" applyFont="1" applyFill="1" applyBorder="1"/>
    <xf numFmtId="0" fontId="15" fillId="0" borderId="0" xfId="36" applyFont="1" applyFill="1"/>
    <xf numFmtId="0" fontId="15" fillId="0" borderId="0" xfId="34" applyFont="1" applyFill="1" applyBorder="1" applyAlignment="1"/>
    <xf numFmtId="0" fontId="14" fillId="0" borderId="0" xfId="36" applyFont="1" applyFill="1"/>
    <xf numFmtId="49" fontId="15" fillId="0" borderId="3" xfId="36" applyNumberFormat="1" applyFont="1" applyFill="1" applyBorder="1" applyAlignment="1">
      <alignment horizontal="center"/>
    </xf>
    <xf numFmtId="0" fontId="15" fillId="0" borderId="5" xfId="34" quotePrefix="1" applyFont="1" applyFill="1" applyBorder="1" applyAlignment="1">
      <alignment horizontal="center"/>
    </xf>
    <xf numFmtId="198" fontId="15" fillId="0" borderId="0" xfId="36" applyNumberFormat="1" applyFont="1" applyFill="1" applyBorder="1"/>
    <xf numFmtId="0" fontId="15" fillId="0" borderId="0" xfId="34" applyFont="1" applyFill="1" applyBorder="1"/>
    <xf numFmtId="0" fontId="14" fillId="0" borderId="0" xfId="36" applyFont="1" applyFill="1" applyBorder="1"/>
    <xf numFmtId="49" fontId="14" fillId="0" borderId="0" xfId="36" applyNumberFormat="1" applyFont="1" applyFill="1" applyBorder="1" applyAlignment="1">
      <alignment horizontal="center"/>
    </xf>
    <xf numFmtId="0" fontId="14" fillId="0" borderId="0" xfId="34" quotePrefix="1" applyFont="1" applyFill="1" applyBorder="1" applyAlignment="1">
      <alignment horizontal="center"/>
    </xf>
    <xf numFmtId="0" fontId="14" fillId="0" borderId="0" xfId="34" applyFont="1" applyFill="1" applyBorder="1"/>
    <xf numFmtId="197" fontId="15" fillId="0" borderId="0" xfId="1" applyNumberFormat="1" applyFont="1" applyFill="1" applyBorder="1"/>
    <xf numFmtId="187" fontId="15" fillId="0" borderId="0" xfId="21" applyNumberFormat="1" applyFont="1" applyFill="1" applyBorder="1"/>
    <xf numFmtId="2" fontId="14" fillId="0" borderId="0" xfId="36" applyNumberFormat="1" applyFont="1" applyFill="1" applyAlignment="1">
      <alignment horizontal="center"/>
    </xf>
    <xf numFmtId="197" fontId="15" fillId="0" borderId="5" xfId="1" applyNumberFormat="1" applyFont="1" applyFill="1" applyBorder="1"/>
    <xf numFmtId="197" fontId="14" fillId="0" borderId="0" xfId="1" applyNumberFormat="1" applyFont="1" applyFill="1" applyBorder="1"/>
    <xf numFmtId="2" fontId="15" fillId="0" borderId="0" xfId="36" applyNumberFormat="1" applyFont="1" applyFill="1" applyAlignment="1">
      <alignment horizontal="center"/>
    </xf>
    <xf numFmtId="49" fontId="14" fillId="0" borderId="0" xfId="20" applyNumberFormat="1" applyFont="1" applyFill="1" applyAlignment="1"/>
    <xf numFmtId="49" fontId="15" fillId="0" borderId="0" xfId="20" applyNumberFormat="1" applyFont="1" applyFill="1" applyAlignment="1"/>
    <xf numFmtId="1" fontId="15" fillId="0" borderId="0" xfId="36" applyNumberFormat="1" applyFont="1" applyFill="1" applyAlignment="1">
      <alignment horizontal="center"/>
    </xf>
    <xf numFmtId="49" fontId="15" fillId="0" borderId="0" xfId="20" applyNumberFormat="1" applyFont="1" applyFill="1"/>
    <xf numFmtId="197" fontId="15" fillId="0" borderId="4" xfId="1" applyNumberFormat="1" applyFont="1" applyFill="1" applyBorder="1"/>
    <xf numFmtId="197" fontId="15" fillId="0" borderId="3" xfId="1" applyNumberFormat="1" applyFont="1" applyFill="1" applyBorder="1"/>
    <xf numFmtId="187" fontId="15" fillId="0" borderId="3" xfId="21" applyNumberFormat="1" applyFont="1" applyFill="1" applyBorder="1"/>
    <xf numFmtId="41" fontId="15" fillId="0" borderId="3" xfId="26" applyNumberFormat="1" applyFont="1" applyFill="1" applyBorder="1" applyAlignment="1"/>
    <xf numFmtId="0" fontId="16" fillId="0" borderId="0" xfId="36" applyFont="1" applyFill="1"/>
    <xf numFmtId="41" fontId="15" fillId="0" borderId="0" xfId="26" applyNumberFormat="1" applyFont="1" applyFill="1" applyBorder="1" applyAlignment="1"/>
    <xf numFmtId="197" fontId="15" fillId="0" borderId="6" xfId="1" applyNumberFormat="1" applyFont="1" applyFill="1" applyBorder="1"/>
    <xf numFmtId="0" fontId="16" fillId="0" borderId="0" xfId="36" applyFont="1" applyFill="1" applyBorder="1"/>
    <xf numFmtId="41" fontId="15" fillId="0" borderId="0" xfId="5" applyNumberFormat="1" applyFont="1" applyFill="1" applyBorder="1" applyAlignment="1"/>
    <xf numFmtId="0" fontId="17" fillId="0" borderId="0" xfId="0" applyFont="1" applyFill="1"/>
    <xf numFmtId="189" fontId="15" fillId="0" borderId="0" xfId="36" applyNumberFormat="1" applyFont="1" applyFill="1" applyBorder="1"/>
    <xf numFmtId="191" fontId="15" fillId="0" borderId="0" xfId="1" applyNumberFormat="1" applyFont="1" applyFill="1" applyBorder="1"/>
    <xf numFmtId="43" fontId="15" fillId="0" borderId="0" xfId="25" applyFont="1" applyFill="1"/>
    <xf numFmtId="187" fontId="15" fillId="0" borderId="0" xfId="36" applyNumberFormat="1" applyFont="1" applyFill="1"/>
    <xf numFmtId="0" fontId="18" fillId="0" borderId="0" xfId="16" applyFont="1" applyFill="1" applyBorder="1"/>
    <xf numFmtId="0" fontId="19" fillId="0" borderId="0" xfId="36" applyFont="1" applyFill="1" applyBorder="1" applyAlignment="1">
      <alignment horizontal="centerContinuous"/>
    </xf>
    <xf numFmtId="0" fontId="19" fillId="0" borderId="0" xfId="36" applyFont="1" applyFill="1" applyBorder="1" applyAlignment="1">
      <alignment horizontal="center"/>
    </xf>
    <xf numFmtId="0" fontId="19" fillId="0" borderId="0" xfId="36" applyFont="1" applyFill="1" applyBorder="1" applyAlignment="1"/>
    <xf numFmtId="191" fontId="19" fillId="0" borderId="0" xfId="1" applyNumberFormat="1" applyFont="1" applyFill="1" applyBorder="1" applyAlignment="1">
      <alignment horizontal="centerContinuous"/>
    </xf>
    <xf numFmtId="0" fontId="19" fillId="0" borderId="0" xfId="36" applyFont="1" applyFill="1" applyAlignment="1"/>
    <xf numFmtId="0" fontId="18" fillId="0" borderId="0" xfId="36" applyFont="1" applyFill="1" applyBorder="1" applyAlignment="1">
      <alignment horizontal="left"/>
    </xf>
    <xf numFmtId="0" fontId="19" fillId="0" borderId="0" xfId="36" applyFont="1" applyFill="1"/>
    <xf numFmtId="0" fontId="19" fillId="0" borderId="0" xfId="36" applyFont="1" applyFill="1" applyBorder="1"/>
    <xf numFmtId="0" fontId="19" fillId="0" borderId="0" xfId="36" applyFont="1" applyFill="1" applyAlignment="1">
      <alignment horizontal="centerContinuous"/>
    </xf>
    <xf numFmtId="0" fontId="19" fillId="0" borderId="0" xfId="36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19" fillId="0" borderId="4" xfId="36" applyNumberFormat="1" applyFont="1" applyFill="1" applyBorder="1" applyAlignment="1"/>
    <xf numFmtId="0" fontId="18" fillId="0" borderId="0" xfId="36" applyFont="1" applyFill="1" applyBorder="1"/>
    <xf numFmtId="0" fontId="18" fillId="0" borderId="0" xfId="36" applyFont="1" applyFill="1"/>
    <xf numFmtId="49" fontId="19" fillId="0" borderId="0" xfId="36" applyNumberFormat="1" applyFont="1" applyFill="1" applyBorder="1" applyAlignment="1">
      <alignment horizontal="center"/>
    </xf>
    <xf numFmtId="0" fontId="18" fillId="0" borderId="0" xfId="36" applyFont="1" applyFill="1" applyAlignment="1">
      <alignment horizontal="left"/>
    </xf>
    <xf numFmtId="190" fontId="20" fillId="0" borderId="0" xfId="16" applyNumberFormat="1" applyFont="1" applyFill="1" applyAlignment="1"/>
    <xf numFmtId="0" fontId="18" fillId="0" borderId="0" xfId="36" applyFont="1" applyFill="1" applyAlignment="1">
      <alignment horizontal="center"/>
    </xf>
    <xf numFmtId="0" fontId="18" fillId="0" borderId="0" xfId="36" applyFont="1" applyFill="1" applyAlignment="1"/>
    <xf numFmtId="0" fontId="18" fillId="0" borderId="0" xfId="16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center"/>
    </xf>
    <xf numFmtId="0" fontId="18" fillId="0" borderId="0" xfId="16" applyFont="1" applyFill="1" applyBorder="1" applyAlignment="1">
      <alignment horizontal="centerContinuous"/>
    </xf>
    <xf numFmtId="191" fontId="19" fillId="0" borderId="0" xfId="1" applyNumberFormat="1" applyFont="1" applyFill="1" applyBorder="1"/>
    <xf numFmtId="43" fontId="19" fillId="0" borderId="0" xfId="36" applyNumberFormat="1" applyFont="1" applyFill="1" applyBorder="1"/>
    <xf numFmtId="187" fontId="19" fillId="0" borderId="0" xfId="21" applyNumberFormat="1" applyFont="1" applyFill="1" applyBorder="1"/>
    <xf numFmtId="41" fontId="19" fillId="0" borderId="0" xfId="36" applyNumberFormat="1" applyFont="1" applyFill="1" applyBorder="1"/>
    <xf numFmtId="188" fontId="19" fillId="0" borderId="0" xfId="21" applyNumberFormat="1" applyFont="1" applyFill="1" applyBorder="1"/>
    <xf numFmtId="191" fontId="19" fillId="0" borderId="0" xfId="1" applyNumberFormat="1" applyFont="1" applyFill="1"/>
    <xf numFmtId="198" fontId="19" fillId="0" borderId="5" xfId="36" applyNumberFormat="1" applyFont="1" applyFill="1" applyBorder="1"/>
    <xf numFmtId="198" fontId="19" fillId="0" borderId="5" xfId="36" applyNumberFormat="1" applyFont="1" applyFill="1" applyBorder="1" applyAlignment="1"/>
    <xf numFmtId="198" fontId="19" fillId="0" borderId="0" xfId="36" applyNumberFormat="1" applyFont="1" applyFill="1"/>
    <xf numFmtId="41" fontId="18" fillId="0" borderId="0" xfId="36" applyNumberFormat="1" applyFont="1" applyFill="1" applyBorder="1"/>
    <xf numFmtId="41" fontId="19" fillId="0" borderId="0" xfId="36" applyNumberFormat="1" applyFont="1" applyFill="1" applyBorder="1" applyAlignment="1"/>
    <xf numFmtId="0" fontId="19" fillId="0" borderId="0" xfId="0" applyFont="1" applyFill="1" applyAlignment="1">
      <alignment horizontal="center"/>
    </xf>
    <xf numFmtId="198" fontId="19" fillId="0" borderId="0" xfId="36" applyNumberFormat="1" applyFont="1" applyFill="1" applyBorder="1"/>
    <xf numFmtId="0" fontId="18" fillId="0" borderId="0" xfId="16" applyFont="1" applyFill="1"/>
    <xf numFmtId="198" fontId="19" fillId="0" borderId="6" xfId="36" applyNumberFormat="1" applyFont="1" applyFill="1" applyBorder="1"/>
    <xf numFmtId="198" fontId="19" fillId="0" borderId="6" xfId="36" applyNumberFormat="1" applyFont="1" applyFill="1" applyBorder="1" applyAlignment="1"/>
    <xf numFmtId="43" fontId="18" fillId="0" borderId="0" xfId="1" applyFont="1" applyFill="1" applyBorder="1"/>
    <xf numFmtId="188" fontId="19" fillId="0" borderId="0" xfId="36" applyNumberFormat="1" applyFont="1" applyFill="1" applyAlignment="1"/>
    <xf numFmtId="0" fontId="18" fillId="0" borderId="0" xfId="36" applyFont="1" applyFill="1" applyBorder="1" applyAlignment="1"/>
    <xf numFmtId="190" fontId="18" fillId="0" borderId="0" xfId="16" applyNumberFormat="1" applyFont="1" applyFill="1" applyAlignment="1"/>
    <xf numFmtId="49" fontId="18" fillId="0" borderId="0" xfId="36" applyNumberFormat="1" applyFont="1" applyFill="1" applyBorder="1" applyAlignment="1">
      <alignment horizontal="center"/>
    </xf>
    <xf numFmtId="0" fontId="18" fillId="0" borderId="0" xfId="16" applyFont="1" applyFill="1" applyBorder="1" applyAlignment="1"/>
    <xf numFmtId="198" fontId="19" fillId="0" borderId="0" xfId="36" applyNumberFormat="1" applyFont="1" applyFill="1" applyBorder="1" applyAlignment="1"/>
    <xf numFmtId="191" fontId="19" fillId="0" borderId="5" xfId="1" applyNumberFormat="1" applyFont="1" applyFill="1" applyBorder="1" applyAlignment="1"/>
    <xf numFmtId="0" fontId="19" fillId="0" borderId="0" xfId="16" applyFont="1" applyFill="1" applyBorder="1" applyAlignment="1">
      <alignment horizontal="center"/>
    </xf>
    <xf numFmtId="191" fontId="19" fillId="0" borderId="5" xfId="1" applyNumberFormat="1" applyFont="1" applyFill="1" applyBorder="1"/>
    <xf numFmtId="191" fontId="19" fillId="0" borderId="0" xfId="1" applyNumberFormat="1" applyFont="1" applyFill="1" applyBorder="1" applyAlignment="1"/>
    <xf numFmtId="191" fontId="19" fillId="0" borderId="0" xfId="1" applyNumberFormat="1" applyFont="1" applyFill="1" applyBorder="1" applyAlignment="1">
      <alignment horizontal="right"/>
    </xf>
    <xf numFmtId="191" fontId="19" fillId="0" borderId="0" xfId="36" applyNumberFormat="1" applyFont="1" applyFill="1"/>
    <xf numFmtId="191" fontId="19" fillId="0" borderId="0" xfId="36" applyNumberFormat="1" applyFont="1" applyFill="1" applyAlignment="1">
      <alignment horizontal="center"/>
    </xf>
    <xf numFmtId="191" fontId="19" fillId="0" borderId="0" xfId="36" applyNumberFormat="1" applyFont="1" applyFill="1" applyBorder="1" applyAlignment="1"/>
    <xf numFmtId="191" fontId="19" fillId="0" borderId="0" xfId="36" applyNumberFormat="1" applyFont="1" applyFill="1" applyBorder="1"/>
    <xf numFmtId="188" fontId="19" fillId="0" borderId="0" xfId="36" applyNumberFormat="1" applyFont="1" applyFill="1" applyBorder="1" applyAlignment="1"/>
    <xf numFmtId="188" fontId="19" fillId="0" borderId="0" xfId="36" applyNumberFormat="1" applyFont="1" applyFill="1" applyBorder="1"/>
    <xf numFmtId="0" fontId="19" fillId="0" borderId="0" xfId="36" applyFont="1" applyFill="1" applyAlignment="1">
      <alignment horizontal="right"/>
    </xf>
    <xf numFmtId="49" fontId="18" fillId="0" borderId="0" xfId="36" applyNumberFormat="1" applyFont="1" applyFill="1" applyBorder="1" applyAlignment="1"/>
    <xf numFmtId="197" fontId="19" fillId="0" borderId="7" xfId="36" applyNumberFormat="1" applyFont="1" applyFill="1" applyBorder="1"/>
    <xf numFmtId="197" fontId="19" fillId="0" borderId="0" xfId="36" applyNumberFormat="1" applyFont="1" applyFill="1" applyBorder="1"/>
    <xf numFmtId="191" fontId="19" fillId="0" borderId="7" xfId="1" applyNumberFormat="1" applyFont="1" applyFill="1" applyBorder="1"/>
    <xf numFmtId="197" fontId="19" fillId="0" borderId="0" xfId="36" applyNumberFormat="1" applyFont="1" applyFill="1"/>
    <xf numFmtId="187" fontId="19" fillId="0" borderId="0" xfId="21" applyNumberFormat="1" applyFont="1" applyFill="1" applyBorder="1" applyAlignment="1"/>
    <xf numFmtId="191" fontId="19" fillId="0" borderId="0" xfId="1" applyNumberFormat="1" applyFont="1" applyFill="1" applyAlignment="1"/>
    <xf numFmtId="197" fontId="19" fillId="0" borderId="0" xfId="36" applyNumberFormat="1" applyFont="1" applyFill="1" applyBorder="1" applyAlignment="1"/>
    <xf numFmtId="187" fontId="19" fillId="0" borderId="3" xfId="21" applyNumberFormat="1" applyFont="1" applyFill="1" applyBorder="1" applyAlignment="1"/>
    <xf numFmtId="41" fontId="19" fillId="0" borderId="3" xfId="36" applyNumberFormat="1" applyFont="1" applyFill="1" applyBorder="1"/>
    <xf numFmtId="197" fontId="19" fillId="0" borderId="6" xfId="36" applyNumberFormat="1" applyFont="1" applyFill="1" applyBorder="1"/>
    <xf numFmtId="197" fontId="19" fillId="0" borderId="6" xfId="36" applyNumberFormat="1" applyFont="1" applyFill="1" applyBorder="1" applyAlignment="1"/>
    <xf numFmtId="43" fontId="19" fillId="0" borderId="0" xfId="36" applyNumberFormat="1" applyFont="1" applyFill="1"/>
    <xf numFmtId="43" fontId="19" fillId="0" borderId="0" xfId="1" applyFont="1" applyFill="1" applyBorder="1"/>
    <xf numFmtId="43" fontId="19" fillId="0" borderId="0" xfId="36" applyNumberFormat="1" applyFont="1" applyFill="1" applyAlignment="1"/>
    <xf numFmtId="198" fontId="19" fillId="0" borderId="0" xfId="36" applyNumberFormat="1" applyFont="1" applyFill="1" applyAlignment="1"/>
    <xf numFmtId="0" fontId="19" fillId="0" borderId="0" xfId="16" applyFont="1" applyFill="1" applyAlignment="1"/>
    <xf numFmtId="197" fontId="19" fillId="0" borderId="0" xfId="36" applyNumberFormat="1" applyFont="1" applyFill="1" applyAlignment="1"/>
    <xf numFmtId="197" fontId="15" fillId="0" borderId="0" xfId="36" applyNumberFormat="1" applyFont="1" applyFill="1" applyBorder="1"/>
    <xf numFmtId="49" fontId="19" fillId="0" borderId="0" xfId="36" applyNumberFormat="1" applyFont="1" applyFill="1" applyBorder="1" applyAlignment="1"/>
    <xf numFmtId="187" fontId="15" fillId="0" borderId="6" xfId="21" applyNumberFormat="1" applyFont="1" applyFill="1" applyBorder="1"/>
    <xf numFmtId="197" fontId="15" fillId="0" borderId="0" xfId="3" applyNumberFormat="1" applyFont="1" applyFill="1" applyAlignment="1"/>
    <xf numFmtId="0" fontId="21" fillId="0" borderId="0" xfId="36" applyFont="1" applyFill="1" applyBorder="1"/>
    <xf numFmtId="0" fontId="21" fillId="0" borderId="0" xfId="36" applyFont="1" applyFill="1"/>
    <xf numFmtId="198" fontId="14" fillId="0" borderId="0" xfId="36" applyNumberFormat="1" applyFont="1" applyFill="1" applyBorder="1"/>
    <xf numFmtId="198" fontId="15" fillId="0" borderId="6" xfId="36" applyNumberFormat="1" applyFont="1" applyFill="1" applyBorder="1"/>
    <xf numFmtId="0" fontId="14" fillId="0" borderId="8" xfId="36" applyFont="1" applyFill="1" applyBorder="1"/>
    <xf numFmtId="199" fontId="15" fillId="0" borderId="0" xfId="36" applyNumberFormat="1" applyFont="1" applyFill="1" applyBorder="1"/>
    <xf numFmtId="199" fontId="15" fillId="0" borderId="7" xfId="36" applyNumberFormat="1" applyFont="1" applyFill="1" applyBorder="1"/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97" fontId="15" fillId="0" borderId="7" xfId="1" applyNumberFormat="1" applyFont="1" applyFill="1" applyBorder="1" applyAlignment="1"/>
    <xf numFmtId="197" fontId="15" fillId="0" borderId="0" xfId="1" applyNumberFormat="1" applyFont="1" applyFill="1" applyAlignment="1"/>
    <xf numFmtId="187" fontId="15" fillId="0" borderId="0" xfId="26" applyNumberFormat="1" applyFont="1" applyFill="1" applyBorder="1" applyAlignment="1"/>
    <xf numFmtId="197" fontId="19" fillId="0" borderId="0" xfId="1" applyNumberFormat="1" applyFont="1" applyFill="1" applyBorder="1"/>
    <xf numFmtId="187" fontId="15" fillId="0" borderId="5" xfId="21" applyNumberFormat="1" applyFont="1" applyFill="1" applyBorder="1"/>
    <xf numFmtId="0" fontId="15" fillId="0" borderId="0" xfId="36" applyFont="1" applyFill="1" applyAlignment="1">
      <alignment horizontal="center"/>
    </xf>
    <xf numFmtId="187" fontId="15" fillId="0" borderId="6" xfId="26" applyNumberFormat="1" applyFont="1" applyFill="1" applyBorder="1" applyAlignment="1"/>
    <xf numFmtId="200" fontId="15" fillId="0" borderId="7" xfId="21" applyNumberFormat="1" applyFont="1" applyFill="1" applyBorder="1"/>
    <xf numFmtId="187" fontId="15" fillId="0" borderId="6" xfId="34" quotePrefix="1" applyNumberFormat="1" applyFont="1" applyFill="1" applyBorder="1" applyAlignment="1">
      <alignment horizontal="center"/>
    </xf>
    <xf numFmtId="197" fontId="15" fillId="0" borderId="6" xfId="34" quotePrefix="1" applyNumberFormat="1" applyFont="1" applyFill="1" applyBorder="1" applyAlignment="1">
      <alignment horizontal="center"/>
    </xf>
    <xf numFmtId="43" fontId="25" fillId="0" borderId="0" xfId="1" applyFont="1" applyFill="1" applyAlignment="1">
      <alignment horizontal="centerContinuous"/>
    </xf>
    <xf numFmtId="0" fontId="25" fillId="0" borderId="0" xfId="21" applyFont="1" applyFill="1"/>
    <xf numFmtId="43" fontId="25" fillId="0" borderId="0" xfId="1" applyFont="1" applyFill="1"/>
    <xf numFmtId="187" fontId="25" fillId="0" borderId="0" xfId="1" applyNumberFormat="1" applyFont="1" applyFill="1" applyBorder="1"/>
    <xf numFmtId="187" fontId="25" fillId="0" borderId="0" xfId="21" applyNumberFormat="1" applyFont="1" applyFill="1" applyBorder="1"/>
    <xf numFmtId="43" fontId="24" fillId="0" borderId="0" xfId="1" applyFont="1" applyFill="1" applyBorder="1"/>
    <xf numFmtId="43" fontId="25" fillId="0" borderId="0" xfId="1" applyFont="1" applyFill="1" applyBorder="1"/>
    <xf numFmtId="191" fontId="25" fillId="0" borderId="0" xfId="1" applyNumberFormat="1" applyFont="1" applyFill="1" applyBorder="1"/>
    <xf numFmtId="197" fontId="25" fillId="0" borderId="0" xfId="3" applyNumberFormat="1" applyFont="1" applyFill="1"/>
    <xf numFmtId="43" fontId="25" fillId="0" borderId="0" xfId="1" applyFont="1" applyFill="1" applyBorder="1" applyAlignment="1">
      <alignment horizontal="right"/>
    </xf>
    <xf numFmtId="191" fontId="25" fillId="0" borderId="0" xfId="1" applyNumberFormat="1" applyFont="1" applyFill="1" applyBorder="1" applyAlignment="1">
      <alignment horizontal="right"/>
    </xf>
    <xf numFmtId="197" fontId="25" fillId="0" borderId="0" xfId="7" applyNumberFormat="1" applyFont="1" applyFill="1"/>
    <xf numFmtId="187" fontId="15" fillId="0" borderId="0" xfId="36" applyNumberFormat="1" applyFont="1" applyFill="1" applyBorder="1"/>
    <xf numFmtId="191" fontId="15" fillId="0" borderId="0" xfId="1" applyNumberFormat="1" applyFont="1" applyFill="1"/>
    <xf numFmtId="197" fontId="15" fillId="0" borderId="4" xfId="1" applyNumberFormat="1" applyFont="1" applyFill="1" applyBorder="1" applyAlignment="1">
      <alignment horizontal="center"/>
    </xf>
    <xf numFmtId="197" fontId="19" fillId="0" borderId="3" xfId="36" applyNumberFormat="1" applyFont="1" applyFill="1" applyBorder="1" applyAlignment="1"/>
    <xf numFmtId="191" fontId="19" fillId="0" borderId="6" xfId="1" applyNumberFormat="1" applyFont="1" applyFill="1" applyBorder="1"/>
    <xf numFmtId="191" fontId="15" fillId="0" borderId="0" xfId="1" applyNumberFormat="1" applyFont="1" applyFill="1" applyAlignment="1">
      <alignment horizontal="right"/>
    </xf>
    <xf numFmtId="197" fontId="19" fillId="0" borderId="3" xfId="1" applyNumberFormat="1" applyFont="1" applyFill="1" applyBorder="1"/>
    <xf numFmtId="197" fontId="19" fillId="0" borderId="3" xfId="36" applyNumberFormat="1" applyFont="1" applyFill="1" applyBorder="1"/>
    <xf numFmtId="187" fontId="19" fillId="0" borderId="3" xfId="21" applyNumberFormat="1" applyFont="1" applyFill="1" applyBorder="1"/>
    <xf numFmtId="0" fontId="25" fillId="0" borderId="0" xfId="21" applyFont="1" applyFill="1" applyAlignment="1">
      <alignment horizontal="centerContinuous"/>
    </xf>
    <xf numFmtId="0" fontId="25" fillId="0" borderId="5" xfId="52" quotePrefix="1" applyFont="1" applyFill="1" applyBorder="1" applyAlignment="1">
      <alignment horizontal="center"/>
    </xf>
    <xf numFmtId="197" fontId="32" fillId="0" borderId="0" xfId="7" applyNumberFormat="1" applyFont="1" applyFill="1" applyAlignment="1">
      <alignment vertical="center"/>
    </xf>
    <xf numFmtId="187" fontId="25" fillId="0" borderId="0" xfId="21" applyNumberFormat="1" applyFont="1" applyFill="1"/>
    <xf numFmtId="187" fontId="25" fillId="0" borderId="5" xfId="21" applyNumberFormat="1" applyFont="1" applyFill="1" applyBorder="1"/>
    <xf numFmtId="187" fontId="24" fillId="0" borderId="0" xfId="21" applyNumberFormat="1" applyFont="1" applyFill="1"/>
    <xf numFmtId="187" fontId="24" fillId="0" borderId="5" xfId="21" applyNumberFormat="1" applyFont="1" applyFill="1" applyBorder="1"/>
    <xf numFmtId="189" fontId="25" fillId="0" borderId="0" xfId="21" applyNumberFormat="1" applyFont="1" applyFill="1" applyAlignment="1">
      <alignment horizontal="right"/>
    </xf>
    <xf numFmtId="187" fontId="25" fillId="0" borderId="0" xfId="21" applyNumberFormat="1" applyFont="1" applyFill="1" applyAlignment="1">
      <alignment horizontal="right"/>
    </xf>
    <xf numFmtId="187" fontId="24" fillId="0" borderId="0" xfId="21" applyNumberFormat="1" applyFont="1" applyFill="1" applyBorder="1"/>
    <xf numFmtId="187" fontId="24" fillId="0" borderId="5" xfId="21" applyNumberFormat="1" applyFont="1" applyFill="1" applyBorder="1" applyAlignment="1">
      <alignment horizontal="right"/>
    </xf>
    <xf numFmtId="187" fontId="24" fillId="0" borderId="0" xfId="21" applyNumberFormat="1" applyFont="1" applyFill="1" applyAlignment="1">
      <alignment horizontal="right"/>
    </xf>
    <xf numFmtId="187" fontId="24" fillId="0" borderId="3" xfId="21" applyNumberFormat="1" applyFont="1" applyFill="1" applyBorder="1" applyAlignment="1">
      <alignment horizontal="right"/>
    </xf>
    <xf numFmtId="187" fontId="24" fillId="0" borderId="7" xfId="21" applyNumberFormat="1" applyFont="1" applyFill="1" applyBorder="1" applyAlignment="1">
      <alignment horizontal="right"/>
    </xf>
    <xf numFmtId="0" fontId="25" fillId="0" borderId="5" xfId="52" quotePrefix="1" applyFont="1" applyFill="1" applyBorder="1" applyAlignment="1">
      <alignment horizontal="center" vertical="center" wrapText="1"/>
    </xf>
    <xf numFmtId="187" fontId="25" fillId="0" borderId="6" xfId="21" applyNumberFormat="1" applyFont="1" applyFill="1" applyBorder="1" applyAlignment="1">
      <alignment horizontal="right"/>
    </xf>
    <xf numFmtId="0" fontId="24" fillId="0" borderId="0" xfId="21" applyFont="1" applyFill="1" applyAlignment="1">
      <alignment horizontal="left"/>
    </xf>
    <xf numFmtId="49" fontId="24" fillId="0" borderId="0" xfId="36" applyNumberFormat="1" applyFont="1" applyFill="1" applyAlignment="1">
      <alignment horizontal="right"/>
    </xf>
    <xf numFmtId="49" fontId="25" fillId="0" borderId="0" xfId="21" applyNumberFormat="1" applyFont="1" applyFill="1" applyAlignment="1">
      <alignment horizontal="centerContinuous"/>
    </xf>
    <xf numFmtId="0" fontId="25" fillId="0" borderId="0" xfId="36" applyFont="1" applyFill="1"/>
    <xf numFmtId="49" fontId="25" fillId="0" borderId="0" xfId="21" applyNumberFormat="1" applyFont="1" applyFill="1" applyAlignment="1">
      <alignment horizontal="center"/>
    </xf>
    <xf numFmtId="49" fontId="26" fillId="0" borderId="0" xfId="21" applyNumberFormat="1" applyFont="1" applyFill="1" applyAlignment="1">
      <alignment horizontal="center"/>
    </xf>
    <xf numFmtId="0" fontId="25" fillId="0" borderId="3" xfId="21" applyFont="1" applyFill="1" applyBorder="1" applyAlignment="1">
      <alignment horizontal="center"/>
    </xf>
    <xf numFmtId="49" fontId="27" fillId="0" borderId="0" xfId="21" applyNumberFormat="1" applyFont="1" applyFill="1" applyAlignment="1">
      <alignment horizontal="center"/>
    </xf>
    <xf numFmtId="0" fontId="25" fillId="0" borderId="0" xfId="52" quotePrefix="1" applyFont="1" applyFill="1" applyAlignment="1">
      <alignment horizontal="center"/>
    </xf>
    <xf numFmtId="0" fontId="25" fillId="0" borderId="3" xfId="52" quotePrefix="1" applyFont="1" applyFill="1" applyBorder="1" applyAlignment="1">
      <alignment horizontal="center"/>
    </xf>
    <xf numFmtId="49" fontId="24" fillId="0" borderId="0" xfId="20" applyNumberFormat="1" applyFont="1" applyFill="1"/>
    <xf numFmtId="188" fontId="25" fillId="0" borderId="0" xfId="21" applyNumberFormat="1" applyFont="1" applyFill="1"/>
    <xf numFmtId="0" fontId="31" fillId="0" borderId="0" xfId="21" applyFont="1" applyFill="1"/>
    <xf numFmtId="0" fontId="31" fillId="0" borderId="0" xfId="36" applyFont="1" applyFill="1"/>
    <xf numFmtId="0" fontId="24" fillId="0" borderId="0" xfId="21" applyFont="1" applyFill="1"/>
    <xf numFmtId="0" fontId="28" fillId="0" borderId="0" xfId="21" applyFont="1" applyFill="1"/>
    <xf numFmtId="198" fontId="24" fillId="0" borderId="0" xfId="21" applyNumberFormat="1" applyFont="1" applyFill="1"/>
    <xf numFmtId="49" fontId="25" fillId="0" borderId="0" xfId="21" applyNumberFormat="1" applyFont="1" applyFill="1" applyAlignment="1">
      <alignment horizontal="right"/>
    </xf>
    <xf numFmtId="0" fontId="25" fillId="0" borderId="0" xfId="21" applyFont="1" applyFill="1" applyAlignment="1">
      <alignment horizontal="right"/>
    </xf>
    <xf numFmtId="0" fontId="25" fillId="0" borderId="0" xfId="52" applyFont="1" applyFill="1"/>
    <xf numFmtId="0" fontId="29" fillId="0" borderId="0" xfId="21" applyFont="1" applyFill="1" applyAlignment="1">
      <alignment horizontal="center"/>
    </xf>
    <xf numFmtId="0" fontId="25" fillId="0" borderId="0" xfId="21" applyFont="1" applyFill="1" applyAlignment="1">
      <alignment horizontal="center"/>
    </xf>
    <xf numFmtId="49" fontId="24" fillId="0" borderId="0" xfId="21" applyNumberFormat="1" applyFont="1" applyFill="1" applyAlignment="1">
      <alignment horizontal="right"/>
    </xf>
    <xf numFmtId="198" fontId="24" fillId="0" borderId="5" xfId="21" applyNumberFormat="1" applyFont="1" applyFill="1" applyBorder="1" applyAlignment="1">
      <alignment horizontal="right"/>
    </xf>
    <xf numFmtId="0" fontId="24" fillId="0" borderId="0" xfId="21" applyFont="1" applyFill="1" applyAlignment="1">
      <alignment horizontal="right"/>
    </xf>
    <xf numFmtId="198" fontId="24" fillId="0" borderId="0" xfId="21" applyNumberFormat="1" applyFont="1" applyFill="1" applyAlignment="1">
      <alignment horizontal="right"/>
    </xf>
    <xf numFmtId="198" fontId="24" fillId="0" borderId="0" xfId="21" applyNumberFormat="1" applyFont="1" applyFill="1" applyBorder="1" applyAlignment="1">
      <alignment horizontal="right"/>
    </xf>
    <xf numFmtId="49" fontId="24" fillId="0" borderId="0" xfId="21" applyNumberFormat="1" applyFont="1" applyFill="1" applyAlignment="1">
      <alignment horizontal="center"/>
    </xf>
    <xf numFmtId="49" fontId="24" fillId="0" borderId="0" xfId="20" applyNumberFormat="1" applyFont="1" applyFill="1" applyAlignment="1">
      <alignment horizontal="left"/>
    </xf>
    <xf numFmtId="0" fontId="30" fillId="0" borderId="0" xfId="21" applyFont="1" applyFill="1"/>
    <xf numFmtId="0" fontId="25" fillId="0" borderId="0" xfId="52" quotePrefix="1" applyFont="1" applyFill="1" applyAlignment="1">
      <alignment horizontal="center" vertical="center"/>
    </xf>
    <xf numFmtId="49" fontId="27" fillId="0" borderId="0" xfId="21" applyNumberFormat="1" applyFont="1" applyFill="1" applyAlignment="1">
      <alignment horizontal="center" vertical="center"/>
    </xf>
    <xf numFmtId="0" fontId="4" fillId="0" borderId="0" xfId="21" applyFont="1" applyFill="1"/>
    <xf numFmtId="187" fontId="15" fillId="0" borderId="7" xfId="21" applyNumberFormat="1" applyFont="1" applyFill="1" applyBorder="1"/>
    <xf numFmtId="49" fontId="19" fillId="0" borderId="3" xfId="36" applyNumberFormat="1" applyFont="1" applyFill="1" applyBorder="1" applyAlignment="1">
      <alignment horizontal="center"/>
    </xf>
    <xf numFmtId="0" fontId="34" fillId="0" borderId="0" xfId="57" applyFont="1" applyFill="1"/>
    <xf numFmtId="0" fontId="35" fillId="0" borderId="0" xfId="57" applyFont="1" applyFill="1" applyAlignment="1">
      <alignment horizontal="center"/>
    </xf>
    <xf numFmtId="49" fontId="36" fillId="0" borderId="0" xfId="57" applyNumberFormat="1" applyFont="1" applyFill="1" applyAlignment="1">
      <alignment horizontal="right"/>
    </xf>
    <xf numFmtId="0" fontId="35" fillId="0" borderId="0" xfId="57" applyFont="1" applyFill="1"/>
    <xf numFmtId="0" fontId="33" fillId="0" borderId="0" xfId="57" applyFill="1"/>
    <xf numFmtId="49" fontId="35" fillId="0" borderId="9" xfId="57" applyNumberFormat="1" applyFont="1" applyFill="1" applyBorder="1" applyAlignment="1">
      <alignment horizontal="center"/>
    </xf>
    <xf numFmtId="198" fontId="15" fillId="0" borderId="0" xfId="36" applyNumberFormat="1" applyFont="1" applyFill="1"/>
    <xf numFmtId="0" fontId="15" fillId="0" borderId="0" xfId="34" applyFont="1" applyFill="1"/>
    <xf numFmtId="49" fontId="34" fillId="0" borderId="0" xfId="57" applyNumberFormat="1" applyFont="1" applyFill="1" applyAlignment="1">
      <alignment horizontal="center"/>
    </xf>
    <xf numFmtId="0" fontId="34" fillId="0" borderId="0" xfId="57" applyFont="1" applyFill="1" applyAlignment="1">
      <alignment horizontal="center"/>
    </xf>
    <xf numFmtId="198" fontId="35" fillId="0" borderId="0" xfId="57" applyNumberFormat="1" applyFont="1" applyFill="1"/>
    <xf numFmtId="202" fontId="35" fillId="0" borderId="0" xfId="57" applyNumberFormat="1" applyFont="1" applyFill="1" applyAlignment="1">
      <alignment horizontal="right"/>
    </xf>
    <xf numFmtId="197" fontId="35" fillId="0" borderId="0" xfId="57" applyNumberFormat="1" applyFont="1" applyFill="1"/>
    <xf numFmtId="187" fontId="35" fillId="0" borderId="0" xfId="57" applyNumberFormat="1" applyFont="1" applyFill="1"/>
    <xf numFmtId="2" fontId="34" fillId="0" borderId="0" xfId="57" applyNumberFormat="1" applyFont="1" applyFill="1" applyAlignment="1">
      <alignment horizontal="center"/>
    </xf>
    <xf numFmtId="197" fontId="35" fillId="0" borderId="10" xfId="57" applyNumberFormat="1" applyFont="1" applyFill="1" applyBorder="1"/>
    <xf numFmtId="197" fontId="34" fillId="0" borderId="0" xfId="57" applyNumberFormat="1" applyFont="1" applyFill="1"/>
    <xf numFmtId="2" fontId="35" fillId="0" borderId="0" xfId="57" applyNumberFormat="1" applyFont="1" applyFill="1" applyAlignment="1">
      <alignment horizontal="center"/>
    </xf>
    <xf numFmtId="187" fontId="35" fillId="0" borderId="10" xfId="57" applyNumberFormat="1" applyFont="1" applyFill="1" applyBorder="1"/>
    <xf numFmtId="49" fontId="34" fillId="0" borderId="0" xfId="57" applyNumberFormat="1" applyFont="1" applyFill="1"/>
    <xf numFmtId="49" fontId="35" fillId="0" borderId="0" xfId="57" applyNumberFormat="1" applyFont="1" applyFill="1"/>
    <xf numFmtId="202" fontId="35" fillId="0" borderId="0" xfId="57" applyNumberFormat="1" applyFont="1" applyFill="1"/>
    <xf numFmtId="197" fontId="35" fillId="0" borderId="11" xfId="57" applyNumberFormat="1" applyFont="1" applyFill="1" applyBorder="1"/>
    <xf numFmtId="197" fontId="35" fillId="0" borderId="11" xfId="57" applyNumberFormat="1" applyFont="1" applyFill="1" applyBorder="1" applyAlignment="1">
      <alignment horizontal="center"/>
    </xf>
    <xf numFmtId="1" fontId="35" fillId="0" borderId="0" xfId="57" applyNumberFormat="1" applyFont="1" applyFill="1" applyAlignment="1">
      <alignment horizontal="center"/>
    </xf>
    <xf numFmtId="197" fontId="35" fillId="0" borderId="9" xfId="57" applyNumberFormat="1" applyFont="1" applyFill="1" applyBorder="1"/>
    <xf numFmtId="187" fontId="35" fillId="0" borderId="9" xfId="57" applyNumberFormat="1" applyFont="1" applyFill="1" applyBorder="1"/>
    <xf numFmtId="203" fontId="35" fillId="0" borderId="9" xfId="57" applyNumberFormat="1" applyFont="1" applyFill="1" applyBorder="1"/>
    <xf numFmtId="0" fontId="37" fillId="0" borderId="0" xfId="57" applyFont="1" applyFill="1"/>
    <xf numFmtId="187" fontId="35" fillId="0" borderId="12" xfId="57" applyNumberFormat="1" applyFont="1" applyFill="1" applyBorder="1"/>
    <xf numFmtId="203" fontId="35" fillId="0" borderId="0" xfId="57" applyNumberFormat="1" applyFont="1" applyFill="1"/>
    <xf numFmtId="197" fontId="35" fillId="0" borderId="12" xfId="57" applyNumberFormat="1" applyFont="1" applyFill="1" applyBorder="1"/>
    <xf numFmtId="187" fontId="35" fillId="0" borderId="12" xfId="57" applyNumberFormat="1" applyFont="1" applyFill="1" applyBorder="1" applyAlignment="1">
      <alignment horizontal="center"/>
    </xf>
    <xf numFmtId="197" fontId="35" fillId="0" borderId="12" xfId="57" applyNumberFormat="1" applyFont="1" applyFill="1" applyBorder="1" applyAlignment="1">
      <alignment horizontal="center"/>
    </xf>
    <xf numFmtId="0" fontId="38" fillId="0" borderId="0" xfId="57" applyFont="1" applyFill="1"/>
    <xf numFmtId="198" fontId="34" fillId="0" borderId="0" xfId="57" applyNumberFormat="1" applyFont="1" applyFill="1"/>
    <xf numFmtId="198" fontId="35" fillId="0" borderId="12" xfId="57" applyNumberFormat="1" applyFont="1" applyFill="1" applyBorder="1"/>
    <xf numFmtId="0" fontId="34" fillId="0" borderId="13" xfId="57" applyFont="1" applyFill="1" applyBorder="1"/>
    <xf numFmtId="200" fontId="35" fillId="0" borderId="14" xfId="57" applyNumberFormat="1" applyFont="1" applyFill="1" applyBorder="1"/>
    <xf numFmtId="199" fontId="35" fillId="0" borderId="0" xfId="57" applyNumberFormat="1" applyFont="1" applyFill="1"/>
    <xf numFmtId="199" fontId="35" fillId="0" borderId="14" xfId="57" applyNumberFormat="1" applyFont="1" applyFill="1" applyBorder="1"/>
    <xf numFmtId="197" fontId="35" fillId="0" borderId="14" xfId="57" applyNumberFormat="1" applyFont="1" applyFill="1" applyBorder="1"/>
    <xf numFmtId="0" fontId="39" fillId="0" borderId="0" xfId="57" applyFont="1" applyFill="1"/>
    <xf numFmtId="189" fontId="35" fillId="0" borderId="0" xfId="57" applyNumberFormat="1" applyFont="1" applyFill="1"/>
    <xf numFmtId="204" fontId="35" fillId="0" borderId="0" xfId="57" applyNumberFormat="1" applyFont="1" applyFill="1"/>
    <xf numFmtId="0" fontId="14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49" fontId="14" fillId="0" borderId="0" xfId="36" applyNumberFormat="1" applyFont="1" applyFill="1" applyBorder="1" applyAlignment="1">
      <alignment horizontal="right"/>
    </xf>
    <xf numFmtId="0" fontId="15" fillId="0" borderId="0" xfId="18" applyFont="1" applyFill="1" applyBorder="1" applyAlignment="1"/>
    <xf numFmtId="201" fontId="15" fillId="0" borderId="5" xfId="55" applyNumberFormat="1" applyFont="1" applyFill="1" applyBorder="1" applyAlignment="1">
      <alignment horizontal="center" wrapText="1"/>
    </xf>
    <xf numFmtId="201" fontId="15" fillId="0" borderId="0" xfId="55" applyNumberFormat="1" applyFont="1" applyFill="1" applyBorder="1" applyAlignment="1">
      <alignment horizontal="center" wrapText="1"/>
    </xf>
    <xf numFmtId="201" fontId="15" fillId="0" borderId="0" xfId="55" applyNumberFormat="1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201" fontId="15" fillId="0" borderId="3" xfId="55" applyNumberFormat="1" applyFont="1" applyFill="1" applyBorder="1" applyAlignment="1">
      <alignment horizontal="center" wrapText="1"/>
    </xf>
    <xf numFmtId="0" fontId="15" fillId="0" borderId="0" xfId="18" applyFont="1" applyFill="1" applyBorder="1" applyAlignment="1">
      <alignment horizontal="center"/>
    </xf>
    <xf numFmtId="201" fontId="15" fillId="0" borderId="3" xfId="55" applyNumberFormat="1" applyFont="1" applyFill="1" applyBorder="1" applyAlignment="1">
      <alignment horizontal="center"/>
    </xf>
    <xf numFmtId="0" fontId="15" fillId="0" borderId="3" xfId="18" quotePrefix="1" applyFont="1" applyFill="1" applyBorder="1" applyAlignment="1">
      <alignment horizontal="center"/>
    </xf>
    <xf numFmtId="197" fontId="15" fillId="0" borderId="0" xfId="1" applyNumberFormat="1" applyFont="1" applyFill="1"/>
    <xf numFmtId="197" fontId="15" fillId="0" borderId="0" xfId="1" applyNumberFormat="1" applyFont="1" applyFill="1" applyBorder="1" applyAlignment="1"/>
    <xf numFmtId="0" fontId="15" fillId="0" borderId="0" xfId="0" applyFont="1" applyFill="1"/>
    <xf numFmtId="197" fontId="15" fillId="0" borderId="0" xfId="3" applyNumberFormat="1" applyFont="1" applyFill="1"/>
    <xf numFmtId="197" fontId="15" fillId="0" borderId="0" xfId="3" applyNumberFormat="1" applyFont="1" applyFill="1" applyBorder="1"/>
    <xf numFmtId="41" fontId="14" fillId="0" borderId="0" xfId="26" applyNumberFormat="1" applyFont="1" applyFill="1" applyBorder="1" applyAlignment="1"/>
    <xf numFmtId="197" fontId="14" fillId="0" borderId="0" xfId="3" applyNumberFormat="1" applyFont="1" applyFill="1"/>
    <xf numFmtId="197" fontId="15" fillId="0" borderId="6" xfId="3" applyNumberFormat="1" applyFont="1" applyFill="1" applyBorder="1"/>
    <xf numFmtId="41" fontId="15" fillId="0" borderId="6" xfId="26" applyNumberFormat="1" applyFont="1" applyFill="1" applyBorder="1" applyAlignment="1"/>
    <xf numFmtId="41" fontId="40" fillId="0" borderId="0" xfId="26" applyNumberFormat="1" applyFont="1" applyFill="1" applyBorder="1" applyAlignment="1"/>
    <xf numFmtId="197" fontId="15" fillId="0" borderId="0" xfId="18" applyNumberFormat="1" applyFont="1" applyFill="1"/>
    <xf numFmtId="0" fontId="18" fillId="0" borderId="0" xfId="18" applyFont="1" applyFill="1"/>
    <xf numFmtId="0" fontId="19" fillId="0" borderId="0" xfId="18" applyFont="1" applyFill="1" applyAlignment="1">
      <alignment horizontal="center"/>
    </xf>
    <xf numFmtId="0" fontId="19" fillId="0" borderId="0" xfId="18" applyFont="1" applyFill="1"/>
    <xf numFmtId="49" fontId="18" fillId="0" borderId="0" xfId="36" applyNumberFormat="1" applyFont="1" applyFill="1" applyBorder="1" applyAlignment="1">
      <alignment horizontal="right"/>
    </xf>
    <xf numFmtId="0" fontId="19" fillId="0" borderId="0" xfId="18" applyFont="1" applyFill="1" applyBorder="1" applyAlignment="1">
      <alignment horizontal="center"/>
    </xf>
    <xf numFmtId="0" fontId="19" fillId="0" borderId="0" xfId="18" applyFont="1" applyFill="1" applyAlignment="1">
      <alignment horizontal="left"/>
    </xf>
    <xf numFmtId="201" fontId="19" fillId="0" borderId="5" xfId="55" applyNumberFormat="1" applyFont="1" applyFill="1" applyBorder="1" applyAlignment="1">
      <alignment horizontal="center" wrapText="1"/>
    </xf>
    <xf numFmtId="201" fontId="19" fillId="0" borderId="4" xfId="55" applyNumberFormat="1" applyFont="1" applyFill="1" applyBorder="1" applyAlignment="1"/>
    <xf numFmtId="201" fontId="19" fillId="0" borderId="0" xfId="55" applyNumberFormat="1" applyFont="1" applyFill="1" applyBorder="1" applyAlignment="1">
      <alignment horizontal="center"/>
    </xf>
    <xf numFmtId="201" fontId="19" fillId="0" borderId="0" xfId="55" applyNumberFormat="1" applyFont="1" applyFill="1" applyBorder="1" applyAlignment="1">
      <alignment horizontal="center" wrapText="1"/>
    </xf>
    <xf numFmtId="0" fontId="19" fillId="0" borderId="3" xfId="18" applyFont="1" applyFill="1" applyBorder="1" applyAlignment="1">
      <alignment horizontal="center"/>
    </xf>
    <xf numFmtId="201" fontId="19" fillId="0" borderId="3" xfId="55" applyNumberFormat="1" applyFont="1" applyFill="1" applyBorder="1" applyAlignment="1">
      <alignment horizontal="center" wrapText="1"/>
    </xf>
    <xf numFmtId="201" fontId="19" fillId="0" borderId="3" xfId="55" applyNumberFormat="1" applyFont="1" applyFill="1" applyBorder="1" applyAlignment="1">
      <alignment horizontal="center"/>
    </xf>
    <xf numFmtId="197" fontId="19" fillId="0" borderId="0" xfId="3" applyNumberFormat="1" applyFont="1" applyFill="1"/>
    <xf numFmtId="188" fontId="19" fillId="0" borderId="0" xfId="3" applyFont="1" applyFill="1"/>
    <xf numFmtId="41" fontId="19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197" fontId="18" fillId="0" borderId="0" xfId="3" applyNumberFormat="1" applyFont="1" applyFill="1"/>
    <xf numFmtId="197" fontId="19" fillId="0" borderId="0" xfId="3" applyNumberFormat="1" applyFont="1" applyFill="1" applyBorder="1"/>
    <xf numFmtId="197" fontId="19" fillId="0" borderId="6" xfId="3" applyNumberFormat="1" applyFont="1" applyFill="1" applyBorder="1"/>
    <xf numFmtId="41" fontId="19" fillId="0" borderId="6" xfId="26" applyNumberFormat="1" applyFont="1" applyFill="1" applyBorder="1" applyAlignment="1"/>
    <xf numFmtId="197" fontId="19" fillId="0" borderId="0" xfId="18" applyNumberFormat="1" applyFont="1" applyFill="1"/>
    <xf numFmtId="0" fontId="19" fillId="0" borderId="3" xfId="36" applyFont="1" applyFill="1" applyBorder="1" applyAlignment="1">
      <alignment horizontal="center"/>
    </xf>
    <xf numFmtId="49" fontId="19" fillId="0" borderId="5" xfId="36" applyNumberFormat="1" applyFont="1" applyFill="1" applyBorder="1" applyAlignment="1">
      <alignment horizontal="center"/>
    </xf>
    <xf numFmtId="49" fontId="19" fillId="0" borderId="3" xfId="36" applyNumberFormat="1" applyFont="1" applyFill="1" applyBorder="1" applyAlignment="1">
      <alignment horizontal="center"/>
    </xf>
    <xf numFmtId="0" fontId="14" fillId="0" borderId="0" xfId="34" applyFont="1" applyFill="1" applyAlignment="1">
      <alignment horizontal="left"/>
    </xf>
    <xf numFmtId="0" fontId="15" fillId="0" borderId="3" xfId="36" applyFont="1" applyFill="1" applyBorder="1" applyAlignment="1">
      <alignment horizontal="center"/>
    </xf>
    <xf numFmtId="49" fontId="15" fillId="0" borderId="5" xfId="36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34" fillId="0" borderId="0" xfId="57" applyFont="1" applyFill="1" applyAlignment="1">
      <alignment horizontal="left"/>
    </xf>
    <xf numFmtId="0" fontId="33" fillId="0" borderId="0" xfId="57" applyFill="1"/>
    <xf numFmtId="0" fontId="35" fillId="0" borderId="9" xfId="57" applyFont="1" applyFill="1" applyBorder="1" applyAlignment="1">
      <alignment horizontal="center"/>
    </xf>
    <xf numFmtId="0" fontId="11" fillId="0" borderId="9" xfId="57" applyFont="1" applyFill="1" applyBorder="1"/>
    <xf numFmtId="49" fontId="35" fillId="0" borderId="10" xfId="57" applyNumberFormat="1" applyFont="1" applyFill="1" applyBorder="1" applyAlignment="1">
      <alignment horizontal="center" vertical="center"/>
    </xf>
    <xf numFmtId="0" fontId="11" fillId="0" borderId="10" xfId="57" applyFont="1" applyFill="1" applyBorder="1"/>
    <xf numFmtId="0" fontId="15" fillId="0" borderId="3" xfId="18" applyFont="1" applyFill="1" applyBorder="1" applyAlignment="1">
      <alignment horizontal="center"/>
    </xf>
    <xf numFmtId="201" fontId="15" fillId="0" borderId="5" xfId="55" applyNumberFormat="1" applyFont="1" applyFill="1" applyBorder="1" applyAlignment="1">
      <alignment horizontal="center" wrapText="1"/>
    </xf>
    <xf numFmtId="0" fontId="19" fillId="0" borderId="3" xfId="18" applyFont="1" applyFill="1" applyBorder="1" applyAlignment="1">
      <alignment horizontal="center"/>
    </xf>
    <xf numFmtId="201" fontId="19" fillId="0" borderId="5" xfId="55" applyNumberFormat="1" applyFont="1" applyFill="1" applyBorder="1" applyAlignment="1">
      <alignment horizontal="center" wrapText="1"/>
    </xf>
    <xf numFmtId="49" fontId="25" fillId="0" borderId="5" xfId="36" applyNumberFormat="1" applyFont="1" applyFill="1" applyBorder="1" applyAlignment="1">
      <alignment horizontal="center"/>
    </xf>
    <xf numFmtId="0" fontId="25" fillId="0" borderId="3" xfId="36" applyFont="1" applyFill="1" applyBorder="1" applyAlignment="1">
      <alignment horizontal="center"/>
    </xf>
    <xf numFmtId="0" fontId="24" fillId="0" borderId="0" xfId="52" applyFont="1" applyFill="1" applyAlignment="1">
      <alignment horizontal="left"/>
    </xf>
  </cellXfs>
  <cellStyles count="58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11" xfId="57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AQ/YE64/Q264/AQQ264/AQQ264-FS/FS/EN/AQQ264-E2-12.8.2564(4.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3M "/>
      <sheetName val="PL6M "/>
      <sheetName val="SE Conso"/>
      <sheetName val="SE Separate"/>
      <sheetName val="CF "/>
    </sheetNames>
    <sheetDataSet>
      <sheetData sheetId="0">
        <row r="12">
          <cell r="G12">
            <v>78610</v>
          </cell>
        </row>
      </sheetData>
      <sheetData sheetId="1" refreshError="1"/>
      <sheetData sheetId="2"/>
      <sheetData sheetId="3" refreshError="1"/>
      <sheetData sheetId="4">
        <row r="1">
          <cell r="A1" t="str">
            <v xml:space="preserve">AQ ESTATE PUBLIC COMPANY LIMITED AND SUBSIDIARIES  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7"/>
  <sheetViews>
    <sheetView view="pageBreakPreview" topLeftCell="A64" zoomScale="60" zoomScaleNormal="100" workbookViewId="0">
      <selection activeCell="B77" sqref="B77"/>
    </sheetView>
  </sheetViews>
  <sheetFormatPr defaultColWidth="9.140625" defaultRowHeight="24.6" customHeight="1"/>
  <cols>
    <col min="1" max="1" width="1.42578125" style="48" customWidth="1"/>
    <col min="2" max="2" width="2.7109375" style="48" customWidth="1"/>
    <col min="3" max="3" width="3.28515625" style="48" customWidth="1"/>
    <col min="4" max="4" width="56.140625" style="48" customWidth="1"/>
    <col min="5" max="5" width="14.7109375" style="51" customWidth="1"/>
    <col min="6" max="6" width="1.42578125" style="48" customWidth="1"/>
    <col min="7" max="7" width="18.42578125" style="48" customWidth="1"/>
    <col min="8" max="8" width="0.85546875" style="48" customWidth="1"/>
    <col min="9" max="9" width="18.42578125" style="46" customWidth="1"/>
    <col min="10" max="10" width="0.85546875" style="48" customWidth="1"/>
    <col min="11" max="11" width="18.42578125" style="69" customWidth="1"/>
    <col min="12" max="12" width="0.85546875" style="48" customWidth="1"/>
    <col min="13" max="13" width="18.42578125" style="48" customWidth="1"/>
    <col min="14" max="14" width="5.140625" style="48" customWidth="1"/>
    <col min="15" max="15" width="5" style="49" customWidth="1"/>
    <col min="16" max="16" width="12.28515625" style="49" bestFit="1" customWidth="1"/>
    <col min="17" max="18" width="9.140625" style="49"/>
    <col min="19" max="16384" width="9.140625" style="48"/>
  </cols>
  <sheetData>
    <row r="1" spans="1:25" s="46" customFormat="1" ht="24" customHeight="1">
      <c r="A1" s="41" t="s">
        <v>34</v>
      </c>
      <c r="B1" s="42"/>
      <c r="C1" s="42"/>
      <c r="D1" s="42"/>
      <c r="E1" s="43"/>
      <c r="F1" s="42"/>
      <c r="G1" s="42"/>
      <c r="H1" s="42"/>
      <c r="I1" s="44"/>
      <c r="J1" s="42"/>
      <c r="K1" s="45"/>
      <c r="L1" s="42"/>
      <c r="M1" s="42"/>
      <c r="O1" s="44"/>
      <c r="P1" s="44"/>
      <c r="Q1" s="44"/>
      <c r="R1" s="44"/>
    </row>
    <row r="2" spans="1:25" ht="24" customHeight="1">
      <c r="A2" s="47" t="s">
        <v>18</v>
      </c>
      <c r="B2" s="42"/>
      <c r="C2" s="42"/>
      <c r="D2" s="42"/>
      <c r="E2" s="43"/>
      <c r="F2" s="42"/>
      <c r="G2" s="42"/>
      <c r="H2" s="42"/>
      <c r="I2" s="44"/>
      <c r="J2" s="42"/>
      <c r="K2" s="45"/>
      <c r="L2" s="42"/>
      <c r="M2" s="42"/>
    </row>
    <row r="3" spans="1:25" s="49" customFormat="1" ht="24" customHeight="1">
      <c r="A3" s="47" t="s">
        <v>185</v>
      </c>
      <c r="B3" s="42"/>
      <c r="C3" s="42"/>
      <c r="D3" s="42"/>
      <c r="E3" s="43"/>
      <c r="F3" s="42"/>
      <c r="G3" s="42"/>
      <c r="H3" s="42"/>
      <c r="I3" s="44"/>
      <c r="J3" s="42"/>
      <c r="K3" s="45"/>
      <c r="L3" s="42"/>
      <c r="M3" s="42"/>
    </row>
    <row r="4" spans="1:25" ht="24" customHeight="1">
      <c r="B4" s="50"/>
      <c r="C4" s="50"/>
      <c r="D4" s="50"/>
      <c r="F4" s="50"/>
      <c r="G4" s="304" t="s">
        <v>66</v>
      </c>
      <c r="H4" s="304"/>
      <c r="I4" s="304"/>
      <c r="J4" s="304"/>
      <c r="K4" s="304"/>
      <c r="L4" s="304"/>
      <c r="M4" s="304"/>
      <c r="N4" s="52"/>
      <c r="S4" s="49"/>
      <c r="T4" s="49"/>
      <c r="U4" s="49"/>
      <c r="V4" s="49"/>
      <c r="W4" s="49"/>
      <c r="X4" s="49"/>
      <c r="Y4" s="49"/>
    </row>
    <row r="5" spans="1:25" s="55" customFormat="1" ht="24.6" customHeight="1">
      <c r="A5" s="48"/>
      <c r="B5" s="48"/>
      <c r="C5" s="48"/>
      <c r="D5" s="48"/>
      <c r="E5" s="51"/>
      <c r="F5" s="48"/>
      <c r="G5" s="305" t="s">
        <v>0</v>
      </c>
      <c r="H5" s="305"/>
      <c r="I5" s="305"/>
      <c r="J5" s="53"/>
      <c r="K5" s="305" t="s">
        <v>1</v>
      </c>
      <c r="L5" s="305"/>
      <c r="M5" s="305"/>
      <c r="N5" s="52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s="55" customFormat="1" ht="24.6" customHeight="1">
      <c r="A6" s="48"/>
      <c r="B6" s="48"/>
      <c r="C6" s="48"/>
      <c r="D6" s="48"/>
      <c r="E6" s="51"/>
      <c r="F6" s="48"/>
      <c r="G6" s="56" t="s">
        <v>184</v>
      </c>
      <c r="H6" s="56"/>
      <c r="I6" s="56" t="s">
        <v>100</v>
      </c>
      <c r="J6" s="56"/>
      <c r="K6" s="56" t="s">
        <v>184</v>
      </c>
      <c r="L6" s="56"/>
      <c r="M6" s="56" t="s">
        <v>100</v>
      </c>
      <c r="N6" s="52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s="55" customFormat="1" ht="24.6" customHeight="1">
      <c r="A7" s="48"/>
      <c r="B7" s="48"/>
      <c r="C7" s="48"/>
      <c r="D7" s="48"/>
      <c r="E7" s="51"/>
      <c r="F7" s="48"/>
      <c r="G7" s="56" t="s">
        <v>162</v>
      </c>
      <c r="H7" s="56"/>
      <c r="I7" s="56" t="s">
        <v>144</v>
      </c>
      <c r="J7" s="56"/>
      <c r="K7" s="56" t="s">
        <v>162</v>
      </c>
      <c r="L7" s="56"/>
      <c r="M7" s="56" t="s">
        <v>144</v>
      </c>
      <c r="N7" s="52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s="55" customFormat="1" ht="24.6" customHeight="1">
      <c r="A8" s="48"/>
      <c r="B8" s="48"/>
      <c r="C8" s="48"/>
      <c r="D8" s="48"/>
      <c r="E8" s="51"/>
      <c r="F8" s="48"/>
      <c r="G8" s="56" t="s">
        <v>98</v>
      </c>
      <c r="H8" s="56"/>
      <c r="I8" s="56" t="s">
        <v>101</v>
      </c>
      <c r="J8" s="56"/>
      <c r="K8" s="56" t="s">
        <v>98</v>
      </c>
      <c r="L8" s="56"/>
      <c r="M8" s="56" t="s">
        <v>101</v>
      </c>
      <c r="N8" s="52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5" s="55" customFormat="1" ht="24.6" customHeight="1">
      <c r="A9" s="48"/>
      <c r="B9" s="48"/>
      <c r="C9" s="48"/>
      <c r="D9" s="48"/>
      <c r="E9" s="212" t="s">
        <v>2</v>
      </c>
      <c r="F9" s="48"/>
      <c r="G9" s="212" t="s">
        <v>99</v>
      </c>
      <c r="H9" s="56"/>
      <c r="I9" s="212"/>
      <c r="J9" s="56"/>
      <c r="K9" s="212" t="s">
        <v>99</v>
      </c>
      <c r="L9" s="56"/>
      <c r="M9" s="212"/>
      <c r="N9" s="52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s="55" customFormat="1" ht="24.6" customHeight="1">
      <c r="A10" s="57" t="s">
        <v>3</v>
      </c>
      <c r="B10" s="58"/>
      <c r="C10" s="58"/>
      <c r="D10" s="58"/>
      <c r="E10" s="59"/>
      <c r="H10" s="48"/>
      <c r="I10" s="60"/>
      <c r="J10" s="61"/>
      <c r="K10" s="62"/>
      <c r="L10" s="63"/>
      <c r="M10" s="61"/>
      <c r="O10" s="54"/>
      <c r="P10" s="54"/>
      <c r="Q10" s="54"/>
      <c r="R10" s="54"/>
    </row>
    <row r="11" spans="1:25" ht="24.6" customHeight="1">
      <c r="A11" s="55" t="s">
        <v>4</v>
      </c>
      <c r="K11" s="64"/>
      <c r="M11" s="65"/>
    </row>
    <row r="12" spans="1:25" ht="24.6" customHeight="1">
      <c r="B12" s="48" t="s">
        <v>5</v>
      </c>
      <c r="F12" s="51"/>
      <c r="G12" s="66">
        <v>146689</v>
      </c>
      <c r="H12" s="66"/>
      <c r="I12" s="66">
        <v>100337</v>
      </c>
      <c r="J12" s="66"/>
      <c r="K12" s="64">
        <v>5348</v>
      </c>
      <c r="L12" s="66"/>
      <c r="M12" s="64">
        <v>6175</v>
      </c>
      <c r="N12" s="54"/>
      <c r="P12" s="67"/>
    </row>
    <row r="13" spans="1:25" ht="24.6" customHeight="1">
      <c r="B13" s="48" t="s">
        <v>26</v>
      </c>
      <c r="E13" s="51">
        <v>4</v>
      </c>
      <c r="F13" s="51"/>
      <c r="G13" s="66">
        <v>85104</v>
      </c>
      <c r="H13" s="66"/>
      <c r="I13" s="66">
        <v>179770</v>
      </c>
      <c r="J13" s="66"/>
      <c r="K13" s="64">
        <v>591222</v>
      </c>
      <c r="L13" s="66"/>
      <c r="M13" s="64">
        <v>627568</v>
      </c>
      <c r="N13" s="54"/>
      <c r="P13" s="67"/>
    </row>
    <row r="14" spans="1:25" ht="24.6" customHeight="1">
      <c r="B14" s="48" t="s">
        <v>77</v>
      </c>
      <c r="E14" s="51">
        <v>5</v>
      </c>
      <c r="F14" s="51"/>
      <c r="G14" s="66">
        <v>0</v>
      </c>
      <c r="H14" s="66"/>
      <c r="I14" s="66">
        <v>0</v>
      </c>
      <c r="J14" s="66"/>
      <c r="K14" s="64">
        <v>1371430</v>
      </c>
      <c r="L14" s="66"/>
      <c r="M14" s="64">
        <v>1413371</v>
      </c>
      <c r="N14" s="54"/>
      <c r="P14" s="67"/>
    </row>
    <row r="15" spans="1:25" ht="24.6" customHeight="1">
      <c r="B15" s="48" t="s">
        <v>70</v>
      </c>
      <c r="E15" s="51">
        <v>6</v>
      </c>
      <c r="F15" s="51"/>
      <c r="G15" s="66">
        <v>949029</v>
      </c>
      <c r="H15" s="66"/>
      <c r="I15" s="66">
        <v>1005553</v>
      </c>
      <c r="J15" s="66"/>
      <c r="K15" s="64">
        <v>460891</v>
      </c>
      <c r="L15" s="66"/>
      <c r="M15" s="64">
        <v>484862</v>
      </c>
      <c r="N15" s="54"/>
      <c r="P15" s="67"/>
    </row>
    <row r="16" spans="1:25" ht="24.6" customHeight="1">
      <c r="B16" s="48" t="s">
        <v>28</v>
      </c>
      <c r="F16" s="51"/>
      <c r="G16" s="66">
        <v>4089</v>
      </c>
      <c r="H16" s="66"/>
      <c r="I16" s="66">
        <v>0</v>
      </c>
      <c r="J16" s="66"/>
      <c r="K16" s="64">
        <v>994</v>
      </c>
      <c r="L16" s="66"/>
      <c r="M16" s="66">
        <v>0</v>
      </c>
      <c r="N16" s="49"/>
      <c r="O16" s="67"/>
      <c r="P16" s="67"/>
    </row>
    <row r="17" spans="1:16" ht="24.6" customHeight="1">
      <c r="B17" s="48" t="s">
        <v>135</v>
      </c>
      <c r="E17" s="51">
        <v>7</v>
      </c>
      <c r="F17" s="51"/>
      <c r="G17" s="66">
        <v>200000</v>
      </c>
      <c r="H17" s="66"/>
      <c r="I17" s="66">
        <v>310000</v>
      </c>
      <c r="J17" s="66"/>
      <c r="K17" s="64">
        <v>200000</v>
      </c>
      <c r="L17" s="66"/>
      <c r="M17" s="64">
        <v>310000</v>
      </c>
      <c r="N17" s="49"/>
      <c r="O17" s="67"/>
      <c r="P17" s="67"/>
    </row>
    <row r="18" spans="1:16" ht="24.6" customHeight="1">
      <c r="B18" s="48" t="s">
        <v>117</v>
      </c>
      <c r="E18" s="51">
        <v>8</v>
      </c>
      <c r="F18" s="51"/>
      <c r="G18" s="66">
        <v>871000</v>
      </c>
      <c r="H18" s="68"/>
      <c r="I18" s="66">
        <v>395000</v>
      </c>
      <c r="J18" s="66"/>
      <c r="K18" s="66">
        <v>701250</v>
      </c>
      <c r="L18" s="66"/>
      <c r="M18" s="66">
        <v>247000</v>
      </c>
      <c r="N18" s="49"/>
      <c r="O18" s="67"/>
      <c r="P18" s="67"/>
    </row>
    <row r="19" spans="1:16" ht="24.6" customHeight="1">
      <c r="B19" s="48" t="s">
        <v>139</v>
      </c>
      <c r="F19" s="51"/>
      <c r="G19" s="66"/>
      <c r="H19" s="68"/>
      <c r="I19" s="66"/>
      <c r="J19" s="66"/>
      <c r="L19" s="66"/>
      <c r="M19" s="69"/>
      <c r="N19" s="49"/>
      <c r="O19" s="67"/>
    </row>
    <row r="20" spans="1:16" ht="24.6" customHeight="1">
      <c r="C20" s="48" t="s">
        <v>140</v>
      </c>
      <c r="E20" s="51">
        <v>9</v>
      </c>
      <c r="F20" s="51"/>
      <c r="G20" s="66">
        <v>0</v>
      </c>
      <c r="H20" s="68"/>
      <c r="I20" s="66">
        <v>0</v>
      </c>
      <c r="J20" s="66"/>
      <c r="K20" s="66">
        <v>0</v>
      </c>
      <c r="L20" s="66"/>
      <c r="M20" s="66">
        <v>0</v>
      </c>
      <c r="N20" s="49"/>
      <c r="O20" s="67"/>
    </row>
    <row r="21" spans="1:16" s="54" customFormat="1" ht="24.6" customHeight="1">
      <c r="A21" s="55"/>
      <c r="B21" s="55"/>
      <c r="C21" s="55"/>
      <c r="D21" s="55" t="s">
        <v>6</v>
      </c>
      <c r="E21" s="59"/>
      <c r="F21" s="59"/>
      <c r="G21" s="70">
        <f>SUM(G12:G20)</f>
        <v>2255911</v>
      </c>
      <c r="H21" s="68"/>
      <c r="I21" s="71">
        <f>SUM(I12:I20)</f>
        <v>1990660</v>
      </c>
      <c r="J21" s="66"/>
      <c r="K21" s="70">
        <f>SUM(K12:K20)</f>
        <v>3331135</v>
      </c>
      <c r="L21" s="72"/>
      <c r="M21" s="70">
        <f>SUM(M12:M20)</f>
        <v>3088976</v>
      </c>
      <c r="O21" s="73"/>
    </row>
    <row r="22" spans="1:16" s="54" customFormat="1" ht="24.6" customHeight="1">
      <c r="A22" s="55"/>
      <c r="B22" s="55"/>
      <c r="C22" s="55"/>
      <c r="D22" s="55"/>
      <c r="E22" s="59"/>
      <c r="F22" s="59"/>
      <c r="G22" s="76"/>
      <c r="H22" s="68"/>
      <c r="I22" s="86"/>
      <c r="J22" s="66"/>
      <c r="K22" s="76"/>
      <c r="L22" s="72"/>
      <c r="M22" s="76"/>
      <c r="O22" s="73"/>
    </row>
    <row r="23" spans="1:16" s="49" customFormat="1" ht="24.6" customHeight="1">
      <c r="A23" s="55" t="s">
        <v>127</v>
      </c>
      <c r="B23" s="48"/>
      <c r="C23" s="48"/>
      <c r="D23" s="48"/>
      <c r="E23" s="51"/>
      <c r="F23" s="51"/>
      <c r="G23" s="67"/>
      <c r="H23" s="68"/>
      <c r="I23" s="67"/>
      <c r="J23" s="66"/>
      <c r="K23" s="64"/>
      <c r="L23" s="48"/>
      <c r="M23" s="67"/>
      <c r="N23" s="54"/>
      <c r="O23" s="67"/>
    </row>
    <row r="24" spans="1:16" s="49" customFormat="1" ht="24.6" customHeight="1">
      <c r="A24" s="48"/>
      <c r="B24" s="48" t="s">
        <v>71</v>
      </c>
      <c r="C24" s="48"/>
      <c r="D24" s="48"/>
      <c r="E24" s="75">
        <v>10</v>
      </c>
      <c r="F24" s="51"/>
      <c r="G24" s="74">
        <v>0</v>
      </c>
      <c r="H24" s="68"/>
      <c r="I24" s="74">
        <v>0</v>
      </c>
      <c r="J24" s="67"/>
      <c r="K24" s="67">
        <v>118590</v>
      </c>
      <c r="L24" s="67"/>
      <c r="M24" s="67">
        <v>7661</v>
      </c>
      <c r="O24" s="67"/>
      <c r="P24" s="67"/>
    </row>
    <row r="25" spans="1:16" s="49" customFormat="1" ht="24.6" customHeight="1">
      <c r="A25" s="48"/>
      <c r="B25" s="48" t="s">
        <v>141</v>
      </c>
      <c r="C25" s="48"/>
      <c r="D25" s="48"/>
      <c r="E25" s="75">
        <v>11</v>
      </c>
      <c r="F25" s="51"/>
      <c r="G25" s="74">
        <v>55090</v>
      </c>
      <c r="H25" s="68"/>
      <c r="I25" s="74">
        <v>57010</v>
      </c>
      <c r="J25" s="67"/>
      <c r="K25" s="67">
        <v>13819</v>
      </c>
      <c r="L25" s="67"/>
      <c r="M25" s="67">
        <v>13819</v>
      </c>
      <c r="O25" s="67"/>
      <c r="P25" s="67"/>
    </row>
    <row r="26" spans="1:16" ht="24.6" customHeight="1">
      <c r="B26" s="48" t="s">
        <v>137</v>
      </c>
      <c r="E26" s="75">
        <v>12</v>
      </c>
      <c r="G26" s="134">
        <v>2102454</v>
      </c>
      <c r="I26" s="74">
        <v>2102454</v>
      </c>
      <c r="K26" s="69">
        <v>2102454</v>
      </c>
      <c r="M26" s="69">
        <v>2102454</v>
      </c>
      <c r="O26" s="48"/>
      <c r="P26" s="67"/>
    </row>
    <row r="27" spans="1:16" ht="24.6" customHeight="1">
      <c r="B27" s="48" t="s">
        <v>177</v>
      </c>
      <c r="E27" s="75">
        <v>5</v>
      </c>
      <c r="G27" s="74">
        <v>312959</v>
      </c>
      <c r="H27" s="74"/>
      <c r="I27" s="74">
        <v>312959</v>
      </c>
      <c r="J27" s="74"/>
      <c r="K27" s="74">
        <v>312959</v>
      </c>
      <c r="L27" s="74"/>
      <c r="M27" s="74">
        <v>312959</v>
      </c>
      <c r="O27" s="48"/>
      <c r="P27" s="67"/>
    </row>
    <row r="28" spans="1:16" s="49" customFormat="1" ht="24.6" customHeight="1">
      <c r="A28" s="48"/>
      <c r="B28" s="48" t="s">
        <v>118</v>
      </c>
      <c r="C28" s="48"/>
      <c r="D28" s="48"/>
      <c r="E28" s="75"/>
      <c r="F28" s="51"/>
      <c r="G28" s="74">
        <v>3046</v>
      </c>
      <c r="H28" s="68"/>
      <c r="I28" s="74">
        <v>3089</v>
      </c>
      <c r="J28" s="66"/>
      <c r="K28" s="74">
        <v>547</v>
      </c>
      <c r="L28" s="72"/>
      <c r="M28" s="74">
        <v>539</v>
      </c>
      <c r="O28" s="67"/>
      <c r="P28" s="67"/>
    </row>
    <row r="29" spans="1:16" s="49" customFormat="1" ht="24.6" customHeight="1">
      <c r="A29" s="48"/>
      <c r="B29" s="48" t="s">
        <v>136</v>
      </c>
      <c r="C29" s="48"/>
      <c r="D29" s="48"/>
      <c r="E29" s="75">
        <v>13</v>
      </c>
      <c r="F29" s="51"/>
      <c r="G29" s="74">
        <v>0</v>
      </c>
      <c r="H29" s="68"/>
      <c r="I29" s="74">
        <v>0</v>
      </c>
      <c r="J29" s="66"/>
      <c r="K29" s="74">
        <v>0</v>
      </c>
      <c r="L29" s="72"/>
      <c r="M29" s="74">
        <v>0</v>
      </c>
      <c r="O29" s="67"/>
      <c r="P29" s="67"/>
    </row>
    <row r="30" spans="1:16" ht="24.6" customHeight="1">
      <c r="B30" s="48" t="s">
        <v>72</v>
      </c>
      <c r="E30" s="51">
        <v>14</v>
      </c>
      <c r="F30" s="51"/>
      <c r="G30" s="66">
        <v>9229</v>
      </c>
      <c r="H30" s="66"/>
      <c r="I30" s="74">
        <v>9271</v>
      </c>
      <c r="J30" s="66"/>
      <c r="K30" s="64">
        <v>256768</v>
      </c>
      <c r="L30" s="66"/>
      <c r="M30" s="74">
        <v>259288</v>
      </c>
      <c r="N30" s="54"/>
      <c r="P30" s="67"/>
    </row>
    <row r="31" spans="1:16" s="49" customFormat="1" ht="24.6" customHeight="1">
      <c r="A31" s="48"/>
      <c r="B31" s="48" t="s">
        <v>156</v>
      </c>
      <c r="C31" s="48"/>
      <c r="D31" s="48"/>
      <c r="E31" s="75">
        <v>15</v>
      </c>
      <c r="F31" s="51"/>
      <c r="G31" s="74">
        <v>959733</v>
      </c>
      <c r="H31" s="68"/>
      <c r="I31" s="74">
        <v>985890</v>
      </c>
      <c r="J31" s="66"/>
      <c r="K31" s="67">
        <v>13528</v>
      </c>
      <c r="L31" s="68"/>
      <c r="M31" s="67">
        <v>13997</v>
      </c>
      <c r="O31" s="67"/>
      <c r="P31" s="67"/>
    </row>
    <row r="32" spans="1:16" s="49" customFormat="1" ht="24.6" customHeight="1">
      <c r="A32" s="48"/>
      <c r="B32" s="48" t="s">
        <v>124</v>
      </c>
      <c r="C32" s="48"/>
      <c r="D32" s="48"/>
      <c r="E32" s="75">
        <v>16</v>
      </c>
      <c r="F32" s="51"/>
      <c r="G32" s="74">
        <v>144072</v>
      </c>
      <c r="H32" s="68"/>
      <c r="I32" s="74">
        <v>147678</v>
      </c>
      <c r="J32" s="66"/>
      <c r="K32" s="67">
        <v>4329</v>
      </c>
      <c r="L32" s="68"/>
      <c r="M32" s="67">
        <v>5252</v>
      </c>
      <c r="O32" s="67"/>
      <c r="P32" s="67"/>
    </row>
    <row r="33" spans="1:25" s="49" customFormat="1" ht="24.6" customHeight="1">
      <c r="A33" s="48"/>
      <c r="B33" s="48" t="s">
        <v>178</v>
      </c>
      <c r="C33" s="48"/>
      <c r="D33" s="48"/>
      <c r="E33" s="75"/>
      <c r="F33" s="51"/>
      <c r="G33" s="74">
        <v>852</v>
      </c>
      <c r="H33" s="68"/>
      <c r="I33" s="74">
        <v>1048</v>
      </c>
      <c r="J33" s="66"/>
      <c r="K33" s="67">
        <v>39</v>
      </c>
      <c r="L33" s="68"/>
      <c r="M33" s="67">
        <v>46</v>
      </c>
      <c r="O33" s="67"/>
      <c r="P33" s="67"/>
    </row>
    <row r="34" spans="1:25" s="49" customFormat="1" ht="24.6" customHeight="1">
      <c r="A34" s="48"/>
      <c r="B34" s="48" t="s">
        <v>60</v>
      </c>
      <c r="C34" s="48"/>
      <c r="D34" s="48"/>
      <c r="E34" s="75"/>
      <c r="F34" s="51"/>
      <c r="G34" s="74">
        <v>344085</v>
      </c>
      <c r="H34" s="68"/>
      <c r="I34" s="74">
        <v>357476</v>
      </c>
      <c r="J34" s="66"/>
      <c r="K34" s="67">
        <v>29703</v>
      </c>
      <c r="L34" s="68"/>
      <c r="M34" s="67">
        <v>43093</v>
      </c>
      <c r="O34" s="67"/>
      <c r="P34" s="67"/>
    </row>
    <row r="35" spans="1:25" s="54" customFormat="1" ht="24" customHeight="1">
      <c r="A35" s="55"/>
      <c r="B35" s="55"/>
      <c r="C35" s="55"/>
      <c r="D35" s="55" t="s">
        <v>128</v>
      </c>
      <c r="E35" s="59"/>
      <c r="F35" s="55"/>
      <c r="G35" s="70">
        <f>SUM(G23:G34)</f>
        <v>3931520</v>
      </c>
      <c r="H35" s="68"/>
      <c r="I35" s="71">
        <f>SUM(I23:I34)</f>
        <v>3976875</v>
      </c>
      <c r="J35" s="66"/>
      <c r="K35" s="70">
        <f>SUM(K24:K34)</f>
        <v>2852736</v>
      </c>
      <c r="L35" s="72"/>
      <c r="M35" s="70">
        <f>SUM(M24:M34)</f>
        <v>2759108</v>
      </c>
      <c r="O35" s="73"/>
    </row>
    <row r="36" spans="1:25" s="54" customFormat="1" ht="22.5" customHeight="1" thickBot="1">
      <c r="A36" s="55" t="s">
        <v>7</v>
      </c>
      <c r="B36" s="55"/>
      <c r="C36" s="55"/>
      <c r="D36" s="77"/>
      <c r="E36" s="59"/>
      <c r="F36" s="55"/>
      <c r="G36" s="78">
        <f>G21+G35</f>
        <v>6187431</v>
      </c>
      <c r="H36" s="68"/>
      <c r="I36" s="79">
        <f>I21+I35</f>
        <v>5967535</v>
      </c>
      <c r="J36" s="66"/>
      <c r="K36" s="78">
        <f>K21+K35</f>
        <v>6183871</v>
      </c>
      <c r="L36" s="72"/>
      <c r="M36" s="78">
        <f>M21+M35</f>
        <v>5848084</v>
      </c>
      <c r="O36" s="80"/>
    </row>
    <row r="37" spans="1:25" s="49" customFormat="1" ht="24.6" customHeight="1" thickTop="1">
      <c r="A37" s="48"/>
      <c r="B37" s="48"/>
      <c r="C37" s="48"/>
      <c r="D37" s="48"/>
      <c r="E37" s="51"/>
      <c r="F37" s="48"/>
      <c r="G37" s="48"/>
      <c r="H37" s="48"/>
      <c r="I37" s="81"/>
      <c r="J37" s="66"/>
      <c r="K37" s="64"/>
      <c r="L37" s="48"/>
      <c r="M37" s="48"/>
      <c r="N37" s="48"/>
      <c r="O37" s="76"/>
    </row>
    <row r="38" spans="1:25" s="49" customFormat="1" ht="24.6" customHeight="1">
      <c r="A38" s="48" t="s">
        <v>102</v>
      </c>
      <c r="B38" s="48"/>
      <c r="C38" s="48"/>
      <c r="D38" s="48"/>
      <c r="E38" s="51"/>
      <c r="F38" s="48"/>
      <c r="G38" s="48"/>
      <c r="H38" s="48"/>
      <c r="I38" s="46"/>
      <c r="J38" s="48"/>
      <c r="K38" s="64"/>
      <c r="L38" s="48"/>
      <c r="M38" s="48"/>
      <c r="N38" s="48"/>
    </row>
    <row r="39" spans="1:25" s="49" customFormat="1" ht="24.6" customHeight="1">
      <c r="A39" s="48"/>
      <c r="B39" s="48"/>
      <c r="C39" s="42"/>
      <c r="D39" s="42"/>
      <c r="E39" s="51"/>
      <c r="F39" s="42"/>
      <c r="G39" s="48"/>
      <c r="H39" s="42"/>
      <c r="I39" s="46"/>
      <c r="J39" s="48"/>
      <c r="K39" s="64"/>
      <c r="L39" s="48"/>
      <c r="M39" s="48"/>
      <c r="N39" s="48"/>
    </row>
    <row r="40" spans="1:25" s="46" customFormat="1" ht="24" customHeight="1">
      <c r="A40" s="41" t="str">
        <f>+A1</f>
        <v xml:space="preserve">AQ ESTATE PUBLIC COMPANY LIMITED AND SUBSIDIARIES  </v>
      </c>
      <c r="B40" s="42"/>
      <c r="C40" s="42"/>
      <c r="D40" s="42"/>
      <c r="E40" s="43"/>
      <c r="F40" s="42"/>
      <c r="G40" s="42"/>
      <c r="H40" s="42"/>
      <c r="I40" s="44"/>
      <c r="J40" s="42"/>
      <c r="K40" s="45"/>
      <c r="L40" s="42"/>
      <c r="M40" s="42"/>
      <c r="O40" s="44"/>
      <c r="P40" s="44"/>
      <c r="Q40" s="44"/>
      <c r="R40" s="44"/>
    </row>
    <row r="41" spans="1:25" ht="24" customHeight="1">
      <c r="A41" s="82" t="s">
        <v>18</v>
      </c>
      <c r="B41" s="42"/>
      <c r="C41" s="42"/>
      <c r="D41" s="42"/>
      <c r="E41" s="43"/>
      <c r="F41" s="42"/>
      <c r="G41" s="42"/>
      <c r="H41" s="44"/>
      <c r="I41" s="44"/>
      <c r="J41" s="42"/>
      <c r="K41" s="45"/>
      <c r="L41" s="42"/>
      <c r="M41" s="42"/>
    </row>
    <row r="42" spans="1:25" s="49" customFormat="1" ht="24" customHeight="1">
      <c r="A42" s="47" t="str">
        <f>+A3</f>
        <v>AS AT JUNE 30, 2022</v>
      </c>
      <c r="B42" s="42"/>
      <c r="C42" s="42"/>
      <c r="D42" s="42"/>
      <c r="E42" s="43"/>
      <c r="F42" s="42"/>
      <c r="G42" s="42"/>
      <c r="H42" s="42"/>
      <c r="I42" s="44"/>
      <c r="J42" s="42"/>
      <c r="K42" s="45"/>
      <c r="L42" s="42"/>
      <c r="M42" s="42"/>
    </row>
    <row r="43" spans="1:25" ht="24" customHeight="1">
      <c r="B43" s="50"/>
      <c r="G43" s="304" t="s">
        <v>66</v>
      </c>
      <c r="H43" s="304"/>
      <c r="I43" s="304"/>
      <c r="J43" s="304"/>
      <c r="K43" s="304"/>
      <c r="L43" s="304"/>
      <c r="M43" s="304"/>
      <c r="N43" s="52"/>
      <c r="S43" s="49"/>
      <c r="T43" s="49"/>
      <c r="U43" s="49"/>
      <c r="V43" s="49"/>
      <c r="W43" s="49"/>
      <c r="X43" s="49"/>
      <c r="Y43" s="49"/>
    </row>
    <row r="44" spans="1:25" s="55" customFormat="1" ht="24.6" customHeight="1">
      <c r="A44" s="48"/>
      <c r="B44" s="48"/>
      <c r="C44" s="48"/>
      <c r="D44" s="48"/>
      <c r="E44" s="51"/>
      <c r="F44" s="48"/>
      <c r="G44" s="306" t="s">
        <v>0</v>
      </c>
      <c r="H44" s="306"/>
      <c r="I44" s="306"/>
      <c r="J44" s="118"/>
      <c r="K44" s="306" t="s">
        <v>1</v>
      </c>
      <c r="L44" s="306"/>
      <c r="M44" s="306"/>
      <c r="N44" s="52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s="55" customFormat="1" ht="24.6" customHeight="1">
      <c r="A45" s="48"/>
      <c r="B45" s="48"/>
      <c r="C45" s="48"/>
      <c r="D45" s="48"/>
      <c r="F45" s="48"/>
      <c r="G45" s="56" t="s">
        <v>184</v>
      </c>
      <c r="H45" s="56"/>
      <c r="I45" s="56" t="s">
        <v>100</v>
      </c>
      <c r="J45" s="56"/>
      <c r="K45" s="56" t="s">
        <v>184</v>
      </c>
      <c r="L45" s="56"/>
      <c r="M45" s="56" t="s">
        <v>100</v>
      </c>
      <c r="N45" s="52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s="55" customFormat="1" ht="24.6" customHeight="1">
      <c r="A46" s="48"/>
      <c r="B46" s="48"/>
      <c r="C46" s="48"/>
      <c r="D46" s="48"/>
      <c r="E46" s="56"/>
      <c r="F46" s="48"/>
      <c r="G46" s="56" t="s">
        <v>162</v>
      </c>
      <c r="H46" s="56"/>
      <c r="I46" s="56" t="s">
        <v>144</v>
      </c>
      <c r="J46" s="56"/>
      <c r="K46" s="56" t="s">
        <v>162</v>
      </c>
      <c r="L46" s="56"/>
      <c r="M46" s="56" t="s">
        <v>144</v>
      </c>
      <c r="N46" s="52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s="55" customFormat="1" ht="24.6" customHeight="1">
      <c r="A47" s="48"/>
      <c r="B47" s="48"/>
      <c r="C47" s="48"/>
      <c r="D47" s="48"/>
      <c r="E47" s="56"/>
      <c r="F47" s="48"/>
      <c r="G47" s="56" t="s">
        <v>98</v>
      </c>
      <c r="H47" s="56"/>
      <c r="I47" s="56" t="s">
        <v>101</v>
      </c>
      <c r="J47" s="56"/>
      <c r="K47" s="56" t="s">
        <v>98</v>
      </c>
      <c r="L47" s="56"/>
      <c r="M47" s="56" t="s">
        <v>101</v>
      </c>
      <c r="N47" s="52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</row>
    <row r="48" spans="1:25" s="55" customFormat="1" ht="24.6" customHeight="1">
      <c r="A48" s="48"/>
      <c r="B48" s="48"/>
      <c r="C48" s="48"/>
      <c r="D48" s="48"/>
      <c r="E48" s="212" t="s">
        <v>2</v>
      </c>
      <c r="F48" s="48"/>
      <c r="G48" s="212" t="s">
        <v>99</v>
      </c>
      <c r="H48" s="56"/>
      <c r="I48" s="212"/>
      <c r="J48" s="56"/>
      <c r="K48" s="212" t="s">
        <v>99</v>
      </c>
      <c r="L48" s="56"/>
      <c r="M48" s="212"/>
      <c r="N48" s="52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</row>
    <row r="49" spans="1:18" s="55" customFormat="1" ht="24" customHeight="1">
      <c r="A49" s="83" t="s">
        <v>25</v>
      </c>
      <c r="B49" s="58"/>
      <c r="C49" s="48"/>
      <c r="D49" s="48"/>
      <c r="E49" s="59"/>
      <c r="F49" s="51"/>
      <c r="H49" s="84"/>
      <c r="I49" s="85"/>
      <c r="J49" s="61"/>
      <c r="K49" s="62"/>
      <c r="L49" s="63"/>
      <c r="M49" s="61"/>
      <c r="O49" s="54"/>
      <c r="P49" s="54"/>
      <c r="Q49" s="54"/>
      <c r="R49" s="54"/>
    </row>
    <row r="50" spans="1:18" ht="24" customHeight="1">
      <c r="A50" s="55" t="s">
        <v>8</v>
      </c>
      <c r="F50" s="51"/>
      <c r="G50" s="51"/>
      <c r="H50" s="84"/>
      <c r="I50" s="86"/>
      <c r="J50" s="61"/>
      <c r="K50" s="64"/>
      <c r="L50" s="76"/>
      <c r="M50" s="76"/>
    </row>
    <row r="51" spans="1:18" s="49" customFormat="1" ht="24.6" customHeight="1">
      <c r="A51" s="48"/>
      <c r="B51" s="48" t="s">
        <v>27</v>
      </c>
      <c r="C51" s="48"/>
      <c r="D51" s="48"/>
      <c r="E51" s="75">
        <v>17</v>
      </c>
      <c r="F51" s="51"/>
      <c r="G51" s="134">
        <v>147958</v>
      </c>
      <c r="H51" s="84"/>
      <c r="I51" s="67">
        <v>144047</v>
      </c>
      <c r="J51" s="61"/>
      <c r="K51" s="66">
        <v>191160</v>
      </c>
      <c r="L51" s="67"/>
      <c r="M51" s="66">
        <v>186673</v>
      </c>
      <c r="N51" s="48"/>
      <c r="O51" s="67"/>
    </row>
    <row r="52" spans="1:18" s="49" customFormat="1" ht="24.6" customHeight="1">
      <c r="A52" s="48"/>
      <c r="B52" s="48" t="s">
        <v>119</v>
      </c>
      <c r="C52" s="48"/>
      <c r="D52" s="48"/>
      <c r="E52" s="75" t="s">
        <v>205</v>
      </c>
      <c r="F52" s="51"/>
      <c r="G52" s="134">
        <v>37938</v>
      </c>
      <c r="H52" s="84"/>
      <c r="I52" s="67">
        <v>35200</v>
      </c>
      <c r="J52" s="61"/>
      <c r="K52" s="66">
        <v>31103</v>
      </c>
      <c r="L52" s="67"/>
      <c r="M52" s="66">
        <v>21093</v>
      </c>
      <c r="N52" s="48"/>
      <c r="O52" s="67"/>
    </row>
    <row r="53" spans="1:18" s="49" customFormat="1" ht="24.6" customHeight="1">
      <c r="A53" s="48"/>
      <c r="B53" s="48" t="s">
        <v>125</v>
      </c>
      <c r="C53" s="48"/>
      <c r="D53" s="48"/>
      <c r="E53" s="75">
        <v>16</v>
      </c>
      <c r="F53" s="51"/>
      <c r="G53" s="134">
        <v>13490</v>
      </c>
      <c r="H53" s="84"/>
      <c r="I53" s="67">
        <v>18136</v>
      </c>
      <c r="J53" s="61"/>
      <c r="K53" s="66">
        <v>3693</v>
      </c>
      <c r="L53" s="67"/>
      <c r="M53" s="66">
        <v>3688</v>
      </c>
      <c r="N53" s="48"/>
      <c r="O53" s="67"/>
    </row>
    <row r="54" spans="1:18" s="49" customFormat="1" ht="24.6" customHeight="1">
      <c r="A54" s="48"/>
      <c r="B54" s="48" t="s">
        <v>116</v>
      </c>
      <c r="C54" s="48"/>
      <c r="D54" s="48"/>
      <c r="E54" s="75"/>
      <c r="F54" s="51"/>
      <c r="G54" s="134">
        <v>990</v>
      </c>
      <c r="H54" s="84"/>
      <c r="I54" s="67">
        <v>990</v>
      </c>
      <c r="J54" s="61"/>
      <c r="K54" s="66">
        <v>183152</v>
      </c>
      <c r="L54" s="67"/>
      <c r="M54" s="66">
        <v>0</v>
      </c>
      <c r="N54" s="48"/>
      <c r="O54" s="67"/>
    </row>
    <row r="55" spans="1:18" s="49" customFormat="1" ht="24.6" customHeight="1">
      <c r="A55" s="48"/>
      <c r="B55" s="48" t="s">
        <v>95</v>
      </c>
      <c r="C55" s="48"/>
      <c r="D55" s="48"/>
      <c r="E55" s="75"/>
      <c r="F55" s="51"/>
      <c r="G55" s="134">
        <v>62</v>
      </c>
      <c r="H55" s="84"/>
      <c r="I55" s="67">
        <v>0</v>
      </c>
      <c r="J55" s="61"/>
      <c r="K55" s="66">
        <v>0</v>
      </c>
      <c r="L55" s="67"/>
      <c r="M55" s="66">
        <v>0</v>
      </c>
      <c r="N55" s="48"/>
      <c r="O55" s="67"/>
    </row>
    <row r="56" spans="1:18" s="49" customFormat="1" ht="24" customHeight="1">
      <c r="A56" s="48"/>
      <c r="B56" s="48" t="s">
        <v>96</v>
      </c>
      <c r="C56" s="48"/>
      <c r="D56" s="48"/>
      <c r="E56" s="75" t="s">
        <v>179</v>
      </c>
      <c r="F56" s="51"/>
      <c r="G56" s="134">
        <v>2986960</v>
      </c>
      <c r="H56" s="84"/>
      <c r="I56" s="67">
        <v>3033085</v>
      </c>
      <c r="J56" s="61"/>
      <c r="K56" s="66">
        <v>2986960</v>
      </c>
      <c r="L56" s="67"/>
      <c r="M56" s="66">
        <v>2986835</v>
      </c>
      <c r="N56" s="48"/>
      <c r="O56" s="67"/>
    </row>
    <row r="57" spans="1:18" s="49" customFormat="1" ht="24" customHeight="1">
      <c r="A57" s="48"/>
      <c r="B57" s="48" t="s">
        <v>142</v>
      </c>
      <c r="C57" s="48"/>
      <c r="D57" s="48"/>
      <c r="E57" s="75">
        <v>20</v>
      </c>
      <c r="F57" s="51"/>
      <c r="G57" s="159">
        <v>25482</v>
      </c>
      <c r="H57" s="84"/>
      <c r="I57" s="67">
        <v>25482</v>
      </c>
      <c r="J57" s="61"/>
      <c r="K57" s="66">
        <v>0</v>
      </c>
      <c r="L57" s="67"/>
      <c r="M57" s="66">
        <v>0</v>
      </c>
      <c r="N57" s="48"/>
      <c r="O57" s="67"/>
    </row>
    <row r="58" spans="1:18" s="54" customFormat="1" ht="24" customHeight="1">
      <c r="A58" s="55"/>
      <c r="B58" s="55"/>
      <c r="C58" s="55"/>
      <c r="D58" s="55" t="s">
        <v>29</v>
      </c>
      <c r="E58" s="75"/>
      <c r="F58" s="59"/>
      <c r="G58" s="159">
        <f>SUM(G51:G57)</f>
        <v>3212880</v>
      </c>
      <c r="H58" s="56"/>
      <c r="I58" s="87">
        <f>SUM(I51:I57)</f>
        <v>3256940</v>
      </c>
      <c r="J58" s="88"/>
      <c r="K58" s="89">
        <f>SUM(K51:K57)</f>
        <v>3396068</v>
      </c>
      <c r="L58" s="67"/>
      <c r="M58" s="89">
        <f>SUM(M51:M57)</f>
        <v>3198289</v>
      </c>
      <c r="N58" s="55"/>
      <c r="O58" s="73"/>
    </row>
    <row r="59" spans="1:18" s="54" customFormat="1" ht="24" customHeight="1">
      <c r="A59" s="55"/>
      <c r="B59" s="55"/>
      <c r="C59" s="55"/>
      <c r="D59" s="55"/>
      <c r="E59" s="75"/>
      <c r="F59" s="59"/>
      <c r="G59" s="134"/>
      <c r="H59" s="56"/>
      <c r="I59" s="90"/>
      <c r="J59" s="88"/>
      <c r="K59" s="64"/>
      <c r="L59" s="67"/>
      <c r="M59" s="64"/>
      <c r="N59" s="55"/>
      <c r="O59" s="73"/>
    </row>
    <row r="60" spans="1:18" s="49" customFormat="1" ht="27" customHeight="1">
      <c r="A60" s="55" t="s">
        <v>129</v>
      </c>
      <c r="B60" s="48"/>
      <c r="C60" s="48"/>
      <c r="D60" s="48"/>
      <c r="E60" s="75"/>
      <c r="F60" s="51"/>
      <c r="G60" s="64"/>
      <c r="H60" s="84"/>
      <c r="I60" s="90"/>
      <c r="J60" s="61"/>
      <c r="K60" s="64"/>
      <c r="L60" s="67"/>
      <c r="M60" s="64"/>
      <c r="N60" s="48"/>
      <c r="O60" s="67"/>
    </row>
    <row r="61" spans="1:18" s="49" customFormat="1" ht="24.6" customHeight="1">
      <c r="A61" s="48"/>
      <c r="B61" s="48" t="s">
        <v>122</v>
      </c>
      <c r="C61" s="48"/>
      <c r="D61" s="48"/>
      <c r="E61" s="75" t="s">
        <v>205</v>
      </c>
      <c r="F61" s="51"/>
      <c r="G61" s="67">
        <v>8636</v>
      </c>
      <c r="H61" s="84"/>
      <c r="I61" s="67">
        <v>11572</v>
      </c>
      <c r="J61" s="61"/>
      <c r="K61" s="66">
        <v>0</v>
      </c>
      <c r="L61" s="67"/>
      <c r="M61" s="66">
        <v>0</v>
      </c>
      <c r="N61" s="48"/>
      <c r="O61" s="67"/>
    </row>
    <row r="62" spans="1:18" s="49" customFormat="1" ht="24.6" customHeight="1">
      <c r="A62" s="48"/>
      <c r="B62" s="48" t="s">
        <v>126</v>
      </c>
      <c r="C62" s="48"/>
      <c r="D62" s="48"/>
      <c r="E62" s="75">
        <v>16</v>
      </c>
      <c r="F62" s="51"/>
      <c r="G62" s="67">
        <v>45204</v>
      </c>
      <c r="H62" s="84"/>
      <c r="I62" s="67">
        <v>45690</v>
      </c>
      <c r="J62" s="61"/>
      <c r="K62" s="66">
        <v>1103</v>
      </c>
      <c r="L62" s="67"/>
      <c r="M62" s="66">
        <v>2055</v>
      </c>
      <c r="N62" s="48"/>
      <c r="O62" s="67"/>
    </row>
    <row r="63" spans="1:18" s="49" customFormat="1" ht="24.6" customHeight="1">
      <c r="A63" s="48"/>
      <c r="B63" s="48" t="s">
        <v>130</v>
      </c>
      <c r="C63" s="48"/>
      <c r="D63" s="48"/>
      <c r="E63" s="75"/>
      <c r="F63" s="51"/>
      <c r="G63" s="67">
        <v>3678</v>
      </c>
      <c r="H63" s="84"/>
      <c r="I63" s="67">
        <v>3670</v>
      </c>
      <c r="J63" s="61"/>
      <c r="K63" s="66">
        <v>2611</v>
      </c>
      <c r="L63" s="67"/>
      <c r="M63" s="66">
        <v>2611</v>
      </c>
      <c r="N63" s="48"/>
      <c r="O63" s="67"/>
    </row>
    <row r="64" spans="1:18" s="49" customFormat="1" ht="24.6" customHeight="1">
      <c r="A64" s="48"/>
      <c r="B64" s="48" t="s">
        <v>32</v>
      </c>
      <c r="C64" s="48"/>
      <c r="D64" s="48"/>
      <c r="E64" s="75"/>
      <c r="F64" s="51"/>
      <c r="G64" s="67">
        <v>5481</v>
      </c>
      <c r="H64" s="84"/>
      <c r="I64" s="67">
        <v>5666</v>
      </c>
      <c r="J64" s="61"/>
      <c r="K64" s="66">
        <v>0</v>
      </c>
      <c r="L64" s="66"/>
      <c r="M64" s="66">
        <v>0</v>
      </c>
      <c r="N64" s="48"/>
      <c r="O64" s="67"/>
    </row>
    <row r="65" spans="1:18" s="49" customFormat="1" ht="24.6" customHeight="1">
      <c r="A65" s="48"/>
      <c r="B65" s="48" t="s">
        <v>131</v>
      </c>
      <c r="C65" s="48"/>
      <c r="D65" s="48"/>
      <c r="E65" s="75"/>
      <c r="F65" s="51"/>
      <c r="G65" s="67">
        <v>8516</v>
      </c>
      <c r="H65" s="84"/>
      <c r="I65" s="67">
        <v>5440</v>
      </c>
      <c r="J65" s="61"/>
      <c r="K65" s="91">
        <v>6640</v>
      </c>
      <c r="L65" s="66"/>
      <c r="M65" s="91">
        <v>3503</v>
      </c>
      <c r="N65" s="66"/>
      <c r="O65" s="67"/>
    </row>
    <row r="66" spans="1:18" s="49" customFormat="1" ht="24.6" customHeight="1">
      <c r="A66" s="48"/>
      <c r="B66" s="48" t="s">
        <v>97</v>
      </c>
      <c r="C66" s="48"/>
      <c r="D66" s="48"/>
      <c r="E66" s="75">
        <v>10.1</v>
      </c>
      <c r="F66" s="51"/>
      <c r="G66" s="67">
        <v>46168</v>
      </c>
      <c r="H66" s="84"/>
      <c r="I66" s="67">
        <v>46168</v>
      </c>
      <c r="J66" s="61"/>
      <c r="K66" s="91">
        <v>46168</v>
      </c>
      <c r="L66" s="66"/>
      <c r="M66" s="91">
        <v>46168</v>
      </c>
      <c r="N66" s="66"/>
      <c r="O66" s="67"/>
    </row>
    <row r="67" spans="1:18" s="54" customFormat="1" ht="24.6" customHeight="1">
      <c r="A67" s="55"/>
      <c r="B67" s="55"/>
      <c r="C67" s="55"/>
      <c r="D67" s="54" t="s">
        <v>61</v>
      </c>
      <c r="E67" s="59"/>
      <c r="F67" s="59"/>
      <c r="G67" s="89">
        <f>SUM(G61:G66)</f>
        <v>117683</v>
      </c>
      <c r="H67" s="56"/>
      <c r="I67" s="87">
        <f>SUM(I61:I66)</f>
        <v>118206</v>
      </c>
      <c r="J67" s="88"/>
      <c r="K67" s="89">
        <f>SUM(K61:K66)</f>
        <v>56522</v>
      </c>
      <c r="L67" s="92"/>
      <c r="M67" s="89">
        <f>SUM(M61:M66)</f>
        <v>54337</v>
      </c>
      <c r="N67" s="55"/>
      <c r="O67" s="73"/>
    </row>
    <row r="68" spans="1:18" s="55" customFormat="1" ht="24.6" customHeight="1">
      <c r="B68" s="55" t="s">
        <v>9</v>
      </c>
      <c r="E68" s="59"/>
      <c r="F68" s="59"/>
      <c r="G68" s="89">
        <f>G67+G58</f>
        <v>3330563</v>
      </c>
      <c r="H68" s="56"/>
      <c r="I68" s="87">
        <f>I67+I58</f>
        <v>3375146</v>
      </c>
      <c r="J68" s="88"/>
      <c r="K68" s="89">
        <f>K67+K58</f>
        <v>3452590</v>
      </c>
      <c r="L68" s="92"/>
      <c r="M68" s="89">
        <f>M67+M58</f>
        <v>3252626</v>
      </c>
      <c r="O68" s="73"/>
      <c r="P68" s="54"/>
      <c r="Q68" s="54"/>
      <c r="R68" s="54"/>
    </row>
    <row r="69" spans="1:18" s="55" customFormat="1" ht="24.6" customHeight="1">
      <c r="E69" s="59"/>
      <c r="F69" s="59"/>
      <c r="G69" s="64"/>
      <c r="H69" s="56"/>
      <c r="I69" s="90"/>
      <c r="J69" s="88"/>
      <c r="K69" s="64"/>
      <c r="L69" s="92"/>
      <c r="M69" s="64"/>
      <c r="O69" s="73"/>
      <c r="P69" s="54"/>
      <c r="Q69" s="54"/>
      <c r="R69" s="54"/>
    </row>
    <row r="70" spans="1:18" ht="24.6" customHeight="1">
      <c r="B70" s="55" t="s">
        <v>92</v>
      </c>
      <c r="F70" s="51"/>
      <c r="G70" s="93"/>
      <c r="H70" s="92"/>
      <c r="I70" s="94"/>
      <c r="J70" s="61"/>
      <c r="K70" s="64"/>
      <c r="L70" s="92"/>
      <c r="M70" s="95"/>
    </row>
    <row r="71" spans="1:18" ht="24" customHeight="1">
      <c r="B71" s="48" t="s">
        <v>23</v>
      </c>
      <c r="E71" s="75">
        <v>21</v>
      </c>
      <c r="F71" s="84"/>
      <c r="G71" s="84"/>
      <c r="I71" s="96"/>
      <c r="K71" s="64"/>
      <c r="M71" s="97"/>
    </row>
    <row r="72" spans="1:18" ht="24.6" customHeight="1">
      <c r="B72" s="98" t="s">
        <v>83</v>
      </c>
      <c r="C72" s="48" t="s">
        <v>30</v>
      </c>
      <c r="D72" s="49"/>
      <c r="E72" s="84"/>
      <c r="G72" s="84"/>
      <c r="I72" s="99"/>
      <c r="K72" s="64"/>
      <c r="M72" s="97"/>
    </row>
    <row r="73" spans="1:18" ht="24.6" customHeight="1" thickBot="1">
      <c r="B73" s="98"/>
      <c r="C73" s="48" t="s">
        <v>180</v>
      </c>
      <c r="G73" s="100">
        <v>81058571</v>
      </c>
      <c r="H73" s="49"/>
      <c r="I73" s="100">
        <v>81058571</v>
      </c>
      <c r="J73" s="101"/>
      <c r="K73" s="102">
        <v>81058571</v>
      </c>
      <c r="L73" s="101"/>
      <c r="M73" s="102">
        <v>81058571</v>
      </c>
    </row>
    <row r="74" spans="1:18" s="49" customFormat="1" ht="24.6" customHeight="1" thickTop="1">
      <c r="A74" s="48"/>
      <c r="B74" s="98" t="s">
        <v>83</v>
      </c>
      <c r="C74" s="48" t="s">
        <v>62</v>
      </c>
      <c r="D74" s="48"/>
      <c r="E74" s="51"/>
      <c r="F74" s="51"/>
      <c r="G74" s="48"/>
      <c r="H74" s="66"/>
      <c r="I74" s="46"/>
      <c r="J74" s="103"/>
      <c r="K74" s="64"/>
      <c r="L74" s="103"/>
      <c r="M74" s="101"/>
      <c r="N74" s="48"/>
    </row>
    <row r="75" spans="1:18" s="49" customFormat="1" ht="24.6" customHeight="1">
      <c r="A75" s="48"/>
      <c r="B75" s="48"/>
      <c r="C75" s="48" t="s">
        <v>89</v>
      </c>
      <c r="E75" s="51"/>
      <c r="F75" s="51"/>
      <c r="H75" s="66"/>
      <c r="I75" s="64">
        <f>+'SE Conso'!D12</f>
        <v>42662405</v>
      </c>
      <c r="J75" s="66"/>
      <c r="L75" s="66"/>
      <c r="M75" s="64">
        <f>+'SE Separate'!D12</f>
        <v>42662405</v>
      </c>
      <c r="N75" s="48"/>
    </row>
    <row r="76" spans="1:18" s="49" customFormat="1" ht="24.6" customHeight="1">
      <c r="A76" s="48"/>
      <c r="B76" s="48"/>
      <c r="C76" s="48" t="s">
        <v>186</v>
      </c>
      <c r="E76" s="51"/>
      <c r="F76" s="51"/>
      <c r="G76" s="66">
        <f>+'SE Conso'!D17</f>
        <v>46841811</v>
      </c>
      <c r="H76" s="66"/>
      <c r="I76" s="64"/>
      <c r="J76" s="66"/>
      <c r="K76" s="64">
        <f>+'SE Separate'!D17</f>
        <v>46841811</v>
      </c>
      <c r="L76" s="66"/>
      <c r="M76" s="64"/>
      <c r="N76" s="48"/>
    </row>
    <row r="77" spans="1:18" s="49" customFormat="1" ht="24.6" customHeight="1">
      <c r="A77" s="48"/>
      <c r="B77" s="48" t="s">
        <v>80</v>
      </c>
      <c r="C77" s="48"/>
      <c r="D77" s="48"/>
      <c r="E77" s="51"/>
      <c r="F77" s="48"/>
      <c r="G77" s="66">
        <f>+'SE Conso'!F17</f>
        <v>-36738333</v>
      </c>
      <c r="H77" s="48"/>
      <c r="I77" s="104">
        <f>'SE Conso'!F21</f>
        <v>-32759548</v>
      </c>
      <c r="J77" s="66"/>
      <c r="K77" s="66">
        <f>+'SE Separate'!F17</f>
        <v>-36738333</v>
      </c>
      <c r="L77" s="66"/>
      <c r="M77" s="66">
        <f>'SE Separate'!F21</f>
        <v>-32759548</v>
      </c>
      <c r="N77" s="48"/>
    </row>
    <row r="78" spans="1:18" s="49" customFormat="1" ht="24.6" customHeight="1">
      <c r="A78" s="48"/>
      <c r="B78" s="48" t="s">
        <v>55</v>
      </c>
      <c r="C78" s="48"/>
      <c r="D78" s="48"/>
      <c r="E78" s="51"/>
      <c r="F78" s="48"/>
      <c r="G78" s="69">
        <f>'SE Conso'!H17</f>
        <v>153537</v>
      </c>
      <c r="H78" s="48"/>
      <c r="I78" s="105">
        <f>'SE Conso'!H21</f>
        <v>153537</v>
      </c>
      <c r="J78" s="103"/>
      <c r="K78" s="64">
        <f>'SE Separate'!H17</f>
        <v>153537</v>
      </c>
      <c r="L78" s="103"/>
      <c r="M78" s="101">
        <f>'SE Separate'!H21</f>
        <v>153537</v>
      </c>
      <c r="N78" s="48"/>
    </row>
    <row r="79" spans="1:18" s="49" customFormat="1" ht="24.6" customHeight="1">
      <c r="A79" s="48"/>
      <c r="B79" s="48" t="s">
        <v>208</v>
      </c>
      <c r="C79" s="48"/>
      <c r="D79" s="48"/>
      <c r="E79" s="51"/>
      <c r="F79" s="51"/>
      <c r="G79" s="101">
        <f>+'SE Conso'!J17</f>
        <v>-47939</v>
      </c>
      <c r="I79" s="106">
        <f>'SE Conso'!J21</f>
        <v>-47939</v>
      </c>
      <c r="J79" s="103"/>
      <c r="K79" s="66">
        <v>0</v>
      </c>
      <c r="L79" s="103"/>
      <c r="M79" s="66">
        <v>0</v>
      </c>
      <c r="N79" s="48"/>
    </row>
    <row r="80" spans="1:18" s="49" customFormat="1" ht="24.6" customHeight="1">
      <c r="A80" s="48"/>
      <c r="B80" s="48" t="s">
        <v>48</v>
      </c>
      <c r="C80" s="48"/>
      <c r="D80" s="48"/>
      <c r="E80" s="51"/>
      <c r="F80" s="51"/>
      <c r="G80" s="160">
        <f>+'SE Conso'!L17+'SE Conso'!P17</f>
        <v>-7352272</v>
      </c>
      <c r="I80" s="156">
        <f>+'SE Conso'!L12</f>
        <v>-7416064</v>
      </c>
      <c r="J80" s="101"/>
      <c r="K80" s="156">
        <f>+'SE Separate'!N17+'SE Separate'!J17</f>
        <v>-7525734</v>
      </c>
      <c r="L80" s="101"/>
      <c r="M80" s="156">
        <f>+'SE Separate'!J12</f>
        <v>-7460936</v>
      </c>
      <c r="N80" s="48"/>
    </row>
    <row r="81" spans="1:15" s="49" customFormat="1" ht="24.6" customHeight="1">
      <c r="A81" s="48"/>
      <c r="B81" s="55" t="s">
        <v>132</v>
      </c>
      <c r="C81" s="48"/>
      <c r="E81" s="51"/>
      <c r="F81" s="48"/>
      <c r="G81" s="101">
        <f>SUM(G76:G80)</f>
        <v>2856804</v>
      </c>
      <c r="I81" s="106">
        <f>SUM(I75:I80)</f>
        <v>2592391</v>
      </c>
      <c r="J81" s="101"/>
      <c r="K81" s="64">
        <f>SUM(K76:K80)</f>
        <v>2731281</v>
      </c>
      <c r="L81" s="103"/>
      <c r="M81" s="101">
        <f>SUM(M75:M80)</f>
        <v>2595458</v>
      </c>
      <c r="N81" s="48"/>
    </row>
    <row r="82" spans="1:15" s="49" customFormat="1" ht="24.6" customHeight="1">
      <c r="A82" s="48"/>
      <c r="B82" s="48" t="s">
        <v>20</v>
      </c>
      <c r="C82" s="48"/>
      <c r="D82" s="48"/>
      <c r="E82" s="51"/>
      <c r="F82" s="48"/>
      <c r="G82" s="161">
        <f>'SE Conso'!T17</f>
        <v>64</v>
      </c>
      <c r="H82" s="66"/>
      <c r="I82" s="107">
        <v>-2</v>
      </c>
      <c r="J82" s="66"/>
      <c r="K82" s="108">
        <v>0</v>
      </c>
      <c r="L82" s="103"/>
      <c r="M82" s="108">
        <v>0</v>
      </c>
      <c r="N82" s="48"/>
    </row>
    <row r="83" spans="1:15" s="49" customFormat="1" ht="24.6" customHeight="1">
      <c r="A83" s="48"/>
      <c r="B83" s="55" t="s">
        <v>81</v>
      </c>
      <c r="C83" s="48"/>
      <c r="D83" s="48"/>
      <c r="E83" s="51"/>
      <c r="F83" s="48"/>
      <c r="G83" s="66">
        <f>SUM(G81:G82)</f>
        <v>2856868</v>
      </c>
      <c r="H83" s="48"/>
      <c r="I83" s="104">
        <f>SUM(I81:I82)</f>
        <v>2592389</v>
      </c>
      <c r="J83" s="66"/>
      <c r="K83" s="64">
        <f>SUM(K81:K82)</f>
        <v>2731281</v>
      </c>
      <c r="L83" s="66"/>
      <c r="M83" s="67">
        <f>SUM(M81:M82)</f>
        <v>2595458</v>
      </c>
      <c r="N83" s="48"/>
    </row>
    <row r="84" spans="1:15" s="49" customFormat="1" ht="24" customHeight="1" thickBot="1">
      <c r="A84" s="55" t="s">
        <v>22</v>
      </c>
      <c r="B84" s="48"/>
      <c r="C84" s="48"/>
      <c r="D84" s="48"/>
      <c r="E84" s="51"/>
      <c r="F84" s="48"/>
      <c r="G84" s="109">
        <f>G83+G68</f>
        <v>6187431</v>
      </c>
      <c r="H84" s="48"/>
      <c r="I84" s="110">
        <f>I83+I68</f>
        <v>5967535</v>
      </c>
      <c r="J84" s="103"/>
      <c r="K84" s="157">
        <f>K83+K68</f>
        <v>6183871</v>
      </c>
      <c r="L84" s="103"/>
      <c r="M84" s="109">
        <f>M83+M68</f>
        <v>5848084</v>
      </c>
      <c r="N84" s="111"/>
      <c r="O84" s="112"/>
    </row>
    <row r="85" spans="1:15" s="49" customFormat="1" ht="16.5" thickTop="1">
      <c r="A85" s="48"/>
      <c r="B85" s="48"/>
      <c r="C85" s="48"/>
      <c r="D85" s="48"/>
      <c r="E85" s="51"/>
      <c r="F85" s="48"/>
      <c r="G85" s="48"/>
      <c r="H85" s="48"/>
      <c r="I85" s="113"/>
      <c r="J85" s="48"/>
      <c r="K85" s="69"/>
      <c r="L85" s="48"/>
      <c r="M85" s="111"/>
      <c r="N85" s="48"/>
      <c r="O85" s="101"/>
    </row>
    <row r="86" spans="1:15" s="49" customFormat="1" ht="22.5" customHeight="1">
      <c r="A86" s="48" t="s">
        <v>102</v>
      </c>
      <c r="B86" s="48"/>
      <c r="C86" s="48"/>
      <c r="D86" s="48"/>
      <c r="E86" s="51"/>
      <c r="F86" s="48"/>
      <c r="G86" s="48"/>
      <c r="H86" s="48"/>
      <c r="I86" s="46"/>
      <c r="J86" s="48"/>
      <c r="K86" s="69"/>
      <c r="L86" s="48"/>
      <c r="M86" s="48"/>
      <c r="N86" s="48"/>
    </row>
    <row r="87" spans="1:15" s="49" customFormat="1" ht="24.6" customHeight="1">
      <c r="A87" s="48"/>
      <c r="B87" s="48"/>
      <c r="C87" s="48"/>
      <c r="D87" s="48"/>
      <c r="E87" s="51"/>
      <c r="F87" s="48"/>
      <c r="G87" s="48"/>
      <c r="H87" s="111">
        <f>H83-H35</f>
        <v>0</v>
      </c>
      <c r="I87" s="114"/>
      <c r="J87" s="48"/>
      <c r="K87" s="69"/>
      <c r="L87" s="48"/>
      <c r="M87" s="72"/>
      <c r="N87" s="48"/>
    </row>
    <row r="88" spans="1:15" s="49" customFormat="1" ht="24.6" customHeight="1">
      <c r="A88" s="48"/>
      <c r="B88" s="48"/>
      <c r="C88" s="48"/>
      <c r="D88" s="48"/>
      <c r="E88" s="51"/>
      <c r="F88" s="48"/>
      <c r="G88" s="111">
        <f>+G84-G36</f>
        <v>0</v>
      </c>
      <c r="H88" s="48"/>
      <c r="I88" s="111">
        <f>+I84-I36</f>
        <v>0</v>
      </c>
      <c r="J88" s="48"/>
      <c r="K88" s="111">
        <f>+K84-K36</f>
        <v>0</v>
      </c>
      <c r="L88" s="48"/>
      <c r="M88" s="111">
        <f>+M84-M36</f>
        <v>0</v>
      </c>
      <c r="N88" s="48"/>
    </row>
    <row r="89" spans="1:15" ht="24.6" customHeight="1">
      <c r="A89" s="115"/>
      <c r="G89" s="72"/>
      <c r="H89" s="72"/>
      <c r="I89" s="72"/>
      <c r="J89" s="72"/>
      <c r="K89" s="72"/>
      <c r="M89" s="72"/>
    </row>
    <row r="90" spans="1:15" ht="24.6" customHeight="1">
      <c r="G90" s="103"/>
      <c r="I90" s="116"/>
      <c r="J90" s="103"/>
      <c r="L90" s="103"/>
      <c r="M90" s="103"/>
    </row>
    <row r="91" spans="1:15" ht="24.6" customHeight="1">
      <c r="K91" s="64"/>
    </row>
    <row r="92" spans="1:15" ht="24.6" customHeight="1">
      <c r="K92" s="64"/>
    </row>
    <row r="93" spans="1:15" ht="24.6" customHeight="1">
      <c r="K93" s="64"/>
    </row>
    <row r="94" spans="1:15" ht="24.6" customHeight="1">
      <c r="K94" s="64"/>
    </row>
    <row r="95" spans="1:15" ht="24.6" customHeight="1">
      <c r="K95" s="64"/>
    </row>
    <row r="96" spans="1:15" ht="24.6" customHeight="1">
      <c r="K96" s="64"/>
    </row>
    <row r="97" spans="11:11" ht="24.6" customHeight="1">
      <c r="K97" s="64"/>
    </row>
    <row r="98" spans="11:11" ht="24.6" customHeight="1">
      <c r="K98" s="64"/>
    </row>
    <row r="99" spans="11:11" ht="24.6" customHeight="1">
      <c r="K99" s="64"/>
    </row>
    <row r="100" spans="11:11" ht="24.6" customHeight="1">
      <c r="K100" s="64"/>
    </row>
    <row r="101" spans="11:11" ht="24.6" customHeight="1">
      <c r="K101" s="64"/>
    </row>
    <row r="102" spans="11:11" ht="24.6" customHeight="1">
      <c r="K102" s="64"/>
    </row>
    <row r="103" spans="11:11" ht="24.6" customHeight="1">
      <c r="K103" s="64"/>
    </row>
    <row r="104" spans="11:11" ht="24.6" customHeight="1">
      <c r="K104" s="64"/>
    </row>
    <row r="105" spans="11:11" ht="24.6" customHeight="1">
      <c r="K105" s="64"/>
    </row>
    <row r="106" spans="11:11" ht="24.6" customHeight="1">
      <c r="K106" s="64"/>
    </row>
    <row r="107" spans="11:11" ht="24.6" customHeight="1">
      <c r="K107" s="64"/>
    </row>
    <row r="108" spans="11:11" ht="24.6" customHeight="1">
      <c r="K108" s="64"/>
    </row>
    <row r="109" spans="11:11" ht="24.6" customHeight="1">
      <c r="K109" s="64"/>
    </row>
    <row r="110" spans="11:11" ht="24.6" customHeight="1">
      <c r="K110" s="64"/>
    </row>
    <row r="111" spans="11:11" ht="24.6" customHeight="1">
      <c r="K111" s="64"/>
    </row>
    <row r="112" spans="11:11" ht="24.6" customHeight="1">
      <c r="K112" s="64"/>
    </row>
    <row r="113" spans="11:11" ht="24.6" customHeight="1">
      <c r="K113" s="64"/>
    </row>
    <row r="114" spans="11:11" ht="24.6" customHeight="1">
      <c r="K114" s="64"/>
    </row>
    <row r="115" spans="11:11" ht="24.6" customHeight="1">
      <c r="K115" s="64"/>
    </row>
    <row r="116" spans="11:11" ht="24.6" customHeight="1">
      <c r="K116" s="64"/>
    </row>
    <row r="117" spans="11:11" ht="24.6" customHeight="1">
      <c r="K117" s="64"/>
    </row>
    <row r="118" spans="11:11" ht="24.6" customHeight="1">
      <c r="K118" s="64"/>
    </row>
    <row r="119" spans="11:11" ht="24.6" customHeight="1">
      <c r="K119" s="64"/>
    </row>
    <row r="120" spans="11:11" ht="24.6" customHeight="1">
      <c r="K120" s="64"/>
    </row>
    <row r="121" spans="11:11" ht="24.6" customHeight="1">
      <c r="K121" s="64"/>
    </row>
    <row r="122" spans="11:11" ht="24.6" customHeight="1">
      <c r="K122" s="64"/>
    </row>
    <row r="123" spans="11:11" ht="24.6" customHeight="1">
      <c r="K123" s="64"/>
    </row>
    <row r="124" spans="11:11" ht="24.6" customHeight="1">
      <c r="K124" s="64"/>
    </row>
    <row r="125" spans="11:11" ht="24.6" customHeight="1">
      <c r="K125" s="64"/>
    </row>
    <row r="126" spans="11:11" ht="24.6" customHeight="1">
      <c r="K126" s="64"/>
    </row>
    <row r="127" spans="11:11" ht="24.6" customHeight="1">
      <c r="K127" s="64"/>
    </row>
  </sheetData>
  <mergeCells count="6">
    <mergeCell ref="G4:M4"/>
    <mergeCell ref="G5:I5"/>
    <mergeCell ref="K5:M5"/>
    <mergeCell ref="K44:M44"/>
    <mergeCell ref="G44:I44"/>
    <mergeCell ref="G43:M43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&amp;R&amp;20&amp;P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showGridLines="0" view="pageBreakPreview" topLeftCell="A37" zoomScale="60" zoomScaleNormal="100" workbookViewId="0">
      <selection activeCell="B18" sqref="B18"/>
    </sheetView>
  </sheetViews>
  <sheetFormatPr defaultColWidth="9.140625" defaultRowHeight="24.6" customHeight="1"/>
  <cols>
    <col min="1" max="1" width="4.7109375" style="6" customWidth="1"/>
    <col min="2" max="2" width="2.28515625" style="6" customWidth="1"/>
    <col min="3" max="3" width="4.7109375" style="6" customWidth="1"/>
    <col min="4" max="4" width="52" style="6" customWidth="1"/>
    <col min="5" max="5" width="10.28515625" style="6" customWidth="1"/>
    <col min="6" max="6" width="2.5703125" style="6" customWidth="1"/>
    <col min="7" max="7" width="15.7109375" style="6" customWidth="1"/>
    <col min="8" max="8" width="2.5703125" style="6" customWidth="1"/>
    <col min="9" max="9" width="15.7109375" style="6" customWidth="1"/>
    <col min="10" max="10" width="2.5703125" style="5" customWidth="1"/>
    <col min="11" max="11" width="15.7109375" style="6" customWidth="1"/>
    <col min="12" max="12" width="2.5703125" style="5" customWidth="1"/>
    <col min="13" max="13" width="15.7109375" style="6" customWidth="1"/>
    <col min="14" max="14" width="9.42578125" style="5" bestFit="1" customWidth="1"/>
    <col min="15" max="16" width="9.140625" style="5"/>
    <col min="17" max="16384" width="9.140625" style="6"/>
  </cols>
  <sheetData>
    <row r="1" spans="1:16" ht="22.5" customHeight="1">
      <c r="A1" s="2" t="s">
        <v>34</v>
      </c>
      <c r="B1" s="3"/>
      <c r="C1" s="3"/>
      <c r="D1" s="3"/>
      <c r="E1" s="3"/>
      <c r="F1" s="3"/>
      <c r="G1" s="3"/>
      <c r="H1" s="3"/>
      <c r="I1" s="3"/>
      <c r="J1" s="4"/>
      <c r="K1" s="3"/>
      <c r="L1" s="4"/>
      <c r="M1" s="1" t="s">
        <v>103</v>
      </c>
    </row>
    <row r="2" spans="1:16" ht="22.5" customHeight="1">
      <c r="A2" s="307" t="s">
        <v>19</v>
      </c>
      <c r="B2" s="307"/>
      <c r="C2" s="307"/>
      <c r="D2" s="307"/>
      <c r="E2" s="307"/>
      <c r="F2" s="307"/>
      <c r="G2" s="307"/>
      <c r="H2" s="307"/>
      <c r="I2" s="307"/>
      <c r="J2" s="7"/>
      <c r="K2" s="3"/>
      <c r="L2" s="4"/>
      <c r="M2" s="1" t="s">
        <v>104</v>
      </c>
    </row>
    <row r="3" spans="1:16" s="5" customFormat="1" ht="22.5" customHeight="1">
      <c r="A3" s="310" t="s">
        <v>209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6" ht="24.6" customHeight="1">
      <c r="G4" s="308" t="s">
        <v>66</v>
      </c>
      <c r="H4" s="308"/>
      <c r="I4" s="308"/>
      <c r="J4" s="308"/>
      <c r="K4" s="308"/>
      <c r="L4" s="308"/>
      <c r="M4" s="308"/>
    </row>
    <row r="5" spans="1:16" ht="24.6" customHeight="1">
      <c r="G5" s="309" t="s">
        <v>0</v>
      </c>
      <c r="H5" s="309"/>
      <c r="I5" s="309"/>
      <c r="K5" s="309" t="s">
        <v>1</v>
      </c>
      <c r="L5" s="309"/>
      <c r="M5" s="309"/>
    </row>
    <row r="6" spans="1:16" s="8" customFormat="1" ht="24.6" customHeight="1">
      <c r="E6" s="9" t="s">
        <v>2</v>
      </c>
      <c r="F6" s="6"/>
      <c r="G6" s="10">
        <v>2022</v>
      </c>
      <c r="H6" s="11"/>
      <c r="I6" s="10">
        <v>2021</v>
      </c>
      <c r="J6" s="12"/>
      <c r="K6" s="10">
        <v>2022</v>
      </c>
      <c r="L6" s="11"/>
      <c r="M6" s="10">
        <v>2021</v>
      </c>
      <c r="N6" s="13"/>
      <c r="O6" s="13"/>
      <c r="P6" s="13"/>
    </row>
    <row r="7" spans="1:16" s="8" customFormat="1" ht="24.6" customHeight="1">
      <c r="A7" s="8" t="s">
        <v>84</v>
      </c>
      <c r="E7" s="14"/>
      <c r="G7" s="15"/>
      <c r="H7" s="11"/>
      <c r="I7" s="15"/>
      <c r="J7" s="16"/>
      <c r="K7" s="15"/>
      <c r="L7" s="15"/>
      <c r="M7" s="15"/>
      <c r="N7" s="13"/>
      <c r="O7" s="13"/>
      <c r="P7" s="13"/>
    </row>
    <row r="8" spans="1:16" ht="24.6" customHeight="1">
      <c r="B8" s="6" t="s">
        <v>51</v>
      </c>
      <c r="G8" s="158">
        <v>43694</v>
      </c>
      <c r="H8" s="17"/>
      <c r="I8" s="17">
        <v>95653</v>
      </c>
      <c r="J8" s="17"/>
      <c r="K8" s="17">
        <v>13391</v>
      </c>
      <c r="L8" s="17"/>
      <c r="M8" s="17">
        <v>14464</v>
      </c>
    </row>
    <row r="9" spans="1:16" ht="24.6" customHeight="1">
      <c r="B9" s="6" t="s">
        <v>64</v>
      </c>
      <c r="G9" s="158">
        <v>32855</v>
      </c>
      <c r="H9" s="17"/>
      <c r="I9" s="17">
        <v>11835</v>
      </c>
      <c r="J9" s="17"/>
      <c r="K9" s="18">
        <v>0</v>
      </c>
      <c r="L9" s="18"/>
      <c r="M9" s="18">
        <v>0</v>
      </c>
    </row>
    <row r="10" spans="1:16" s="8" customFormat="1" ht="21.75" customHeight="1">
      <c r="A10" s="8" t="s">
        <v>85</v>
      </c>
      <c r="E10" s="19"/>
      <c r="G10" s="20">
        <f>SUM(G8:G9)</f>
        <v>76549</v>
      </c>
      <c r="H10" s="17">
        <v>0</v>
      </c>
      <c r="I10" s="20">
        <f>SUM(I8:I9)</f>
        <v>107488</v>
      </c>
      <c r="J10" s="17">
        <v>0</v>
      </c>
      <c r="K10" s="20">
        <f>SUM(K8:K9)</f>
        <v>13391</v>
      </c>
      <c r="L10" s="17">
        <v>0</v>
      </c>
      <c r="M10" s="20">
        <f>SUM(M8:M9)</f>
        <v>14464</v>
      </c>
      <c r="N10" s="13"/>
      <c r="O10" s="13"/>
      <c r="P10" s="13"/>
    </row>
    <row r="11" spans="1:16" s="8" customFormat="1" ht="21.75" customHeight="1">
      <c r="A11" s="8" t="s">
        <v>90</v>
      </c>
      <c r="E11" s="19"/>
      <c r="G11" s="21"/>
      <c r="H11" s="21"/>
      <c r="I11" s="21"/>
      <c r="J11" s="21"/>
      <c r="K11" s="21"/>
      <c r="L11" s="21"/>
      <c r="M11" s="21"/>
      <c r="N11" s="13"/>
      <c r="O11" s="13"/>
      <c r="P11" s="13"/>
    </row>
    <row r="12" spans="1:16" ht="24.6" customHeight="1">
      <c r="B12" s="6" t="s">
        <v>52</v>
      </c>
      <c r="E12" s="22"/>
      <c r="G12" s="153">
        <v>-38382</v>
      </c>
      <c r="H12" s="17"/>
      <c r="I12" s="17">
        <v>-72153</v>
      </c>
      <c r="J12" s="17"/>
      <c r="K12" s="17">
        <v>-11066</v>
      </c>
      <c r="L12" s="17"/>
      <c r="M12" s="17">
        <v>-12015</v>
      </c>
    </row>
    <row r="13" spans="1:16" ht="24.6" customHeight="1">
      <c r="B13" s="6" t="s">
        <v>53</v>
      </c>
      <c r="E13" s="22"/>
      <c r="G13" s="153">
        <v>-44132</v>
      </c>
      <c r="H13" s="17"/>
      <c r="I13" s="17">
        <v>-39519</v>
      </c>
      <c r="J13" s="17"/>
      <c r="K13" s="18">
        <v>0</v>
      </c>
      <c r="L13" s="18"/>
      <c r="M13" s="18">
        <v>0</v>
      </c>
    </row>
    <row r="14" spans="1:16" ht="24.6" customHeight="1">
      <c r="A14" s="8" t="s">
        <v>91</v>
      </c>
      <c r="B14" s="8"/>
      <c r="C14" s="8"/>
      <c r="D14" s="8"/>
      <c r="E14" s="22"/>
      <c r="G14" s="135">
        <f>SUM(G12:G13)</f>
        <v>-82514</v>
      </c>
      <c r="H14" s="17"/>
      <c r="I14" s="20">
        <f>SUM(I12:I13)</f>
        <v>-111672</v>
      </c>
      <c r="J14" s="17"/>
      <c r="K14" s="135">
        <f>SUM(K12:K13)</f>
        <v>-11066</v>
      </c>
      <c r="L14" s="17"/>
      <c r="M14" s="20">
        <f>SUM(M12:M13)</f>
        <v>-12015</v>
      </c>
    </row>
    <row r="15" spans="1:16" s="8" customFormat="1" ht="24.6" customHeight="1">
      <c r="A15" s="23" t="s">
        <v>189</v>
      </c>
      <c r="E15" s="19"/>
      <c r="G15" s="18">
        <f>G10+G14</f>
        <v>-5965</v>
      </c>
      <c r="H15" s="21"/>
      <c r="I15" s="18">
        <f>I10+I14</f>
        <v>-4184</v>
      </c>
      <c r="J15" s="17">
        <v>0</v>
      </c>
      <c r="K15" s="18">
        <f>K10+K14</f>
        <v>2325</v>
      </c>
      <c r="L15" s="17">
        <v>0</v>
      </c>
      <c r="M15" s="18">
        <f>M10+M14</f>
        <v>2449</v>
      </c>
      <c r="N15" s="13"/>
      <c r="O15" s="13"/>
      <c r="P15" s="13"/>
    </row>
    <row r="16" spans="1:16" ht="24.75" customHeight="1">
      <c r="A16" s="24"/>
      <c r="B16" s="6" t="s">
        <v>10</v>
      </c>
      <c r="E16" s="136"/>
      <c r="G16" s="154">
        <v>93610</v>
      </c>
      <c r="H16" s="17"/>
      <c r="I16" s="17">
        <v>12941</v>
      </c>
      <c r="J16" s="17"/>
      <c r="K16" s="17">
        <v>158924</v>
      </c>
      <c r="L16" s="17"/>
      <c r="M16" s="17">
        <v>226727</v>
      </c>
      <c r="N16" s="117"/>
    </row>
    <row r="17" spans="1:18" ht="24.6" customHeight="1">
      <c r="A17" s="23" t="s">
        <v>65</v>
      </c>
      <c r="B17" s="8"/>
      <c r="C17" s="8"/>
      <c r="D17" s="8"/>
      <c r="E17" s="8"/>
      <c r="F17" s="8"/>
      <c r="G17" s="135">
        <f>SUM(G15:G16)</f>
        <v>87645</v>
      </c>
      <c r="H17" s="17"/>
      <c r="I17" s="20">
        <f>SUM(I15:I16)</f>
        <v>8757</v>
      </c>
      <c r="J17" s="17"/>
      <c r="K17" s="135">
        <f>SUM(K15:K16)</f>
        <v>161249</v>
      </c>
      <c r="L17" s="17"/>
      <c r="M17" s="20">
        <f>SUM(M15:M16)</f>
        <v>229176</v>
      </c>
    </row>
    <row r="18" spans="1:18" ht="24.6" customHeight="1">
      <c r="A18" s="26"/>
      <c r="B18" s="6" t="s">
        <v>57</v>
      </c>
      <c r="G18" s="27">
        <v>-4943</v>
      </c>
      <c r="H18" s="17"/>
      <c r="I18" s="27">
        <v>-6546</v>
      </c>
      <c r="J18" s="17"/>
      <c r="K18" s="155">
        <v>-1499</v>
      </c>
      <c r="L18" s="17"/>
      <c r="M18" s="27">
        <v>-1943</v>
      </c>
    </row>
    <row r="19" spans="1:18" ht="24.6" customHeight="1">
      <c r="A19" s="26"/>
      <c r="B19" s="6" t="s">
        <v>11</v>
      </c>
      <c r="E19" s="25"/>
      <c r="G19" s="17">
        <v>-74271</v>
      </c>
      <c r="H19" s="17"/>
      <c r="I19" s="17">
        <v>-321621</v>
      </c>
      <c r="J19" s="17"/>
      <c r="K19" s="17">
        <v>-178365</v>
      </c>
      <c r="L19" s="17"/>
      <c r="M19" s="17">
        <v>-520048</v>
      </c>
      <c r="N19" s="117"/>
    </row>
    <row r="20" spans="1:18" ht="24.6" customHeight="1">
      <c r="A20" s="8" t="s">
        <v>12</v>
      </c>
      <c r="C20" s="8"/>
      <c r="D20" s="8"/>
      <c r="E20" s="8"/>
      <c r="F20" s="8"/>
      <c r="G20" s="135">
        <f>SUM(G18:G19)</f>
        <v>-79214</v>
      </c>
      <c r="H20" s="17"/>
      <c r="I20" s="20">
        <f>SUM(I18:I19)</f>
        <v>-328167</v>
      </c>
      <c r="J20" s="17"/>
      <c r="K20" s="135">
        <f>SUM(K18:K19)</f>
        <v>-179864</v>
      </c>
      <c r="L20" s="17"/>
      <c r="M20" s="20">
        <f>SUM(M18:M19)</f>
        <v>-521991</v>
      </c>
    </row>
    <row r="21" spans="1:18" s="8" customFormat="1" ht="24.6" customHeight="1">
      <c r="A21" s="23" t="s">
        <v>154</v>
      </c>
      <c r="G21" s="18">
        <f>+G17+G20</f>
        <v>8431</v>
      </c>
      <c r="H21" s="21"/>
      <c r="I21" s="18">
        <f>+I17+I20</f>
        <v>-319410</v>
      </c>
      <c r="J21" s="17"/>
      <c r="K21" s="18">
        <f>+K17+K20</f>
        <v>-18615</v>
      </c>
      <c r="L21" s="17"/>
      <c r="M21" s="18">
        <f>+M17+M20</f>
        <v>-292815</v>
      </c>
      <c r="N21" s="13"/>
      <c r="O21" s="13"/>
      <c r="P21" s="13"/>
    </row>
    <row r="22" spans="1:18" ht="24.6" customHeight="1">
      <c r="A22" s="24" t="s">
        <v>54</v>
      </c>
      <c r="B22" s="24"/>
      <c r="G22" s="28">
        <v>-2020</v>
      </c>
      <c r="H22" s="17"/>
      <c r="I22" s="28">
        <v>-2634</v>
      </c>
      <c r="J22" s="17"/>
      <c r="K22" s="29">
        <v>-1135</v>
      </c>
      <c r="L22" s="17"/>
      <c r="M22" s="29">
        <v>-138</v>
      </c>
    </row>
    <row r="23" spans="1:18" ht="24" customHeight="1">
      <c r="A23" s="23" t="s">
        <v>153</v>
      </c>
      <c r="B23" s="8"/>
      <c r="C23" s="8"/>
      <c r="D23" s="8"/>
      <c r="E23" s="8"/>
      <c r="F23" s="8"/>
      <c r="G23" s="18">
        <f>SUM(G21:G22)</f>
        <v>6411</v>
      </c>
      <c r="H23" s="17"/>
      <c r="I23" s="18">
        <f>SUM(I21:I22)</f>
        <v>-322044</v>
      </c>
      <c r="J23" s="17"/>
      <c r="K23" s="18">
        <f>SUM(K21:K22)</f>
        <v>-19750</v>
      </c>
      <c r="L23" s="17"/>
      <c r="M23" s="27">
        <f>SUM(M21:M22)</f>
        <v>-292953</v>
      </c>
    </row>
    <row r="24" spans="1:18" ht="24.6" customHeight="1">
      <c r="A24" s="24" t="s">
        <v>215</v>
      </c>
      <c r="E24" s="25"/>
      <c r="G24" s="17">
        <v>104</v>
      </c>
      <c r="H24" s="17"/>
      <c r="I24" s="17">
        <v>38</v>
      </c>
      <c r="J24" s="17"/>
      <c r="K24" s="30">
        <v>0</v>
      </c>
      <c r="L24" s="17"/>
      <c r="M24" s="30">
        <v>0</v>
      </c>
    </row>
    <row r="25" spans="1:18" s="31" customFormat="1" ht="24.6" customHeight="1" thickBot="1">
      <c r="A25" s="23" t="s">
        <v>155</v>
      </c>
      <c r="E25" s="6"/>
      <c r="F25" s="6"/>
      <c r="G25" s="137">
        <f>SUM(G23:G24)</f>
        <v>6515</v>
      </c>
      <c r="H25" s="32"/>
      <c r="I25" s="33">
        <f>SUM(I23:I24)</f>
        <v>-322006</v>
      </c>
      <c r="J25" s="32"/>
      <c r="K25" s="137">
        <f>SUM(K23:K24)</f>
        <v>-19750</v>
      </c>
      <c r="L25" s="32"/>
      <c r="M25" s="33">
        <f>SUM(M23:M24)</f>
        <v>-292953</v>
      </c>
      <c r="N25" s="34"/>
      <c r="O25" s="34"/>
      <c r="P25" s="34"/>
    </row>
    <row r="26" spans="1:18" s="31" customFormat="1" ht="18.75" thickTop="1">
      <c r="A26" s="23"/>
      <c r="E26" s="6"/>
      <c r="F26" s="6"/>
      <c r="G26" s="133"/>
      <c r="H26" s="32"/>
      <c r="I26" s="17"/>
      <c r="J26" s="32"/>
      <c r="K26" s="133"/>
      <c r="L26" s="32"/>
      <c r="M26" s="17"/>
      <c r="N26" s="34"/>
      <c r="O26" s="34"/>
      <c r="P26" s="34"/>
    </row>
    <row r="27" spans="1:18" s="31" customFormat="1" ht="24" customHeight="1">
      <c r="A27" s="23" t="s">
        <v>109</v>
      </c>
      <c r="E27" s="6"/>
      <c r="F27" s="6"/>
      <c r="G27" s="133"/>
      <c r="H27" s="32"/>
      <c r="I27" s="17"/>
      <c r="J27" s="32"/>
      <c r="K27" s="133"/>
      <c r="L27" s="32"/>
      <c r="M27" s="17"/>
      <c r="N27" s="34"/>
      <c r="O27" s="34"/>
      <c r="P27" s="34"/>
    </row>
    <row r="28" spans="1:18" s="31" customFormat="1" ht="24" customHeight="1" thickBot="1">
      <c r="A28" s="23" t="s">
        <v>120</v>
      </c>
      <c r="B28" s="24"/>
      <c r="C28" s="24"/>
      <c r="D28" s="6"/>
      <c r="E28" s="6"/>
      <c r="F28" s="6"/>
      <c r="G28" s="211">
        <f>+G25</f>
        <v>6515</v>
      </c>
      <c r="H28" s="32"/>
      <c r="I28" s="211">
        <f>+I25</f>
        <v>-322006</v>
      </c>
      <c r="J28" s="35"/>
      <c r="K28" s="211">
        <f>+K25</f>
        <v>-19750</v>
      </c>
      <c r="L28" s="32"/>
      <c r="M28" s="211">
        <f>+M25</f>
        <v>-292953</v>
      </c>
      <c r="N28" s="34"/>
      <c r="O28" s="34"/>
      <c r="P28" s="34"/>
    </row>
    <row r="29" spans="1:18" s="122" customFormat="1" ht="9" customHeight="1" thickTop="1">
      <c r="A29" s="23"/>
      <c r="B29" s="23"/>
      <c r="C29" s="8"/>
      <c r="D29" s="8"/>
      <c r="E29" s="8"/>
      <c r="F29" s="8"/>
      <c r="G29" s="15"/>
      <c r="H29" s="11"/>
      <c r="I29" s="15"/>
      <c r="J29" s="16"/>
      <c r="K29" s="15"/>
      <c r="L29" s="15"/>
      <c r="M29" s="15"/>
      <c r="N29" s="121"/>
      <c r="O29" s="121"/>
      <c r="P29" s="121"/>
    </row>
    <row r="30" spans="1:18" s="8" customFormat="1" ht="19.5" customHeight="1">
      <c r="A30" s="23" t="s">
        <v>160</v>
      </c>
      <c r="G30" s="21"/>
      <c r="H30" s="21"/>
      <c r="I30" s="21"/>
      <c r="J30" s="21"/>
      <c r="K30" s="21"/>
      <c r="L30" s="21"/>
      <c r="M30" s="21"/>
      <c r="N30" s="13"/>
      <c r="O30" s="5"/>
      <c r="P30" s="5"/>
      <c r="Q30" s="6"/>
      <c r="R30" s="6"/>
    </row>
    <row r="31" spans="1:18" ht="24.6" customHeight="1">
      <c r="B31" s="24" t="s">
        <v>31</v>
      </c>
      <c r="G31" s="18">
        <f>G25-G32</f>
        <v>6523</v>
      </c>
      <c r="H31" s="17"/>
      <c r="I31" s="18">
        <f>I25-I32</f>
        <v>-321994</v>
      </c>
      <c r="J31" s="120">
        <f>J25</f>
        <v>0</v>
      </c>
      <c r="K31" s="18">
        <f>K25-K32</f>
        <v>-19750</v>
      </c>
      <c r="L31" s="120">
        <f>L25</f>
        <v>0</v>
      </c>
      <c r="M31" s="120">
        <f>M25-M32</f>
        <v>-292953</v>
      </c>
      <c r="O31" s="34"/>
      <c r="P31" s="34"/>
      <c r="Q31" s="31"/>
      <c r="R31" s="31"/>
    </row>
    <row r="32" spans="1:18" s="31" customFormat="1" ht="24.6" customHeight="1">
      <c r="A32" s="6"/>
      <c r="B32" s="24" t="s">
        <v>24</v>
      </c>
      <c r="C32" s="6"/>
      <c r="D32" s="6"/>
      <c r="E32" s="6"/>
      <c r="F32" s="6"/>
      <c r="G32" s="29">
        <v>-8</v>
      </c>
      <c r="H32" s="17"/>
      <c r="I32" s="29">
        <v>-12</v>
      </c>
      <c r="J32" s="17"/>
      <c r="K32" s="32">
        <v>0</v>
      </c>
      <c r="L32" s="18"/>
      <c r="M32" s="32">
        <v>0</v>
      </c>
      <c r="N32" s="34"/>
      <c r="O32" s="34"/>
      <c r="P32" s="34"/>
    </row>
    <row r="33" spans="1:18" s="122" customFormat="1" ht="24.6" customHeight="1" thickBot="1">
      <c r="A33" s="23"/>
      <c r="B33" s="23"/>
      <c r="C33" s="8"/>
      <c r="D33" s="8"/>
      <c r="E33" s="8"/>
      <c r="F33" s="8"/>
      <c r="G33" s="139">
        <f>SUM(G31:G32)</f>
        <v>6515</v>
      </c>
      <c r="H33" s="11"/>
      <c r="I33" s="139">
        <f>SUM(I31:I32)</f>
        <v>-322006</v>
      </c>
      <c r="J33" s="12"/>
      <c r="K33" s="139">
        <f>SUM(K31:K32)</f>
        <v>-19750</v>
      </c>
      <c r="L33" s="11"/>
      <c r="M33" s="140">
        <f>SUM(M31:M32)</f>
        <v>-292953</v>
      </c>
      <c r="N33" s="121"/>
      <c r="O33" s="121"/>
      <c r="P33" s="121"/>
    </row>
    <row r="34" spans="1:18" s="122" customFormat="1" ht="9" customHeight="1" thickTop="1">
      <c r="A34" s="23"/>
      <c r="B34" s="23"/>
      <c r="C34" s="8"/>
      <c r="D34" s="8"/>
      <c r="E34" s="8"/>
      <c r="F34" s="8"/>
      <c r="G34" s="15"/>
      <c r="H34" s="11"/>
      <c r="I34" s="15"/>
      <c r="J34" s="16"/>
      <c r="K34" s="15"/>
      <c r="L34" s="15"/>
      <c r="M34" s="15"/>
      <c r="N34" s="121"/>
      <c r="O34" s="121"/>
      <c r="P34" s="121"/>
    </row>
    <row r="35" spans="1:18" s="122" customFormat="1" ht="24.6" customHeight="1">
      <c r="A35" s="8" t="s">
        <v>121</v>
      </c>
      <c r="B35" s="8"/>
      <c r="C35" s="8"/>
      <c r="D35" s="8"/>
      <c r="E35" s="8"/>
      <c r="F35" s="8"/>
      <c r="G35" s="123"/>
      <c r="H35" s="123"/>
      <c r="I35" s="123"/>
      <c r="J35" s="123"/>
      <c r="K35" s="123"/>
      <c r="L35" s="123"/>
      <c r="M35" s="123"/>
      <c r="N35" s="121"/>
      <c r="O35" s="34"/>
      <c r="P35" s="34"/>
      <c r="Q35" s="31"/>
      <c r="R35" s="31"/>
    </row>
    <row r="36" spans="1:18" s="31" customFormat="1" ht="24.6" customHeight="1">
      <c r="A36" s="6"/>
      <c r="B36" s="6" t="s">
        <v>31</v>
      </c>
      <c r="C36" s="6"/>
      <c r="D36" s="6"/>
      <c r="E36" s="6"/>
      <c r="F36" s="6"/>
      <c r="G36" s="18">
        <f>G38-G37</f>
        <v>6523</v>
      </c>
      <c r="H36" s="18"/>
      <c r="I36" s="18">
        <f>I38-I37</f>
        <v>-321994</v>
      </c>
      <c r="J36" s="18"/>
      <c r="K36" s="18">
        <f>+K38-K37</f>
        <v>-19750</v>
      </c>
      <c r="L36" s="18"/>
      <c r="M36" s="18">
        <f>+M38-M37</f>
        <v>-292953</v>
      </c>
      <c r="N36" s="34"/>
      <c r="O36" s="34"/>
      <c r="P36" s="34"/>
    </row>
    <row r="37" spans="1:18" s="31" customFormat="1" ht="24.6" customHeight="1">
      <c r="A37" s="6"/>
      <c r="B37" s="6" t="s">
        <v>20</v>
      </c>
      <c r="C37" s="6"/>
      <c r="D37" s="6"/>
      <c r="E37" s="6"/>
      <c r="F37" s="6"/>
      <c r="G37" s="29">
        <v>-8</v>
      </c>
      <c r="H37" s="17"/>
      <c r="I37" s="29">
        <v>-12</v>
      </c>
      <c r="J37" s="17"/>
      <c r="K37" s="32">
        <v>0</v>
      </c>
      <c r="L37" s="18"/>
      <c r="M37" s="32">
        <v>0</v>
      </c>
      <c r="N37" s="34"/>
      <c r="O37" s="34"/>
      <c r="P37" s="34"/>
    </row>
    <row r="38" spans="1:18" s="122" customFormat="1" ht="24.6" customHeight="1" thickBot="1">
      <c r="A38" s="24" t="s">
        <v>120</v>
      </c>
      <c r="B38" s="23"/>
      <c r="C38" s="8"/>
      <c r="D38" s="8"/>
      <c r="E38" s="8"/>
      <c r="F38" s="8"/>
      <c r="G38" s="119">
        <f>+G28</f>
        <v>6515</v>
      </c>
      <c r="H38" s="11"/>
      <c r="I38" s="124">
        <f>+I28</f>
        <v>-322006</v>
      </c>
      <c r="J38" s="18"/>
      <c r="K38" s="119">
        <f>+K28</f>
        <v>-19750</v>
      </c>
      <c r="L38" s="18"/>
      <c r="M38" s="119">
        <f>+M28</f>
        <v>-292953</v>
      </c>
      <c r="N38" s="121"/>
      <c r="O38" s="121"/>
      <c r="P38" s="121"/>
    </row>
    <row r="39" spans="1:18" s="122" customFormat="1" ht="24" customHeight="1" thickTop="1">
      <c r="A39" s="23" t="s">
        <v>161</v>
      </c>
      <c r="G39" s="8"/>
      <c r="H39" s="8"/>
      <c r="I39" s="125"/>
      <c r="J39" s="8"/>
      <c r="K39" s="8"/>
      <c r="L39" s="8"/>
      <c r="M39" s="125"/>
      <c r="N39" s="121"/>
      <c r="O39" s="5"/>
      <c r="P39" s="5"/>
      <c r="Q39" s="6"/>
      <c r="R39" s="6"/>
    </row>
    <row r="40" spans="1:18" ht="24" customHeight="1" thickBot="1">
      <c r="B40" s="24" t="s">
        <v>67</v>
      </c>
      <c r="C40" s="31"/>
      <c r="D40" s="31"/>
      <c r="E40" s="25">
        <v>22</v>
      </c>
      <c r="F40" s="31"/>
      <c r="G40" s="138">
        <f>G31/G42</f>
        <v>7.2321268124998116E-5</v>
      </c>
      <c r="H40" s="126"/>
      <c r="I40" s="127">
        <f>I31/I42</f>
        <v>-3.7737440754483475E-3</v>
      </c>
      <c r="J40" s="126"/>
      <c r="K40" s="138">
        <f>K31/K42</f>
        <v>-2.189705726611548E-4</v>
      </c>
      <c r="L40" s="126"/>
      <c r="M40" s="127">
        <f>M31/M42</f>
        <v>-3.4333858647515787E-3</v>
      </c>
      <c r="O40" s="13"/>
      <c r="P40" s="13"/>
      <c r="Q40" s="8"/>
      <c r="R40" s="8"/>
    </row>
    <row r="41" spans="1:18" ht="24" customHeight="1" thickTop="1">
      <c r="A41" s="128" t="s">
        <v>82</v>
      </c>
      <c r="B41" s="129"/>
      <c r="C41" s="31"/>
      <c r="D41" s="31"/>
      <c r="E41" s="25"/>
      <c r="F41" s="31"/>
      <c r="G41" s="126"/>
      <c r="H41" s="126"/>
      <c r="I41" s="126"/>
      <c r="J41" s="126"/>
      <c r="K41" s="126"/>
      <c r="L41" s="126"/>
      <c r="M41" s="126"/>
      <c r="O41" s="13"/>
      <c r="P41" s="13"/>
      <c r="Q41" s="8"/>
      <c r="R41" s="8"/>
    </row>
    <row r="42" spans="1:18" ht="24" customHeight="1" thickBot="1">
      <c r="A42" s="129"/>
      <c r="B42" s="128" t="s">
        <v>63</v>
      </c>
      <c r="C42" s="31"/>
      <c r="D42" s="31"/>
      <c r="E42" s="130"/>
      <c r="F42" s="129"/>
      <c r="G42" s="131">
        <v>90194768</v>
      </c>
      <c r="H42" s="132"/>
      <c r="I42" s="131">
        <v>85324811</v>
      </c>
      <c r="J42" s="132"/>
      <c r="K42" s="131">
        <v>90194768</v>
      </c>
      <c r="L42" s="132"/>
      <c r="M42" s="131">
        <v>85324811</v>
      </c>
    </row>
    <row r="43" spans="1:18" ht="32.25" customHeight="1" thickTop="1">
      <c r="A43" s="6" t="s">
        <v>102</v>
      </c>
      <c r="G43" s="11"/>
      <c r="H43" s="11"/>
      <c r="I43" s="11"/>
      <c r="J43" s="11"/>
      <c r="K43" s="11"/>
      <c r="L43" s="11"/>
      <c r="M43" s="11"/>
    </row>
    <row r="44" spans="1:18" ht="24" customHeight="1">
      <c r="G44" s="11"/>
      <c r="H44" s="11"/>
      <c r="I44" s="11"/>
      <c r="J44" s="11"/>
      <c r="K44" s="11"/>
      <c r="L44" s="11"/>
      <c r="M44" s="11"/>
    </row>
    <row r="45" spans="1:18" ht="15.75">
      <c r="D45" s="36"/>
      <c r="G45" s="5"/>
      <c r="H45" s="5"/>
      <c r="I45" s="37"/>
      <c r="K45" s="38"/>
      <c r="M45" s="37"/>
    </row>
    <row r="46" spans="1:18" s="31" customFormat="1" ht="24.6" customHeight="1">
      <c r="A46" s="6"/>
      <c r="B46" s="6"/>
      <c r="C46" s="6"/>
      <c r="D46" s="6"/>
      <c r="E46" s="6"/>
      <c r="F46" s="6"/>
      <c r="G46" s="6"/>
      <c r="H46" s="6"/>
      <c r="I46" s="6"/>
      <c r="J46" s="5"/>
      <c r="K46" s="39"/>
      <c r="L46" s="5"/>
      <c r="M46" s="39"/>
      <c r="N46" s="34"/>
      <c r="O46" s="34"/>
      <c r="P46" s="34"/>
    </row>
    <row r="47" spans="1:18" s="31" customFormat="1" ht="30" customHeight="1">
      <c r="A47" s="6"/>
      <c r="B47" s="6"/>
      <c r="C47" s="6"/>
      <c r="D47" s="6"/>
      <c r="E47" s="6"/>
      <c r="F47" s="6"/>
      <c r="G47" s="6"/>
      <c r="H47" s="6"/>
      <c r="I47" s="40"/>
      <c r="J47" s="40"/>
      <c r="K47" s="40"/>
      <c r="L47" s="40"/>
      <c r="M47" s="40"/>
      <c r="N47" s="34"/>
      <c r="O47" s="34"/>
      <c r="P47" s="34"/>
    </row>
    <row r="48" spans="1:18" s="31" customFormat="1" ht="24.6" customHeight="1">
      <c r="A48" s="6"/>
      <c r="B48" s="6"/>
      <c r="C48" s="6"/>
      <c r="D48" s="6"/>
      <c r="E48" s="6"/>
      <c r="F48" s="6"/>
      <c r="G48" s="6"/>
      <c r="H48" s="6"/>
      <c r="I48" s="6"/>
      <c r="J48" s="5"/>
      <c r="K48" s="39"/>
      <c r="L48" s="5"/>
      <c r="M48" s="39"/>
      <c r="N48" s="34"/>
      <c r="O48" s="34"/>
      <c r="P48" s="34"/>
    </row>
    <row r="49" spans="1:16" s="31" customFormat="1" ht="30" customHeight="1">
      <c r="A49" s="6"/>
      <c r="B49" s="6"/>
      <c r="C49" s="6"/>
      <c r="D49" s="6"/>
      <c r="E49" s="6"/>
      <c r="F49" s="6"/>
      <c r="G49" s="6"/>
      <c r="H49" s="6"/>
      <c r="I49" s="6"/>
      <c r="J49" s="5"/>
      <c r="K49" s="39"/>
      <c r="L49" s="5"/>
      <c r="M49" s="39"/>
      <c r="N49" s="34"/>
      <c r="O49" s="34"/>
      <c r="P49" s="34"/>
    </row>
    <row r="50" spans="1:16" s="31" customFormat="1" ht="30" customHeight="1">
      <c r="A50" s="6"/>
      <c r="B50" s="6"/>
      <c r="C50" s="6"/>
      <c r="D50" s="6"/>
      <c r="E50" s="6"/>
      <c r="F50" s="6"/>
      <c r="G50" s="6"/>
      <c r="H50" s="6"/>
      <c r="I50" s="6"/>
      <c r="J50" s="5"/>
      <c r="K50" s="39"/>
      <c r="L50" s="5"/>
      <c r="M50" s="39"/>
      <c r="N50" s="34"/>
      <c r="O50" s="34"/>
      <c r="P50" s="34"/>
    </row>
    <row r="51" spans="1:16" ht="24.6" customHeight="1">
      <c r="K51" s="39"/>
      <c r="M51" s="39"/>
    </row>
    <row r="52" spans="1:16" ht="15.75"/>
    <row r="53" spans="1:16" ht="15.75"/>
    <row r="54" spans="1:16" ht="15.75"/>
    <row r="55" spans="1:16" ht="15.75"/>
    <row r="56" spans="1:16" ht="15.75"/>
    <row r="57" spans="1:16" ht="15.75"/>
    <row r="58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&amp;R&amp;20     &amp;P</oddFooter>
  </headerFooter>
  <ignoredErrors>
    <ignoredError sqref="J31:L31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5"/>
  <sheetViews>
    <sheetView showGridLines="0" view="pageBreakPreview" topLeftCell="A12" zoomScaleNormal="100" zoomScaleSheetLayoutView="100" workbookViewId="0">
      <selection activeCell="C12" sqref="C12"/>
    </sheetView>
  </sheetViews>
  <sheetFormatPr defaultColWidth="9.28515625" defaultRowHeight="15" customHeight="1"/>
  <cols>
    <col min="1" max="1" width="4.7109375" style="217" customWidth="1"/>
    <col min="2" max="2" width="2.28515625" style="217" customWidth="1"/>
    <col min="3" max="3" width="4.7109375" style="217" customWidth="1"/>
    <col min="4" max="4" width="52" style="217" customWidth="1"/>
    <col min="5" max="5" width="10.28515625" style="217" customWidth="1"/>
    <col min="6" max="6" width="2.5703125" style="217" customWidth="1"/>
    <col min="7" max="7" width="15.7109375" style="217" customWidth="1"/>
    <col min="8" max="8" width="2.5703125" style="217" customWidth="1"/>
    <col min="9" max="9" width="15.7109375" style="217" customWidth="1"/>
    <col min="10" max="10" width="2.5703125" style="217" customWidth="1"/>
    <col min="11" max="11" width="15.7109375" style="217" customWidth="1"/>
    <col min="12" max="12" width="2.5703125" style="217" customWidth="1"/>
    <col min="13" max="13" width="15.7109375" style="217" customWidth="1"/>
    <col min="14" max="14" width="9.42578125" style="217" customWidth="1"/>
    <col min="15" max="26" width="9.140625" style="217" customWidth="1"/>
    <col min="27" max="16384" width="9.28515625" style="217"/>
  </cols>
  <sheetData>
    <row r="1" spans="1:26" ht="22.5" customHeight="1">
      <c r="A1" s="213" t="s">
        <v>34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5" t="s">
        <v>103</v>
      </c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22.5" customHeight="1">
      <c r="A2" s="311" t="s">
        <v>19</v>
      </c>
      <c r="B2" s="312"/>
      <c r="C2" s="312"/>
      <c r="D2" s="312"/>
      <c r="E2" s="312"/>
      <c r="F2" s="312"/>
      <c r="G2" s="312"/>
      <c r="H2" s="312"/>
      <c r="I2" s="312"/>
      <c r="J2" s="216"/>
      <c r="K2" s="214"/>
      <c r="L2" s="214"/>
      <c r="M2" s="215" t="s">
        <v>104</v>
      </c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22.5" customHeight="1">
      <c r="A3" s="311" t="s">
        <v>187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24" customHeight="1">
      <c r="A4" s="216"/>
      <c r="B4" s="216"/>
      <c r="C4" s="216"/>
      <c r="D4" s="216"/>
      <c r="E4" s="216"/>
      <c r="F4" s="216"/>
      <c r="G4" s="313" t="s">
        <v>66</v>
      </c>
      <c r="H4" s="314"/>
      <c r="I4" s="314"/>
      <c r="J4" s="314"/>
      <c r="K4" s="314"/>
      <c r="L4" s="314"/>
      <c r="M4" s="314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24" customHeight="1">
      <c r="A5" s="216"/>
      <c r="B5" s="216"/>
      <c r="C5" s="216"/>
      <c r="D5" s="216"/>
      <c r="E5" s="216"/>
      <c r="F5" s="216"/>
      <c r="G5" s="315" t="s">
        <v>0</v>
      </c>
      <c r="H5" s="316"/>
      <c r="I5" s="316"/>
      <c r="J5" s="216"/>
      <c r="K5" s="315" t="s">
        <v>1</v>
      </c>
      <c r="L5" s="316"/>
      <c r="M5" s="3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spans="1:26" ht="24" customHeight="1">
      <c r="A6" s="213"/>
      <c r="B6" s="213"/>
      <c r="C6" s="213"/>
      <c r="D6" s="213"/>
      <c r="E6" s="218" t="s">
        <v>2</v>
      </c>
      <c r="F6" s="216"/>
      <c r="G6" s="10">
        <v>2022</v>
      </c>
      <c r="H6" s="219"/>
      <c r="I6" s="10">
        <v>2021</v>
      </c>
      <c r="J6" s="220"/>
      <c r="K6" s="10">
        <v>2022</v>
      </c>
      <c r="L6" s="219"/>
      <c r="M6" s="10">
        <v>2021</v>
      </c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</row>
    <row r="7" spans="1:26" ht="24" customHeight="1">
      <c r="A7" s="213" t="s">
        <v>84</v>
      </c>
      <c r="B7" s="213"/>
      <c r="C7" s="213"/>
      <c r="D7" s="213"/>
      <c r="E7" s="221"/>
      <c r="F7" s="213"/>
      <c r="G7" s="222"/>
      <c r="H7" s="223"/>
      <c r="I7" s="222"/>
      <c r="J7" s="213"/>
      <c r="K7" s="222"/>
      <c r="L7" s="222"/>
      <c r="M7" s="222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</row>
    <row r="8" spans="1:26" ht="24" customHeight="1">
      <c r="A8" s="216"/>
      <c r="B8" s="216" t="s">
        <v>51</v>
      </c>
      <c r="C8" s="216"/>
      <c r="D8" s="216"/>
      <c r="E8" s="216"/>
      <c r="F8" s="216"/>
      <c r="G8" s="224">
        <v>299780</v>
      </c>
      <c r="H8" s="225"/>
      <c r="I8" s="225">
        <v>229574</v>
      </c>
      <c r="J8" s="225"/>
      <c r="K8" s="225">
        <v>38744</v>
      </c>
      <c r="L8" s="225"/>
      <c r="M8" s="225">
        <v>54739</v>
      </c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spans="1:26" ht="24" customHeight="1">
      <c r="A9" s="216"/>
      <c r="B9" s="216" t="s">
        <v>64</v>
      </c>
      <c r="C9" s="216"/>
      <c r="D9" s="216"/>
      <c r="E9" s="216"/>
      <c r="F9" s="216"/>
      <c r="G9" s="226">
        <v>67332</v>
      </c>
      <c r="H9" s="225"/>
      <c r="I9" s="225">
        <v>26020</v>
      </c>
      <c r="J9" s="225"/>
      <c r="K9" s="226">
        <v>0</v>
      </c>
      <c r="L9" s="226"/>
      <c r="M9" s="226">
        <v>0</v>
      </c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 spans="1:26" ht="21.75" customHeight="1">
      <c r="A10" s="213" t="s">
        <v>85</v>
      </c>
      <c r="B10" s="213"/>
      <c r="C10" s="213"/>
      <c r="D10" s="213"/>
      <c r="E10" s="227"/>
      <c r="F10" s="213"/>
      <c r="G10" s="228">
        <f>SUM(G8:G9)</f>
        <v>367112</v>
      </c>
      <c r="H10" s="225">
        <v>0</v>
      </c>
      <c r="I10" s="228">
        <f>SUM(I8:I9)</f>
        <v>255594</v>
      </c>
      <c r="J10" s="225">
        <v>0</v>
      </c>
      <c r="K10" s="228">
        <f>SUM(K8:K9)</f>
        <v>38744</v>
      </c>
      <c r="L10" s="225">
        <v>0</v>
      </c>
      <c r="M10" s="228">
        <f>SUM(M8:M9)</f>
        <v>54739</v>
      </c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</row>
    <row r="11" spans="1:26" ht="21.75" customHeight="1">
      <c r="A11" s="213" t="s">
        <v>90</v>
      </c>
      <c r="B11" s="213"/>
      <c r="C11" s="213"/>
      <c r="D11" s="213"/>
      <c r="E11" s="227"/>
      <c r="F11" s="213"/>
      <c r="G11" s="229"/>
      <c r="H11" s="229"/>
      <c r="I11" s="229"/>
      <c r="J11" s="229"/>
      <c r="K11" s="229"/>
      <c r="L11" s="229"/>
      <c r="M11" s="229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</row>
    <row r="12" spans="1:26" ht="24" customHeight="1">
      <c r="A12" s="216"/>
      <c r="B12" s="216" t="s">
        <v>52</v>
      </c>
      <c r="C12" s="216"/>
      <c r="D12" s="216"/>
      <c r="E12" s="230"/>
      <c r="F12" s="216"/>
      <c r="G12" s="226">
        <v>-197704</v>
      </c>
      <c r="H12" s="225"/>
      <c r="I12" s="225">
        <v>-179024</v>
      </c>
      <c r="J12" s="225"/>
      <c r="K12" s="225">
        <v>-33478</v>
      </c>
      <c r="L12" s="225"/>
      <c r="M12" s="225">
        <v>-46183</v>
      </c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spans="1:26" ht="24" customHeight="1">
      <c r="A13" s="216"/>
      <c r="B13" s="216" t="s">
        <v>53</v>
      </c>
      <c r="C13" s="216"/>
      <c r="D13" s="216"/>
      <c r="E13" s="230"/>
      <c r="F13" s="216"/>
      <c r="G13" s="226">
        <v>-87964</v>
      </c>
      <c r="H13" s="225"/>
      <c r="I13" s="225">
        <v>-80537</v>
      </c>
      <c r="J13" s="225"/>
      <c r="K13" s="226">
        <v>0</v>
      </c>
      <c r="L13" s="226"/>
      <c r="M13" s="226">
        <v>0</v>
      </c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 spans="1:26" ht="24" customHeight="1">
      <c r="A14" s="213" t="s">
        <v>91</v>
      </c>
      <c r="B14" s="213"/>
      <c r="C14" s="213"/>
      <c r="D14" s="213"/>
      <c r="E14" s="230"/>
      <c r="F14" s="216"/>
      <c r="G14" s="231">
        <f>SUM(G11:G13)</f>
        <v>-285668</v>
      </c>
      <c r="H14" s="225"/>
      <c r="I14" s="228">
        <f>SUM(I11:I13)</f>
        <v>-259561</v>
      </c>
      <c r="J14" s="225"/>
      <c r="K14" s="231">
        <f>SUM(K11:K13)</f>
        <v>-33478</v>
      </c>
      <c r="L14" s="225"/>
      <c r="M14" s="228">
        <f>SUM(M11:M13)</f>
        <v>-46183</v>
      </c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 spans="1:26" ht="24" customHeight="1">
      <c r="A15" s="232" t="s">
        <v>189</v>
      </c>
      <c r="B15" s="213"/>
      <c r="C15" s="213"/>
      <c r="D15" s="213"/>
      <c r="E15" s="227"/>
      <c r="F15" s="213"/>
      <c r="G15" s="226">
        <f>G10+G14</f>
        <v>81444</v>
      </c>
      <c r="H15" s="229"/>
      <c r="I15" s="226">
        <f>I10+I14</f>
        <v>-3967</v>
      </c>
      <c r="J15" s="225">
        <v>0</v>
      </c>
      <c r="K15" s="226">
        <f>K10+K14</f>
        <v>5266</v>
      </c>
      <c r="L15" s="225">
        <v>0</v>
      </c>
      <c r="M15" s="226">
        <f>M10+M14</f>
        <v>8556</v>
      </c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</row>
    <row r="16" spans="1:26" ht="24.75" customHeight="1">
      <c r="A16" s="233"/>
      <c r="B16" s="216" t="s">
        <v>10</v>
      </c>
      <c r="C16" s="216"/>
      <c r="D16" s="216"/>
      <c r="E16" s="214"/>
      <c r="F16" s="216"/>
      <c r="G16" s="234">
        <v>154900</v>
      </c>
      <c r="H16" s="225"/>
      <c r="I16" s="225">
        <v>24813</v>
      </c>
      <c r="J16" s="225"/>
      <c r="K16" s="225">
        <v>373790</v>
      </c>
      <c r="L16" s="225"/>
      <c r="M16" s="225">
        <v>362035</v>
      </c>
      <c r="N16" s="225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spans="1:26" ht="24" customHeight="1">
      <c r="A17" s="232" t="s">
        <v>65</v>
      </c>
      <c r="B17" s="213"/>
      <c r="C17" s="213"/>
      <c r="D17" s="213"/>
      <c r="E17" s="213"/>
      <c r="F17" s="213"/>
      <c r="G17" s="231">
        <f>SUM(G15:G16)</f>
        <v>236344</v>
      </c>
      <c r="H17" s="225"/>
      <c r="I17" s="228">
        <f>SUM(I15:I16)</f>
        <v>20846</v>
      </c>
      <c r="J17" s="225"/>
      <c r="K17" s="231">
        <f>SUM(K15:K16)</f>
        <v>379056</v>
      </c>
      <c r="L17" s="225"/>
      <c r="M17" s="228">
        <f>SUM(M15:M16)</f>
        <v>370591</v>
      </c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spans="1:26" ht="24" customHeight="1">
      <c r="A18" s="233"/>
      <c r="B18" s="216" t="s">
        <v>57</v>
      </c>
      <c r="C18" s="216"/>
      <c r="D18" s="216"/>
      <c r="E18" s="216"/>
      <c r="F18" s="216"/>
      <c r="G18" s="235">
        <v>-17147</v>
      </c>
      <c r="H18" s="225"/>
      <c r="I18" s="235">
        <v>-15847</v>
      </c>
      <c r="J18" s="225"/>
      <c r="K18" s="236">
        <v>-4040</v>
      </c>
      <c r="L18" s="225"/>
      <c r="M18" s="235">
        <v>-5710</v>
      </c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spans="1:26" ht="24" customHeight="1">
      <c r="A19" s="233"/>
      <c r="B19" s="216" t="s">
        <v>11</v>
      </c>
      <c r="C19" s="216"/>
      <c r="D19" s="216"/>
      <c r="E19" s="237"/>
      <c r="F19" s="216"/>
      <c r="G19" s="225">
        <v>-149026</v>
      </c>
      <c r="H19" s="225"/>
      <c r="I19" s="225">
        <v>-392721</v>
      </c>
      <c r="J19" s="225"/>
      <c r="K19" s="225">
        <v>-435038</v>
      </c>
      <c r="L19" s="225"/>
      <c r="M19" s="225">
        <v>-654263</v>
      </c>
      <c r="N19" s="225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spans="1:26" ht="24" customHeight="1">
      <c r="A20" s="213" t="s">
        <v>12</v>
      </c>
      <c r="B20" s="216"/>
      <c r="C20" s="213"/>
      <c r="D20" s="213"/>
      <c r="E20" s="213"/>
      <c r="F20" s="213"/>
      <c r="G20" s="231">
        <f>SUM(G18:G19)</f>
        <v>-166173</v>
      </c>
      <c r="H20" s="225"/>
      <c r="I20" s="228">
        <f>SUM(I18:I19)</f>
        <v>-408568</v>
      </c>
      <c r="J20" s="225"/>
      <c r="K20" s="231">
        <f>SUM(K18:K19)</f>
        <v>-439078</v>
      </c>
      <c r="L20" s="225"/>
      <c r="M20" s="228">
        <f>SUM(M18:M19)</f>
        <v>-659973</v>
      </c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 spans="1:26" ht="24" customHeight="1">
      <c r="A21" s="232" t="s">
        <v>154</v>
      </c>
      <c r="B21" s="213"/>
      <c r="C21" s="213"/>
      <c r="D21" s="213"/>
      <c r="E21" s="213"/>
      <c r="F21" s="213"/>
      <c r="G21" s="226">
        <f>+G17+G20</f>
        <v>70171</v>
      </c>
      <c r="H21" s="229"/>
      <c r="I21" s="226">
        <f>+I17+I20</f>
        <v>-387722</v>
      </c>
      <c r="J21" s="225"/>
      <c r="K21" s="226">
        <f>+K17+K20</f>
        <v>-60022</v>
      </c>
      <c r="L21" s="225"/>
      <c r="M21" s="226">
        <f>+M17+M20</f>
        <v>-289382</v>
      </c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</row>
    <row r="22" spans="1:26" ht="24" customHeight="1">
      <c r="A22" s="233" t="s">
        <v>54</v>
      </c>
      <c r="B22" s="233"/>
      <c r="C22" s="216"/>
      <c r="D22" s="216"/>
      <c r="E22" s="216"/>
      <c r="F22" s="216"/>
      <c r="G22" s="238">
        <v>-3846</v>
      </c>
      <c r="H22" s="225"/>
      <c r="I22" s="238">
        <v>-5120</v>
      </c>
      <c r="J22" s="225"/>
      <c r="K22" s="239">
        <v>-1943</v>
      </c>
      <c r="L22" s="225"/>
      <c r="M22" s="239">
        <v>-290</v>
      </c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 spans="1:26" ht="24" customHeight="1">
      <c r="A23" s="232" t="s">
        <v>153</v>
      </c>
      <c r="B23" s="213"/>
      <c r="C23" s="213"/>
      <c r="D23" s="213"/>
      <c r="E23" s="213"/>
      <c r="F23" s="213"/>
      <c r="G23" s="226">
        <f>SUM(G21:G22)</f>
        <v>66325</v>
      </c>
      <c r="H23" s="225"/>
      <c r="I23" s="226">
        <f>SUM(I21:I22)</f>
        <v>-392842</v>
      </c>
      <c r="J23" s="225"/>
      <c r="K23" s="226">
        <f>SUM(K21:K22)</f>
        <v>-61965</v>
      </c>
      <c r="L23" s="225"/>
      <c r="M23" s="235">
        <f>SUM(M21:M22)</f>
        <v>-289672</v>
      </c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 spans="1:26" ht="24" customHeight="1">
      <c r="A24" s="233" t="s">
        <v>215</v>
      </c>
      <c r="B24" s="216"/>
      <c r="C24" s="216"/>
      <c r="D24" s="216"/>
      <c r="E24" s="237"/>
      <c r="F24" s="216"/>
      <c r="G24" s="225">
        <v>185</v>
      </c>
      <c r="H24" s="225"/>
      <c r="I24" s="225">
        <v>135</v>
      </c>
      <c r="J24" s="225"/>
      <c r="K24" s="240">
        <v>0</v>
      </c>
      <c r="L24" s="225"/>
      <c r="M24" s="240">
        <v>0</v>
      </c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 spans="1:26" ht="24" customHeight="1" thickBot="1">
      <c r="A25" s="232" t="s">
        <v>155</v>
      </c>
      <c r="B25" s="241"/>
      <c r="C25" s="241"/>
      <c r="D25" s="241"/>
      <c r="E25" s="216"/>
      <c r="F25" s="216"/>
      <c r="G25" s="242">
        <f>SUM(G23:G24)</f>
        <v>66510</v>
      </c>
      <c r="H25" s="243"/>
      <c r="I25" s="244">
        <f>SUM(I23:I24)</f>
        <v>-392707</v>
      </c>
      <c r="J25" s="243"/>
      <c r="K25" s="242">
        <f>SUM(K23:K24)</f>
        <v>-61965</v>
      </c>
      <c r="L25" s="243"/>
      <c r="M25" s="244">
        <f>SUM(M23:M24)</f>
        <v>-289672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</row>
    <row r="26" spans="1:26" s="31" customFormat="1" ht="6.6" customHeight="1" thickTop="1">
      <c r="A26" s="23"/>
      <c r="E26" s="6"/>
      <c r="F26" s="6"/>
      <c r="G26" s="133"/>
      <c r="H26" s="32"/>
      <c r="I26" s="17"/>
      <c r="J26" s="32"/>
      <c r="K26" s="133"/>
      <c r="L26" s="32"/>
      <c r="M26" s="17"/>
      <c r="N26" s="34"/>
      <c r="O26" s="34"/>
      <c r="P26" s="34"/>
    </row>
    <row r="27" spans="1:26" s="31" customFormat="1" ht="24" customHeight="1">
      <c r="A27" s="23" t="s">
        <v>109</v>
      </c>
      <c r="B27" s="24"/>
      <c r="C27" s="24"/>
      <c r="D27" s="6"/>
      <c r="E27" s="6"/>
      <c r="F27" s="6"/>
      <c r="G27" s="32"/>
      <c r="H27" s="32"/>
      <c r="I27" s="32"/>
      <c r="J27" s="35"/>
      <c r="K27" s="32"/>
      <c r="L27" s="32"/>
      <c r="M27" s="32"/>
      <c r="N27" s="34"/>
      <c r="O27" s="34"/>
      <c r="P27" s="34"/>
    </row>
    <row r="28" spans="1:26" s="31" customFormat="1" ht="24" customHeight="1">
      <c r="A28" s="23"/>
      <c r="B28" s="24" t="s">
        <v>163</v>
      </c>
      <c r="C28" s="24"/>
      <c r="D28" s="6"/>
      <c r="E28" s="6"/>
      <c r="F28" s="6"/>
      <c r="G28" s="32"/>
      <c r="H28" s="32"/>
      <c r="I28" s="32"/>
      <c r="J28" s="35"/>
      <c r="K28" s="18"/>
      <c r="L28" s="32"/>
      <c r="M28" s="32"/>
      <c r="N28" s="34"/>
      <c r="O28" s="34"/>
      <c r="P28" s="34"/>
    </row>
    <row r="29" spans="1:26" s="31" customFormat="1" ht="24" customHeight="1">
      <c r="A29" s="23"/>
      <c r="B29" s="24" t="s">
        <v>166</v>
      </c>
      <c r="C29" s="24"/>
      <c r="D29" s="6"/>
      <c r="E29" s="6"/>
      <c r="F29" s="6"/>
      <c r="G29" s="29">
        <v>-2652</v>
      </c>
      <c r="H29" s="32"/>
      <c r="I29" s="30">
        <v>0</v>
      </c>
      <c r="J29" s="35"/>
      <c r="K29" s="29">
        <v>-2833</v>
      </c>
      <c r="L29" s="32"/>
      <c r="M29" s="29">
        <v>0</v>
      </c>
      <c r="N29" s="34"/>
      <c r="O29" s="34"/>
      <c r="P29" s="34"/>
    </row>
    <row r="30" spans="1:26" s="31" customFormat="1" ht="24" customHeight="1">
      <c r="A30" s="23"/>
      <c r="B30" s="24" t="s">
        <v>164</v>
      </c>
      <c r="C30" s="24"/>
      <c r="D30" s="6"/>
      <c r="E30" s="6"/>
      <c r="F30" s="6"/>
      <c r="G30" s="18">
        <f>SUM(G29)</f>
        <v>-2652</v>
      </c>
      <c r="H30" s="32"/>
      <c r="I30" s="32">
        <f>SUM(I29)</f>
        <v>0</v>
      </c>
      <c r="J30" s="35"/>
      <c r="K30" s="18">
        <f>SUM(K29)</f>
        <v>-2833</v>
      </c>
      <c r="L30" s="32"/>
      <c r="M30" s="18">
        <f>SUM(M29)</f>
        <v>0</v>
      </c>
      <c r="N30" s="34"/>
      <c r="O30" s="34"/>
      <c r="P30" s="34"/>
    </row>
    <row r="31" spans="1:26" s="31" customFormat="1" ht="24" customHeight="1">
      <c r="A31" s="23" t="s">
        <v>165</v>
      </c>
      <c r="B31" s="24"/>
      <c r="C31" s="24"/>
      <c r="D31" s="6"/>
      <c r="E31" s="6"/>
      <c r="F31" s="6"/>
      <c r="G31" s="29">
        <f>SUM(G30)</f>
        <v>-2652</v>
      </c>
      <c r="H31" s="32"/>
      <c r="I31" s="30">
        <f>SUM(I30)</f>
        <v>0</v>
      </c>
      <c r="J31" s="35"/>
      <c r="K31" s="29">
        <f>SUM(K30)</f>
        <v>-2833</v>
      </c>
      <c r="L31" s="32"/>
      <c r="M31" s="29">
        <f>SUM(M30)</f>
        <v>0</v>
      </c>
      <c r="N31" s="34"/>
      <c r="O31" s="34"/>
      <c r="P31" s="34"/>
    </row>
    <row r="32" spans="1:26" s="31" customFormat="1" ht="24" customHeight="1" thickBot="1">
      <c r="A32" s="23" t="s">
        <v>120</v>
      </c>
      <c r="B32" s="24"/>
      <c r="C32" s="24"/>
      <c r="D32" s="6"/>
      <c r="E32" s="6"/>
      <c r="F32" s="6"/>
      <c r="G32" s="119">
        <f>SUM(G31,G25)</f>
        <v>63858</v>
      </c>
      <c r="H32" s="32"/>
      <c r="I32" s="119">
        <f>SUM(I31,I25)</f>
        <v>-392707</v>
      </c>
      <c r="J32" s="35"/>
      <c r="K32" s="29">
        <f>SUM(K31,K25)</f>
        <v>-64798</v>
      </c>
      <c r="L32" s="32"/>
      <c r="M32" s="119">
        <f>SUM(M31,M25)</f>
        <v>-289672</v>
      </c>
      <c r="N32" s="34"/>
      <c r="O32" s="34"/>
      <c r="P32" s="34"/>
    </row>
    <row r="33" spans="1:26" s="122" customFormat="1" ht="9" customHeight="1" thickTop="1">
      <c r="A33" s="23"/>
      <c r="B33" s="23"/>
      <c r="C33" s="8"/>
      <c r="D33" s="8"/>
      <c r="E33" s="8"/>
      <c r="F33" s="8"/>
      <c r="G33" s="15"/>
      <c r="H33" s="11"/>
      <c r="I33" s="15"/>
      <c r="J33" s="16"/>
      <c r="K33" s="15"/>
      <c r="L33" s="15"/>
      <c r="M33" s="15"/>
      <c r="N33" s="121"/>
      <c r="O33" s="121"/>
      <c r="P33" s="121"/>
    </row>
    <row r="34" spans="1:26" ht="19.5" customHeight="1">
      <c r="A34" s="232" t="s">
        <v>160</v>
      </c>
      <c r="B34" s="213"/>
      <c r="C34" s="213"/>
      <c r="D34" s="213"/>
      <c r="E34" s="213"/>
      <c r="F34" s="213"/>
      <c r="G34" s="229"/>
      <c r="H34" s="229"/>
      <c r="I34" s="229"/>
      <c r="J34" s="229"/>
      <c r="K34" s="229"/>
      <c r="L34" s="229"/>
      <c r="M34" s="229"/>
      <c r="N34" s="213"/>
      <c r="O34" s="216"/>
      <c r="P34" s="216"/>
      <c r="Q34" s="216"/>
      <c r="R34" s="216"/>
      <c r="S34" s="213"/>
      <c r="T34" s="213"/>
      <c r="U34" s="213"/>
      <c r="V34" s="213"/>
      <c r="W34" s="213"/>
      <c r="X34" s="213"/>
      <c r="Y34" s="213"/>
      <c r="Z34" s="213"/>
    </row>
    <row r="35" spans="1:26" ht="24" customHeight="1">
      <c r="A35" s="216"/>
      <c r="B35" s="233" t="s">
        <v>31</v>
      </c>
      <c r="C35" s="216"/>
      <c r="D35" s="216"/>
      <c r="E35" s="216"/>
      <c r="F35" s="216"/>
      <c r="G35" s="226">
        <f>+G25-G36</f>
        <v>66444</v>
      </c>
      <c r="H35" s="225"/>
      <c r="I35" s="226">
        <f>+I25-I36</f>
        <v>-392682</v>
      </c>
      <c r="J35" s="225"/>
      <c r="K35" s="226">
        <f>+K25-K36</f>
        <v>-61965</v>
      </c>
      <c r="L35" s="225"/>
      <c r="M35" s="225">
        <f>+M25-M36</f>
        <v>-289672</v>
      </c>
      <c r="N35" s="216"/>
      <c r="O35" s="241"/>
      <c r="P35" s="241"/>
      <c r="Q35" s="241"/>
      <c r="R35" s="241"/>
      <c r="S35" s="216"/>
      <c r="T35" s="216"/>
      <c r="U35" s="216"/>
      <c r="V35" s="216"/>
      <c r="W35" s="216"/>
      <c r="X35" s="216"/>
      <c r="Y35" s="216"/>
      <c r="Z35" s="216"/>
    </row>
    <row r="36" spans="1:26" ht="24" customHeight="1">
      <c r="A36" s="216"/>
      <c r="B36" s="233" t="s">
        <v>24</v>
      </c>
      <c r="C36" s="216"/>
      <c r="D36" s="216"/>
      <c r="E36" s="216"/>
      <c r="F36" s="216"/>
      <c r="G36" s="239">
        <v>66</v>
      </c>
      <c r="H36" s="225"/>
      <c r="I36" s="226">
        <v>-25</v>
      </c>
      <c r="J36" s="225"/>
      <c r="K36" s="243">
        <v>0</v>
      </c>
      <c r="L36" s="226"/>
      <c r="M36" s="243">
        <v>0</v>
      </c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</row>
    <row r="37" spans="1:26" ht="24" customHeight="1" thickBot="1">
      <c r="A37" s="232"/>
      <c r="B37" s="232"/>
      <c r="C37" s="213"/>
      <c r="D37" s="213"/>
      <c r="E37" s="213"/>
      <c r="F37" s="213"/>
      <c r="G37" s="245">
        <f>SUM(G35:G36)</f>
        <v>66510</v>
      </c>
      <c r="H37" s="223"/>
      <c r="I37" s="245">
        <f>SUM(I35:I36)</f>
        <v>-392707</v>
      </c>
      <c r="J37" s="216"/>
      <c r="K37" s="245">
        <f>SUM(K35:K36)</f>
        <v>-61965</v>
      </c>
      <c r="L37" s="223"/>
      <c r="M37" s="246">
        <f>SUM(M35:M36)</f>
        <v>-289672</v>
      </c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</row>
    <row r="38" spans="1:26" ht="9" customHeight="1" thickTop="1">
      <c r="A38" s="232"/>
      <c r="B38" s="232"/>
      <c r="C38" s="213"/>
      <c r="D38" s="213"/>
      <c r="E38" s="213"/>
      <c r="F38" s="213"/>
      <c r="G38" s="222"/>
      <c r="H38" s="223"/>
      <c r="I38" s="222"/>
      <c r="J38" s="213"/>
      <c r="K38" s="222"/>
      <c r="L38" s="222"/>
      <c r="M38" s="222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</row>
    <row r="39" spans="1:26" ht="24" customHeight="1">
      <c r="A39" s="213" t="s">
        <v>121</v>
      </c>
      <c r="B39" s="213"/>
      <c r="C39" s="213"/>
      <c r="D39" s="213"/>
      <c r="E39" s="213"/>
      <c r="F39" s="213"/>
      <c r="G39" s="248"/>
      <c r="H39" s="248"/>
      <c r="I39" s="248"/>
      <c r="J39" s="248"/>
      <c r="K39" s="248"/>
      <c r="L39" s="248"/>
      <c r="M39" s="248"/>
      <c r="N39" s="247"/>
      <c r="O39" s="241"/>
      <c r="P39" s="241"/>
      <c r="Q39" s="241"/>
      <c r="R39" s="241"/>
      <c r="S39" s="247"/>
      <c r="T39" s="247"/>
      <c r="U39" s="247"/>
      <c r="V39" s="247"/>
      <c r="W39" s="247"/>
      <c r="X39" s="247"/>
      <c r="Y39" s="247"/>
      <c r="Z39" s="247"/>
    </row>
    <row r="40" spans="1:26" ht="24" customHeight="1">
      <c r="A40" s="216"/>
      <c r="B40" s="216" t="s">
        <v>31</v>
      </c>
      <c r="C40" s="216"/>
      <c r="D40" s="216"/>
      <c r="E40" s="216"/>
      <c r="F40" s="216"/>
      <c r="G40" s="226">
        <f>G42-G41</f>
        <v>63792</v>
      </c>
      <c r="H40" s="226"/>
      <c r="I40" s="226">
        <f>I42-I41</f>
        <v>-392682</v>
      </c>
      <c r="J40" s="226"/>
      <c r="K40" s="226">
        <f>K42-K41</f>
        <v>-64798</v>
      </c>
      <c r="L40" s="226"/>
      <c r="M40" s="226">
        <f>M42-M41</f>
        <v>-289672</v>
      </c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</row>
    <row r="41" spans="1:26" ht="24" customHeight="1">
      <c r="A41" s="216"/>
      <c r="B41" s="216" t="s">
        <v>20</v>
      </c>
      <c r="C41" s="216"/>
      <c r="D41" s="216"/>
      <c r="E41" s="216"/>
      <c r="F41" s="216"/>
      <c r="G41" s="239">
        <v>66</v>
      </c>
      <c r="H41" s="225"/>
      <c r="I41" s="226">
        <v>-25</v>
      </c>
      <c r="J41" s="225"/>
      <c r="K41" s="243">
        <v>0</v>
      </c>
      <c r="L41" s="226"/>
      <c r="M41" s="243">
        <v>0</v>
      </c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</row>
    <row r="42" spans="1:26" ht="24" customHeight="1" thickBot="1">
      <c r="A42" s="233" t="s">
        <v>120</v>
      </c>
      <c r="B42" s="232"/>
      <c r="C42" s="213"/>
      <c r="D42" s="213"/>
      <c r="E42" s="213"/>
      <c r="F42" s="213"/>
      <c r="G42" s="242">
        <f>+G32</f>
        <v>63858</v>
      </c>
      <c r="H42" s="223"/>
      <c r="I42" s="249">
        <f>+I32</f>
        <v>-392707</v>
      </c>
      <c r="J42" s="226"/>
      <c r="K42" s="242">
        <f>+K32</f>
        <v>-64798</v>
      </c>
      <c r="L42" s="226"/>
      <c r="M42" s="242">
        <f>+M32</f>
        <v>-289672</v>
      </c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</row>
    <row r="43" spans="1:26" ht="24" customHeight="1" thickTop="1">
      <c r="A43" s="232" t="s">
        <v>216</v>
      </c>
      <c r="B43" s="247"/>
      <c r="C43" s="247"/>
      <c r="D43" s="247"/>
      <c r="E43" s="247"/>
      <c r="F43" s="247"/>
      <c r="G43" s="213"/>
      <c r="H43" s="213"/>
      <c r="I43" s="250"/>
      <c r="J43" s="213"/>
      <c r="K43" s="213"/>
      <c r="L43" s="213"/>
      <c r="M43" s="250"/>
      <c r="N43" s="247"/>
      <c r="O43" s="216"/>
      <c r="P43" s="216"/>
      <c r="Q43" s="216"/>
      <c r="R43" s="216"/>
      <c r="S43" s="247"/>
      <c r="T43" s="247"/>
      <c r="U43" s="247"/>
      <c r="V43" s="247"/>
      <c r="W43" s="247"/>
      <c r="X43" s="247"/>
      <c r="Y43" s="247"/>
      <c r="Z43" s="247"/>
    </row>
    <row r="44" spans="1:26" ht="24" customHeight="1" thickBot="1">
      <c r="A44" s="216"/>
      <c r="B44" s="233" t="s">
        <v>67</v>
      </c>
      <c r="C44" s="241"/>
      <c r="D44" s="241"/>
      <c r="E44" s="237">
        <v>22</v>
      </c>
      <c r="F44" s="241"/>
      <c r="G44" s="251">
        <f>G35/G46</f>
        <v>7.5699606997544798E-4</v>
      </c>
      <c r="H44" s="252"/>
      <c r="I44" s="253">
        <f>I35/I46</f>
        <v>-4.6022018144288648E-3</v>
      </c>
      <c r="J44" s="252"/>
      <c r="K44" s="251">
        <f>K35/K46</f>
        <v>-7.0596685142418629E-4</v>
      </c>
      <c r="L44" s="252"/>
      <c r="M44" s="253">
        <f>M35/M46</f>
        <v>-3.3949328056525081E-3</v>
      </c>
      <c r="N44" s="216"/>
      <c r="O44" s="213"/>
      <c r="P44" s="213"/>
      <c r="Q44" s="213"/>
      <c r="R44" s="213"/>
      <c r="S44" s="216"/>
      <c r="T44" s="216"/>
      <c r="U44" s="216"/>
      <c r="V44" s="216"/>
      <c r="W44" s="216"/>
      <c r="X44" s="216"/>
      <c r="Y44" s="216"/>
      <c r="Z44" s="216"/>
    </row>
    <row r="45" spans="1:26" ht="24" customHeight="1" thickTop="1">
      <c r="A45" s="213" t="s">
        <v>82</v>
      </c>
      <c r="B45" s="216"/>
      <c r="C45" s="241"/>
      <c r="D45" s="241"/>
      <c r="E45" s="237"/>
      <c r="F45" s="241"/>
      <c r="G45" s="252"/>
      <c r="H45" s="252"/>
      <c r="I45" s="252"/>
      <c r="J45" s="252"/>
      <c r="K45" s="252"/>
      <c r="L45" s="252"/>
      <c r="M45" s="252"/>
      <c r="N45" s="216"/>
      <c r="O45" s="213"/>
      <c r="P45" s="213"/>
      <c r="Q45" s="213"/>
      <c r="R45" s="213"/>
      <c r="S45" s="216"/>
      <c r="T45" s="216"/>
      <c r="U45" s="216"/>
      <c r="V45" s="216"/>
      <c r="W45" s="216"/>
      <c r="X45" s="216"/>
      <c r="Y45" s="216"/>
      <c r="Z45" s="216"/>
    </row>
    <row r="46" spans="1:26" ht="24" customHeight="1" thickBot="1">
      <c r="A46" s="216"/>
      <c r="B46" s="213" t="s">
        <v>63</v>
      </c>
      <c r="C46" s="241"/>
      <c r="D46" s="241"/>
      <c r="E46" s="214"/>
      <c r="F46" s="216"/>
      <c r="G46" s="254">
        <v>87773243</v>
      </c>
      <c r="H46" s="225"/>
      <c r="I46" s="254">
        <v>85324811</v>
      </c>
      <c r="J46" s="225"/>
      <c r="K46" s="254">
        <v>87773243</v>
      </c>
      <c r="L46" s="225"/>
      <c r="M46" s="254">
        <v>85324811</v>
      </c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spans="1:26" ht="32.25" customHeight="1" thickTop="1">
      <c r="A47" s="216" t="s">
        <v>190</v>
      </c>
      <c r="B47" s="216"/>
      <c r="C47" s="216"/>
      <c r="D47" s="216"/>
      <c r="E47" s="216"/>
      <c r="F47" s="216"/>
      <c r="G47" s="223"/>
      <c r="H47" s="223"/>
      <c r="I47" s="223"/>
      <c r="J47" s="223"/>
      <c r="K47" s="223"/>
      <c r="L47" s="223"/>
      <c r="M47" s="223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spans="1:26" ht="24" customHeight="1">
      <c r="A48" s="216"/>
      <c r="B48" s="216"/>
      <c r="C48" s="216"/>
      <c r="D48" s="216"/>
      <c r="E48" s="216"/>
      <c r="F48" s="216"/>
      <c r="G48" s="223"/>
      <c r="H48" s="223"/>
      <c r="I48" s="223"/>
      <c r="J48" s="223"/>
      <c r="K48" s="223"/>
      <c r="L48" s="223"/>
      <c r="M48" s="223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spans="1:26" ht="24" customHeight="1">
      <c r="A49" s="216"/>
      <c r="B49" s="216"/>
      <c r="C49" s="216"/>
      <c r="D49" s="255"/>
      <c r="E49" s="216"/>
      <c r="F49" s="216"/>
      <c r="G49" s="216"/>
      <c r="H49" s="216"/>
      <c r="I49" s="256"/>
      <c r="J49" s="216"/>
      <c r="K49" s="234"/>
      <c r="L49" s="216"/>
      <c r="M49" s="25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spans="1:26" ht="24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57"/>
      <c r="L50" s="216"/>
      <c r="M50" s="257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</row>
    <row r="51" spans="1:26" ht="30" customHeight="1">
      <c r="A51" s="216"/>
      <c r="B51" s="216"/>
      <c r="C51" s="216"/>
      <c r="D51" s="216"/>
      <c r="E51" s="216"/>
      <c r="F51" s="216"/>
      <c r="G51" s="216"/>
      <c r="H51" s="216"/>
      <c r="I51" s="226"/>
      <c r="J51" s="226"/>
      <c r="K51" s="226"/>
      <c r="L51" s="226"/>
      <c r="M51" s="226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</row>
    <row r="52" spans="1:26" ht="24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57"/>
      <c r="L52" s="216"/>
      <c r="M52" s="257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</row>
    <row r="53" spans="1:26" ht="30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57"/>
      <c r="L53" s="216"/>
      <c r="M53" s="257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</row>
    <row r="54" spans="1:26" ht="30" customHeight="1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57"/>
      <c r="L54" s="216"/>
      <c r="M54" s="257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</row>
    <row r="55" spans="1:26" ht="24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57"/>
      <c r="L55" s="216"/>
      <c r="M55" s="257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spans="1:26" ht="24" customHeight="1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spans="1:26" ht="24" customHeight="1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spans="1:26" ht="24" customHeight="1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spans="1:26" ht="24" customHeight="1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spans="1:26" ht="24" customHeight="1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spans="1:26" ht="24" customHeight="1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spans="1:26" ht="24" customHeight="1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spans="1:26" ht="24" customHeight="1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spans="1:26" ht="24" customHeight="1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spans="1:26" ht="24" customHeight="1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spans="1:26" ht="24" customHeight="1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spans="1:26" ht="24" customHeight="1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spans="1:26" ht="24" customHeight="1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spans="1:26" ht="24" customHeight="1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spans="1:26" ht="24" customHeight="1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spans="1:26" ht="24" customHeight="1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spans="1:26" ht="24" customHeight="1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spans="1:26" ht="24" customHeight="1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spans="1:26" ht="24" customHeight="1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spans="1:26" ht="24" customHeight="1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spans="1:26" ht="24" customHeight="1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spans="1:26" ht="24" customHeight="1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spans="1:26" ht="24" customHeight="1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spans="1:26" ht="24" customHeight="1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spans="1:26" ht="24" customHeight="1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spans="1:26" ht="24" customHeight="1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spans="1:26" ht="24" customHeight="1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spans="1:26" ht="24" customHeight="1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spans="1:26" ht="24" customHeight="1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spans="1:26" ht="24" customHeight="1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spans="1:26" ht="24" customHeight="1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spans="1:26" ht="24" customHeight="1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spans="1:26" ht="24" customHeight="1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spans="1:26" ht="24" customHeight="1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spans="1:26" ht="24" customHeight="1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spans="1:26" ht="24" customHeight="1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spans="1:26" ht="24" customHeight="1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spans="1:26" ht="24" customHeight="1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spans="1:26" ht="24" customHeight="1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spans="1:26" ht="24" customHeight="1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spans="1:26" ht="24" customHeight="1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spans="1:26" ht="24" customHeight="1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spans="1:26" ht="24" customHeight="1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spans="1:26" ht="24" customHeight="1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spans="1:26" ht="24" customHeight="1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spans="1:26" ht="24" customHeight="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spans="1:26" ht="24" customHeight="1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spans="1:26" ht="24" customHeight="1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spans="1:26" ht="24" customHeight="1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spans="1:26" ht="24" customHeight="1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spans="1:26" ht="24" customHeight="1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spans="1:26" ht="24" customHeight="1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spans="1:26" ht="24" customHeight="1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spans="1:26" ht="24" customHeight="1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spans="1:26" ht="24" customHeight="1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spans="1:26" ht="24" customHeight="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spans="1:26" ht="24" customHeight="1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spans="1:26" ht="24" customHeight="1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spans="1:26" ht="24" customHeight="1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spans="1:26" ht="24" customHeight="1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spans="1:26" ht="24" customHeight="1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spans="1:26" ht="24" customHeight="1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spans="1:26" ht="24" customHeight="1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spans="1:26" ht="24" customHeight="1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spans="1:26" ht="24" customHeight="1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spans="1:26" ht="24" customHeight="1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spans="1:26" ht="24" customHeight="1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spans="1:26" ht="24" customHeight="1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spans="1:26" ht="24" customHeight="1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spans="1:26" ht="24" customHeight="1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spans="1:26" ht="24" customHeight="1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spans="1:26" ht="24" customHeight="1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spans="1:26" ht="24" customHeight="1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spans="1:26" ht="24" customHeight="1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spans="1:26" ht="24" customHeight="1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spans="1:26" ht="24" customHeight="1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spans="1:26" ht="24" customHeight="1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spans="1:26" ht="24" customHeight="1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spans="1:26" ht="24" customHeight="1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spans="1:26" ht="24" customHeight="1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spans="1:26" ht="24" customHeight="1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spans="1:26" ht="24" customHeight="1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spans="1:26" ht="24" customHeight="1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spans="1:26" ht="24" customHeight="1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spans="1:26" ht="24" customHeight="1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spans="1:26" ht="24" customHeight="1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spans="1:26" ht="24" customHeight="1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spans="1:26" ht="24" customHeight="1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spans="1:26" ht="24" customHeight="1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spans="1:26" ht="24" customHeight="1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spans="1:26" ht="24" customHeight="1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spans="1:26" ht="24" customHeight="1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spans="1:26" ht="24" customHeight="1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spans="1:26" ht="24" customHeight="1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spans="1:26" ht="24" customHeight="1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spans="1:26" ht="24" customHeight="1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spans="1:26" ht="24" customHeight="1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spans="1:26" ht="24" customHeight="1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spans="1:26" ht="24" customHeight="1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spans="1:26" ht="24" customHeight="1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spans="1:26" ht="24" customHeight="1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spans="1:26" ht="24" customHeight="1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spans="1:26" ht="24" customHeight="1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spans="1:26" ht="24" customHeight="1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spans="1:26" ht="24" customHeight="1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spans="1:26" ht="24" customHeight="1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spans="1:26" ht="24" customHeight="1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spans="1:26" ht="24" customHeight="1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spans="1:26" ht="24" customHeight="1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spans="1:26" ht="24" customHeight="1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spans="1:26" ht="24" customHeight="1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spans="1:26" ht="24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spans="1:26" ht="24" customHeight="1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spans="1:26" ht="24" customHeight="1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spans="1:26" ht="24" customHeight="1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spans="1:26" ht="24" customHeight="1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spans="1:26" ht="24" customHeight="1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spans="1:26" ht="24" customHeight="1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spans="1:26" ht="24" customHeight="1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spans="1:26" ht="24" customHeight="1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spans="1:26" ht="24" customHeight="1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spans="1:26" ht="24" customHeight="1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spans="1:26" ht="24" customHeight="1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spans="1:26" ht="24" customHeight="1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spans="1:26" ht="24" customHeight="1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spans="1:26" ht="24" customHeight="1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spans="1:26" ht="24" customHeight="1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spans="1:26" ht="24" customHeight="1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spans="1:26" ht="24" customHeight="1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spans="1:26" ht="24" customHeight="1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spans="1:26" ht="24" customHeight="1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spans="1:26" ht="24" customHeight="1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spans="1:26" ht="24" customHeight="1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spans="1:26" ht="24" customHeight="1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spans="1:26" ht="24" customHeight="1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spans="1:26" ht="24" customHeight="1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spans="1:26" ht="24" customHeight="1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spans="1:26" ht="24" customHeight="1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spans="1:26" ht="24" customHeight="1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spans="1:26" ht="24" customHeight="1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spans="1:26" ht="24" customHeight="1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spans="1:26" ht="24" customHeight="1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spans="1:26" ht="24" customHeight="1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spans="1:26" ht="24" customHeight="1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spans="1:26" ht="24" customHeight="1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spans="1:26" ht="24" customHeight="1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spans="1:26" ht="24" customHeight="1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spans="1:26" ht="24" customHeight="1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spans="1:26" ht="24" customHeight="1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spans="1:26" ht="24" customHeight="1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spans="1:26" ht="24" customHeight="1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spans="1:26" ht="24" customHeight="1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spans="1:26" ht="24" customHeight="1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spans="1:26" ht="24" customHeight="1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spans="1:26" ht="24" customHeight="1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spans="1:26" ht="24" customHeight="1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spans="1:26" ht="24" customHeight="1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spans="1:26" ht="24" customHeight="1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spans="1:26" ht="24" customHeight="1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spans="1:26" ht="24" customHeight="1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spans="1:26" ht="24" customHeight="1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spans="1:26" ht="24" customHeight="1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spans="1:26" ht="24" customHeight="1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spans="1:26" ht="24" customHeight="1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spans="1:26" ht="24" customHeight="1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spans="1:26" ht="24" customHeight="1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spans="1:26" ht="24" customHeight="1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spans="1:26" ht="24" customHeight="1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spans="1:26" ht="24" customHeight="1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spans="1:26" ht="24" customHeight="1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spans="1:26" ht="24" customHeight="1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spans="1:26" ht="24" customHeight="1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spans="1:26" ht="24" customHeight="1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spans="1:26" ht="24" customHeight="1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spans="1:26" ht="24" customHeight="1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spans="1:26" ht="24" customHeight="1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spans="1:26" ht="24" customHeight="1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spans="1:26" ht="24" customHeight="1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spans="1:26" ht="24" customHeight="1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spans="1:26" ht="24" customHeight="1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spans="1:26" ht="24" customHeight="1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spans="1:26" ht="24" customHeight="1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spans="1:26" ht="24" customHeight="1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spans="1:26" ht="24" customHeight="1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spans="1:26" ht="24" customHeight="1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spans="1:26" ht="24" customHeight="1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spans="1:26" ht="24" customHeight="1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spans="1:26" ht="24" customHeight="1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spans="1:26" ht="24" customHeight="1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spans="1:26" ht="24" customHeight="1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spans="1:26" ht="24" customHeight="1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spans="1:26" ht="24" customHeight="1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spans="1:26" ht="24" customHeight="1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spans="1:26" ht="24" customHeight="1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spans="1:26" ht="24" customHeight="1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spans="1:26" ht="24" customHeight="1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spans="1:26" ht="24" customHeight="1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spans="1:26" ht="24" customHeight="1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spans="1:26" ht="24" customHeight="1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spans="1:26" ht="24" customHeight="1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spans="1:26" ht="24" customHeight="1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spans="1:26" ht="24" customHeight="1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spans="1:26" ht="24" customHeight="1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spans="1:26" ht="24" customHeight="1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spans="1:26" ht="24" customHeight="1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spans="1:26" ht="24" customHeight="1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spans="1:26" ht="24" customHeight="1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spans="1:26" ht="24" customHeight="1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spans="1:26" ht="24" customHeight="1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spans="1:26" ht="24" customHeight="1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spans="1:26" ht="24" customHeight="1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spans="1:26" ht="24" customHeight="1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spans="1:26" ht="24" customHeight="1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spans="1:26" ht="24" customHeight="1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spans="1:26" ht="24" customHeight="1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spans="1:26" ht="24" customHeight="1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spans="1:26" ht="24" customHeight="1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spans="1:26" ht="24" customHeight="1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spans="1:26" ht="24" customHeight="1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spans="1:26" ht="24" customHeight="1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spans="1:26" ht="24" customHeight="1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spans="1:26" ht="24" customHeight="1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spans="1:26" ht="24" customHeight="1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spans="1:26" ht="24" customHeight="1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spans="1:26" ht="24" customHeight="1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spans="1:26" ht="24" customHeight="1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spans="1:26" ht="24" customHeight="1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spans="1:26" ht="24" customHeight="1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spans="1:26" ht="24" customHeight="1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spans="1:26" ht="24" customHeight="1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spans="1:26" ht="24" customHeight="1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spans="1:26" ht="24" customHeight="1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spans="1:26" ht="24" customHeight="1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spans="1:26" ht="24" customHeight="1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spans="1:26" ht="24" customHeight="1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spans="1:26" ht="24" customHeight="1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spans="1:26" ht="24" customHeight="1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spans="1:26" ht="24" customHeight="1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spans="1:26" ht="24" customHeight="1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spans="1:26" ht="24" customHeight="1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spans="1:26" ht="24" customHeight="1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spans="1:26" ht="24" customHeight="1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spans="1:26" ht="24" customHeight="1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spans="1:26" ht="24" customHeight="1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spans="1:26" ht="24" customHeight="1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spans="1:26" ht="24" customHeight="1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spans="1:26" ht="24" customHeight="1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spans="1:26" ht="24" customHeight="1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spans="1:26" ht="24" customHeight="1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spans="1:26" ht="24" customHeight="1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spans="1:26" ht="24" customHeight="1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spans="1:26" ht="24" customHeight="1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spans="1:26" ht="24" customHeight="1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spans="1:26" ht="24" customHeight="1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spans="1:26" ht="24" customHeight="1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spans="1:26" ht="24" customHeight="1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spans="1:26" ht="24" customHeight="1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spans="1:26" ht="24" customHeight="1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spans="1:26" ht="24" customHeight="1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spans="1:26" ht="24" customHeight="1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spans="1:26" ht="24" customHeight="1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spans="1:26" ht="24" customHeight="1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spans="1:26" ht="24" customHeight="1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spans="1:26" ht="24" customHeight="1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spans="1:26" ht="24" customHeight="1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spans="1:26" ht="24" customHeight="1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spans="1:26" ht="24" customHeight="1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spans="1:26" ht="24" customHeight="1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spans="1:26" ht="24" customHeight="1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spans="1:26" ht="24" customHeight="1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spans="1:26" ht="24" customHeight="1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spans="1:26" ht="24" customHeight="1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spans="1:26" ht="24" customHeight="1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spans="1:26" ht="24" customHeight="1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spans="1:26" ht="24" customHeight="1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spans="1:26" ht="24" customHeight="1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spans="1:26" ht="24" customHeight="1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spans="1:26" ht="24" customHeight="1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spans="1:26" ht="24" customHeight="1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spans="1:26" ht="24" customHeight="1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spans="1:26" ht="24" customHeight="1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spans="1:26" ht="24" customHeight="1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spans="1:26" ht="24" customHeight="1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spans="1:26" ht="24" customHeight="1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spans="1:26" ht="24" customHeight="1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spans="1:26" ht="24" customHeight="1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spans="1:26" ht="24" customHeight="1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spans="1:26" ht="24" customHeight="1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spans="1:26" ht="24" customHeight="1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spans="1:26" ht="24" customHeight="1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spans="1:26" ht="24" customHeight="1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spans="1:26" ht="24" customHeight="1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spans="1:26" ht="24" customHeight="1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spans="1:26" ht="24" customHeight="1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spans="1:26" ht="24" customHeight="1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spans="1:26" ht="24" customHeight="1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spans="1:26" ht="24" customHeight="1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spans="1:26" ht="24" customHeight="1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spans="1:26" ht="24" customHeight="1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spans="1:26" ht="24" customHeight="1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spans="1:26" ht="24" customHeight="1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spans="1:26" ht="24" customHeight="1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spans="1:26" ht="24" customHeight="1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spans="1:26" ht="24" customHeight="1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spans="1:26" ht="24" customHeight="1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spans="1:26" ht="24" customHeight="1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spans="1:26" ht="24" customHeight="1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spans="1:26" ht="24" customHeight="1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spans="1:26" ht="24" customHeight="1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spans="1:26" ht="24" customHeight="1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spans="1:26" ht="24" customHeight="1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spans="1:26" ht="24" customHeight="1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spans="1:26" ht="24" customHeight="1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spans="1:26" ht="24" customHeight="1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spans="1:26" ht="24" customHeight="1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spans="1:26" ht="24" customHeight="1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spans="1:26" ht="24" customHeight="1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spans="1:26" ht="24" customHeight="1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spans="1:26" ht="24" customHeight="1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spans="1:26" ht="24" customHeight="1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spans="1:26" ht="24" customHeight="1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spans="1:26" ht="24" customHeight="1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spans="1:26" ht="24" customHeight="1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spans="1:26" ht="24" customHeight="1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spans="1:26" ht="24" customHeight="1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spans="1:26" ht="24" customHeight="1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spans="1:26" ht="24" customHeight="1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spans="1:26" ht="24" customHeight="1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spans="1:26" ht="24" customHeight="1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spans="1:26" ht="24" customHeight="1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spans="1:26" ht="24" customHeight="1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spans="1:26" ht="24" customHeight="1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spans="1:26" ht="24" customHeight="1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spans="1:26" ht="24" customHeight="1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spans="1:26" ht="24" customHeight="1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spans="1:26" ht="24" customHeight="1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spans="1:26" ht="24" customHeight="1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spans="1:26" ht="24" customHeight="1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spans="1:26" ht="24" customHeight="1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spans="1:26" ht="24" customHeight="1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spans="1:26" ht="24" customHeight="1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spans="1:26" ht="24" customHeight="1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spans="1:26" ht="24" customHeight="1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spans="1:26" ht="24" customHeight="1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spans="1:26" ht="24" customHeight="1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spans="1:26" ht="24" customHeight="1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spans="1:26" ht="24" customHeight="1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spans="1:26" ht="24" customHeight="1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spans="1:26" ht="24" customHeight="1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spans="1:26" ht="24" customHeight="1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spans="1:26" ht="24" customHeight="1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spans="1:26" ht="24" customHeight="1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spans="1:26" ht="24" customHeight="1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spans="1:26" ht="24" customHeight="1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spans="1:26" ht="24" customHeight="1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spans="1:26" ht="24" customHeight="1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spans="1:26" ht="24" customHeight="1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spans="1:26" ht="24" customHeight="1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spans="1:26" ht="24" customHeight="1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spans="1:26" ht="24" customHeight="1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spans="1:26" ht="24" customHeight="1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spans="1:26" ht="24" customHeight="1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spans="1:26" ht="24" customHeight="1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spans="1:26" ht="24" customHeight="1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spans="1:26" ht="24" customHeight="1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spans="1:26" ht="24" customHeight="1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spans="1:26" ht="24" customHeight="1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spans="1:26" ht="24" customHeight="1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spans="1:26" ht="24" customHeight="1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spans="1:26" ht="24" customHeight="1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spans="1:26" ht="24" customHeight="1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spans="1:26" ht="24" customHeight="1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spans="1:26" ht="24" customHeight="1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spans="1:26" ht="24" customHeight="1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spans="1:26" ht="24" customHeight="1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spans="1:26" ht="24" customHeight="1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spans="1:26" ht="24" customHeight="1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spans="1:26" ht="24" customHeight="1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spans="1:26" ht="24" customHeight="1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spans="1:26" ht="24" customHeight="1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spans="1:26" ht="24" customHeight="1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spans="1:26" ht="24" customHeight="1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spans="1:26" ht="24" customHeight="1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spans="1:26" ht="24" customHeight="1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spans="1:26" ht="24" customHeight="1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spans="1:26" ht="24" customHeight="1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spans="1:26" ht="24" customHeight="1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spans="1:26" ht="24" customHeight="1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spans="1:26" ht="24" customHeight="1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spans="1:26" ht="24" customHeight="1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spans="1:26" ht="24" customHeight="1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spans="1:26" ht="24" customHeight="1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spans="1:26" ht="24" customHeight="1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spans="1:26" ht="24" customHeight="1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spans="1:26" ht="24" customHeight="1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spans="1:26" ht="24" customHeight="1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spans="1:26" ht="24" customHeight="1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spans="1:26" ht="24" customHeight="1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spans="1:26" ht="24" customHeight="1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spans="1:26" ht="24" customHeight="1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spans="1:26" ht="24" customHeight="1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spans="1:26" ht="24" customHeight="1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spans="1:26" ht="24" customHeight="1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spans="1:26" ht="24" customHeight="1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spans="1:26" ht="24" customHeight="1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spans="1:26" ht="24" customHeight="1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spans="1:26" ht="24" customHeight="1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spans="1:26" ht="24" customHeight="1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spans="1:26" ht="24" customHeight="1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spans="1:26" ht="24" customHeight="1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spans="1:26" ht="24" customHeight="1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spans="1:26" ht="24" customHeight="1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spans="1:26" ht="24" customHeight="1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spans="1:26" ht="24" customHeight="1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spans="1:26" ht="24" customHeight="1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spans="1:26" ht="24" customHeight="1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spans="1:26" ht="24" customHeight="1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spans="1:26" ht="24" customHeight="1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spans="1:26" ht="24" customHeight="1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spans="1:26" ht="24" customHeight="1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spans="1:26" ht="24" customHeight="1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spans="1:26" ht="24" customHeight="1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spans="1:26" ht="24" customHeight="1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spans="1:26" ht="24" customHeight="1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spans="1:26" ht="24" customHeight="1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spans="1:26" ht="24" customHeight="1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spans="1:26" ht="24" customHeight="1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spans="1:26" ht="24" customHeight="1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spans="1:26" ht="24" customHeight="1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spans="1:26" ht="24" customHeight="1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spans="1:26" ht="24" customHeight="1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spans="1:26" ht="24" customHeight="1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spans="1:26" ht="24" customHeight="1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spans="1:26" ht="24" customHeight="1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spans="1:26" ht="24" customHeight="1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spans="1:26" ht="24" customHeight="1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spans="1:26" ht="24" customHeight="1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spans="1:26" ht="24" customHeight="1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spans="1:26" ht="24" customHeight="1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spans="1:26" ht="24" customHeight="1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spans="1:26" ht="24" customHeight="1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spans="1:26" ht="24" customHeight="1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spans="1:26" ht="24" customHeight="1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spans="1:26" ht="24" customHeight="1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spans="1:26" ht="24" customHeight="1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spans="1:26" ht="24" customHeight="1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spans="1:26" ht="24" customHeight="1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spans="1:26" ht="24" customHeight="1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spans="1:26" ht="24" customHeight="1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spans="1:26" ht="24" customHeight="1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spans="1:26" ht="24" customHeight="1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spans="1:26" ht="24" customHeight="1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spans="1:26" ht="24" customHeight="1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spans="1:26" ht="24" customHeight="1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spans="1:26" ht="24" customHeight="1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spans="1:26" ht="24" customHeight="1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spans="1:26" ht="24" customHeight="1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spans="1:26" ht="24" customHeight="1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spans="1:26" ht="24" customHeight="1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spans="1:26" ht="24" customHeight="1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spans="1:26" ht="24" customHeight="1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spans="1:26" ht="24" customHeight="1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spans="1:26" ht="24" customHeight="1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spans="1:26" ht="24" customHeight="1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spans="1:26" ht="24" customHeight="1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spans="1:26" ht="24" customHeight="1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spans="1:26" ht="24" customHeight="1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spans="1:26" ht="24" customHeight="1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spans="1:26" ht="24" customHeight="1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spans="1:26" ht="24" customHeight="1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spans="1:26" ht="24" customHeight="1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spans="1:26" ht="24" customHeight="1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spans="1:26" ht="24" customHeight="1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spans="1:26" ht="24" customHeight="1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spans="1:26" ht="24" customHeight="1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spans="1:26" ht="24" customHeight="1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spans="1:26" ht="24" customHeight="1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spans="1:26" ht="24" customHeight="1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spans="1:26" ht="24" customHeight="1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spans="1:26" ht="24" customHeight="1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spans="1:26" ht="24" customHeight="1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spans="1:26" ht="24" customHeight="1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spans="1:26" ht="24" customHeight="1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spans="1:26" ht="24" customHeight="1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spans="1:26" ht="24" customHeight="1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spans="1:26" ht="24" customHeight="1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spans="1:26" ht="24" customHeight="1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spans="1:26" ht="24" customHeight="1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spans="1:26" ht="24" customHeight="1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spans="1:26" ht="24" customHeight="1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spans="1:26" ht="24" customHeight="1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spans="1:26" ht="24" customHeight="1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spans="1:26" ht="24" customHeight="1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spans="1:26" ht="24" customHeight="1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spans="1:26" ht="24" customHeight="1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spans="1:26" ht="24" customHeight="1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spans="1:26" ht="24" customHeight="1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spans="1:26" ht="24" customHeight="1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spans="1:26" ht="24" customHeight="1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spans="1:26" ht="24" customHeight="1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spans="1:26" ht="24" customHeight="1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 spans="1:26" ht="24" customHeight="1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 spans="1:26" ht="24" customHeight="1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 spans="1:26" ht="24" customHeight="1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 spans="1:26" ht="24" customHeight="1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 spans="1:26" ht="24" customHeight="1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 spans="1:26" ht="24" customHeight="1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 spans="1:26" ht="24" customHeight="1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 spans="1:26" ht="24" customHeight="1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 spans="1:26" ht="24" customHeight="1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 spans="1:26" ht="24" customHeight="1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 spans="1:26" ht="24" customHeight="1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 spans="1:26" ht="24" customHeight="1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 spans="1:26" ht="24" customHeight="1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 spans="1:26" ht="24" customHeight="1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 spans="1:26" ht="24" customHeight="1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 spans="1:26" ht="24" customHeight="1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 spans="1:26" ht="24" customHeight="1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 spans="1:26" ht="24" customHeight="1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 spans="1:26" ht="24" customHeight="1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 spans="1:26" ht="24" customHeight="1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 spans="1:26" ht="24" customHeight="1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 spans="1:26" ht="24" customHeight="1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 spans="1:26" ht="24" customHeight="1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 spans="1:26" ht="24" customHeight="1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 spans="1:26" ht="24" customHeight="1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 spans="1:26" ht="24" customHeight="1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 spans="1:26" ht="24" customHeight="1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 spans="1:26" ht="24" customHeight="1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 spans="1:26" ht="24" customHeight="1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 spans="1:26" ht="24" customHeight="1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 spans="1:26" ht="24" customHeight="1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 spans="1:26" ht="24" customHeight="1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 spans="1:26" ht="24" customHeight="1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 spans="1:26" ht="24" customHeight="1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 spans="1:26" ht="24" customHeight="1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 spans="1:26" ht="24" customHeight="1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 spans="1:26" ht="24" customHeight="1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 spans="1:26" ht="24" customHeight="1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 spans="1:26" ht="24" customHeight="1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 spans="1:26" ht="24" customHeight="1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 spans="1:26" ht="24" customHeight="1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 spans="1:26" ht="24" customHeight="1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 spans="1:26" ht="24" customHeight="1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 spans="1:26" ht="24" customHeight="1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 spans="1:26" ht="24" customHeight="1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 spans="1:26" ht="24" customHeight="1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 spans="1:26" ht="24" customHeight="1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 spans="1:26" ht="24" customHeight="1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 spans="1:26" ht="24" customHeight="1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 spans="1:26" ht="24" customHeight="1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 spans="1:26" ht="24" customHeight="1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 spans="1:26" ht="24" customHeight="1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 spans="1:26" ht="24" customHeight="1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 spans="1:26" ht="24" customHeight="1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 spans="1:26" ht="24" customHeight="1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 spans="1:26" ht="24" customHeight="1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 spans="1:26" ht="24" customHeight="1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 spans="1:26" ht="24" customHeight="1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 spans="1:26" ht="24" customHeight="1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 spans="1:26" ht="24" customHeight="1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 spans="1:26" ht="24" customHeight="1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 spans="1:26" ht="24" customHeight="1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 spans="1:26" ht="24" customHeight="1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 spans="1:26" ht="24" customHeight="1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 spans="1:26" ht="24" customHeight="1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 spans="1:26" ht="24" customHeight="1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 spans="1:26" ht="24" customHeight="1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 spans="1:26" ht="24" customHeight="1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 spans="1:26" ht="24" customHeight="1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 spans="1:26" ht="24" customHeight="1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 spans="1:26" ht="24" customHeight="1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 spans="1:26" ht="24" customHeight="1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 spans="1:26" ht="24" customHeight="1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 spans="1:26" ht="24" customHeight="1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 spans="1:26" ht="24" customHeight="1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 spans="1:26" ht="24" customHeight="1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 spans="1:26" ht="24" customHeight="1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 spans="1:26" ht="24" customHeight="1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 spans="1:26" ht="24" customHeight="1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 spans="1:26" ht="24" customHeight="1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 spans="1:26" ht="24" customHeight="1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 spans="1:26" ht="24" customHeight="1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 spans="1:26" ht="24" customHeight="1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 spans="1:26" ht="24" customHeight="1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 spans="1:26" ht="24" customHeight="1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 spans="1:26" ht="24" customHeight="1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 spans="1:26" ht="24" customHeight="1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 spans="1:26" ht="24" customHeight="1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 spans="1:26" ht="24" customHeight="1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 spans="1:26" ht="24" customHeight="1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 spans="1:26" ht="24" customHeight="1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 spans="1:26" ht="24" customHeight="1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 spans="1:26" ht="24" customHeight="1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 spans="1:26" ht="24" customHeight="1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 spans="1:26" ht="24" customHeight="1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 spans="1:26" ht="24" customHeight="1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 spans="1:26" ht="24" customHeight="1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 spans="1:26" ht="24" customHeight="1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 spans="1:26" ht="24" customHeight="1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 spans="1:26" ht="24" customHeight="1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 spans="1:26" ht="24" customHeight="1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 spans="1:26" ht="24" customHeight="1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 spans="1:26" ht="24" customHeight="1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 spans="1:26" ht="24" customHeight="1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 spans="1:26" ht="24" customHeight="1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 spans="1:26" ht="24" customHeight="1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 spans="1:26" ht="24" customHeight="1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 spans="1:26" ht="24" customHeight="1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 spans="1:26" ht="24" customHeight="1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 spans="1:26" ht="24" customHeight="1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 spans="1:26" ht="24" customHeight="1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 spans="1:26" ht="24" customHeight="1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 spans="1:26" ht="24" customHeight="1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  <c r="Z669" s="216"/>
    </row>
    <row r="670" spans="1:26" ht="24" customHeight="1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  <c r="Z670" s="216"/>
    </row>
    <row r="671" spans="1:26" ht="24" customHeight="1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  <c r="Z671" s="216"/>
    </row>
    <row r="672" spans="1:26" ht="24" customHeight="1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  <c r="Z672" s="216"/>
    </row>
    <row r="673" spans="1:26" ht="24" customHeight="1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  <c r="Z673" s="216"/>
    </row>
    <row r="674" spans="1:26" ht="24" customHeight="1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  <c r="Z674" s="216"/>
    </row>
    <row r="675" spans="1:26" ht="24" customHeight="1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</row>
    <row r="676" spans="1:26" ht="24" customHeight="1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  <c r="Z676" s="216"/>
    </row>
    <row r="677" spans="1:26" ht="24" customHeight="1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</row>
    <row r="678" spans="1:26" ht="24" customHeight="1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</row>
    <row r="679" spans="1:26" ht="24" customHeight="1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  <c r="Z679" s="216"/>
    </row>
    <row r="680" spans="1:26" ht="24" customHeight="1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  <c r="Z680" s="216"/>
    </row>
    <row r="681" spans="1:26" ht="24" customHeight="1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</row>
    <row r="682" spans="1:26" ht="24" customHeight="1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  <c r="Z682" s="216"/>
    </row>
    <row r="683" spans="1:26" ht="24" customHeight="1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  <c r="Z683" s="216"/>
    </row>
    <row r="684" spans="1:26" ht="24" customHeight="1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  <c r="Z684" s="216"/>
    </row>
    <row r="685" spans="1:26" ht="24" customHeight="1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  <c r="Z685" s="216"/>
    </row>
    <row r="686" spans="1:26" ht="24" customHeight="1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  <c r="Z686" s="216"/>
    </row>
    <row r="687" spans="1:26" ht="24" customHeight="1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  <c r="Z687" s="216"/>
    </row>
    <row r="688" spans="1:26" ht="24" customHeight="1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  <c r="Z688" s="216"/>
    </row>
    <row r="689" spans="1:26" ht="24" customHeight="1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  <c r="Z689" s="216"/>
    </row>
    <row r="690" spans="1:26" ht="24" customHeight="1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  <c r="Z690" s="216"/>
    </row>
    <row r="691" spans="1:26" ht="24" customHeight="1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  <c r="Z691" s="216"/>
    </row>
    <row r="692" spans="1:26" ht="24" customHeight="1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  <c r="Z692" s="216"/>
    </row>
    <row r="693" spans="1:26" ht="24" customHeight="1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  <c r="Z693" s="216"/>
    </row>
    <row r="694" spans="1:26" ht="24" customHeight="1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  <c r="Z694" s="216"/>
    </row>
    <row r="695" spans="1:26" ht="24" customHeight="1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  <c r="Z695" s="216"/>
    </row>
    <row r="696" spans="1:26" ht="24" customHeight="1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  <c r="Z696" s="216"/>
    </row>
    <row r="697" spans="1:26" ht="24" customHeight="1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</row>
    <row r="698" spans="1:26" ht="24" customHeight="1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  <c r="Z698" s="216"/>
    </row>
    <row r="699" spans="1:26" ht="24" customHeight="1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  <c r="Z699" s="216"/>
    </row>
    <row r="700" spans="1:26" ht="24" customHeight="1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  <c r="Z700" s="216"/>
    </row>
    <row r="701" spans="1:26" ht="24" customHeight="1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  <c r="Z701" s="216"/>
    </row>
    <row r="702" spans="1:26" ht="24" customHeight="1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  <c r="Z702" s="216"/>
    </row>
    <row r="703" spans="1:26" ht="24" customHeight="1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 spans="1:26" ht="24" customHeight="1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 spans="1:26" ht="24" customHeight="1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 spans="1:26" ht="24" customHeight="1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 spans="1:26" ht="24" customHeight="1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 spans="1:26" ht="24" customHeight="1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 spans="1:26" ht="24" customHeight="1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 spans="1:26" ht="24" customHeight="1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 spans="1:26" ht="24" customHeight="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 spans="1:26" ht="24" customHeight="1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 spans="1:26" ht="24" customHeight="1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 spans="1:26" ht="24" customHeight="1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 spans="1:26" ht="24" customHeight="1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 spans="1:26" ht="24" customHeight="1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 spans="1:26" ht="24" customHeight="1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 spans="1:26" ht="24" customHeight="1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 spans="1:26" ht="24" customHeight="1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 spans="1:26" ht="24" customHeight="1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 spans="1:26" ht="24" customHeight="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 spans="1:26" ht="24" customHeight="1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 spans="1:26" ht="24" customHeight="1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 spans="1:26" ht="24" customHeight="1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 spans="1:26" ht="24" customHeight="1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 spans="1:26" ht="24" customHeight="1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 spans="1:26" ht="24" customHeight="1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 spans="1:26" ht="24" customHeight="1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 spans="1:26" ht="24" customHeight="1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 spans="1:26" ht="24" customHeight="1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 spans="1:26" ht="24" customHeight="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 spans="1:26" ht="24" customHeight="1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 spans="1:26" ht="24" customHeight="1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 spans="1:26" ht="24" customHeight="1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 spans="1:26" ht="24" customHeight="1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 spans="1:26" ht="24" customHeight="1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 spans="1:26" ht="24" customHeight="1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 spans="1:26" ht="24" customHeight="1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 spans="1:26" ht="24" customHeight="1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 spans="1:26" ht="24" customHeight="1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 spans="1:26" ht="24" customHeight="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 spans="1:26" ht="24" customHeight="1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 spans="1:26" ht="24" customHeight="1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 spans="1:26" ht="24" customHeight="1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 spans="1:26" ht="24" customHeight="1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 spans="1:26" ht="24" customHeight="1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 spans="1:26" ht="24" customHeight="1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 spans="1:26" ht="24" customHeight="1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 spans="1:26" ht="24" customHeight="1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 spans="1:26" ht="24" customHeight="1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 spans="1:26" ht="24" customHeight="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 spans="1:26" ht="24" customHeight="1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 spans="1:26" ht="24" customHeight="1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 spans="1:26" ht="24" customHeight="1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 spans="1:26" ht="24" customHeight="1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 spans="1:26" ht="24" customHeight="1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 spans="1:26" ht="24" customHeight="1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 spans="1:26" ht="24" customHeight="1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 spans="1:26" ht="24" customHeight="1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 spans="1:26" ht="24" customHeight="1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 spans="1:26" ht="24" customHeight="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 spans="1:26" ht="24" customHeight="1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 spans="1:26" ht="24" customHeight="1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 spans="1:26" ht="24" customHeight="1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 spans="1:26" ht="24" customHeight="1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 spans="1:26" ht="24" customHeight="1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 spans="1:26" ht="24" customHeight="1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 spans="1:26" ht="24" customHeight="1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 spans="1:26" ht="24" customHeight="1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 spans="1:26" ht="24" customHeight="1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 spans="1:26" ht="24" customHeight="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 spans="1:26" ht="24" customHeight="1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 spans="1:26" ht="24" customHeight="1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 spans="1:26" ht="24" customHeight="1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 spans="1:26" ht="24" customHeight="1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 spans="1:26" ht="24" customHeight="1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 spans="1:26" ht="24" customHeight="1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 spans="1:26" ht="24" customHeight="1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 spans="1:26" ht="24" customHeight="1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 spans="1:26" ht="24" customHeight="1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 spans="1:26" ht="24" customHeight="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 spans="1:26" ht="24" customHeight="1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 spans="1:26" ht="24" customHeight="1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 spans="1:26" ht="24" customHeight="1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 spans="1:26" ht="24" customHeight="1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 spans="1:26" ht="24" customHeight="1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 spans="1:26" ht="24" customHeight="1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 spans="1:26" ht="24" customHeight="1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 spans="1:26" ht="24" customHeight="1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 spans="1:26" ht="24" customHeight="1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 spans="1:26" ht="24" customHeight="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 spans="1:26" ht="24" customHeight="1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 spans="1:26" ht="24" customHeight="1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 spans="1:26" ht="24" customHeight="1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 spans="1:26" ht="24" customHeight="1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 spans="1:26" ht="24" customHeight="1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 spans="1:26" ht="24" customHeight="1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 spans="1:26" ht="24" customHeight="1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 spans="1:26" ht="24" customHeight="1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 spans="1:26" ht="24" customHeight="1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 spans="1:26" ht="24" customHeight="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 spans="1:26" ht="24" customHeight="1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 spans="1:26" ht="24" customHeight="1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 spans="1:26" ht="24" customHeight="1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 spans="1:26" ht="24" customHeight="1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 spans="1:26" ht="24" customHeight="1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 spans="1:26" ht="24" customHeight="1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 spans="1:26" ht="24" customHeight="1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 spans="1:26" ht="24" customHeight="1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 spans="1:26" ht="24" customHeight="1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 spans="1:26" ht="24" customHeight="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 spans="1:26" ht="24" customHeight="1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 spans="1:26" ht="24" customHeight="1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 spans="1:26" ht="24" customHeight="1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 spans="1:26" ht="24" customHeight="1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 spans="1:26" ht="24" customHeight="1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 spans="1:26" ht="24" customHeight="1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 spans="1:26" ht="24" customHeight="1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 spans="1:26" ht="24" customHeight="1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 spans="1:26" ht="24" customHeight="1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 spans="1:26" ht="24" customHeight="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 spans="1:26" ht="24" customHeight="1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 spans="1:26" ht="24" customHeight="1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 spans="1:26" ht="24" customHeight="1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 spans="1:26" ht="24" customHeight="1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 spans="1:26" ht="24" customHeight="1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 spans="1:26" ht="24" customHeight="1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 spans="1:26" ht="24" customHeight="1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 spans="1:26" ht="24" customHeight="1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 spans="1:26" ht="24" customHeight="1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 spans="1:26" ht="24" customHeight="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 spans="1:26" ht="24" customHeight="1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 spans="1:26" ht="24" customHeight="1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 spans="1:26" ht="24" customHeight="1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 spans="1:26" ht="24" customHeight="1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 spans="1:26" ht="24" customHeight="1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 spans="1:26" ht="24" customHeight="1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 spans="1:26" ht="24" customHeight="1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 spans="1:26" ht="24" customHeight="1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 spans="1:26" ht="24" customHeight="1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 spans="1:26" ht="24" customHeight="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 spans="1:26" ht="24" customHeight="1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 spans="1:26" ht="24" customHeight="1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 spans="1:26" ht="24" customHeight="1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 spans="1:26" ht="24" customHeight="1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 spans="1:26" ht="24" customHeight="1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 spans="1:26" ht="24" customHeight="1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 spans="1:26" ht="24" customHeight="1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 spans="1:26" ht="24" customHeight="1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 spans="1:26" ht="24" customHeight="1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 spans="1:26" ht="24" customHeight="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 spans="1:26" ht="24" customHeight="1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 spans="1:26" ht="24" customHeight="1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 spans="1:26" ht="24" customHeight="1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 spans="1:26" ht="24" customHeight="1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 spans="1:26" ht="24" customHeight="1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 spans="1:26" ht="24" customHeight="1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 spans="1:26" ht="24" customHeight="1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 spans="1:26" ht="24" customHeight="1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 spans="1:26" ht="24" customHeight="1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 spans="1:26" ht="24" customHeight="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 spans="1:26" ht="24" customHeight="1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 spans="1:26" ht="24" customHeight="1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 spans="1:26" ht="24" customHeight="1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 spans="1:26" ht="24" customHeight="1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 spans="1:26" ht="24" customHeight="1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 spans="1:26" ht="24" customHeight="1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 spans="1:26" ht="24" customHeight="1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 spans="1:26" ht="24" customHeight="1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 spans="1:26" ht="24" customHeight="1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 spans="1:26" ht="24" customHeight="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 spans="1:26" ht="24" customHeight="1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 spans="1:26" ht="24" customHeight="1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 spans="1:26" ht="24" customHeight="1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 spans="1:26" ht="24" customHeight="1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 spans="1:26" ht="24" customHeight="1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 spans="1:26" ht="24" customHeight="1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 spans="1:26" ht="24" customHeight="1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 spans="1:26" ht="24" customHeight="1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 spans="1:26" ht="24" customHeight="1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 spans="1:26" ht="24" customHeight="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 spans="1:26" ht="24" customHeight="1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 spans="1:26" ht="24" customHeight="1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 spans="1:26" ht="24" customHeight="1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 spans="1:26" ht="24" customHeight="1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 spans="1:26" ht="24" customHeight="1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 spans="1:26" ht="24" customHeight="1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 spans="1:26" ht="24" customHeight="1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 spans="1:26" ht="24" customHeight="1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 spans="1:26" ht="24" customHeight="1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 spans="1:26" ht="24" customHeight="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 spans="1:26" ht="24" customHeight="1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 spans="1:26" ht="24" customHeight="1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 spans="1:26" ht="24" customHeight="1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 spans="1:26" ht="24" customHeight="1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 spans="1:26" ht="24" customHeight="1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 spans="1:26" ht="24" customHeight="1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 spans="1:26" ht="24" customHeight="1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 spans="1:26" ht="24" customHeight="1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 spans="1:26" ht="24" customHeight="1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 spans="1:26" ht="24" customHeight="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 spans="1:26" ht="24" customHeight="1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 spans="1:26" ht="24" customHeight="1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 spans="1:26" ht="24" customHeight="1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 spans="1:26" ht="24" customHeight="1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 spans="1:26" ht="24" customHeight="1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 spans="1:26" ht="24" customHeight="1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 spans="1:26" ht="24" customHeight="1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 spans="1:26" ht="24" customHeight="1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 spans="1:26" ht="24" customHeight="1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 spans="1:26" ht="24" customHeight="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 spans="1:26" ht="24" customHeight="1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 spans="1:26" ht="24" customHeight="1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 spans="1:26" ht="24" customHeight="1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 spans="1:26" ht="24" customHeight="1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 spans="1:26" ht="24" customHeight="1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 spans="1:26" ht="24" customHeight="1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 spans="1:26" ht="24" customHeight="1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 spans="1:26" ht="24" customHeight="1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 spans="1:26" ht="24" customHeight="1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 spans="1:26" ht="24" customHeight="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 spans="1:26" ht="24" customHeight="1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 spans="1:26" ht="24" customHeight="1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 spans="1:26" ht="24" customHeight="1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 spans="1:26" ht="24" customHeight="1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 spans="1:26" ht="24" customHeight="1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 spans="1:26" ht="24" customHeight="1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 spans="1:26" ht="24" customHeight="1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 spans="1:26" ht="24" customHeight="1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 spans="1:26" ht="24" customHeight="1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 spans="1:26" ht="24" customHeight="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 spans="1:26" ht="24" customHeight="1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 spans="1:26" ht="24" customHeight="1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 spans="1:26" ht="24" customHeight="1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 spans="1:26" ht="24" customHeight="1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 spans="1:26" ht="24" customHeight="1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 spans="1:26" ht="24" customHeight="1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 spans="1:26" ht="24" customHeight="1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 spans="1:26" ht="24" customHeight="1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 spans="1:26" ht="24" customHeight="1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 spans="1:26" ht="24" customHeight="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 spans="1:26" ht="24" customHeight="1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 spans="1:26" ht="24" customHeight="1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 spans="1:26" ht="24" customHeight="1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 spans="1:26" ht="24" customHeight="1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 spans="1:26" ht="24" customHeight="1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 spans="1:26" ht="24" customHeight="1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 spans="1:26" ht="24" customHeight="1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 spans="1:26" ht="24" customHeight="1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 spans="1:26" ht="24" customHeight="1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 spans="1:26" ht="24" customHeight="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 spans="1:26" ht="24" customHeight="1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 spans="1:26" ht="24" customHeight="1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 spans="1:26" ht="24" customHeight="1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 spans="1:26" ht="24" customHeight="1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 spans="1:26" ht="24" customHeight="1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 spans="1:26" ht="24" customHeight="1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 spans="1:26" ht="24" customHeight="1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 spans="1:26" ht="24" customHeight="1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 spans="1:26" ht="24" customHeight="1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 spans="1:26" ht="24" customHeight="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 spans="1:26" ht="24" customHeight="1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 spans="1:26" ht="24" customHeight="1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 spans="1:26" ht="24" customHeight="1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 spans="1:26" ht="24" customHeight="1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 spans="1:26" ht="24" customHeight="1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 spans="1:26" ht="24" customHeight="1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 spans="1:26" ht="24" customHeight="1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 spans="1:26" ht="24" customHeight="1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 spans="1:26" ht="24" customHeight="1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 spans="1:26" ht="24" customHeight="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 spans="1:26" ht="24" customHeight="1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 spans="1:26" ht="24" customHeight="1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 spans="1:26" ht="24" customHeight="1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 spans="1:26" ht="24" customHeight="1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 spans="1:26" ht="24" customHeight="1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 spans="1:26" ht="24" customHeight="1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 spans="1:26" ht="24" customHeight="1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 spans="1:26" ht="24" customHeight="1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 spans="1:26" ht="24" customHeight="1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 spans="1:26" ht="24" customHeight="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 spans="1:26" ht="24" customHeight="1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 spans="1:26" ht="24" customHeight="1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 spans="1:26" ht="24" customHeight="1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 spans="1:26" ht="24" customHeight="1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 spans="1:26" ht="24" customHeight="1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 spans="1:26" ht="24" customHeight="1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 spans="1:26" ht="24" customHeight="1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 spans="1:26" ht="24" customHeight="1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 spans="1:26" ht="24" customHeight="1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 spans="1:26" ht="24" customHeight="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 spans="1:26" ht="24" customHeight="1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 spans="1:26" ht="24" customHeight="1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 spans="1:26" ht="24" customHeight="1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 spans="1:26" ht="24" customHeight="1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5" firstPageNumber="4" fitToHeight="0" orientation="portrait" useFirstPageNumber="1" r:id="rId1"/>
  <headerFooter alignWithMargins="0">
    <oddFooter>&amp;L    &amp;R&amp;20&amp;P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62"/>
  <sheetViews>
    <sheetView view="pageBreakPreview" zoomScale="70" zoomScaleNormal="100" zoomScaleSheetLayoutView="70" workbookViewId="0">
      <selection activeCell="N6" sqref="N6:P6"/>
    </sheetView>
  </sheetViews>
  <sheetFormatPr defaultColWidth="9" defaultRowHeight="19.7" customHeight="1"/>
  <cols>
    <col min="1" max="1" width="43.28515625" style="260" customWidth="1"/>
    <col min="2" max="2" width="7.5703125" style="259" customWidth="1"/>
    <col min="3" max="3" width="0.85546875" style="260" customWidth="1"/>
    <col min="4" max="4" width="14.28515625" style="260" bestFit="1" customWidth="1"/>
    <col min="5" max="5" width="0.85546875" style="260" customWidth="1"/>
    <col min="6" max="6" width="15" style="260" bestFit="1" customWidth="1"/>
    <col min="7" max="7" width="0.85546875" style="260" customWidth="1"/>
    <col min="8" max="8" width="22.5703125" style="260" bestFit="1" customWidth="1"/>
    <col min="9" max="9" width="0.85546875" style="260" customWidth="1"/>
    <col min="10" max="10" width="15.5703125" style="260" customWidth="1"/>
    <col min="11" max="11" width="0.85546875" style="260" customWidth="1"/>
    <col min="12" max="12" width="18.28515625" style="260" bestFit="1" customWidth="1"/>
    <col min="13" max="13" width="0.85546875" style="260" customWidth="1"/>
    <col min="14" max="14" width="34" style="260" customWidth="1"/>
    <col min="15" max="15" width="1" style="260" customWidth="1"/>
    <col min="16" max="16" width="23" style="260" bestFit="1" customWidth="1"/>
    <col min="17" max="17" width="1" style="260" customWidth="1"/>
    <col min="18" max="18" width="13.42578125" style="260" customWidth="1"/>
    <col min="19" max="19" width="1" style="260" customWidth="1"/>
    <col min="20" max="20" width="17.28515625" style="260" bestFit="1" customWidth="1"/>
    <col min="21" max="21" width="0.85546875" style="260" customWidth="1"/>
    <col min="22" max="22" width="16" style="260" customWidth="1"/>
    <col min="23" max="23" width="12.28515625" style="260" bestFit="1" customWidth="1"/>
    <col min="24" max="16384" width="9" style="260"/>
  </cols>
  <sheetData>
    <row r="1" spans="1:22" ht="19.7" customHeight="1">
      <c r="A1" s="258" t="str">
        <f>+'BS '!A1</f>
        <v xml:space="preserve">AQ ESTATE PUBLIC COMPANY LIMITED AND SUBSIDIARIES  </v>
      </c>
      <c r="V1" s="261" t="s">
        <v>103</v>
      </c>
    </row>
    <row r="2" spans="1:22" ht="19.7" customHeight="1">
      <c r="A2" s="258" t="s">
        <v>35</v>
      </c>
      <c r="V2" s="261" t="s">
        <v>104</v>
      </c>
    </row>
    <row r="3" spans="1:22" ht="19.7" customHeight="1">
      <c r="A3" s="258" t="s">
        <v>187</v>
      </c>
    </row>
    <row r="4" spans="1:22" ht="19.149999999999999" customHeight="1">
      <c r="D4" s="317" t="s">
        <v>66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</row>
    <row r="5" spans="1:22" ht="19.149999999999999" customHeight="1">
      <c r="D5" s="317" t="s">
        <v>68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</row>
    <row r="6" spans="1:22" s="259" customFormat="1" ht="19.149999999999999" customHeight="1">
      <c r="L6" s="262"/>
      <c r="M6" s="262"/>
      <c r="N6" s="318" t="s">
        <v>221</v>
      </c>
      <c r="O6" s="318"/>
      <c r="P6" s="318"/>
    </row>
    <row r="7" spans="1:22" s="259" customFormat="1" ht="19.149999999999999" customHeight="1">
      <c r="J7" s="259" t="s">
        <v>39</v>
      </c>
      <c r="K7" s="259">
        <v>2020</v>
      </c>
      <c r="N7" s="263" t="s">
        <v>109</v>
      </c>
      <c r="R7" s="264" t="s">
        <v>112</v>
      </c>
      <c r="V7" s="259" t="s">
        <v>13</v>
      </c>
    </row>
    <row r="8" spans="1:22" s="259" customFormat="1" ht="19.149999999999999" customHeight="1">
      <c r="D8" s="259" t="s">
        <v>36</v>
      </c>
      <c r="F8" s="259" t="s">
        <v>37</v>
      </c>
      <c r="G8" s="259">
        <v>2020</v>
      </c>
      <c r="H8" s="259" t="s">
        <v>38</v>
      </c>
      <c r="J8" s="259" t="s">
        <v>59</v>
      </c>
      <c r="N8" s="265" t="s">
        <v>167</v>
      </c>
      <c r="P8" s="264" t="s">
        <v>112</v>
      </c>
      <c r="R8" s="264" t="s">
        <v>113</v>
      </c>
    </row>
    <row r="9" spans="1:22" s="259" customFormat="1" ht="19.149999999999999" customHeight="1">
      <c r="D9" s="259" t="s">
        <v>40</v>
      </c>
      <c r="F9" s="259" t="s">
        <v>41</v>
      </c>
      <c r="H9" s="259" t="s">
        <v>42</v>
      </c>
      <c r="J9" s="259" t="s">
        <v>58</v>
      </c>
      <c r="L9" s="259" t="s">
        <v>157</v>
      </c>
      <c r="N9" s="259" t="s">
        <v>168</v>
      </c>
      <c r="P9" s="264" t="s">
        <v>171</v>
      </c>
      <c r="R9" s="264" t="s">
        <v>111</v>
      </c>
      <c r="T9" s="259" t="s">
        <v>43</v>
      </c>
      <c r="V9" s="259" t="s">
        <v>86</v>
      </c>
    </row>
    <row r="10" spans="1:22" s="259" customFormat="1" ht="19.149999999999999" customHeight="1">
      <c r="B10" s="266" t="s">
        <v>181</v>
      </c>
      <c r="D10" s="266" t="s">
        <v>44</v>
      </c>
      <c r="F10" s="266" t="s">
        <v>73</v>
      </c>
      <c r="H10" s="266" t="s">
        <v>46</v>
      </c>
      <c r="J10" s="266" t="s">
        <v>47</v>
      </c>
      <c r="L10" s="266" t="s">
        <v>158</v>
      </c>
      <c r="N10" s="267" t="s">
        <v>169</v>
      </c>
      <c r="O10" s="268"/>
      <c r="P10" s="269" t="s">
        <v>172</v>
      </c>
      <c r="Q10" s="268"/>
      <c r="R10" s="267" t="s">
        <v>110</v>
      </c>
      <c r="S10" s="268"/>
      <c r="T10" s="266" t="s">
        <v>21</v>
      </c>
      <c r="V10" s="270" t="s">
        <v>87</v>
      </c>
    </row>
    <row r="12" spans="1:22" ht="19.149999999999999" customHeight="1">
      <c r="A12" s="258" t="s">
        <v>170</v>
      </c>
      <c r="D12" s="17">
        <v>42662405</v>
      </c>
      <c r="E12" s="271"/>
      <c r="F12" s="272">
        <v>-32759548</v>
      </c>
      <c r="G12" s="271"/>
      <c r="H12" s="17">
        <v>153537</v>
      </c>
      <c r="I12" s="273"/>
      <c r="J12" s="17">
        <v>-47939</v>
      </c>
      <c r="K12" s="274"/>
      <c r="L12" s="275">
        <v>-7416064</v>
      </c>
      <c r="M12" s="274"/>
      <c r="N12" s="32">
        <v>0</v>
      </c>
      <c r="O12" s="32"/>
      <c r="P12" s="32">
        <f>SUM(N12)</f>
        <v>0</v>
      </c>
      <c r="Q12" s="32"/>
      <c r="R12" s="32">
        <f>SUM(D12:L12,P12)</f>
        <v>2592391</v>
      </c>
      <c r="S12" s="32"/>
      <c r="T12" s="275">
        <v>-2</v>
      </c>
      <c r="U12" s="274"/>
      <c r="V12" s="274">
        <f>SUM(R12:T12)</f>
        <v>2592389</v>
      </c>
    </row>
    <row r="13" spans="1:22" ht="19.7" customHeight="1">
      <c r="A13" s="260" t="s">
        <v>120</v>
      </c>
      <c r="B13" s="260"/>
      <c r="D13" s="276">
        <v>0</v>
      </c>
      <c r="E13" s="276"/>
      <c r="F13" s="276">
        <v>0</v>
      </c>
      <c r="G13" s="276"/>
      <c r="H13" s="276">
        <v>0</v>
      </c>
      <c r="I13" s="277"/>
      <c r="J13" s="276">
        <v>0</v>
      </c>
      <c r="K13" s="274"/>
      <c r="L13" s="17">
        <f>+PL6M!G35</f>
        <v>66444</v>
      </c>
      <c r="M13" s="275">
        <v>1072160</v>
      </c>
      <c r="N13" s="17">
        <f>+PL6M!G29</f>
        <v>-2652</v>
      </c>
      <c r="O13" s="17"/>
      <c r="P13" s="17">
        <f t="shared" ref="P13:P17" si="0">SUM(N13)</f>
        <v>-2652</v>
      </c>
      <c r="Q13" s="276"/>
      <c r="R13" s="32">
        <f>SUM(D13:L13,P13)</f>
        <v>63792</v>
      </c>
      <c r="S13" s="276"/>
      <c r="T13" s="17">
        <f>+PL6M!G36</f>
        <v>66</v>
      </c>
      <c r="U13" s="275"/>
      <c r="V13" s="274">
        <f t="shared" ref="V13:V16" si="1">SUM(R13:T13)</f>
        <v>63858</v>
      </c>
    </row>
    <row r="14" spans="1:22" ht="19.149999999999999" customHeight="1">
      <c r="A14" s="260" t="s">
        <v>182</v>
      </c>
      <c r="B14" s="260"/>
      <c r="D14" s="276">
        <v>0</v>
      </c>
      <c r="E14" s="276"/>
      <c r="F14" s="276">
        <v>0</v>
      </c>
      <c r="G14" s="276"/>
      <c r="H14" s="276">
        <v>0</v>
      </c>
      <c r="I14" s="277"/>
      <c r="J14" s="276">
        <v>0</v>
      </c>
      <c r="K14" s="274"/>
      <c r="L14" s="17">
        <f>+PL6M!G29</f>
        <v>-2652</v>
      </c>
      <c r="M14" s="275"/>
      <c r="N14" s="32">
        <f>-PL6M!G29</f>
        <v>2652</v>
      </c>
      <c r="O14" s="274"/>
      <c r="P14" s="32">
        <f t="shared" si="0"/>
        <v>2652</v>
      </c>
      <c r="Q14" s="276"/>
      <c r="R14" s="32">
        <f>SUM(D14:L14,P14)</f>
        <v>0</v>
      </c>
      <c r="S14" s="276"/>
      <c r="T14" s="32">
        <v>0</v>
      </c>
      <c r="U14" s="275"/>
      <c r="V14" s="32">
        <f t="shared" si="1"/>
        <v>0</v>
      </c>
    </row>
    <row r="15" spans="1:22" ht="19.149999999999999" customHeight="1">
      <c r="A15" s="260" t="s">
        <v>227</v>
      </c>
      <c r="B15" s="259">
        <v>21.1</v>
      </c>
      <c r="D15" s="32">
        <v>4177214</v>
      </c>
      <c r="E15" s="32"/>
      <c r="F15" s="272">
        <v>-3976707</v>
      </c>
      <c r="G15" s="32"/>
      <c r="H15" s="32">
        <v>0</v>
      </c>
      <c r="I15" s="274"/>
      <c r="J15" s="32">
        <v>0</v>
      </c>
      <c r="K15" s="274"/>
      <c r="L15" s="17">
        <v>0</v>
      </c>
      <c r="M15" s="275"/>
      <c r="N15" s="32">
        <v>0</v>
      </c>
      <c r="O15" s="274"/>
      <c r="P15" s="32">
        <v>0</v>
      </c>
      <c r="Q15" s="32"/>
      <c r="R15" s="32">
        <f>SUM(D15:L15,P15)</f>
        <v>200507</v>
      </c>
      <c r="S15" s="32"/>
      <c r="T15" s="32">
        <v>0</v>
      </c>
      <c r="U15" s="275"/>
      <c r="V15" s="274">
        <f t="shared" si="1"/>
        <v>200507</v>
      </c>
    </row>
    <row r="16" spans="1:22" ht="19.149999999999999" customHeight="1">
      <c r="A16" s="260" t="s">
        <v>204</v>
      </c>
      <c r="B16" s="259">
        <v>21.2</v>
      </c>
      <c r="D16" s="32">
        <v>2192</v>
      </c>
      <c r="E16" s="32"/>
      <c r="F16" s="272">
        <v>-2078</v>
      </c>
      <c r="G16" s="32"/>
      <c r="H16" s="32">
        <v>0</v>
      </c>
      <c r="I16" s="274"/>
      <c r="J16" s="32">
        <v>0</v>
      </c>
      <c r="K16" s="274"/>
      <c r="L16" s="17">
        <v>0</v>
      </c>
      <c r="M16" s="275"/>
      <c r="N16" s="32">
        <v>0</v>
      </c>
      <c r="O16" s="274"/>
      <c r="P16" s="32">
        <v>0</v>
      </c>
      <c r="Q16" s="32"/>
      <c r="R16" s="32">
        <f>SUM(D16:L16,P16)</f>
        <v>114</v>
      </c>
      <c r="S16" s="32"/>
      <c r="T16" s="32">
        <v>0</v>
      </c>
      <c r="U16" s="275"/>
      <c r="V16" s="274">
        <f t="shared" si="1"/>
        <v>114</v>
      </c>
    </row>
    <row r="17" spans="1:23" ht="19.7" customHeight="1" thickBot="1">
      <c r="A17" s="258" t="s">
        <v>192</v>
      </c>
      <c r="D17" s="278">
        <f>SUM(D12:D16)</f>
        <v>46841811</v>
      </c>
      <c r="E17" s="275"/>
      <c r="F17" s="278">
        <f>SUM(F12:F16)</f>
        <v>-36738333</v>
      </c>
      <c r="G17" s="275"/>
      <c r="H17" s="278">
        <f>SUM(H12:H16)</f>
        <v>153537</v>
      </c>
      <c r="I17" s="275">
        <v>412145</v>
      </c>
      <c r="J17" s="278">
        <f>SUM(J12:J16)</f>
        <v>-47939</v>
      </c>
      <c r="K17" s="275"/>
      <c r="L17" s="278">
        <f>SUM(L12:L16)</f>
        <v>-7352272</v>
      </c>
      <c r="M17" s="275">
        <v>1833254</v>
      </c>
      <c r="N17" s="279">
        <f>SUM(N12:N16)</f>
        <v>0</v>
      </c>
      <c r="O17" s="280"/>
      <c r="P17" s="279">
        <f t="shared" si="0"/>
        <v>0</v>
      </c>
      <c r="Q17" s="280"/>
      <c r="R17" s="278">
        <f>SUM(R12:R16)</f>
        <v>2856804</v>
      </c>
      <c r="S17" s="280"/>
      <c r="T17" s="278">
        <f>SUM(T12:T16)</f>
        <v>64</v>
      </c>
      <c r="U17" s="275"/>
      <c r="V17" s="278">
        <f>SUM(V12:V16)</f>
        <v>2856868</v>
      </c>
      <c r="W17" s="281"/>
    </row>
    <row r="18" spans="1:23" ht="19.7" customHeight="1" thickTop="1">
      <c r="A18" s="258"/>
      <c r="D18" s="275"/>
      <c r="E18" s="275"/>
      <c r="F18" s="275"/>
      <c r="G18" s="275"/>
      <c r="H18" s="275"/>
      <c r="I18" s="275">
        <v>1962172</v>
      </c>
      <c r="J18" s="275"/>
      <c r="K18" s="275"/>
      <c r="L18" s="275"/>
      <c r="M18" s="275">
        <v>1092793</v>
      </c>
      <c r="N18" s="280"/>
      <c r="O18" s="280"/>
      <c r="P18" s="280"/>
      <c r="Q18" s="280"/>
      <c r="R18" s="280"/>
      <c r="S18" s="280"/>
      <c r="T18" s="280"/>
      <c r="U18" s="275"/>
      <c r="V18" s="275"/>
      <c r="W18" s="281"/>
    </row>
    <row r="19" spans="1:23" ht="19.149999999999999" customHeight="1">
      <c r="A19" s="258" t="s">
        <v>143</v>
      </c>
      <c r="D19" s="275">
        <v>42662405</v>
      </c>
      <c r="E19" s="275"/>
      <c r="F19" s="275">
        <v>-32759548</v>
      </c>
      <c r="G19" s="275"/>
      <c r="H19" s="275">
        <v>153537</v>
      </c>
      <c r="I19" s="275"/>
      <c r="J19" s="275">
        <v>-47939</v>
      </c>
      <c r="K19" s="275"/>
      <c r="L19" s="275">
        <v>-6920952</v>
      </c>
      <c r="M19" s="275"/>
      <c r="N19" s="32">
        <v>0</v>
      </c>
      <c r="O19" s="32"/>
      <c r="P19" s="32">
        <v>0</v>
      </c>
      <c r="Q19" s="32"/>
      <c r="R19" s="275">
        <f>SUM(D19:L19,P19)</f>
        <v>3087503</v>
      </c>
      <c r="S19" s="32"/>
      <c r="T19" s="32">
        <v>55</v>
      </c>
      <c r="U19" s="275"/>
      <c r="V19" s="274">
        <f t="shared" ref="V19:V20" si="2">SUM(R19:T19)</f>
        <v>3087558</v>
      </c>
      <c r="W19" s="281"/>
    </row>
    <row r="20" spans="1:23" ht="19.7" customHeight="1">
      <c r="A20" s="260" t="s">
        <v>120</v>
      </c>
      <c r="B20" s="260"/>
      <c r="D20" s="32">
        <v>0</v>
      </c>
      <c r="E20" s="274"/>
      <c r="F20" s="32">
        <v>0</v>
      </c>
      <c r="G20" s="274"/>
      <c r="H20" s="32">
        <v>0</v>
      </c>
      <c r="I20" s="17"/>
      <c r="J20" s="32">
        <v>0</v>
      </c>
      <c r="K20" s="274"/>
      <c r="L20" s="274">
        <f>+PL6M!I35</f>
        <v>-392682</v>
      </c>
      <c r="M20" s="274">
        <v>2140</v>
      </c>
      <c r="N20" s="32">
        <v>0</v>
      </c>
      <c r="O20" s="280"/>
      <c r="P20" s="32">
        <v>0</v>
      </c>
      <c r="Q20" s="280"/>
      <c r="R20" s="274">
        <f>SUM(D20:L20,P20)</f>
        <v>-392682</v>
      </c>
      <c r="S20" s="280"/>
      <c r="T20" s="274">
        <v>-25</v>
      </c>
      <c r="U20" s="274"/>
      <c r="V20" s="274">
        <f t="shared" si="2"/>
        <v>-392707</v>
      </c>
    </row>
    <row r="21" spans="1:23" ht="19.7" customHeight="1" thickBot="1">
      <c r="A21" s="258" t="s">
        <v>191</v>
      </c>
      <c r="D21" s="278">
        <f>SUM(D19:D20)</f>
        <v>42662405</v>
      </c>
      <c r="E21" s="274"/>
      <c r="F21" s="278">
        <f t="shared" ref="F21:M21" si="3">SUM(F19:F20)</f>
        <v>-32759548</v>
      </c>
      <c r="G21" s="274">
        <f t="shared" si="3"/>
        <v>0</v>
      </c>
      <c r="H21" s="278">
        <f t="shared" si="3"/>
        <v>153537</v>
      </c>
      <c r="I21" s="274">
        <f t="shared" si="3"/>
        <v>0</v>
      </c>
      <c r="J21" s="278">
        <f t="shared" si="3"/>
        <v>-47939</v>
      </c>
      <c r="K21" s="274">
        <f t="shared" ref="K21" si="4">SUM(K19:K20)</f>
        <v>0</v>
      </c>
      <c r="L21" s="278">
        <f t="shared" si="3"/>
        <v>-7313634</v>
      </c>
      <c r="M21" s="274">
        <f t="shared" si="3"/>
        <v>2140</v>
      </c>
      <c r="N21" s="279">
        <f>SUM(N19:N20)</f>
        <v>0</v>
      </c>
      <c r="O21" s="280"/>
      <c r="P21" s="279">
        <f>SUM(P19:P20)</f>
        <v>0</v>
      </c>
      <c r="Q21" s="280"/>
      <c r="R21" s="278">
        <f>SUM(D21:L21,P21)</f>
        <v>2694821</v>
      </c>
      <c r="S21" s="280"/>
      <c r="T21" s="278">
        <f>SUM(T19:T20)</f>
        <v>30</v>
      </c>
      <c r="U21" s="274"/>
      <c r="V21" s="278">
        <f t="shared" ref="V21" si="5">SUM(V18:V20)</f>
        <v>2694851</v>
      </c>
      <c r="W21" s="281"/>
    </row>
    <row r="22" spans="1:23" ht="19.7" customHeight="1" thickTop="1">
      <c r="A22" s="258"/>
      <c r="D22" s="275"/>
      <c r="E22" s="274"/>
      <c r="F22" s="275"/>
      <c r="G22" s="274"/>
      <c r="H22" s="275"/>
      <c r="I22" s="274"/>
      <c r="J22" s="275"/>
      <c r="K22" s="274"/>
      <c r="L22" s="275"/>
      <c r="M22" s="274"/>
      <c r="N22" s="275"/>
      <c r="O22" s="275"/>
      <c r="P22" s="275"/>
      <c r="Q22" s="275"/>
      <c r="R22" s="275"/>
      <c r="S22" s="275"/>
      <c r="T22" s="275"/>
      <c r="U22" s="274"/>
      <c r="V22" s="275"/>
      <c r="W22" s="281"/>
    </row>
    <row r="23" spans="1:23" ht="19.7" customHeight="1">
      <c r="A23" s="6" t="s">
        <v>102</v>
      </c>
      <c r="I23" s="260">
        <v>0</v>
      </c>
      <c r="M23" s="260">
        <v>125480</v>
      </c>
    </row>
    <row r="24" spans="1:23" ht="19.7" customHeight="1">
      <c r="I24" s="260">
        <v>900000</v>
      </c>
      <c r="M24" s="260">
        <v>900000</v>
      </c>
    </row>
    <row r="25" spans="1:23" ht="19.7" customHeight="1">
      <c r="I25" s="260">
        <v>59319</v>
      </c>
      <c r="M25" s="260">
        <v>1160</v>
      </c>
    </row>
    <row r="26" spans="1:23" ht="19.7" customHeight="1">
      <c r="I26" s="260">
        <v>2426</v>
      </c>
      <c r="M26" s="260">
        <v>0</v>
      </c>
    </row>
    <row r="27" spans="1:23" ht="19.7" customHeight="1">
      <c r="I27" s="260">
        <v>119523</v>
      </c>
      <c r="M27" s="260">
        <v>270440</v>
      </c>
    </row>
    <row r="28" spans="1:23" ht="19.7" customHeight="1">
      <c r="I28" s="260">
        <v>1224038</v>
      </c>
      <c r="M28" s="260">
        <v>25189</v>
      </c>
    </row>
    <row r="29" spans="1:23" ht="19.7" customHeight="1">
      <c r="I29" s="260">
        <v>0</v>
      </c>
      <c r="M29" s="260">
        <v>0</v>
      </c>
    </row>
    <row r="30" spans="1:23" ht="19.7" customHeight="1">
      <c r="I30" s="260">
        <v>15360</v>
      </c>
      <c r="M30" s="260">
        <v>25</v>
      </c>
    </row>
    <row r="31" spans="1:23" ht="19.7" customHeight="1">
      <c r="I31" s="260">
        <v>353</v>
      </c>
      <c r="M31" s="260">
        <v>0</v>
      </c>
    </row>
    <row r="32" spans="1:23" ht="19.7" customHeight="1">
      <c r="I32" s="260">
        <v>827919</v>
      </c>
      <c r="M32" s="260">
        <v>50471</v>
      </c>
    </row>
    <row r="43" spans="7:13" ht="19.7" customHeight="1">
      <c r="G43" s="259"/>
      <c r="H43" s="259"/>
      <c r="I43" s="259"/>
      <c r="J43" s="259"/>
      <c r="K43" s="259"/>
      <c r="L43" s="262"/>
      <c r="M43" s="262"/>
    </row>
    <row r="44" spans="7:13" ht="19.7" customHeight="1">
      <c r="G44" s="259">
        <v>2020</v>
      </c>
      <c r="H44" s="259"/>
      <c r="I44" s="259"/>
      <c r="J44" s="259"/>
      <c r="K44" s="259"/>
      <c r="L44" s="259"/>
      <c r="M44" s="259"/>
    </row>
    <row r="50" spans="9:13" ht="19.7" customHeight="1">
      <c r="I50" s="260">
        <v>2994</v>
      </c>
      <c r="M50" s="260">
        <v>0</v>
      </c>
    </row>
    <row r="51" spans="9:13" ht="19.7" customHeight="1">
      <c r="I51" s="260">
        <v>271014</v>
      </c>
      <c r="M51" s="260">
        <v>230874</v>
      </c>
    </row>
    <row r="52" spans="9:13" ht="19.7" customHeight="1">
      <c r="I52" s="260">
        <v>17001</v>
      </c>
      <c r="M52" s="260">
        <v>1053</v>
      </c>
    </row>
    <row r="53" spans="9:13" ht="19.7" customHeight="1">
      <c r="I53" s="260">
        <v>990</v>
      </c>
      <c r="M53" s="260">
        <v>0</v>
      </c>
    </row>
    <row r="54" spans="9:13" ht="19.7" customHeight="1">
      <c r="I54" s="260">
        <v>1209</v>
      </c>
      <c r="M54" s="260">
        <v>786</v>
      </c>
    </row>
    <row r="55" spans="9:13" ht="19.7" customHeight="1">
      <c r="I55" s="260">
        <v>2997292</v>
      </c>
      <c r="M55" s="260">
        <v>2988932</v>
      </c>
    </row>
    <row r="58" spans="9:13" ht="19.7" customHeight="1">
      <c r="I58" s="260">
        <v>33058</v>
      </c>
      <c r="M58" s="260">
        <v>0</v>
      </c>
    </row>
    <row r="59" spans="9:13" ht="19.7" customHeight="1">
      <c r="I59" s="260">
        <v>2485</v>
      </c>
      <c r="M59" s="260">
        <v>0</v>
      </c>
    </row>
    <row r="60" spans="9:13" ht="19.7" customHeight="1">
      <c r="I60" s="260">
        <v>6292</v>
      </c>
      <c r="M60" s="260">
        <v>0</v>
      </c>
    </row>
    <row r="61" spans="9:13" ht="19.7" customHeight="1">
      <c r="I61" s="260">
        <v>4370</v>
      </c>
      <c r="M61" s="260">
        <v>3195</v>
      </c>
    </row>
    <row r="62" spans="9:13" ht="19.7" customHeight="1">
      <c r="I62" s="260">
        <v>48971</v>
      </c>
      <c r="M62" s="260">
        <v>46168</v>
      </c>
    </row>
  </sheetData>
  <mergeCells count="3">
    <mergeCell ref="D5:V5"/>
    <mergeCell ref="D4:V4"/>
    <mergeCell ref="N6:P6"/>
  </mergeCells>
  <pageMargins left="0.78740157480314965" right="0.39370078740157483" top="0.74803149606299213" bottom="0.98425196850393704" header="0.51181102362204722" footer="0.51181102362204722"/>
  <pageSetup paperSize="9" scale="57" firstPageNumber="5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63"/>
  <sheetViews>
    <sheetView tabSelected="1" view="pageBreakPreview" zoomScale="90" zoomScaleNormal="100" zoomScaleSheetLayoutView="90" workbookViewId="0">
      <selection activeCell="J3" sqref="J3"/>
    </sheetView>
  </sheetViews>
  <sheetFormatPr defaultColWidth="9" defaultRowHeight="19.7" customHeight="1"/>
  <cols>
    <col min="1" max="1" width="39.85546875" style="284" customWidth="1"/>
    <col min="2" max="2" width="8.140625" style="283" customWidth="1"/>
    <col min="3" max="3" width="1.5703125" style="284" customWidth="1"/>
    <col min="4" max="4" width="17.140625" style="284" customWidth="1"/>
    <col min="5" max="5" width="1.5703125" style="284" customWidth="1"/>
    <col min="6" max="6" width="19.85546875" style="284" bestFit="1" customWidth="1"/>
    <col min="7" max="7" width="1.5703125" style="284" customWidth="1"/>
    <col min="8" max="8" width="22.42578125" style="284" bestFit="1" customWidth="1"/>
    <col min="9" max="9" width="1.5703125" style="284" customWidth="1"/>
    <col min="10" max="10" width="17.140625" style="284" customWidth="1"/>
    <col min="11" max="11" width="1.5703125" style="284" customWidth="1"/>
    <col min="12" max="12" width="32.5703125" style="284" customWidth="1"/>
    <col min="13" max="13" width="1.5703125" style="284" customWidth="1"/>
    <col min="14" max="14" width="21.85546875" style="284" bestFit="1" customWidth="1"/>
    <col min="15" max="15" width="1.5703125" style="284" customWidth="1"/>
    <col min="16" max="16" width="17.140625" style="284" customWidth="1"/>
    <col min="17" max="17" width="9.5703125" style="284" bestFit="1" customWidth="1"/>
    <col min="18" max="16384" width="9" style="284"/>
  </cols>
  <sheetData>
    <row r="1" spans="1:22" ht="19.7" customHeight="1">
      <c r="A1" s="282" t="str">
        <f>'SE Conso'!A1</f>
        <v xml:space="preserve">AQ ESTATE PUBLIC COMPANY LIMITED AND SUBSIDIARIES  </v>
      </c>
      <c r="P1" s="285" t="s">
        <v>103</v>
      </c>
    </row>
    <row r="2" spans="1:22" ht="19.7" customHeight="1">
      <c r="A2" s="282" t="str">
        <f>'SE Conso'!A2</f>
        <v>STATEMENT OF CHANGES IN EQUITY</v>
      </c>
      <c r="P2" s="285" t="s">
        <v>104</v>
      </c>
    </row>
    <row r="3" spans="1:22" ht="19.7" customHeight="1">
      <c r="A3" s="282" t="s">
        <v>187</v>
      </c>
    </row>
    <row r="4" spans="1:22" ht="18.600000000000001" customHeight="1">
      <c r="D4" s="319" t="s">
        <v>66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22" s="283" customFormat="1" ht="18.600000000000001" customHeight="1">
      <c r="D5" s="319" t="s">
        <v>69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22" s="283" customFormat="1" ht="18.600000000000001" customHeight="1">
      <c r="J6" s="286"/>
      <c r="L6" s="320" t="s">
        <v>221</v>
      </c>
      <c r="M6" s="320"/>
      <c r="N6" s="320"/>
      <c r="Q6" s="287"/>
    </row>
    <row r="7" spans="1:22" s="283" customFormat="1" ht="18.600000000000001" customHeight="1">
      <c r="J7" s="286"/>
      <c r="L7" s="288" t="s">
        <v>109</v>
      </c>
      <c r="N7" s="289"/>
      <c r="Q7" s="287"/>
    </row>
    <row r="8" spans="1:22" s="283" customFormat="1" ht="18.600000000000001" customHeight="1">
      <c r="D8" s="283" t="s">
        <v>36</v>
      </c>
      <c r="H8" s="283" t="s">
        <v>38</v>
      </c>
      <c r="J8" s="286"/>
      <c r="L8" s="290" t="s">
        <v>167</v>
      </c>
      <c r="N8" s="291" t="s">
        <v>112</v>
      </c>
      <c r="P8" s="283" t="s">
        <v>13</v>
      </c>
      <c r="Q8" s="287" t="s">
        <v>108</v>
      </c>
    </row>
    <row r="9" spans="1:22" s="283" customFormat="1" ht="18.600000000000001" customHeight="1">
      <c r="D9" s="283" t="s">
        <v>40</v>
      </c>
      <c r="F9" s="283" t="s">
        <v>49</v>
      </c>
      <c r="H9" s="283" t="s">
        <v>45</v>
      </c>
      <c r="J9" s="286" t="s">
        <v>157</v>
      </c>
      <c r="L9" s="283" t="s">
        <v>168</v>
      </c>
      <c r="N9" s="291" t="s">
        <v>171</v>
      </c>
      <c r="P9" s="283" t="s">
        <v>86</v>
      </c>
    </row>
    <row r="10" spans="1:22" s="283" customFormat="1" ht="18.600000000000001" customHeight="1">
      <c r="B10" s="292" t="s">
        <v>181</v>
      </c>
      <c r="D10" s="292" t="s">
        <v>44</v>
      </c>
      <c r="F10" s="292" t="s">
        <v>74</v>
      </c>
      <c r="H10" s="292" t="s">
        <v>50</v>
      </c>
      <c r="I10" s="286"/>
      <c r="J10" s="292" t="s">
        <v>158</v>
      </c>
      <c r="K10" s="286"/>
      <c r="L10" s="293" t="s">
        <v>169</v>
      </c>
      <c r="M10" s="286"/>
      <c r="N10" s="294" t="s">
        <v>172</v>
      </c>
      <c r="P10" s="292" t="s">
        <v>87</v>
      </c>
    </row>
    <row r="12" spans="1:22" ht="19.7" customHeight="1">
      <c r="A12" s="282" t="s">
        <v>170</v>
      </c>
      <c r="D12" s="295">
        <v>42662405</v>
      </c>
      <c r="E12" s="295"/>
      <c r="F12" s="295">
        <v>-32759548</v>
      </c>
      <c r="G12" s="295"/>
      <c r="H12" s="295">
        <v>153537</v>
      </c>
      <c r="I12" s="296"/>
      <c r="J12" s="295">
        <v>-7460936</v>
      </c>
      <c r="K12" s="296"/>
      <c r="L12" s="297">
        <v>0</v>
      </c>
      <c r="M12" s="296"/>
      <c r="N12" s="297">
        <f>SUM(L12)</f>
        <v>0</v>
      </c>
      <c r="O12" s="295"/>
      <c r="P12" s="295">
        <f>SUM(D12:J12,N12)</f>
        <v>2595458</v>
      </c>
    </row>
    <row r="13" spans="1:22" ht="19.7" customHeight="1">
      <c r="A13" s="284" t="s">
        <v>120</v>
      </c>
      <c r="B13" s="284"/>
      <c r="D13" s="297">
        <v>0</v>
      </c>
      <c r="E13" s="295"/>
      <c r="F13" s="297">
        <v>0</v>
      </c>
      <c r="G13" s="295"/>
      <c r="H13" s="297">
        <v>0</v>
      </c>
      <c r="I13" s="296"/>
      <c r="J13" s="295">
        <f>+PL6M!K35</f>
        <v>-61965</v>
      </c>
      <c r="K13" s="296"/>
      <c r="L13" s="295">
        <f>+PL6M!K29</f>
        <v>-2833</v>
      </c>
      <c r="M13" s="296"/>
      <c r="N13" s="295">
        <f t="shared" ref="N13:N17" si="0">SUM(L13)</f>
        <v>-2833</v>
      </c>
      <c r="O13" s="295"/>
      <c r="P13" s="295">
        <f>SUM(D13:J13,N13)</f>
        <v>-64798</v>
      </c>
    </row>
    <row r="14" spans="1:22" ht="19.7" customHeight="1">
      <c r="A14" s="284" t="s">
        <v>182</v>
      </c>
      <c r="B14" s="284"/>
      <c r="D14" s="298">
        <v>0</v>
      </c>
      <c r="E14" s="298"/>
      <c r="F14" s="298">
        <v>0</v>
      </c>
      <c r="G14" s="298"/>
      <c r="H14" s="298">
        <v>0</v>
      </c>
      <c r="I14" s="299"/>
      <c r="J14" s="295">
        <f>+PL6M!K29</f>
        <v>-2833</v>
      </c>
      <c r="K14" s="295"/>
      <c r="L14" s="134">
        <f>-PL6M!K29</f>
        <v>2833</v>
      </c>
      <c r="M14" s="300"/>
      <c r="N14" s="295">
        <f t="shared" si="0"/>
        <v>2833</v>
      </c>
      <c r="O14" s="295"/>
      <c r="P14" s="295">
        <f>SUM(D14:J14,N14)</f>
        <v>0</v>
      </c>
      <c r="Q14" s="298"/>
      <c r="R14" s="297">
        <f>SUM(D14:L14,P14)</f>
        <v>0</v>
      </c>
      <c r="S14" s="298"/>
      <c r="T14" s="297">
        <v>0</v>
      </c>
      <c r="U14" s="300"/>
      <c r="V14" s="297">
        <v>0</v>
      </c>
    </row>
    <row r="15" spans="1:22" ht="19.7" customHeight="1">
      <c r="A15" s="284" t="s">
        <v>227</v>
      </c>
      <c r="B15" s="283">
        <v>21.1</v>
      </c>
      <c r="D15" s="297">
        <v>4177214</v>
      </c>
      <c r="E15" s="297"/>
      <c r="F15" s="295">
        <v>-3976707</v>
      </c>
      <c r="G15" s="297"/>
      <c r="H15" s="297">
        <v>0</v>
      </c>
      <c r="I15" s="295"/>
      <c r="J15" s="297">
        <v>0</v>
      </c>
      <c r="K15" s="295"/>
      <c r="L15" s="297">
        <v>0</v>
      </c>
      <c r="M15" s="300"/>
      <c r="N15" s="297">
        <v>0</v>
      </c>
      <c r="O15" s="295"/>
      <c r="P15" s="295">
        <f>SUM(D15:J15,N15)</f>
        <v>200507</v>
      </c>
      <c r="Q15" s="297"/>
      <c r="R15" s="297"/>
      <c r="S15" s="297"/>
      <c r="T15" s="297"/>
      <c r="U15" s="300"/>
      <c r="V15" s="297"/>
    </row>
    <row r="16" spans="1:22" ht="19.7" customHeight="1">
      <c r="A16" s="284" t="s">
        <v>204</v>
      </c>
      <c r="B16" s="283">
        <v>21.2</v>
      </c>
      <c r="D16" s="297">
        <v>2192</v>
      </c>
      <c r="E16" s="297"/>
      <c r="F16" s="295">
        <v>-2078</v>
      </c>
      <c r="G16" s="297"/>
      <c r="H16" s="297">
        <v>0</v>
      </c>
      <c r="I16" s="295"/>
      <c r="J16" s="297">
        <v>0</v>
      </c>
      <c r="K16" s="295"/>
      <c r="L16" s="297">
        <v>0</v>
      </c>
      <c r="M16" s="300"/>
      <c r="N16" s="297">
        <v>0</v>
      </c>
      <c r="O16" s="295"/>
      <c r="P16" s="295">
        <f>SUM(D16:J16,N16)</f>
        <v>114</v>
      </c>
      <c r="Q16" s="297"/>
      <c r="R16" s="297"/>
      <c r="S16" s="297"/>
      <c r="T16" s="297"/>
      <c r="U16" s="300"/>
      <c r="V16" s="297"/>
    </row>
    <row r="17" spans="1:17" ht="19.7" customHeight="1" thickBot="1">
      <c r="A17" s="282" t="s">
        <v>192</v>
      </c>
      <c r="D17" s="301">
        <f>SUM(D11:D16)</f>
        <v>46841811</v>
      </c>
      <c r="E17" s="295"/>
      <c r="F17" s="301">
        <f>SUM(F11:F16)</f>
        <v>-36738333</v>
      </c>
      <c r="G17" s="295"/>
      <c r="H17" s="301">
        <f>SUM(H11:H16)</f>
        <v>153537</v>
      </c>
      <c r="I17" s="300"/>
      <c r="J17" s="301">
        <f>SUM(J11:J16)</f>
        <v>-7525734</v>
      </c>
      <c r="K17" s="300"/>
      <c r="L17" s="302">
        <f>SUM(L12:L16)</f>
        <v>0</v>
      </c>
      <c r="M17" s="300"/>
      <c r="N17" s="302">
        <f t="shared" si="0"/>
        <v>0</v>
      </c>
      <c r="O17" s="295"/>
      <c r="P17" s="301">
        <f>SUM(P11:P16)</f>
        <v>2731281</v>
      </c>
      <c r="Q17" s="303"/>
    </row>
    <row r="18" spans="1:17" ht="19.7" customHeight="1" thickTop="1">
      <c r="B18" s="286"/>
    </row>
    <row r="19" spans="1:17" ht="19.7" customHeight="1">
      <c r="A19" s="282" t="s">
        <v>143</v>
      </c>
      <c r="D19" s="300">
        <v>42662405</v>
      </c>
      <c r="E19" s="300"/>
      <c r="F19" s="300">
        <v>-32759548</v>
      </c>
      <c r="G19" s="300"/>
      <c r="H19" s="300">
        <v>153537</v>
      </c>
      <c r="I19" s="300"/>
      <c r="J19" s="300">
        <v>-7191655</v>
      </c>
      <c r="K19" s="300"/>
      <c r="L19" s="297">
        <v>0</v>
      </c>
      <c r="M19" s="300"/>
      <c r="N19" s="297">
        <f t="shared" ref="N19:N20" si="1">SUM(L19)</f>
        <v>0</v>
      </c>
      <c r="O19" s="300"/>
      <c r="P19" s="295">
        <f>SUM(D19:J19)</f>
        <v>2864739</v>
      </c>
      <c r="Q19" s="303"/>
    </row>
    <row r="20" spans="1:17" ht="19.7" customHeight="1">
      <c r="A20" s="284" t="s">
        <v>120</v>
      </c>
      <c r="B20" s="284"/>
      <c r="D20" s="297">
        <v>0</v>
      </c>
      <c r="E20" s="297"/>
      <c r="F20" s="297">
        <v>0</v>
      </c>
      <c r="G20" s="297"/>
      <c r="H20" s="297">
        <v>0</v>
      </c>
      <c r="I20" s="295"/>
      <c r="J20" s="295">
        <f>+PL6M!M35</f>
        <v>-289672</v>
      </c>
      <c r="K20" s="295"/>
      <c r="L20" s="297">
        <v>0</v>
      </c>
      <c r="M20" s="295"/>
      <c r="N20" s="297">
        <f t="shared" si="1"/>
        <v>0</v>
      </c>
      <c r="O20" s="295"/>
      <c r="P20" s="295">
        <f>SUM(D20:J20)</f>
        <v>-289672</v>
      </c>
    </row>
    <row r="21" spans="1:17" ht="19.7" customHeight="1" thickBot="1">
      <c r="A21" s="282" t="s">
        <v>191</v>
      </c>
      <c r="D21" s="301">
        <f>SUM(D19:D20)</f>
        <v>42662405</v>
      </c>
      <c r="E21" s="295"/>
      <c r="F21" s="301">
        <f>SUM(F19:F20)</f>
        <v>-32759548</v>
      </c>
      <c r="G21" s="295"/>
      <c r="H21" s="301">
        <f>SUM(H19:H20)</f>
        <v>153537</v>
      </c>
      <c r="I21" s="300"/>
      <c r="J21" s="301">
        <f>SUM(J19:J20)</f>
        <v>-7481327</v>
      </c>
      <c r="K21" s="300"/>
      <c r="L21" s="302">
        <f>SUM(L19:L20)</f>
        <v>0</v>
      </c>
      <c r="M21" s="300"/>
      <c r="N21" s="302">
        <f>SUM(N19:N20)</f>
        <v>0</v>
      </c>
      <c r="O21" s="295"/>
      <c r="P21" s="301">
        <f>SUM(P19:P20)</f>
        <v>2575067</v>
      </c>
      <c r="Q21" s="303"/>
    </row>
    <row r="22" spans="1:17" ht="19.7" customHeight="1" thickTop="1"/>
    <row r="23" spans="1:17" ht="19.7" customHeight="1">
      <c r="A23" s="48" t="s">
        <v>102</v>
      </c>
    </row>
    <row r="44" spans="7:15" ht="19.7" customHeight="1">
      <c r="G44" s="283" t="s">
        <v>123</v>
      </c>
      <c r="H44" s="283"/>
      <c r="I44" s="283"/>
      <c r="J44" s="286"/>
      <c r="K44" s="283"/>
      <c r="L44" s="286"/>
      <c r="M44" s="283"/>
      <c r="N44" s="286"/>
      <c r="O44" s="283"/>
    </row>
    <row r="45" spans="7:15" ht="19.7" customHeight="1">
      <c r="G45" s="283">
        <v>2020</v>
      </c>
      <c r="H45" s="283" t="s">
        <v>38</v>
      </c>
      <c r="I45" s="283"/>
      <c r="J45" s="286"/>
      <c r="K45" s="283"/>
      <c r="L45" s="286"/>
      <c r="M45" s="283"/>
      <c r="N45" s="286"/>
      <c r="O45" s="283">
        <v>2020</v>
      </c>
    </row>
    <row r="51" spans="9:13" ht="19.7" customHeight="1">
      <c r="I51" s="284">
        <v>2994</v>
      </c>
      <c r="K51" s="284">
        <v>2994</v>
      </c>
      <c r="M51" s="284">
        <v>2994</v>
      </c>
    </row>
    <row r="52" spans="9:13" ht="19.7" customHeight="1">
      <c r="I52" s="284">
        <v>271014</v>
      </c>
      <c r="K52" s="284">
        <v>271014</v>
      </c>
      <c r="M52" s="284">
        <v>271014</v>
      </c>
    </row>
    <row r="53" spans="9:13" ht="19.7" customHeight="1">
      <c r="I53" s="284">
        <v>17001</v>
      </c>
      <c r="K53" s="284">
        <v>17001</v>
      </c>
      <c r="M53" s="284">
        <v>17001</v>
      </c>
    </row>
    <row r="54" spans="9:13" ht="19.7" customHeight="1">
      <c r="I54" s="284">
        <v>990</v>
      </c>
      <c r="K54" s="284">
        <v>990</v>
      </c>
      <c r="M54" s="284">
        <v>990</v>
      </c>
    </row>
    <row r="55" spans="9:13" ht="19.7" customHeight="1">
      <c r="I55" s="284">
        <v>1209</v>
      </c>
      <c r="K55" s="284">
        <v>1209</v>
      </c>
      <c r="M55" s="284">
        <v>1209</v>
      </c>
    </row>
    <row r="56" spans="9:13" ht="19.7" customHeight="1">
      <c r="I56" s="284">
        <v>2997292</v>
      </c>
      <c r="K56" s="284">
        <v>2997292</v>
      </c>
      <c r="M56" s="284">
        <v>2997292</v>
      </c>
    </row>
    <row r="59" spans="9:13" ht="19.7" customHeight="1">
      <c r="I59" s="284">
        <v>33058</v>
      </c>
      <c r="K59" s="284">
        <v>33058</v>
      </c>
      <c r="M59" s="284">
        <v>33058</v>
      </c>
    </row>
    <row r="60" spans="9:13" ht="19.7" customHeight="1">
      <c r="I60" s="284">
        <v>2485</v>
      </c>
      <c r="K60" s="284">
        <v>2485</v>
      </c>
      <c r="M60" s="284">
        <v>2485</v>
      </c>
    </row>
    <row r="61" spans="9:13" ht="19.7" customHeight="1">
      <c r="I61" s="284">
        <v>6292</v>
      </c>
      <c r="K61" s="284">
        <v>6292</v>
      </c>
      <c r="M61" s="284">
        <v>6292</v>
      </c>
    </row>
    <row r="62" spans="9:13" ht="19.7" customHeight="1">
      <c r="I62" s="284">
        <v>4370</v>
      </c>
      <c r="K62" s="284">
        <v>4370</v>
      </c>
      <c r="M62" s="284">
        <v>4370</v>
      </c>
    </row>
    <row r="63" spans="9:13" ht="19.7" customHeight="1">
      <c r="I63" s="284">
        <v>48971</v>
      </c>
      <c r="K63" s="284">
        <v>48971</v>
      </c>
      <c r="M63" s="284">
        <v>48971</v>
      </c>
    </row>
  </sheetData>
  <mergeCells count="3">
    <mergeCell ref="D5:P5"/>
    <mergeCell ref="D4:P4"/>
    <mergeCell ref="L6:N6"/>
  </mergeCells>
  <pageMargins left="0.78740157480314965" right="0.39370078740157483" top="0.74803149606299213" bottom="0.98425196850393704" header="0.51181102362204722" footer="0.51181102362204722"/>
  <pageSetup paperSize="9" scale="69" firstPageNumber="6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26"/>
  <sheetViews>
    <sheetView showGridLines="0" view="pageBreakPreview" zoomScale="50" zoomScaleNormal="100" zoomScaleSheetLayoutView="50" workbookViewId="0">
      <selection activeCell="K12" sqref="K12"/>
    </sheetView>
  </sheetViews>
  <sheetFormatPr defaultColWidth="9.140625" defaultRowHeight="24.6" customHeight="1"/>
  <cols>
    <col min="1" max="1" width="2.42578125" style="142" customWidth="1"/>
    <col min="2" max="2" width="2" style="142" customWidth="1"/>
    <col min="3" max="3" width="3.140625" style="142" customWidth="1"/>
    <col min="4" max="4" width="36.5703125" style="142" customWidth="1"/>
    <col min="5" max="5" width="9.85546875" style="142" customWidth="1"/>
    <col min="6" max="6" width="36.140625" style="142" customWidth="1"/>
    <col min="7" max="7" width="9.7109375" style="142" customWidth="1"/>
    <col min="8" max="8" width="3" style="142" customWidth="1"/>
    <col min="9" max="9" width="17.7109375" style="142" customWidth="1"/>
    <col min="10" max="10" width="1.140625" style="142" customWidth="1"/>
    <col min="11" max="11" width="18.85546875" style="143" customWidth="1"/>
    <col min="12" max="12" width="1.140625" style="142" customWidth="1"/>
    <col min="13" max="13" width="17.7109375" style="142" customWidth="1"/>
    <col min="14" max="14" width="1.140625" style="142" customWidth="1"/>
    <col min="15" max="15" width="17.7109375" style="142" customWidth="1"/>
    <col min="16" max="16" width="11.5703125" style="142" bestFit="1" customWidth="1"/>
    <col min="17" max="18" width="9.7109375" style="142" bestFit="1" customWidth="1"/>
    <col min="19" max="16384" width="9.140625" style="142"/>
  </cols>
  <sheetData>
    <row r="1" spans="1:15" ht="21.75" customHeight="1">
      <c r="A1" s="178" t="str">
        <f>+'[1]SE Separate'!A1</f>
        <v xml:space="preserve">AQ ESTATE PUBLIC COMPANY LIMITED AND SUBSIDIARIES  </v>
      </c>
      <c r="B1" s="162"/>
      <c r="C1" s="162"/>
      <c r="D1" s="162"/>
      <c r="E1" s="162"/>
      <c r="F1" s="162"/>
      <c r="G1" s="162"/>
      <c r="H1" s="162"/>
      <c r="I1" s="162"/>
      <c r="J1" s="162"/>
      <c r="K1" s="141"/>
      <c r="L1" s="162"/>
      <c r="M1" s="162"/>
      <c r="N1" s="162"/>
      <c r="O1" s="179" t="s">
        <v>103</v>
      </c>
    </row>
    <row r="2" spans="1:15" ht="24" customHeight="1">
      <c r="A2" s="178" t="s">
        <v>14</v>
      </c>
      <c r="B2" s="162"/>
      <c r="C2" s="162"/>
      <c r="D2" s="162"/>
      <c r="E2" s="162"/>
      <c r="F2" s="162"/>
      <c r="G2" s="162"/>
      <c r="H2" s="162"/>
      <c r="I2" s="162"/>
      <c r="J2" s="162"/>
      <c r="K2" s="141"/>
      <c r="L2" s="162"/>
      <c r="M2" s="162"/>
      <c r="N2" s="162"/>
      <c r="O2" s="179" t="s">
        <v>104</v>
      </c>
    </row>
    <row r="3" spans="1:15" ht="24" customHeight="1">
      <c r="A3" s="323" t="s">
        <v>188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162"/>
      <c r="M3" s="162"/>
      <c r="N3" s="162"/>
      <c r="O3" s="162"/>
    </row>
    <row r="4" spans="1:15" ht="24" customHeight="1">
      <c r="I4" s="322" t="s">
        <v>66</v>
      </c>
      <c r="J4" s="322"/>
      <c r="K4" s="322"/>
      <c r="L4" s="322"/>
      <c r="M4" s="322"/>
      <c r="N4" s="322"/>
      <c r="O4" s="322"/>
    </row>
    <row r="5" spans="1:15" ht="24" customHeight="1">
      <c r="H5" s="180"/>
      <c r="I5" s="321" t="s">
        <v>0</v>
      </c>
      <c r="J5" s="321"/>
      <c r="K5" s="321"/>
      <c r="L5" s="181"/>
      <c r="M5" s="321" t="s">
        <v>1</v>
      </c>
      <c r="N5" s="321"/>
      <c r="O5" s="321"/>
    </row>
    <row r="6" spans="1:15" ht="24" customHeight="1">
      <c r="E6" s="182"/>
      <c r="F6" s="183"/>
      <c r="G6" s="184" t="s">
        <v>181</v>
      </c>
      <c r="H6" s="185"/>
      <c r="I6" s="163">
        <v>2022</v>
      </c>
      <c r="J6" s="186"/>
      <c r="K6" s="187">
        <v>2021</v>
      </c>
      <c r="L6" s="185"/>
      <c r="M6" s="163">
        <v>2022</v>
      </c>
      <c r="N6" s="186"/>
      <c r="O6" s="163">
        <v>2021</v>
      </c>
    </row>
    <row r="7" spans="1:15" ht="24" customHeight="1">
      <c r="A7" s="188" t="s">
        <v>15</v>
      </c>
      <c r="O7" s="189"/>
    </row>
    <row r="8" spans="1:15" ht="24" customHeight="1">
      <c r="B8" s="181" t="s">
        <v>207</v>
      </c>
      <c r="I8" s="144">
        <f>+PL6M!G25</f>
        <v>66510</v>
      </c>
      <c r="J8" s="165"/>
      <c r="K8" s="144">
        <f>+PL6M!I25</f>
        <v>-392707</v>
      </c>
      <c r="L8" s="144"/>
      <c r="M8" s="144">
        <f>+PL6M!K25</f>
        <v>-61965</v>
      </c>
      <c r="N8" s="144"/>
      <c r="O8" s="144">
        <f>+PL6M!M25</f>
        <v>-289672</v>
      </c>
    </row>
    <row r="9" spans="1:15" ht="24" customHeight="1">
      <c r="B9" s="142" t="s">
        <v>75</v>
      </c>
      <c r="I9" s="144"/>
      <c r="J9" s="165"/>
      <c r="K9" s="144"/>
      <c r="L9" s="144"/>
      <c r="M9" s="144"/>
      <c r="N9" s="144"/>
      <c r="O9" s="144"/>
    </row>
    <row r="10" spans="1:15" ht="24" customHeight="1">
      <c r="D10" s="142" t="s">
        <v>217</v>
      </c>
      <c r="I10" s="144">
        <v>-185</v>
      </c>
      <c r="J10" s="165"/>
      <c r="K10" s="144">
        <v>-135</v>
      </c>
      <c r="L10" s="144"/>
      <c r="M10" s="144">
        <v>0</v>
      </c>
      <c r="N10" s="144"/>
      <c r="O10" s="144">
        <v>0</v>
      </c>
    </row>
    <row r="11" spans="1:15" ht="24" customHeight="1">
      <c r="D11" s="142" t="s">
        <v>76</v>
      </c>
      <c r="I11" s="144">
        <v>3846</v>
      </c>
      <c r="J11" s="165"/>
      <c r="K11" s="144">
        <v>5120</v>
      </c>
      <c r="L11" s="144"/>
      <c r="M11" s="144">
        <v>1943</v>
      </c>
      <c r="N11" s="144"/>
      <c r="O11" s="144">
        <v>290</v>
      </c>
    </row>
    <row r="12" spans="1:15" ht="24" customHeight="1">
      <c r="D12" s="142" t="s">
        <v>114</v>
      </c>
      <c r="I12" s="144">
        <v>-1412</v>
      </c>
      <c r="J12" s="165"/>
      <c r="K12" s="144">
        <v>-279</v>
      </c>
      <c r="L12" s="144"/>
      <c r="M12" s="144">
        <v>-1211</v>
      </c>
      <c r="N12" s="144"/>
      <c r="O12" s="144">
        <v>-50401</v>
      </c>
    </row>
    <row r="13" spans="1:15" ht="24" customHeight="1">
      <c r="D13" s="142" t="s">
        <v>218</v>
      </c>
      <c r="I13" s="164">
        <v>94241</v>
      </c>
      <c r="J13" s="165"/>
      <c r="K13" s="144">
        <v>11556</v>
      </c>
      <c r="L13" s="165"/>
      <c r="M13" s="165">
        <v>725</v>
      </c>
      <c r="N13" s="165"/>
      <c r="O13" s="165">
        <v>8838</v>
      </c>
    </row>
    <row r="14" spans="1:15" ht="24" customHeight="1">
      <c r="D14" s="142" t="s">
        <v>206</v>
      </c>
      <c r="I14" s="144">
        <v>43</v>
      </c>
      <c r="J14" s="165"/>
      <c r="K14" s="144">
        <v>141</v>
      </c>
      <c r="L14" s="165"/>
      <c r="M14" s="165">
        <v>-8</v>
      </c>
      <c r="N14" s="165"/>
      <c r="O14" s="165">
        <v>0</v>
      </c>
    </row>
    <row r="15" spans="1:15" ht="24" customHeight="1">
      <c r="D15" s="142" t="s">
        <v>210</v>
      </c>
      <c r="I15" s="165">
        <v>150582</v>
      </c>
      <c r="J15" s="165"/>
      <c r="K15" s="144">
        <v>163494</v>
      </c>
      <c r="L15" s="165"/>
      <c r="M15" s="165">
        <v>26028</v>
      </c>
      <c r="N15" s="165"/>
      <c r="O15" s="165">
        <v>42959</v>
      </c>
    </row>
    <row r="16" spans="1:15" ht="24" customHeight="1">
      <c r="D16" s="142" t="s">
        <v>183</v>
      </c>
      <c r="I16" s="145">
        <v>110000</v>
      </c>
      <c r="J16" s="145"/>
      <c r="K16" s="144">
        <v>0</v>
      </c>
      <c r="L16" s="145"/>
      <c r="M16" s="145">
        <v>110000</v>
      </c>
      <c r="N16" s="145"/>
      <c r="O16" s="145">
        <v>0</v>
      </c>
    </row>
    <row r="17" spans="4:18" ht="24" customHeight="1">
      <c r="D17" s="142" t="s">
        <v>151</v>
      </c>
      <c r="I17" s="165">
        <v>1920</v>
      </c>
      <c r="J17" s="165"/>
      <c r="K17" s="144">
        <v>15037</v>
      </c>
      <c r="L17" s="165"/>
      <c r="M17" s="165">
        <v>0</v>
      </c>
      <c r="N17" s="165"/>
      <c r="O17" s="165">
        <v>36447</v>
      </c>
    </row>
    <row r="18" spans="4:18" ht="24" customHeight="1">
      <c r="D18" s="142" t="s">
        <v>133</v>
      </c>
      <c r="I18" s="165">
        <v>1026</v>
      </c>
      <c r="J18" s="165"/>
      <c r="K18" s="144">
        <v>-37931</v>
      </c>
      <c r="L18" s="165"/>
      <c r="M18" s="165">
        <v>10264</v>
      </c>
      <c r="N18" s="165"/>
      <c r="O18" s="165">
        <v>6459</v>
      </c>
    </row>
    <row r="19" spans="4:18" ht="24" customHeight="1">
      <c r="D19" s="142" t="s">
        <v>152</v>
      </c>
      <c r="I19" s="165">
        <v>8</v>
      </c>
      <c r="J19" s="165"/>
      <c r="K19" s="144">
        <v>2198</v>
      </c>
      <c r="L19" s="165"/>
      <c r="M19" s="165">
        <v>0</v>
      </c>
      <c r="N19" s="165"/>
      <c r="O19" s="165">
        <v>2176</v>
      </c>
    </row>
    <row r="20" spans="4:18" ht="24" customHeight="1">
      <c r="D20" s="142" t="s">
        <v>115</v>
      </c>
      <c r="E20" s="190"/>
      <c r="F20" s="191"/>
      <c r="G20" s="191"/>
      <c r="H20" s="190"/>
      <c r="I20" s="164">
        <v>33868</v>
      </c>
      <c r="J20" s="165"/>
      <c r="K20" s="144">
        <v>41541</v>
      </c>
      <c r="L20" s="165"/>
      <c r="M20" s="165">
        <v>4943</v>
      </c>
      <c r="N20" s="165"/>
      <c r="O20" s="165">
        <v>5617</v>
      </c>
      <c r="R20" s="181"/>
    </row>
    <row r="21" spans="4:18" ht="24" customHeight="1">
      <c r="D21" s="142" t="s">
        <v>193</v>
      </c>
      <c r="F21" s="181"/>
      <c r="G21" s="181"/>
      <c r="I21" s="165">
        <v>820</v>
      </c>
      <c r="J21" s="165"/>
      <c r="K21" s="144">
        <v>8927</v>
      </c>
      <c r="L21" s="165"/>
      <c r="M21" s="165">
        <v>125</v>
      </c>
      <c r="N21" s="165"/>
      <c r="O21" s="165">
        <v>124</v>
      </c>
      <c r="R21" s="181"/>
    </row>
    <row r="22" spans="4:18" ht="24" customHeight="1">
      <c r="D22" s="142" t="s">
        <v>219</v>
      </c>
      <c r="F22" s="181"/>
      <c r="G22" s="181"/>
      <c r="I22" s="165">
        <v>0</v>
      </c>
      <c r="J22" s="165"/>
      <c r="K22" s="144">
        <v>1340</v>
      </c>
      <c r="L22" s="165"/>
      <c r="M22" s="165">
        <v>-44612</v>
      </c>
      <c r="N22" s="165"/>
      <c r="O22" s="165">
        <v>248042</v>
      </c>
      <c r="R22" s="181"/>
    </row>
    <row r="23" spans="4:18" ht="24" customHeight="1">
      <c r="D23" s="142" t="s">
        <v>78</v>
      </c>
      <c r="F23" s="181"/>
      <c r="G23" s="181"/>
      <c r="I23" s="165">
        <v>486</v>
      </c>
      <c r="J23" s="165"/>
      <c r="K23" s="144">
        <v>355</v>
      </c>
      <c r="L23" s="165"/>
      <c r="M23" s="165">
        <v>304</v>
      </c>
      <c r="N23" s="165"/>
      <c r="O23" s="165">
        <v>176</v>
      </c>
      <c r="R23" s="181"/>
    </row>
    <row r="24" spans="4:18" ht="24" customHeight="1">
      <c r="D24" s="142" t="s">
        <v>211</v>
      </c>
      <c r="F24" s="181"/>
      <c r="G24" s="181"/>
      <c r="I24" s="165">
        <v>-47622</v>
      </c>
      <c r="J24" s="165"/>
      <c r="K24" s="144">
        <v>-1178</v>
      </c>
      <c r="L24" s="165"/>
      <c r="M24" s="165">
        <v>0</v>
      </c>
      <c r="N24" s="165"/>
      <c r="O24" s="165">
        <v>-82</v>
      </c>
      <c r="R24" s="181"/>
    </row>
    <row r="25" spans="4:18" ht="24" customHeight="1">
      <c r="D25" s="142" t="s">
        <v>138</v>
      </c>
      <c r="F25" s="181"/>
      <c r="G25" s="181"/>
      <c r="I25" s="165">
        <v>5392</v>
      </c>
      <c r="J25" s="165"/>
      <c r="K25" s="144">
        <v>5590</v>
      </c>
      <c r="L25" s="165"/>
      <c r="M25" s="144">
        <v>4052</v>
      </c>
      <c r="N25" s="165"/>
      <c r="O25" s="165">
        <v>387</v>
      </c>
      <c r="R25" s="181"/>
    </row>
    <row r="26" spans="4:18" ht="24" customHeight="1">
      <c r="D26" s="142" t="s">
        <v>173</v>
      </c>
      <c r="F26" s="181"/>
      <c r="G26" s="181"/>
      <c r="I26" s="165">
        <v>-94030</v>
      </c>
      <c r="J26" s="165"/>
      <c r="K26" s="165">
        <v>-26638</v>
      </c>
      <c r="L26" s="165"/>
      <c r="M26" s="165">
        <v>-2029</v>
      </c>
      <c r="N26" s="165"/>
      <c r="O26" s="165">
        <v>-3324</v>
      </c>
      <c r="R26" s="181"/>
    </row>
    <row r="27" spans="4:18" ht="24" customHeight="1">
      <c r="D27" s="142" t="s">
        <v>212</v>
      </c>
      <c r="F27" s="181"/>
      <c r="G27" s="181"/>
      <c r="I27" s="165"/>
      <c r="J27" s="165"/>
      <c r="K27" s="165"/>
      <c r="L27" s="165"/>
      <c r="M27" s="165"/>
      <c r="N27" s="165"/>
      <c r="O27" s="165"/>
      <c r="R27" s="181"/>
    </row>
    <row r="28" spans="4:18" ht="24" customHeight="1">
      <c r="D28" s="142" t="s">
        <v>220</v>
      </c>
      <c r="F28" s="181"/>
      <c r="G28" s="181"/>
      <c r="I28" s="165">
        <v>0</v>
      </c>
      <c r="J28" s="165"/>
      <c r="K28" s="165">
        <v>0</v>
      </c>
      <c r="L28" s="165"/>
      <c r="M28" s="165">
        <v>89071</v>
      </c>
      <c r="N28" s="165"/>
      <c r="O28" s="165">
        <v>14977</v>
      </c>
      <c r="R28" s="181"/>
    </row>
    <row r="29" spans="4:18" ht="24" customHeight="1">
      <c r="D29" s="142" t="s">
        <v>201</v>
      </c>
      <c r="F29" s="181"/>
      <c r="G29" s="181"/>
      <c r="I29" s="165">
        <v>53</v>
      </c>
      <c r="J29" s="165"/>
      <c r="K29" s="165">
        <v>226</v>
      </c>
      <c r="L29" s="165"/>
      <c r="M29" s="165">
        <v>-19</v>
      </c>
      <c r="N29" s="165"/>
      <c r="O29" s="165">
        <v>0</v>
      </c>
      <c r="R29" s="181"/>
    </row>
    <row r="30" spans="4:18" ht="24" customHeight="1">
      <c r="D30" s="142" t="s">
        <v>213</v>
      </c>
      <c r="F30" s="181"/>
      <c r="G30" s="181"/>
      <c r="I30" s="165"/>
      <c r="J30" s="165"/>
      <c r="K30" s="165"/>
      <c r="L30" s="165"/>
      <c r="M30" s="165"/>
      <c r="N30" s="165"/>
      <c r="O30" s="165"/>
      <c r="R30" s="181"/>
    </row>
    <row r="31" spans="4:18" ht="24" customHeight="1">
      <c r="D31" s="142" t="s">
        <v>194</v>
      </c>
      <c r="F31" s="181"/>
      <c r="G31" s="181"/>
      <c r="I31" s="165">
        <v>0</v>
      </c>
      <c r="J31" s="165"/>
      <c r="K31" s="165">
        <v>240900</v>
      </c>
      <c r="L31" s="165"/>
      <c r="M31" s="165">
        <v>0</v>
      </c>
      <c r="N31" s="165"/>
      <c r="O31" s="165">
        <v>0</v>
      </c>
      <c r="R31" s="181"/>
    </row>
    <row r="32" spans="4:18" s="192" customFormat="1" ht="24" customHeight="1">
      <c r="D32" s="142" t="s">
        <v>94</v>
      </c>
      <c r="E32" s="193"/>
      <c r="F32" s="193"/>
      <c r="G32" s="193"/>
      <c r="I32" s="166">
        <f>SUM(I8:I31)</f>
        <v>325546</v>
      </c>
      <c r="J32" s="165"/>
      <c r="K32" s="166">
        <f>SUM(K8:K31)</f>
        <v>37557</v>
      </c>
      <c r="L32" s="165"/>
      <c r="M32" s="166">
        <f>SUM(M8:M31)</f>
        <v>137611</v>
      </c>
      <c r="N32" s="165"/>
      <c r="O32" s="166">
        <f>SUM(O8:O31)</f>
        <v>23013</v>
      </c>
      <c r="P32" s="167"/>
    </row>
    <row r="33" spans="1:15" s="192" customFormat="1" ht="24" customHeight="1">
      <c r="D33" s="192" t="s">
        <v>222</v>
      </c>
      <c r="E33" s="193"/>
      <c r="F33" s="193"/>
      <c r="G33" s="193"/>
      <c r="I33" s="167"/>
      <c r="J33" s="167"/>
      <c r="K33" s="146"/>
      <c r="L33" s="167"/>
      <c r="M33" s="194"/>
      <c r="N33" s="167"/>
      <c r="O33" s="167"/>
    </row>
    <row r="34" spans="1:15" ht="24" customHeight="1">
      <c r="D34" s="142" t="s">
        <v>79</v>
      </c>
      <c r="I34" s="165">
        <v>-4089</v>
      </c>
      <c r="J34" s="165"/>
      <c r="K34" s="165">
        <v>-3963</v>
      </c>
      <c r="L34" s="144"/>
      <c r="M34" s="144">
        <v>-994</v>
      </c>
      <c r="N34" s="144"/>
      <c r="O34" s="144">
        <v>-1619</v>
      </c>
    </row>
    <row r="35" spans="1:15" ht="24" customHeight="1">
      <c r="D35" s="142" t="s">
        <v>214</v>
      </c>
      <c r="I35" s="165">
        <v>9338</v>
      </c>
      <c r="J35" s="165"/>
      <c r="K35" s="165">
        <v>0</v>
      </c>
      <c r="L35" s="144"/>
      <c r="M35" s="144">
        <v>9338</v>
      </c>
      <c r="N35" s="144"/>
      <c r="O35" s="144">
        <v>0</v>
      </c>
    </row>
    <row r="36" spans="1:15" s="192" customFormat="1" ht="24" customHeight="1">
      <c r="D36" s="192" t="s">
        <v>223</v>
      </c>
      <c r="E36" s="193"/>
      <c r="F36" s="193"/>
      <c r="G36" s="193"/>
      <c r="I36" s="168">
        <f>+I32+I34+I35</f>
        <v>330795</v>
      </c>
      <c r="J36" s="167"/>
      <c r="K36" s="168">
        <f>+K32+K34+K35</f>
        <v>33594</v>
      </c>
      <c r="L36" s="167"/>
      <c r="M36" s="168">
        <f>+M32+M34+M35</f>
        <v>145955</v>
      </c>
      <c r="N36" s="167"/>
      <c r="O36" s="168">
        <f>+O32+O34+O35</f>
        <v>21394</v>
      </c>
    </row>
    <row r="37" spans="1:15" ht="30" customHeight="1">
      <c r="A37" s="188" t="s">
        <v>16</v>
      </c>
      <c r="I37" s="169"/>
      <c r="J37" s="195"/>
      <c r="K37" s="150"/>
      <c r="L37" s="196"/>
      <c r="M37" s="151"/>
      <c r="N37" s="196"/>
      <c r="O37" s="151"/>
    </row>
    <row r="38" spans="1:15" s="197" customFormat="1" ht="24" customHeight="1">
      <c r="B38" s="142" t="s">
        <v>226</v>
      </c>
      <c r="C38" s="142"/>
      <c r="E38" s="149"/>
      <c r="F38" s="149"/>
      <c r="G38" s="142"/>
      <c r="H38" s="142"/>
      <c r="I38" s="170">
        <v>-476000</v>
      </c>
      <c r="J38" s="142"/>
      <c r="K38" s="170">
        <v>-47000</v>
      </c>
      <c r="L38" s="142"/>
      <c r="M38" s="170">
        <v>-454250</v>
      </c>
      <c r="O38" s="170">
        <v>-47000</v>
      </c>
    </row>
    <row r="39" spans="1:15" s="197" customFormat="1" ht="24" customHeight="1">
      <c r="B39" s="142" t="s">
        <v>228</v>
      </c>
      <c r="C39" s="142"/>
      <c r="E39" s="149"/>
      <c r="F39" s="149"/>
      <c r="G39" s="142"/>
      <c r="H39" s="142"/>
      <c r="I39" s="170">
        <v>0</v>
      </c>
      <c r="J39" s="142"/>
      <c r="K39" s="170">
        <v>0</v>
      </c>
      <c r="L39" s="142"/>
      <c r="M39" s="170">
        <v>-200000</v>
      </c>
      <c r="O39" s="170">
        <v>0</v>
      </c>
    </row>
    <row r="40" spans="1:15" s="197" customFormat="1" ht="24" customHeight="1">
      <c r="B40" s="142" t="s">
        <v>159</v>
      </c>
      <c r="C40" s="142"/>
      <c r="E40" s="149"/>
      <c r="F40" s="149"/>
      <c r="G40" s="149"/>
      <c r="H40" s="149"/>
      <c r="I40" s="170">
        <v>19</v>
      </c>
      <c r="J40" s="149"/>
      <c r="K40" s="170">
        <v>0</v>
      </c>
      <c r="M40" s="170">
        <v>19</v>
      </c>
      <c r="O40" s="170">
        <v>0</v>
      </c>
    </row>
    <row r="41" spans="1:15" ht="24" customHeight="1">
      <c r="B41" s="142" t="s">
        <v>195</v>
      </c>
      <c r="H41" s="182"/>
      <c r="I41" s="170">
        <v>-3097</v>
      </c>
      <c r="J41" s="169"/>
      <c r="K41" s="149">
        <v>-263</v>
      </c>
      <c r="L41" s="170"/>
      <c r="M41" s="170">
        <v>-182</v>
      </c>
      <c r="N41" s="170"/>
      <c r="O41" s="149">
        <v>-90</v>
      </c>
    </row>
    <row r="42" spans="1:15" ht="24" customHeight="1">
      <c r="A42" s="188"/>
      <c r="B42" s="142" t="s">
        <v>33</v>
      </c>
      <c r="F42" s="198"/>
      <c r="G42" s="198"/>
      <c r="H42" s="182"/>
      <c r="I42" s="170">
        <v>0</v>
      </c>
      <c r="J42" s="195"/>
      <c r="K42" s="170">
        <v>-6</v>
      </c>
      <c r="L42" s="150"/>
      <c r="M42" s="170">
        <v>0</v>
      </c>
      <c r="N42" s="150"/>
      <c r="O42" s="170">
        <v>0</v>
      </c>
    </row>
    <row r="43" spans="1:15" ht="24" customHeight="1">
      <c r="A43" s="188"/>
      <c r="B43" s="142" t="s">
        <v>93</v>
      </c>
      <c r="F43" s="198"/>
      <c r="G43" s="198"/>
      <c r="H43" s="182"/>
      <c r="I43" s="170">
        <v>0</v>
      </c>
      <c r="J43" s="195"/>
      <c r="K43" s="170">
        <v>0</v>
      </c>
      <c r="L43" s="150"/>
      <c r="M43" s="170">
        <v>-296035</v>
      </c>
      <c r="N43" s="150"/>
      <c r="O43" s="170">
        <v>-285042</v>
      </c>
    </row>
    <row r="44" spans="1:15" ht="24" customHeight="1">
      <c r="A44" s="188"/>
      <c r="B44" s="142" t="s">
        <v>196</v>
      </c>
      <c r="F44" s="198"/>
      <c r="G44" s="199">
        <v>5</v>
      </c>
      <c r="H44" s="182"/>
      <c r="I44" s="170">
        <v>0</v>
      </c>
      <c r="J44" s="195"/>
      <c r="K44" s="170">
        <v>0</v>
      </c>
      <c r="L44" s="150"/>
      <c r="M44" s="170">
        <v>413226</v>
      </c>
      <c r="N44" s="150"/>
      <c r="O44" s="170">
        <v>296116</v>
      </c>
    </row>
    <row r="45" spans="1:15" ht="24" customHeight="1">
      <c r="A45" s="188"/>
      <c r="B45" s="142" t="s">
        <v>134</v>
      </c>
      <c r="F45" s="198"/>
      <c r="G45" s="198"/>
      <c r="H45" s="182"/>
      <c r="I45" s="170">
        <v>498</v>
      </c>
      <c r="J45" s="195"/>
      <c r="K45" s="170">
        <v>226</v>
      </c>
      <c r="L45" s="150"/>
      <c r="M45" s="170">
        <v>315</v>
      </c>
      <c r="N45" s="150"/>
      <c r="O45" s="170">
        <v>20</v>
      </c>
    </row>
    <row r="46" spans="1:15" s="192" customFormat="1" ht="24" customHeight="1">
      <c r="D46" s="192" t="s">
        <v>224</v>
      </c>
      <c r="I46" s="168">
        <f>SUM(I38:I45)</f>
        <v>-478580</v>
      </c>
      <c r="J46" s="200"/>
      <c r="K46" s="201">
        <f>SUM(K38:K45)</f>
        <v>-47043</v>
      </c>
      <c r="L46" s="202"/>
      <c r="M46" s="168">
        <f>SUM(M38:M45)</f>
        <v>-536907</v>
      </c>
      <c r="N46" s="203"/>
      <c r="O46" s="201">
        <f>SUM(O38:O45)</f>
        <v>-35996</v>
      </c>
    </row>
    <row r="47" spans="1:15" s="192" customFormat="1" ht="24" customHeight="1">
      <c r="I47" s="171"/>
      <c r="J47" s="200"/>
      <c r="K47" s="204"/>
      <c r="L47" s="202"/>
      <c r="M47" s="171"/>
      <c r="N47" s="203"/>
      <c r="O47" s="204"/>
    </row>
    <row r="48" spans="1:15" ht="24" customHeight="1">
      <c r="A48" s="142" t="s">
        <v>190</v>
      </c>
      <c r="H48" s="182"/>
      <c r="I48" s="170"/>
      <c r="J48" s="195"/>
      <c r="K48" s="170"/>
      <c r="L48" s="170"/>
      <c r="M48" s="170"/>
      <c r="N48" s="150"/>
      <c r="O48" s="170"/>
    </row>
    <row r="49" spans="1:16" ht="21.75" customHeight="1">
      <c r="A49" s="178" t="s">
        <v>34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41"/>
      <c r="L49" s="162"/>
      <c r="M49" s="162"/>
      <c r="N49" s="162"/>
      <c r="O49" s="179" t="s">
        <v>103</v>
      </c>
    </row>
    <row r="50" spans="1:16" ht="24" customHeight="1">
      <c r="A50" s="178" t="s">
        <v>14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41"/>
      <c r="L50" s="162"/>
      <c r="M50" s="162"/>
      <c r="N50" s="162"/>
      <c r="O50" s="179" t="s">
        <v>104</v>
      </c>
    </row>
    <row r="51" spans="1:16" ht="24" customHeight="1">
      <c r="A51" s="323" t="s">
        <v>188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162"/>
      <c r="M51" s="162"/>
      <c r="N51" s="162"/>
      <c r="O51" s="162"/>
    </row>
    <row r="52" spans="1:16" ht="24" customHeight="1">
      <c r="I52" s="322" t="s">
        <v>66</v>
      </c>
      <c r="J52" s="322"/>
      <c r="K52" s="322"/>
      <c r="L52" s="322"/>
      <c r="M52" s="322"/>
      <c r="N52" s="322"/>
      <c r="O52" s="322"/>
    </row>
    <row r="53" spans="1:16" ht="24" customHeight="1">
      <c r="H53" s="180"/>
      <c r="I53" s="321" t="s">
        <v>0</v>
      </c>
      <c r="J53" s="321"/>
      <c r="K53" s="321"/>
      <c r="L53" s="181"/>
      <c r="M53" s="321" t="s">
        <v>1</v>
      </c>
      <c r="N53" s="321"/>
      <c r="O53" s="321"/>
    </row>
    <row r="54" spans="1:16" ht="24" customHeight="1">
      <c r="E54" s="182"/>
      <c r="F54" s="183"/>
      <c r="G54" s="184" t="s">
        <v>181</v>
      </c>
      <c r="H54" s="185"/>
      <c r="I54" s="163">
        <v>2022</v>
      </c>
      <c r="J54" s="186"/>
      <c r="K54" s="187">
        <v>2021</v>
      </c>
      <c r="L54" s="185"/>
      <c r="M54" s="163">
        <v>2022</v>
      </c>
      <c r="N54" s="186"/>
      <c r="O54" s="163">
        <v>2021</v>
      </c>
    </row>
    <row r="55" spans="1:16" ht="30" customHeight="1">
      <c r="A55" s="188" t="s">
        <v>17</v>
      </c>
      <c r="I55" s="169"/>
      <c r="J55" s="195"/>
      <c r="K55" s="150"/>
      <c r="L55" s="196"/>
      <c r="M55" s="151"/>
      <c r="N55" s="196"/>
      <c r="O55" s="151"/>
    </row>
    <row r="56" spans="1:16" ht="24" customHeight="1">
      <c r="A56" s="188"/>
      <c r="B56" s="142" t="s">
        <v>200</v>
      </c>
      <c r="I56" s="170">
        <v>200621</v>
      </c>
      <c r="J56" s="195"/>
      <c r="K56" s="170">
        <v>0</v>
      </c>
      <c r="L56" s="196"/>
      <c r="M56" s="151">
        <v>200621</v>
      </c>
      <c r="N56" s="196"/>
      <c r="O56" s="170">
        <v>0</v>
      </c>
    </row>
    <row r="57" spans="1:16" ht="24" customHeight="1">
      <c r="B57" s="142" t="s">
        <v>202</v>
      </c>
      <c r="H57" s="182"/>
      <c r="I57" s="170">
        <v>0</v>
      </c>
      <c r="J57" s="195"/>
      <c r="K57" s="170">
        <v>-2961</v>
      </c>
      <c r="L57" s="170"/>
      <c r="M57" s="170">
        <v>0</v>
      </c>
      <c r="N57" s="150"/>
      <c r="O57" s="170">
        <v>0</v>
      </c>
    </row>
    <row r="58" spans="1:16" ht="24" customHeight="1">
      <c r="B58" s="142" t="s">
        <v>203</v>
      </c>
      <c r="H58" s="182"/>
      <c r="I58" s="170"/>
      <c r="J58" s="195"/>
      <c r="K58" s="170"/>
      <c r="L58" s="170"/>
      <c r="M58" s="170"/>
      <c r="N58" s="150"/>
      <c r="O58" s="170"/>
    </row>
    <row r="59" spans="1:16" ht="24" customHeight="1">
      <c r="B59" s="142" t="s">
        <v>176</v>
      </c>
      <c r="H59" s="182"/>
      <c r="I59" s="170">
        <v>30000</v>
      </c>
      <c r="J59" s="195"/>
      <c r="K59" s="170">
        <v>0</v>
      </c>
      <c r="L59" s="170"/>
      <c r="M59" s="170">
        <v>452847</v>
      </c>
      <c r="N59" s="150"/>
      <c r="O59" s="170">
        <v>0</v>
      </c>
    </row>
    <row r="60" spans="1:16" ht="24" customHeight="1">
      <c r="B60" s="142" t="s">
        <v>56</v>
      </c>
      <c r="H60" s="182"/>
      <c r="I60" s="170">
        <v>-30208</v>
      </c>
      <c r="J60" s="195"/>
      <c r="K60" s="170">
        <v>-7619</v>
      </c>
      <c r="L60" s="170"/>
      <c r="M60" s="170">
        <v>-259695</v>
      </c>
      <c r="N60" s="150"/>
      <c r="O60" s="170">
        <v>0</v>
      </c>
    </row>
    <row r="61" spans="1:16" ht="24" customHeight="1">
      <c r="B61" s="142" t="s">
        <v>107</v>
      </c>
      <c r="H61" s="182"/>
      <c r="I61" s="170">
        <v>-5974</v>
      </c>
      <c r="J61" s="195"/>
      <c r="K61" s="152">
        <v>-6627</v>
      </c>
      <c r="L61" s="170"/>
      <c r="M61" s="170">
        <v>-1789</v>
      </c>
      <c r="N61" s="170"/>
      <c r="O61" s="170">
        <v>-1632</v>
      </c>
    </row>
    <row r="62" spans="1:16" ht="24" customHeight="1">
      <c r="B62" s="142" t="s">
        <v>88</v>
      </c>
      <c r="H62" s="182"/>
      <c r="I62" s="170">
        <v>-302</v>
      </c>
      <c r="J62" s="195"/>
      <c r="K62" s="152">
        <v>-1891</v>
      </c>
      <c r="L62" s="170"/>
      <c r="M62" s="170">
        <v>-1859</v>
      </c>
      <c r="N62" s="170"/>
      <c r="O62" s="170">
        <v>-280</v>
      </c>
    </row>
    <row r="63" spans="1:16" s="192" customFormat="1" ht="24" customHeight="1">
      <c r="D63" s="192" t="s">
        <v>225</v>
      </c>
      <c r="H63" s="205"/>
      <c r="I63" s="172">
        <f>SUM(I56:I62)</f>
        <v>194137</v>
      </c>
      <c r="J63" s="200"/>
      <c r="K63" s="172">
        <f>SUM(K56:K62)</f>
        <v>-19098</v>
      </c>
      <c r="L63" s="203"/>
      <c r="M63" s="172">
        <f>SUM(M56:M62)</f>
        <v>390125</v>
      </c>
      <c r="N63" s="203"/>
      <c r="O63" s="172">
        <f>SUM(O56:O62)</f>
        <v>-1912</v>
      </c>
      <c r="P63" s="167"/>
    </row>
    <row r="64" spans="1:16" s="192" customFormat="1" ht="24" customHeight="1">
      <c r="H64" s="205"/>
      <c r="I64" s="173"/>
      <c r="J64" s="200"/>
      <c r="K64" s="173"/>
      <c r="L64" s="203"/>
      <c r="M64" s="173"/>
      <c r="N64" s="203"/>
      <c r="O64" s="173"/>
      <c r="P64" s="167"/>
    </row>
    <row r="65" spans="1:20" s="192" customFormat="1" ht="24" customHeight="1">
      <c r="A65" s="178" t="s">
        <v>197</v>
      </c>
      <c r="H65" s="205"/>
      <c r="I65" s="173">
        <f>I63+I46+I36</f>
        <v>46352</v>
      </c>
      <c r="J65" s="200"/>
      <c r="K65" s="173">
        <f>K63+K46+K36</f>
        <v>-32547</v>
      </c>
      <c r="L65" s="203"/>
      <c r="M65" s="173">
        <f>M63+M46+M36</f>
        <v>-827</v>
      </c>
      <c r="N65" s="203"/>
      <c r="O65" s="173">
        <f>O63+O46+O36</f>
        <v>-16514</v>
      </c>
    </row>
    <row r="66" spans="1:20" ht="29.25" customHeight="1">
      <c r="A66" s="178" t="s">
        <v>105</v>
      </c>
      <c r="H66" s="182"/>
      <c r="I66" s="174">
        <f>+'BS '!I12</f>
        <v>100337</v>
      </c>
      <c r="J66" s="200"/>
      <c r="K66" s="174">
        <v>111157</v>
      </c>
      <c r="L66" s="203"/>
      <c r="M66" s="174">
        <f>+'BS '!M12</f>
        <v>6175</v>
      </c>
      <c r="N66" s="203"/>
      <c r="O66" s="174">
        <v>19873</v>
      </c>
      <c r="P66" s="178"/>
    </row>
    <row r="67" spans="1:20" s="192" customFormat="1" ht="27" customHeight="1" thickBot="1">
      <c r="A67" s="206" t="s">
        <v>106</v>
      </c>
      <c r="H67" s="205"/>
      <c r="I67" s="175">
        <f>SUM(I65:I66)</f>
        <v>146689</v>
      </c>
      <c r="J67" s="173">
        <f t="shared" ref="J67:N67" si="0">SUM(J65:J66)</f>
        <v>0</v>
      </c>
      <c r="K67" s="175">
        <f t="shared" si="0"/>
        <v>78610</v>
      </c>
      <c r="L67" s="173">
        <f t="shared" si="0"/>
        <v>0</v>
      </c>
      <c r="M67" s="175">
        <f t="shared" si="0"/>
        <v>5348</v>
      </c>
      <c r="N67" s="173">
        <f t="shared" si="0"/>
        <v>0</v>
      </c>
      <c r="O67" s="175">
        <f>SUM(O65:O66)</f>
        <v>3359</v>
      </c>
      <c r="P67" s="167"/>
      <c r="Q67" s="167"/>
      <c r="R67" s="167"/>
      <c r="S67" s="167"/>
      <c r="T67" s="167"/>
    </row>
    <row r="68" spans="1:20" s="192" customFormat="1" ht="27" customHeight="1" thickTop="1">
      <c r="A68" s="206"/>
      <c r="H68" s="205"/>
      <c r="I68" s="173"/>
      <c r="J68" s="173"/>
      <c r="K68" s="173"/>
      <c r="L68" s="173"/>
      <c r="M68" s="173"/>
      <c r="N68" s="173"/>
      <c r="O68" s="173"/>
      <c r="P68" s="167"/>
      <c r="Q68" s="167"/>
      <c r="R68" s="167"/>
      <c r="S68" s="167"/>
      <c r="T68" s="167"/>
    </row>
    <row r="69" spans="1:20" ht="24" customHeight="1">
      <c r="A69" s="207" t="s">
        <v>145</v>
      </c>
      <c r="H69" s="182"/>
      <c r="I69" s="170"/>
      <c r="J69" s="195"/>
      <c r="K69" s="170"/>
      <c r="L69" s="170"/>
      <c r="M69" s="170"/>
      <c r="N69" s="150"/>
      <c r="O69" s="170"/>
    </row>
    <row r="70" spans="1:20" ht="24" customHeight="1">
      <c r="A70" s="142" t="s">
        <v>198</v>
      </c>
      <c r="H70" s="182"/>
      <c r="I70" s="170"/>
      <c r="J70" s="195"/>
      <c r="K70" s="170"/>
      <c r="L70" s="170"/>
      <c r="M70" s="170"/>
      <c r="N70" s="150"/>
      <c r="O70" s="170"/>
    </row>
    <row r="71" spans="1:20" ht="24" customHeight="1">
      <c r="H71" s="182"/>
      <c r="I71" s="322" t="s">
        <v>66</v>
      </c>
      <c r="J71" s="322"/>
      <c r="K71" s="322"/>
      <c r="L71" s="322"/>
      <c r="M71" s="322"/>
      <c r="N71" s="322"/>
      <c r="O71" s="322"/>
    </row>
    <row r="72" spans="1:20" ht="24" customHeight="1">
      <c r="H72" s="182"/>
      <c r="I72" s="321" t="s">
        <v>0</v>
      </c>
      <c r="J72" s="321"/>
      <c r="K72" s="321"/>
      <c r="L72" s="181"/>
      <c r="M72" s="321" t="s">
        <v>1</v>
      </c>
      <c r="N72" s="321"/>
      <c r="O72" s="321"/>
    </row>
    <row r="73" spans="1:20" ht="44.25" customHeight="1">
      <c r="H73" s="182"/>
      <c r="I73" s="176" t="s">
        <v>199</v>
      </c>
      <c r="J73" s="208"/>
      <c r="K73" s="176" t="s">
        <v>174</v>
      </c>
      <c r="L73" s="209"/>
      <c r="M73" s="176" t="s">
        <v>199</v>
      </c>
      <c r="N73" s="208"/>
      <c r="O73" s="176" t="s">
        <v>174</v>
      </c>
    </row>
    <row r="74" spans="1:20" ht="24" customHeight="1">
      <c r="A74" s="142" t="s">
        <v>146</v>
      </c>
      <c r="H74" s="182"/>
      <c r="I74" s="170">
        <v>1191</v>
      </c>
      <c r="J74" s="195"/>
      <c r="K74" s="170">
        <v>1140</v>
      </c>
      <c r="L74" s="170"/>
      <c r="M74" s="170">
        <v>250</v>
      </c>
      <c r="N74" s="150"/>
      <c r="O74" s="170">
        <v>77</v>
      </c>
    </row>
    <row r="75" spans="1:20" ht="24" customHeight="1">
      <c r="A75" s="142" t="s">
        <v>147</v>
      </c>
      <c r="H75" s="182"/>
      <c r="I75" s="170">
        <v>103732</v>
      </c>
      <c r="J75" s="195"/>
      <c r="K75" s="170">
        <v>39509</v>
      </c>
      <c r="L75" s="170"/>
      <c r="M75" s="170">
        <v>1288</v>
      </c>
      <c r="N75" s="150"/>
      <c r="O75" s="170">
        <v>1420</v>
      </c>
    </row>
    <row r="76" spans="1:20" ht="24" customHeight="1">
      <c r="A76" s="142" t="s">
        <v>148</v>
      </c>
      <c r="H76" s="182"/>
      <c r="I76" s="170">
        <v>2354</v>
      </c>
      <c r="J76" s="195"/>
      <c r="K76" s="170">
        <v>7481</v>
      </c>
      <c r="L76" s="170"/>
      <c r="M76" s="170">
        <v>510</v>
      </c>
      <c r="N76" s="150"/>
      <c r="O76" s="170">
        <v>4678</v>
      </c>
    </row>
    <row r="77" spans="1:20" ht="24" customHeight="1">
      <c r="A77" s="142" t="s">
        <v>149</v>
      </c>
      <c r="H77" s="182"/>
      <c r="I77" s="170">
        <v>36112</v>
      </c>
      <c r="J77" s="195"/>
      <c r="K77" s="170">
        <v>34207</v>
      </c>
      <c r="L77" s="170"/>
      <c r="M77" s="170">
        <v>0</v>
      </c>
      <c r="N77" s="150"/>
      <c r="O77" s="170">
        <v>0</v>
      </c>
    </row>
    <row r="78" spans="1:20" ht="24" customHeight="1">
      <c r="A78" s="142" t="s">
        <v>150</v>
      </c>
      <c r="H78" s="182"/>
      <c r="I78" s="170">
        <v>3300</v>
      </c>
      <c r="J78" s="195"/>
      <c r="K78" s="170">
        <v>0</v>
      </c>
      <c r="L78" s="170"/>
      <c r="M78" s="170">
        <v>3300</v>
      </c>
      <c r="N78" s="150"/>
      <c r="O78" s="170">
        <v>0</v>
      </c>
    </row>
    <row r="79" spans="1:20" ht="24" customHeight="1">
      <c r="A79" s="142" t="s">
        <v>175</v>
      </c>
      <c r="H79" s="182"/>
      <c r="I79" s="170">
        <v>0</v>
      </c>
      <c r="J79" s="195"/>
      <c r="K79" s="170">
        <v>18000</v>
      </c>
      <c r="L79" s="170"/>
      <c r="M79" s="170">
        <v>0</v>
      </c>
      <c r="N79" s="150"/>
      <c r="O79" s="170">
        <v>0</v>
      </c>
    </row>
    <row r="80" spans="1:20" ht="24" customHeight="1" thickBot="1">
      <c r="A80" s="142" t="s">
        <v>13</v>
      </c>
      <c r="H80" s="182"/>
      <c r="I80" s="177">
        <f>SUM(I74:I79)</f>
        <v>146689</v>
      </c>
      <c r="J80" s="195"/>
      <c r="K80" s="177">
        <f>SUM(K74:K79)</f>
        <v>100337</v>
      </c>
      <c r="L80" s="170"/>
      <c r="M80" s="177">
        <f>SUM(M74:M79)</f>
        <v>5348</v>
      </c>
      <c r="N80" s="150"/>
      <c r="O80" s="177">
        <f>SUM(O74:O79)</f>
        <v>6175</v>
      </c>
    </row>
    <row r="81" spans="1:15" ht="23.25" customHeight="1" thickTop="1">
      <c r="A81" s="197"/>
      <c r="B81" s="197"/>
      <c r="C81" s="197"/>
      <c r="I81" s="165"/>
      <c r="K81" s="165"/>
      <c r="M81" s="165"/>
      <c r="O81" s="165"/>
    </row>
    <row r="82" spans="1:15" ht="24.6" customHeight="1">
      <c r="A82" s="181" t="s">
        <v>190</v>
      </c>
      <c r="K82" s="142"/>
    </row>
    <row r="83" spans="1:15" ht="24.6" customHeight="1">
      <c r="A83" s="181"/>
      <c r="K83" s="142"/>
    </row>
    <row r="84" spans="1:15" ht="24.6" customHeight="1">
      <c r="A84" s="181"/>
      <c r="I84" s="165">
        <f>+I67-'BS '!G12</f>
        <v>0</v>
      </c>
      <c r="K84" s="142"/>
    </row>
    <row r="85" spans="1:15" ht="24.6" customHeight="1">
      <c r="A85" s="181"/>
      <c r="I85" s="165"/>
      <c r="K85" s="142"/>
    </row>
    <row r="86" spans="1:15" ht="24.6" customHeight="1">
      <c r="A86" s="181"/>
      <c r="K86" s="142"/>
    </row>
    <row r="87" spans="1:15" ht="24.6" customHeight="1">
      <c r="A87" s="181"/>
      <c r="K87" s="142"/>
    </row>
    <row r="88" spans="1:15" ht="24.6" customHeight="1">
      <c r="A88" s="181"/>
      <c r="K88" s="142"/>
    </row>
    <row r="89" spans="1:15" ht="24.6" customHeight="1">
      <c r="A89" s="181"/>
      <c r="K89" s="142"/>
    </row>
    <row r="90" spans="1:15" ht="24.6" customHeight="1">
      <c r="I90" s="165"/>
      <c r="K90" s="170"/>
      <c r="M90" s="148"/>
      <c r="O90" s="189"/>
    </row>
    <row r="91" spans="1:15" ht="24.6" customHeight="1">
      <c r="I91" s="165"/>
      <c r="K91" s="170"/>
      <c r="M91" s="148"/>
      <c r="O91" s="189"/>
    </row>
    <row r="92" spans="1:15" ht="24.95" customHeight="1">
      <c r="E92" s="210"/>
      <c r="F92" s="210"/>
      <c r="G92" s="210"/>
      <c r="I92" s="165"/>
      <c r="J92" s="165"/>
      <c r="K92" s="147"/>
      <c r="L92" s="165"/>
      <c r="M92" s="165"/>
      <c r="N92" s="165"/>
      <c r="O92" s="165"/>
    </row>
    <row r="93" spans="1:15" ht="24.6" customHeight="1">
      <c r="M93" s="148"/>
      <c r="O93" s="189"/>
    </row>
    <row r="94" spans="1:15" ht="24.6" customHeight="1">
      <c r="M94" s="148"/>
      <c r="O94" s="189"/>
    </row>
    <row r="95" spans="1:15" ht="24.6" customHeight="1">
      <c r="M95" s="148"/>
      <c r="O95" s="189"/>
    </row>
    <row r="96" spans="1:15" ht="24.6" customHeight="1">
      <c r="M96" s="148"/>
      <c r="O96" s="189"/>
    </row>
    <row r="97" spans="13:15" ht="24.6" customHeight="1">
      <c r="M97" s="148"/>
      <c r="O97" s="189"/>
    </row>
    <row r="98" spans="13:15" ht="24.6" customHeight="1">
      <c r="M98" s="148"/>
      <c r="O98" s="189"/>
    </row>
    <row r="99" spans="13:15" ht="24.6" customHeight="1">
      <c r="M99" s="148"/>
      <c r="O99" s="189"/>
    </row>
    <row r="100" spans="13:15" ht="24.6" customHeight="1">
      <c r="M100" s="148"/>
      <c r="O100" s="189"/>
    </row>
    <row r="101" spans="13:15" ht="24.6" customHeight="1">
      <c r="M101" s="148"/>
      <c r="O101" s="189"/>
    </row>
    <row r="102" spans="13:15" ht="24.6" customHeight="1">
      <c r="M102" s="148"/>
      <c r="O102" s="189"/>
    </row>
    <row r="103" spans="13:15" ht="24.6" customHeight="1">
      <c r="M103" s="189"/>
      <c r="O103" s="189"/>
    </row>
    <row r="104" spans="13:15" ht="24.6" customHeight="1">
      <c r="M104" s="189"/>
      <c r="O104" s="189"/>
    </row>
    <row r="105" spans="13:15" ht="24.6" customHeight="1">
      <c r="M105" s="189"/>
      <c r="O105" s="189"/>
    </row>
    <row r="106" spans="13:15" ht="24.6" customHeight="1">
      <c r="M106" s="189"/>
      <c r="O106" s="189"/>
    </row>
    <row r="107" spans="13:15" ht="24.6" customHeight="1">
      <c r="M107" s="189"/>
      <c r="O107" s="189"/>
    </row>
    <row r="108" spans="13:15" ht="24.6" customHeight="1">
      <c r="M108" s="189"/>
      <c r="O108" s="189"/>
    </row>
    <row r="109" spans="13:15" ht="24.6" customHeight="1">
      <c r="M109" s="189"/>
      <c r="O109" s="189"/>
    </row>
    <row r="110" spans="13:15" ht="24.6" customHeight="1">
      <c r="M110" s="189"/>
      <c r="O110" s="189"/>
    </row>
    <row r="111" spans="13:15" ht="24.6" customHeight="1">
      <c r="M111" s="189"/>
      <c r="O111" s="189"/>
    </row>
    <row r="112" spans="13:15" ht="24.6" customHeight="1">
      <c r="M112" s="189"/>
      <c r="O112" s="189"/>
    </row>
    <row r="113" spans="13:15" ht="24.6" customHeight="1">
      <c r="M113" s="189"/>
      <c r="O113" s="189"/>
    </row>
    <row r="114" spans="13:15" ht="24.6" customHeight="1">
      <c r="M114" s="189"/>
      <c r="O114" s="189"/>
    </row>
    <row r="115" spans="13:15" ht="24.6" customHeight="1">
      <c r="M115" s="189"/>
      <c r="O115" s="189"/>
    </row>
    <row r="116" spans="13:15" ht="24.6" customHeight="1">
      <c r="M116" s="189"/>
      <c r="O116" s="189"/>
    </row>
    <row r="117" spans="13:15" ht="24.6" customHeight="1">
      <c r="M117" s="189"/>
      <c r="O117" s="189"/>
    </row>
    <row r="118" spans="13:15" ht="24.6" customHeight="1">
      <c r="M118" s="189"/>
      <c r="O118" s="189"/>
    </row>
    <row r="119" spans="13:15" ht="24.6" customHeight="1">
      <c r="M119" s="189"/>
      <c r="O119" s="189"/>
    </row>
    <row r="120" spans="13:15" ht="24.6" customHeight="1">
      <c r="M120" s="189"/>
      <c r="O120" s="189"/>
    </row>
    <row r="121" spans="13:15" ht="24.6" customHeight="1">
      <c r="M121" s="189"/>
      <c r="O121" s="189"/>
    </row>
    <row r="122" spans="13:15" ht="24.6" customHeight="1">
      <c r="M122" s="189"/>
      <c r="O122" s="189"/>
    </row>
    <row r="123" spans="13:15" ht="24.6" customHeight="1">
      <c r="M123" s="189"/>
      <c r="O123" s="189"/>
    </row>
    <row r="124" spans="13:15" ht="24.6" customHeight="1">
      <c r="M124" s="189"/>
      <c r="O124" s="189"/>
    </row>
    <row r="125" spans="13:15" ht="24.6" customHeight="1">
      <c r="M125" s="189"/>
      <c r="O125" s="189"/>
    </row>
    <row r="126" spans="13:15" ht="24.6" customHeight="1">
      <c r="M126" s="189"/>
    </row>
  </sheetData>
  <mergeCells count="11">
    <mergeCell ref="A3:K3"/>
    <mergeCell ref="I4:O4"/>
    <mergeCell ref="I5:K5"/>
    <mergeCell ref="M5:O5"/>
    <mergeCell ref="A51:K51"/>
    <mergeCell ref="I72:K72"/>
    <mergeCell ref="M72:O72"/>
    <mergeCell ref="I52:O52"/>
    <mergeCell ref="I53:K53"/>
    <mergeCell ref="M53:O53"/>
    <mergeCell ref="I71:O71"/>
  </mergeCells>
  <pageMargins left="0.78740157480314965" right="0.35433070866141736" top="0.74803149606299213" bottom="0.98425196850393704" header="0.51181102362204722" footer="0.51181102362204722"/>
  <pageSetup paperSize="9" scale="54" firstPageNumber="7" fitToHeight="0" orientation="portrait" blackAndWhite="1" useFirstPageNumber="1" r:id="rId1"/>
  <headerFooter alignWithMargins="0">
    <oddFooter>&amp;R&amp;24&amp;P</oddFooter>
  </headerFooter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</vt:lpstr>
      <vt:lpstr>PL3M </vt:lpstr>
      <vt:lpstr>PL6M</vt:lpstr>
      <vt:lpstr>SE Conso</vt:lpstr>
      <vt:lpstr>SE Separate</vt:lpstr>
      <vt:lpstr>CF</vt:lpstr>
      <vt:lpstr>'BS '!Print_Area</vt:lpstr>
      <vt:lpstr>CF!Print_Area</vt:lpstr>
      <vt:lpstr>'PL3M '!Print_Area</vt:lpstr>
      <vt:lpstr>'SE Conso'!Print_Area</vt:lpstr>
      <vt:lpstr>'SE Separate'!Print_Area</vt:lpstr>
      <vt:lpstr>'PL3M '!Print_Titles</vt:lpstr>
      <vt:lpstr>PL6M!Print_Titles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2022-08-15T10:18:27Z</cp:lastPrinted>
  <dcterms:created xsi:type="dcterms:W3CDTF">2010-02-24T06:41:04Z</dcterms:created>
  <dcterms:modified xsi:type="dcterms:W3CDTF">2022-08-15T10:24:54Z</dcterms:modified>
</cp:coreProperties>
</file>