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2/Q222/1.FS/SET File/"/>
    </mc:Choice>
  </mc:AlternateContent>
  <xr:revisionPtr revIDLastSave="147" documentId="8_{659C069F-1DEE-4ED4-8A8B-B28134E96C33}" xr6:coauthVersionLast="47" xr6:coauthVersionMax="47" xr10:uidLastSave="{150EAAF2-1282-48EA-B953-DAA24EB7B558}"/>
  <bookViews>
    <workbookView xWindow="-110" yWindow="-110" windowWidth="19420" windowHeight="10420" tabRatio="721" xr2:uid="{00000000-000D-0000-FFFF-FFFF00000000}"/>
  </bookViews>
  <sheets>
    <sheet name="SFP (3-5)" sheetId="19" r:id="rId1"/>
    <sheet name="SOCI (6-9)" sheetId="17" r:id="rId2"/>
    <sheet name="SCE-Conso (10)" sheetId="5" r:id="rId3"/>
    <sheet name="SCE-Separate (11)" sheetId="18" r:id="rId4"/>
    <sheet name="SCF (12-14)" sheetId="6" r:id="rId5"/>
  </sheets>
  <definedNames>
    <definedName name="_Hlk120336604" localSheetId="4">'SCF (12-14)'!#REF!</definedName>
    <definedName name="_xlnm.Print_Area" localSheetId="2">'SCE-Conso (10)'!$A$1:$AE$54</definedName>
    <definedName name="_xlnm.Print_Area" localSheetId="4">'SCF (12-14)'!$A$1:$H$117</definedName>
    <definedName name="_xlnm.Print_Area" localSheetId="0">'SFP (3-5)'!$A$1:$I$99</definedName>
    <definedName name="_xlnm.Print_Area" localSheetId="1">'SOCI (6-9)'!$A$1:$J$151</definedName>
    <definedName name="Z_A3B3E038_AAE0_4F24_B01A_BCF5B017EAC3_.wvu.PrintArea" localSheetId="2" hidden="1">'SCE-Conso (10)'!$A$1:$AA$11</definedName>
    <definedName name="Z_A3B3E038_AAE0_4F24_B01A_BCF5B017EAC3_.wvu.PrintArea" localSheetId="3" hidden="1">'SCE-Separate (11)'!$A$1:$Q$11</definedName>
    <definedName name="Z_A3B3E038_AAE0_4F24_B01A_BCF5B017EAC3_.wvu.PrintArea" localSheetId="4" hidden="1">'SCF (12-14)'!$A$1:$H$117</definedName>
    <definedName name="Z_A3B3E038_AAE0_4F24_B01A_BCF5B017EAC3_.wvu.PrintArea" localSheetId="1" hidden="1">'SOCI (6-9)'!$A$1:$J$76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3" i="17" l="1"/>
  <c r="D74" i="17"/>
  <c r="D150" i="17" l="1"/>
  <c r="F74" i="17"/>
  <c r="D20" i="17" l="1"/>
  <c r="AA44" i="5" l="1"/>
  <c r="AA39" i="5"/>
  <c r="B107" i="6" l="1"/>
  <c r="B18" i="6"/>
  <c r="B28" i="6"/>
  <c r="B11" i="6"/>
  <c r="B12" i="6"/>
  <c r="Y51" i="5" l="1"/>
  <c r="AA51" i="5" s="1"/>
  <c r="M50" i="5"/>
  <c r="AA50" i="5" s="1"/>
  <c r="AA35" i="5"/>
  <c r="AE35" i="5" s="1"/>
  <c r="Q37" i="18" l="1"/>
  <c r="Q36" i="18"/>
  <c r="Q32" i="18"/>
  <c r="G19" i="19"/>
  <c r="H99" i="6" l="1"/>
  <c r="D99" i="6"/>
  <c r="H77" i="6"/>
  <c r="D77" i="6"/>
  <c r="M38" i="18"/>
  <c r="K38" i="18"/>
  <c r="G38" i="18"/>
  <c r="E38" i="18"/>
  <c r="C38" i="18"/>
  <c r="Q38" i="18"/>
  <c r="O33" i="18"/>
  <c r="M33" i="18"/>
  <c r="K33" i="18"/>
  <c r="I33" i="18"/>
  <c r="G33" i="18"/>
  <c r="G40" i="18" s="1"/>
  <c r="E33" i="18"/>
  <c r="E40" i="18" s="1"/>
  <c r="C33" i="18"/>
  <c r="Q33" i="18"/>
  <c r="Y52" i="5"/>
  <c r="W52" i="5"/>
  <c r="U52" i="5"/>
  <c r="S52" i="5"/>
  <c r="S54" i="5" s="1"/>
  <c r="Q52" i="5"/>
  <c r="O52" i="5"/>
  <c r="M52" i="5"/>
  <c r="K52" i="5"/>
  <c r="I52" i="5"/>
  <c r="G52" i="5"/>
  <c r="E52" i="5"/>
  <c r="C52" i="5"/>
  <c r="AE51" i="5"/>
  <c r="AA52" i="5"/>
  <c r="AC45" i="5"/>
  <c r="Y45" i="5"/>
  <c r="W45" i="5"/>
  <c r="U45" i="5"/>
  <c r="S45" i="5"/>
  <c r="Q45" i="5"/>
  <c r="O45" i="5"/>
  <c r="M45" i="5"/>
  <c r="K45" i="5"/>
  <c r="I45" i="5"/>
  <c r="G45" i="5"/>
  <c r="E45" i="5"/>
  <c r="C45" i="5"/>
  <c r="AE44" i="5"/>
  <c r="AE45" i="5" s="1"/>
  <c r="AC40" i="5"/>
  <c r="Y40" i="5"/>
  <c r="W40" i="5"/>
  <c r="U40" i="5"/>
  <c r="S40" i="5"/>
  <c r="Q40" i="5"/>
  <c r="O40" i="5"/>
  <c r="M40" i="5"/>
  <c r="M47" i="5" s="1"/>
  <c r="K40" i="5"/>
  <c r="I40" i="5"/>
  <c r="G40" i="5"/>
  <c r="E40" i="5"/>
  <c r="C40" i="5"/>
  <c r="AA40" i="5"/>
  <c r="J148" i="17"/>
  <c r="J143" i="17"/>
  <c r="J136" i="17"/>
  <c r="J137" i="17" s="1"/>
  <c r="F148" i="17"/>
  <c r="F143" i="17"/>
  <c r="F136" i="17"/>
  <c r="F127" i="17"/>
  <c r="F137" i="17" s="1"/>
  <c r="J104" i="17"/>
  <c r="J95" i="17"/>
  <c r="J106" i="17" s="1"/>
  <c r="J109" i="17" s="1"/>
  <c r="J111" i="17" s="1"/>
  <c r="F104" i="17"/>
  <c r="F95" i="17"/>
  <c r="J60" i="17"/>
  <c r="J61" i="17" s="1"/>
  <c r="F72" i="17"/>
  <c r="F67" i="17"/>
  <c r="F60" i="17"/>
  <c r="F52" i="17"/>
  <c r="F61" i="17" s="1"/>
  <c r="J29" i="17"/>
  <c r="J20" i="17"/>
  <c r="J31" i="17" s="1"/>
  <c r="J34" i="17" s="1"/>
  <c r="J36" i="17" s="1"/>
  <c r="J65" i="17" s="1"/>
  <c r="F29" i="17"/>
  <c r="F20" i="17"/>
  <c r="I95" i="19"/>
  <c r="I97" i="19" s="1"/>
  <c r="E95" i="19"/>
  <c r="E97" i="19" s="1"/>
  <c r="I66" i="19"/>
  <c r="I56" i="19"/>
  <c r="E66" i="19"/>
  <c r="E56" i="19"/>
  <c r="G95" i="19"/>
  <c r="G97" i="19" s="1"/>
  <c r="G66" i="19"/>
  <c r="C66" i="19"/>
  <c r="G56" i="19"/>
  <c r="C56" i="19"/>
  <c r="I35" i="19"/>
  <c r="G35" i="19"/>
  <c r="E35" i="19"/>
  <c r="C35" i="19"/>
  <c r="I19" i="19"/>
  <c r="E19" i="19"/>
  <c r="C19" i="19"/>
  <c r="F106" i="17" l="1"/>
  <c r="F109" i="17" s="1"/>
  <c r="F111" i="17" s="1"/>
  <c r="D9" i="6" s="1"/>
  <c r="D30" i="6" s="1"/>
  <c r="D43" i="6" s="1"/>
  <c r="D45" i="6" s="1"/>
  <c r="J67" i="17"/>
  <c r="J74" i="17"/>
  <c r="O47" i="5"/>
  <c r="O54" i="5" s="1"/>
  <c r="F138" i="17"/>
  <c r="F31" i="17"/>
  <c r="F34" i="17" s="1"/>
  <c r="F36" i="17" s="1"/>
  <c r="F62" i="17" s="1"/>
  <c r="H9" i="6"/>
  <c r="H30" i="6" s="1"/>
  <c r="H43" i="6" s="1"/>
  <c r="H45" i="6" s="1"/>
  <c r="H102" i="6" s="1"/>
  <c r="H106" i="6" s="1"/>
  <c r="H108" i="6" s="1"/>
  <c r="I21" i="18"/>
  <c r="J62" i="17"/>
  <c r="J70" i="17" s="1"/>
  <c r="J72" i="17" s="1"/>
  <c r="J138" i="17"/>
  <c r="C40" i="18"/>
  <c r="E37" i="19"/>
  <c r="E68" i="19"/>
  <c r="E99" i="19" s="1"/>
  <c r="G68" i="19"/>
  <c r="G99" i="19" s="1"/>
  <c r="D102" i="6"/>
  <c r="D106" i="6" s="1"/>
  <c r="D108" i="6" s="1"/>
  <c r="K40" i="18"/>
  <c r="M40" i="18"/>
  <c r="I38" i="18"/>
  <c r="I40" i="18" s="1"/>
  <c r="Q40" i="18"/>
  <c r="O38" i="18"/>
  <c r="O40" i="18" s="1"/>
  <c r="M54" i="5"/>
  <c r="G47" i="5"/>
  <c r="G54" i="5" s="1"/>
  <c r="W47" i="5"/>
  <c r="W54" i="5" s="1"/>
  <c r="I47" i="5"/>
  <c r="I54" i="5" s="1"/>
  <c r="Y47" i="5"/>
  <c r="Y54" i="5" s="1"/>
  <c r="C94" i="19" s="1"/>
  <c r="K47" i="5"/>
  <c r="K54" i="5" s="1"/>
  <c r="AC47" i="5"/>
  <c r="Q47" i="5"/>
  <c r="Q54" i="5" s="1"/>
  <c r="C47" i="5"/>
  <c r="C54" i="5" s="1"/>
  <c r="E47" i="5"/>
  <c r="E54" i="5" s="1"/>
  <c r="U47" i="5"/>
  <c r="U54" i="5" s="1"/>
  <c r="AA45" i="5"/>
  <c r="AA47" i="5"/>
  <c r="AA54" i="5" s="1"/>
  <c r="AE39" i="5"/>
  <c r="AE40" i="5" s="1"/>
  <c r="AE47" i="5" s="1"/>
  <c r="I37" i="19"/>
  <c r="I68" i="19"/>
  <c r="I99" i="19" s="1"/>
  <c r="C68" i="19"/>
  <c r="C37" i="19"/>
  <c r="G37" i="19"/>
  <c r="C95" i="19" l="1"/>
  <c r="AA17" i="5" l="1"/>
  <c r="AA29" i="5" l="1"/>
  <c r="AE29" i="5" s="1"/>
  <c r="AA28" i="5"/>
  <c r="AE28" i="5" s="1"/>
  <c r="S30" i="5"/>
  <c r="S32" i="5" s="1"/>
  <c r="AA22" i="5"/>
  <c r="AE22" i="5" s="1"/>
  <c r="O23" i="5"/>
  <c r="S23" i="5"/>
  <c r="U18" i="5"/>
  <c r="S18" i="5"/>
  <c r="O18" i="5"/>
  <c r="AE17" i="5"/>
  <c r="D127" i="17"/>
  <c r="D52" i="17"/>
  <c r="M23" i="18" l="1"/>
  <c r="K23" i="18"/>
  <c r="G23" i="18"/>
  <c r="E23" i="18"/>
  <c r="C23" i="18"/>
  <c r="O22" i="18"/>
  <c r="O23" i="18" s="1"/>
  <c r="Q17" i="18"/>
  <c r="H60" i="17"/>
  <c r="H61" i="17" s="1"/>
  <c r="Q22" i="18" l="1"/>
  <c r="K18" i="18"/>
  <c r="Y13" i="5"/>
  <c r="AA13" i="5" s="1"/>
  <c r="AE13" i="5" s="1"/>
  <c r="K25" i="18" l="1"/>
  <c r="AC30" i="5" l="1"/>
  <c r="W30" i="5"/>
  <c r="U30" i="5"/>
  <c r="Q30" i="5"/>
  <c r="O30" i="5"/>
  <c r="M30" i="5"/>
  <c r="K30" i="5"/>
  <c r="I30" i="5"/>
  <c r="G30" i="5"/>
  <c r="E30" i="5"/>
  <c r="C30" i="5"/>
  <c r="AA30" i="5"/>
  <c r="Y30" i="5"/>
  <c r="AC23" i="5"/>
  <c r="W23" i="5"/>
  <c r="U23" i="5"/>
  <c r="U25" i="5" s="1"/>
  <c r="Q23" i="5"/>
  <c r="O25" i="5"/>
  <c r="M23" i="5"/>
  <c r="K23" i="5"/>
  <c r="I23" i="5"/>
  <c r="G23" i="5"/>
  <c r="E23" i="5"/>
  <c r="C23" i="5"/>
  <c r="Y23" i="5"/>
  <c r="AC18" i="5"/>
  <c r="W18" i="5"/>
  <c r="Q18" i="5"/>
  <c r="M18" i="5"/>
  <c r="K18" i="5"/>
  <c r="I18" i="5"/>
  <c r="G18" i="5"/>
  <c r="E18" i="5"/>
  <c r="C18" i="5"/>
  <c r="Y18" i="5"/>
  <c r="C25" i="5" l="1"/>
  <c r="Q25" i="5"/>
  <c r="Q32" i="5" s="1"/>
  <c r="M25" i="5"/>
  <c r="E25" i="5"/>
  <c r="E32" i="5" s="1"/>
  <c r="O32" i="5"/>
  <c r="AC25" i="5"/>
  <c r="AC32" i="5" s="1"/>
  <c r="I25" i="5"/>
  <c r="I32" i="5" s="1"/>
  <c r="M32" i="5"/>
  <c r="W25" i="5"/>
  <c r="W32" i="5" s="1"/>
  <c r="G25" i="5"/>
  <c r="G32" i="5" s="1"/>
  <c r="K25" i="5"/>
  <c r="K32" i="5" s="1"/>
  <c r="C32" i="5"/>
  <c r="U32" i="5"/>
  <c r="Y25" i="5"/>
  <c r="AE30" i="5"/>
  <c r="Y32" i="5" l="1"/>
  <c r="AE18" i="5"/>
  <c r="AA18" i="5"/>
  <c r="AA23" i="5"/>
  <c r="AE23" i="5"/>
  <c r="AA25" i="5" l="1"/>
  <c r="AA32" i="5" s="1"/>
  <c r="AE25" i="5"/>
  <c r="AE32" i="5" s="1"/>
  <c r="F99" i="6" l="1"/>
  <c r="B99" i="6" l="1"/>
  <c r="B77" i="6"/>
  <c r="D29" i="17"/>
  <c r="D31" i="17" l="1"/>
  <c r="D136" i="17" l="1"/>
  <c r="H136" i="17"/>
  <c r="O18" i="18" l="1"/>
  <c r="M18" i="18"/>
  <c r="I18" i="18"/>
  <c r="G18" i="18"/>
  <c r="E18" i="18"/>
  <c r="C18" i="18"/>
  <c r="Q18" i="18"/>
  <c r="M25" i="18" l="1"/>
  <c r="C25" i="18"/>
  <c r="E25" i="18"/>
  <c r="G25" i="18"/>
  <c r="O25" i="18"/>
  <c r="D104" i="17" l="1"/>
  <c r="H104" i="17"/>
  <c r="H29" i="17"/>
  <c r="D137" i="17" l="1"/>
  <c r="H137" i="17"/>
  <c r="D60" i="17" l="1"/>
  <c r="D34" i="17"/>
  <c r="D36" i="17" l="1"/>
  <c r="H95" i="17" l="1"/>
  <c r="D95" i="17"/>
  <c r="D106" i="17" l="1"/>
  <c r="D72" i="17"/>
  <c r="D67" i="17"/>
  <c r="H20" i="17"/>
  <c r="D61" i="17" l="1"/>
  <c r="D62" i="17" l="1"/>
  <c r="F77" i="6" l="1"/>
  <c r="A81" i="6" l="1"/>
  <c r="A49" i="6"/>
  <c r="H31" i="17" l="1"/>
  <c r="H34" i="17" l="1"/>
  <c r="H36" i="17" l="1"/>
  <c r="H65" i="17" s="1"/>
  <c r="H74" i="17" s="1"/>
  <c r="H106" i="17"/>
  <c r="H109" i="17" s="1"/>
  <c r="D109" i="17"/>
  <c r="D111" i="17" l="1"/>
  <c r="H62" i="17"/>
  <c r="H70" i="17" s="1"/>
  <c r="AC50" i="5" l="1"/>
  <c r="B9" i="6"/>
  <c r="B30" i="6" s="1"/>
  <c r="B43" i="6" s="1"/>
  <c r="B45" i="6" s="1"/>
  <c r="B102" i="6" s="1"/>
  <c r="B106" i="6" s="1"/>
  <c r="B108" i="6" s="1"/>
  <c r="H111" i="17"/>
  <c r="D138" i="17"/>
  <c r="D148" i="17" s="1"/>
  <c r="H141" i="17" l="1"/>
  <c r="H150" i="17" s="1"/>
  <c r="F9" i="6"/>
  <c r="AC52" i="5"/>
  <c r="AE50" i="5"/>
  <c r="H138" i="17"/>
  <c r="H146" i="17" s="1"/>
  <c r="H67" i="17"/>
  <c r="AC54" i="5" l="1"/>
  <c r="AE52" i="5"/>
  <c r="C97" i="19"/>
  <c r="C99" i="19" s="1"/>
  <c r="I23" i="18"/>
  <c r="Q21" i="18"/>
  <c r="Q23" i="18" s="1"/>
  <c r="F30" i="6"/>
  <c r="H143" i="17"/>
  <c r="AE54" i="5" l="1"/>
  <c r="H148" i="17"/>
  <c r="I25" i="18"/>
  <c r="H72" i="17"/>
  <c r="F43" i="6"/>
  <c r="Q25" i="18" l="1"/>
  <c r="F45" i="6"/>
  <c r="F102" i="6" s="1"/>
  <c r="F106" i="6" l="1"/>
  <c r="F108" i="6" l="1"/>
</calcChain>
</file>

<file path=xl/sharedStrings.xml><?xml version="1.0" encoding="utf-8"?>
<sst xmlns="http://schemas.openxmlformats.org/spreadsheetml/2006/main" count="500" uniqueCount="281">
  <si>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</si>
  <si>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</si>
  <si>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</si>
  <si>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</si>
  <si>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</si>
  <si>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</si>
  <si>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</si>
  <si>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</si>
  <si>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</si>
  <si>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</si>
  <si>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</si>
  <si>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</si>
  <si>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</si>
  <si>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</si>
  <si>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</si>
  <si>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</si>
  <si>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</si>
  <si>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</si>
  <si>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</si>
  <si>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</si>
  <si>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</si>
  <si>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</si>
  <si>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</si>
  <si>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</si>
  <si>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</si>
  <si>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</si>
  <si>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</si>
  <si>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</si>
  <si>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</si>
  <si>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</si>
  <si>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</si>
  <si>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</si>
  <si>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</si>
  <si>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</si>
  <si>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</si>
  <si>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</si>
  <si>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</si>
  <si>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</si>
  <si>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</si>
  <si>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</si>
  <si>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</si>
  <si>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</si>
  <si>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</si>
  <si>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</si>
  <si>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</si>
  <si>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</si>
  <si>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</si>
  <si>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ควบคุม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</si>
  <si>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</si>
  <si>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</si>
  <si>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</si>
  <si>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</si>
  <si>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</si>
  <si>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</si>
  <si>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</si>
  <si>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</si>
  <si>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</si>
  <si>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</si>
  <si>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</si>
  <si>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</si>
  <si>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</si>
  <si>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</si>
  <si>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</si>
  <si>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</si>
  <si>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การแบ่งปันกำไร (ขาดทุน)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</si>
  <si>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</si>
  <si>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</si>
  <si>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</si>
  <si>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กำไร (ขาดทุน) 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</si>
  <si>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</si>
  <si>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</si>
  <si>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</si>
  <si>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30 มิถุนายน</t>
  </si>
  <si>
    <t>สำหรับงวดสามเดือนสิ้นสุดวันที่</t>
  </si>
  <si>
    <t>สำหรับงวดหกเดือนสิ้นสุดวันที่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</si>
  <si>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</si>
  <si>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</si>
  <si>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</si>
  <si>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</si>
  <si>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</si>
  <si>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</si>
  <si>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</si>
  <si>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</si>
  <si>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</si>
  <si>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อื่นของ</t>
  </si>
  <si>
    <t>เงินสดจ่ายเพื่อซื้อบริษัทย่อยสุทธิจากเงินสดที่ได้มา</t>
  </si>
  <si>
    <t>ดอกเบี้ยรับ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</si>
  <si>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</si>
  <si>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</si>
  <si>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</si>
  <si>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</si>
  <si>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</si>
  <si>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</si>
  <si>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</si>
  <si>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</si>
  <si>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</si>
  <si>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</si>
  <si>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</si>
  <si>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</si>
  <si>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</si>
  <si>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</si>
  <si>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</si>
  <si>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</si>
  <si>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</si>
  <si>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</si>
  <si>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</si>
  <si>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</si>
  <si>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</si>
  <si>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</si>
  <si>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</si>
  <si>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</si>
  <si>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</si>
  <si>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</si>
  <si>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</si>
  <si>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จากการวัดมูลค่าใหม่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</si>
  <si>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</si>
  <si>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</si>
  <si>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</si>
  <si>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</si>
  <si>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</si>
  <si>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</si>
  <si>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</si>
  <si>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</si>
  <si>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</si>
  <si>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(ขาดทุน) 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</si>
  <si>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</si>
  <si>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</si>
  <si>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</si>
  <si>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</si>
  <si>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</si>
  <si>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</si>
  <si>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</si>
  <si>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</si>
  <si>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</si>
  <si>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</si>
  <si>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</si>
  <si>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</si>
  <si>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รวมกำไรขาดทุนเบ็ดเสร็จสำหรับงวด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</si>
  <si>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</si>
  <si>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</si>
  <si>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t>เงินสดรับจากการขายอสังหาริมทรัพย์เพื่อการลงทุน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</si>
  <si>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</si>
  <si>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มิถุนายน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</si>
  <si>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</si>
  <si>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</si>
  <si>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</si>
  <si>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</si>
  <si>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</si>
  <si>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</si>
  <si>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</si>
  <si>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</si>
  <si>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</si>
  <si>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</si>
  <si>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เดียวกัน</t>
  </si>
  <si>
    <t>ภายใต้การควบคุม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</si>
  <si>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</si>
  <si>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</si>
  <si>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</si>
  <si>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</si>
  <si>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</si>
  <si>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</si>
  <si>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</si>
  <si>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</si>
  <si>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</si>
  <si>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</si>
  <si>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</si>
  <si>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</si>
  <si>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</si>
  <si>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</si>
  <si>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</si>
  <si>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</si>
  <si>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</si>
  <si>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ผลต่างจากการซื้อส่วนได้เสียที่ไม่มีอำนาจควบคุม</t>
  </si>
  <si>
    <t>รายได้เงินปันผล</t>
  </si>
  <si>
    <t>รายได้ดอกเบี้ย</t>
  </si>
  <si>
    <t xml:space="preserve">   ด้วยมูลค่ายุติธรรมผ่านกำไรขาดทุนเบ็ดเสร็จอื่น</t>
  </si>
  <si>
    <t xml:space="preserve">     ที่ใช้วิธีส่วนได้เสีย (สุทธิจากภาษี)</t>
  </si>
  <si>
    <t>เงินปันผลรับ</t>
  </si>
  <si>
    <t xml:space="preserve">กระแสเงินสดสุทธิได้มาจาก (ใช้ไปใน) การดำเนินงาน 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</si>
  <si>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</si>
  <si>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</si>
  <si>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</si>
  <si>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เงินปันผลจ่ายให้ส่วนได้เสียที่ไม่มีอำนาจควบคุม</t>
  </si>
  <si>
    <t>ผลต่างจาก</t>
  </si>
  <si>
    <t>ที่ไม่มีอำนาจ</t>
  </si>
  <si>
    <t>อำนาจควบคุม</t>
  </si>
  <si>
    <t>การซื้อส่วนได้เสีย</t>
  </si>
  <si>
    <t>เงินให้กู้ยืมระยะสั้น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</si>
  <si>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</si>
  <si>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</si>
  <si>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(กำไร) ขาดทุนจากอัตราแลกเปลี่ยนที่ยังไม่เกิดขึ้น</t>
  </si>
  <si>
    <t>เงินสดจ่ายเพื่อซื้อสินทรัพย์ทางการเงินหมุนเวียนอื่น</t>
  </si>
  <si>
    <t>โอนสินทรัพย์สิทธิการใช้ไปอสังหาริมทรัพย์เพื่อการลงทุน</t>
  </si>
  <si>
    <t>หนี้สินตราสารอนุพันธ์</t>
  </si>
  <si>
    <t>หนี้สินตามสัญญาเช่า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</si>
  <si>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</si>
  <si>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</si>
  <si>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</si>
  <si>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รวมรายการที่จะไม่ถูกจัดประเภทใหม่ ไว้ในกำไรหรือขาดทุนในภายหลัง</t>
  </si>
  <si>
    <t>สำรอง</t>
  </si>
  <si>
    <t>การแปลงค่า</t>
  </si>
  <si>
    <t>การป้องกัน</t>
  </si>
  <si>
    <t>ความเสี่ยง</t>
  </si>
  <si>
    <t>กระแสเงินสด</t>
  </si>
  <si>
    <t>การเปลี่ยนแปลง</t>
  </si>
  <si>
    <t>ในมูลค่ายุติธรรม</t>
  </si>
  <si>
    <t>ผลกำไร (ขาดทุน)</t>
  </si>
  <si>
    <t>รวมองค์ประกอบ</t>
  </si>
  <si>
    <t>ส่วนได้เสียที่ไม่มี</t>
  </si>
  <si>
    <t>ยังไม่ได้จัดสรร</t>
  </si>
  <si>
    <t>(กำไร) ขาดทุนจากการจำหน่ายอสังหาริมทรัพย์เพื่อการลงทุน</t>
  </si>
  <si>
    <t>เงินสดจ่ายเพื่อเพิ่มทุนในการร่วมค้า</t>
  </si>
  <si>
    <t>เงินสดจ่ายเพื่อเพิ่มทุนในบริษัทย่อย</t>
  </si>
  <si>
    <t xml:space="preserve">เงินสดจ่ายชำระหนี้สินตามสัญญาเช่า 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</si>
  <si>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</si>
  <si>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</si>
  <si>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กำไรจากการป้องกันความเสี่ยงกระแสเงินสด</t>
  </si>
  <si>
    <t>เจ้าหนี้จากการเพิ่มทุนในบริษัทย่อย</t>
  </si>
  <si>
    <t>เงินปันผล</t>
  </si>
  <si>
    <t>การได้มาซึ่งส่วนได้เสียที่ไม่มีอำนาจควบคุม</t>
  </si>
  <si>
    <t>กำไรหรือขาดทุน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</si>
  <si>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</si>
  <si>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</si>
  <si>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</si>
  <si>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</si>
  <si>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</t>
  </si>
  <si>
    <t xml:space="preserve"> เงินปันผล</t>
  </si>
  <si>
    <t>กระแสเงินสดสุทธิใช้ไปในกิจกรรมลงทุน</t>
  </si>
  <si>
    <t>ผลกำไร (ขาดทุน) จากเงินลงทุนในตราสารทุนที่กำหนดให้วัดมูลค่า</t>
  </si>
  <si>
    <t>ของผลประโยชน์พนักงานที่กำหนดไว้</t>
  </si>
  <si>
    <t>ด้วยมูลค่ายุติธรรมผ่านกำไรขาดทุนเบ็ดเสร็จอื่น</t>
  </si>
  <si>
    <t>ไว้ในกำไรหรือขาดทุนในภายหลัง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</si>
  <si>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</si>
  <si>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</si>
  <si>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ส่วนแบ่งกำไรของบริษัทร่วมและการร่วมค้าที่ใช้วิธีส่วนได้เสีย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</si>
  <si>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</si>
  <si>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</si>
  <si>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ส่วนแบ่งกำไรของบริษัทร่วมและการร่วมค้า</t>
  </si>
  <si>
    <t>เงินสดรับชำระคืนจากเงินให้กู้ยืมระยะสั้นแก่กิจการอื่น</t>
  </si>
  <si>
    <t>จากการซื้อธุรกิจ</t>
  </si>
  <si>
    <t>ส่วนของลูกหนี้สัญญาเช่าเงินทุนที่ถึงกำหนดชำระภายในหนึ่งปี</t>
  </si>
  <si>
    <t>สินทรัพย์ตราสารอนุพันธ์</t>
  </si>
  <si>
    <t>หนี้สินตราสารอนุพันธ์ระยะยาว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</si>
  <si>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</si>
  <si>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</si>
  <si>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</si>
  <si>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2564 : 390 ล้านบาท)</t>
  </si>
  <si>
    <t>2564 : 877 ล้านบาท)</t>
  </si>
  <si>
    <t>(กำไร) ขาดทุนจากตราสารอนุพันธ์ที่ยังไม่เกิดขึ้น</t>
  </si>
  <si>
    <t>สินทรัพย์ตราสารอนุพันธ์ระยะยาว</t>
  </si>
  <si>
    <t>เงินสดรับจากการขายเงินลงทุนในบริษัทร่วม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</si>
  <si>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</si>
  <si>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กำไรจากกิจกรรมดำเนินงาน</t>
  </si>
  <si>
    <t>ผลกำไร (ขาดทุน) จากวัดมูลค่าใหม่ของผลประโยชน์พนักงานที่กำหนดไว้</t>
  </si>
  <si>
    <t>กำไรสำหรับงวด</t>
  </si>
  <si>
    <t>ผลกำไรจากวัดมูลค่าใหม่</t>
  </si>
  <si>
    <t>2565 : 579 ล้านบาท และ</t>
  </si>
  <si>
    <t>2565 : 1,016 ล้านบาท และ</t>
  </si>
  <si>
    <t>3, 9</t>
  </si>
  <si>
    <t xml:space="preserve">กำไรสำหรับงวด 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</si>
  <si>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</si>
  <si>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</si>
  <si>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</si>
  <si>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โอนอสังหาริมทรัพย์เพื่อการลงทุนไปสินทรัพย์สิทธิการใช้</t>
  </si>
  <si>
    <t>(กลับรายการ) ผลขาดทุนด้านเครดิตที่คาดว่าจะเกิดขึ้น</t>
  </si>
  <si>
    <t>เงินสดรับจากการขายเงินลงทุนในบริษัทย่อย</t>
  </si>
  <si>
    <t>ขาดทุนจากการขายเงินลงทุนในบริษัทย่อย</t>
  </si>
  <si>
    <t>กำไรจากการขายเงินลงทุนในบริษัทร่วม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</si>
  <si>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</si>
  <si>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</si>
  <si>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r>
      <t>2565 : 61,036</t>
    </r>
    <r>
      <rPr>
        <sz val="15"/>
        <color rgb="FFFF0000"/>
        <rFont val="Angsana New"/>
        <family val="1"/>
      </rPr>
      <t xml:space="preserve"> </t>
    </r>
    <r>
      <rPr>
        <sz val="15"/>
        <rFont val="Angsana New"/>
        <family val="1"/>
      </rPr>
      <t>ล้านบาท และ</t>
    </r>
  </si>
  <si>
    <t>2564 : 47,563 ล้านบาท)</t>
  </si>
  <si>
    <t>2565 : 66,885 ล้านบาท และ</t>
  </si>
  <si>
    <t>2564 : 52,245 ล้านบาท)</t>
  </si>
  <si>
    <t>2565 : 119,945 ล้านบาท และ</t>
  </si>
  <si>
    <t>2564 : 98,139 ล้านบาท)</t>
  </si>
  <si>
    <r>
      <t>2565 : 131,560</t>
    </r>
    <r>
      <rPr>
        <sz val="15"/>
        <color rgb="FFFF0000"/>
        <rFont val="Angsana New"/>
        <family val="1"/>
      </rPr>
      <t xml:space="preserve"> </t>
    </r>
    <r>
      <rPr>
        <sz val="15"/>
        <rFont val="Angsana New"/>
        <family val="1"/>
      </rPr>
      <t>ล้านบาท และ</t>
    </r>
  </si>
  <si>
    <t>2564 : 108,291 ล้านบาท)</t>
  </si>
  <si>
    <t>กลับรายการผลขาดทุนจากการด้อยค่า</t>
  </si>
  <si>
    <t xml:space="preserve">     ที่ดิน อาคารและอุปกรณ์ สินทรัพย์สิทธิการใช้และ</t>
  </si>
  <si>
    <t xml:space="preserve">     สินทรัพย์ไม่มีตัวตนและการวัดมูลค่าใหม่ของสินทรัพย์สิทธิการใช้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</si>
</sst>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z val="11"/>
      <color indexed="8"/>
      <name val="Tahoma"/>
      <family val="2"/>
      <charset val="222"/>
    </font>
    <font>
      <sz val="15"/>
      <color rgb="FFFF0000"/>
      <name val="Angsana New"/>
      <family val="1"/>
    </font>
    <font>
      <sz val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5" fillId="0" borderId="0" applyFill="0" applyBorder="0" applyAlignment="0" applyProtection="0"/>
    <xf numFmtId="9" fontId="3" fillId="0" borderId="0" applyFont="0" applyFill="0" applyBorder="0" applyAlignment="0" applyProtection="0"/>
  </cellStyleXfs>
  <cellXfs count="259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43" fontId="3" fillId="0" borderId="4" xfId="1" applyFont="1" applyFill="1" applyBorder="1" applyAlignment="1"/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5" fontId="3" fillId="0" borderId="0" xfId="1" applyNumberFormat="1" applyFont="1" applyFill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2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3" fontId="3" fillId="0" borderId="0" xfId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41" fontId="4" fillId="0" borderId="0" xfId="0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center"/>
    </xf>
    <xf numFmtId="43" fontId="17" fillId="0" borderId="0" xfId="1" applyFont="1" applyFill="1" applyAlignment="1">
      <alignment horizontal="left"/>
    </xf>
    <xf numFmtId="43" fontId="18" fillId="0" borderId="0" xfId="1" applyFont="1" applyFill="1" applyAlignment="1">
      <alignment horizontal="left"/>
    </xf>
    <xf numFmtId="43" fontId="18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17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4" xfId="1" applyNumberFormat="1" applyFont="1" applyFill="1" applyBorder="1" applyAlignment="1"/>
    <xf numFmtId="43" fontId="4" fillId="0" borderId="4" xfId="1" applyFont="1" applyFill="1" applyBorder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/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Border="1" applyAlignment="1">
      <alignment wrapText="1"/>
    </xf>
    <xf numFmtId="0" fontId="8" fillId="0" borderId="0" xfId="0" applyFont="1" applyFill="1" applyAlignment="1">
      <alignment horizontal="left" indent="2"/>
    </xf>
    <xf numFmtId="165" fontId="7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/>
    <xf numFmtId="43" fontId="0" fillId="0" borderId="0" xfId="1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6" fillId="0" borderId="0" xfId="1" applyNumberFormat="1" applyFont="1" applyFill="1" applyAlignment="1">
      <alignment horizontal="center"/>
    </xf>
    <xf numFmtId="0" fontId="0" fillId="0" borderId="0" xfId="0" applyFont="1" applyFill="1"/>
    <xf numFmtId="43" fontId="3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2" fontId="8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5" fontId="0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  <xf numFmtId="0" fontId="20" fillId="0" borderId="0" xfId="0" applyFont="1" applyFill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3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/>
    <xf numFmtId="41" fontId="5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5" fontId="4" fillId="0" borderId="0" xfId="1" applyNumberFormat="1" applyFont="1" applyFill="1" applyAlignment="1"/>
    <xf numFmtId="165" fontId="0" fillId="0" borderId="4" xfId="1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3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0" fontId="5" fillId="0" borderId="0" xfId="0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1" fontId="5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0" fillId="0" borderId="0" xfId="0" applyNumberFormat="1"/>
    <xf numFmtId="37" fontId="0" fillId="0" borderId="0" xfId="1" applyNumberFormat="1" applyFont="1" applyFill="1" applyAlignment="1"/>
    <xf numFmtId="37" fontId="4" fillId="0" borderId="2" xfId="0" applyNumberFormat="1" applyFont="1" applyBorder="1"/>
    <xf numFmtId="37" fontId="4" fillId="0" borderId="0" xfId="0" applyNumberFormat="1" applyFont="1"/>
    <xf numFmtId="37" fontId="0" fillId="0" borderId="0" xfId="1" applyNumberFormat="1" applyFont="1" applyFill="1" applyBorder="1" applyAlignment="1"/>
    <xf numFmtId="37" fontId="4" fillId="0" borderId="1" xfId="0" applyNumberFormat="1" applyFont="1" applyBorder="1"/>
    <xf numFmtId="165" fontId="4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5" fontId="0" fillId="0" borderId="0" xfId="0" applyNumberFormat="1"/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indent="3"/>
    </xf>
    <xf numFmtId="0" fontId="14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indent="1"/>
    </xf>
    <xf numFmtId="41" fontId="0" fillId="0" borderId="0" xfId="1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41" fontId="5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 vertical="top"/>
    </xf>
    <xf numFmtId="0" fontId="2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7" fillId="0" borderId="0" xfId="2" applyNumberFormat="1" applyFont="1" applyFill="1" applyAlignment="1">
      <alignment horizontal="right" vertical="center"/>
    </xf>
    <xf numFmtId="164" fontId="0" fillId="0" borderId="0" xfId="0" applyNumberFormat="1" applyFont="1" applyFill="1" applyAlignment="1"/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9" fontId="4" fillId="0" borderId="0" xfId="5" applyFont="1" applyFill="1" applyAlignment="1"/>
    <xf numFmtId="10" fontId="4" fillId="0" borderId="0" xfId="1" applyNumberFormat="1" applyFont="1" applyFill="1" applyAlignment="1"/>
    <xf numFmtId="9" fontId="0" fillId="0" borderId="0" xfId="5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0" fillId="0" borderId="0" xfId="1" applyFont="1" applyFill="1" applyAlignment="1">
      <alignment horizontal="center" wrapText="1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6">
    <cellStyle name="Comma" xfId="1" builtinId="3"/>
    <cellStyle name="Comma 10 3" xfId="3" xr:uid="{3EF4DA7B-8393-43B3-A031-400C7E01F717}"/>
    <cellStyle name="Comma 2" xfId="2" xr:uid="{00000000-0005-0000-0000-000001000000}"/>
    <cellStyle name="Comma 290" xfId="4" xr:uid="{CDA6AD7E-E0B6-4448-BCD1-4C5358210259}"/>
    <cellStyle name="Normal" xfId="0" builtinId="0"/>
    <cellStyle name="Percent" xfId="5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"/>
  <sheetViews>
    <sheetView tabSelected="1" view="pageBreakPreview" zoomScale="60" zoomScaleNormal="85" workbookViewId="0">
      <selection activeCell="K5" sqref="K5"/>
    </sheetView>
  </sheetViews>
  <sheetFormatPr defaultColWidth="9.09765625" defaultRowHeight="21.5" x14ac:dyDescent="0.65"/>
  <cols>
    <col min="1" max="1" width="60.296875" style="134" customWidth="1"/>
    <col min="2" max="2" width="9.69921875" bestFit="1" customWidth="1"/>
    <col min="3" max="3" width="16.296875" customWidth="1"/>
    <col min="4" max="4" width="1.09765625" customWidth="1"/>
    <col min="5" max="5" width="16.296875" customWidth="1"/>
    <col min="6" max="6" width="1.09765625" customWidth="1"/>
    <col min="7" max="7" width="16.296875" customWidth="1"/>
    <col min="8" max="8" width="1.09765625" customWidth="1"/>
    <col min="9" max="9" width="16.296875" customWidth="1"/>
  </cols>
  <sheetData>
    <row r="1" spans="1:9" ht="21.25" customHeight="1" x14ac:dyDescent="0.65">
      <c r="A1" s="221" t="s">
        <v>155</v>
      </c>
    </row>
    <row r="2" spans="1:9" ht="21.25" customHeight="1" x14ac:dyDescent="0.7">
      <c r="A2" s="133" t="s">
        <v>44</v>
      </c>
    </row>
    <row r="3" spans="1:9" ht="21.25" customHeight="1" x14ac:dyDescent="0.7">
      <c r="A3" s="133"/>
    </row>
    <row r="4" spans="1:9" ht="21.25" customHeight="1" x14ac:dyDescent="0.7">
      <c r="B4" s="135"/>
      <c r="C4" s="238" t="s">
        <v>101</v>
      </c>
      <c r="D4" s="238"/>
      <c r="E4" s="238"/>
      <c r="F4" s="214"/>
      <c r="G4" s="238" t="s">
        <v>102</v>
      </c>
      <c r="H4" s="238"/>
      <c r="I4" s="238"/>
    </row>
    <row r="5" spans="1:9" ht="21.25" customHeight="1" x14ac:dyDescent="0.7">
      <c r="B5" s="135"/>
      <c r="C5" s="135" t="s">
        <v>72</v>
      </c>
      <c r="D5" s="135"/>
      <c r="E5" s="135" t="s">
        <v>66</v>
      </c>
      <c r="F5" s="214"/>
      <c r="G5" s="135" t="s">
        <v>72</v>
      </c>
      <c r="H5" s="135"/>
      <c r="I5" s="135" t="s">
        <v>66</v>
      </c>
    </row>
    <row r="6" spans="1:9" ht="21.25" customHeight="1" x14ac:dyDescent="0.7">
      <c r="A6" s="133" t="s">
        <v>0</v>
      </c>
      <c r="B6" s="215" t="s">
        <v>1</v>
      </c>
      <c r="C6" s="135">
        <v>2565</v>
      </c>
      <c r="D6" s="135"/>
      <c r="E6" s="135">
        <v>2564</v>
      </c>
      <c r="F6" s="135"/>
      <c r="G6" s="135">
        <v>2565</v>
      </c>
      <c r="H6" s="135"/>
      <c r="I6" s="135">
        <v>2564</v>
      </c>
    </row>
    <row r="7" spans="1:9" ht="21.25" customHeight="1" x14ac:dyDescent="0.7">
      <c r="A7" s="133"/>
      <c r="B7" s="215"/>
      <c r="C7" s="135" t="s">
        <v>69</v>
      </c>
      <c r="E7" s="137"/>
      <c r="F7" s="135"/>
      <c r="G7" s="135" t="s">
        <v>69</v>
      </c>
      <c r="H7" s="135"/>
      <c r="I7" s="137"/>
    </row>
    <row r="8" spans="1:9" ht="21.25" customHeight="1" x14ac:dyDescent="0.65">
      <c r="A8" s="222"/>
      <c r="B8" s="135"/>
      <c r="C8" s="239" t="s">
        <v>103</v>
      </c>
      <c r="D8" s="239"/>
      <c r="E8" s="239"/>
      <c r="F8" s="239"/>
      <c r="G8" s="239"/>
      <c r="H8" s="239"/>
      <c r="I8" s="239"/>
    </row>
    <row r="9" spans="1:9" ht="21.25" customHeight="1" x14ac:dyDescent="0.7">
      <c r="A9" s="138" t="s">
        <v>2</v>
      </c>
      <c r="B9" s="215"/>
    </row>
    <row r="10" spans="1:9" ht="21.25" customHeight="1" x14ac:dyDescent="0.65">
      <c r="A10" s="134" t="s">
        <v>3</v>
      </c>
      <c r="B10" s="215"/>
      <c r="C10" s="189">
        <v>11335798638</v>
      </c>
      <c r="D10" s="189"/>
      <c r="E10" s="189">
        <v>16579390141</v>
      </c>
      <c r="F10" s="189"/>
      <c r="G10" s="189">
        <v>2378953928</v>
      </c>
      <c r="H10" s="189"/>
      <c r="I10" s="189">
        <v>4664556667</v>
      </c>
    </row>
    <row r="11" spans="1:9" ht="21.25" customHeight="1" x14ac:dyDescent="0.65">
      <c r="A11" s="134" t="s">
        <v>156</v>
      </c>
      <c r="B11" s="215">
        <v>11</v>
      </c>
      <c r="C11" s="189">
        <v>587779775</v>
      </c>
      <c r="D11" s="189"/>
      <c r="E11" s="189">
        <v>1508371388</v>
      </c>
      <c r="F11" s="189"/>
      <c r="G11" s="60">
        <v>0</v>
      </c>
      <c r="H11" s="70"/>
      <c r="I11" s="60">
        <v>0</v>
      </c>
    </row>
    <row r="12" spans="1:9" ht="21.25" customHeight="1" x14ac:dyDescent="0.65">
      <c r="A12" s="134" t="s">
        <v>26</v>
      </c>
      <c r="B12" s="215">
        <v>3</v>
      </c>
      <c r="C12" s="189">
        <v>4833842268</v>
      </c>
      <c r="D12" s="189"/>
      <c r="E12" s="189">
        <v>4859602608</v>
      </c>
      <c r="F12" s="189"/>
      <c r="G12" s="190">
        <v>278617717</v>
      </c>
      <c r="H12" s="189"/>
      <c r="I12" s="190">
        <v>116354944</v>
      </c>
    </row>
    <row r="13" spans="1:9" ht="21.25" customHeight="1" x14ac:dyDescent="0.65">
      <c r="A13" s="134" t="s">
        <v>157</v>
      </c>
      <c r="B13" s="215"/>
      <c r="C13" s="189">
        <v>8730462327</v>
      </c>
      <c r="D13" s="189"/>
      <c r="E13" s="189">
        <v>9867741539</v>
      </c>
      <c r="F13" s="189"/>
      <c r="G13" s="190">
        <v>301137889</v>
      </c>
      <c r="H13" s="189"/>
      <c r="I13" s="190">
        <v>327597849</v>
      </c>
    </row>
    <row r="14" spans="1:9" ht="21.25" customHeight="1" x14ac:dyDescent="0.65">
      <c r="A14" s="134" t="s">
        <v>187</v>
      </c>
      <c r="B14" s="215">
        <v>3</v>
      </c>
      <c r="C14" s="189">
        <v>93911800</v>
      </c>
      <c r="D14" s="189"/>
      <c r="E14" s="189">
        <v>141911800</v>
      </c>
      <c r="F14" s="189"/>
      <c r="G14" s="190">
        <v>25933334284</v>
      </c>
      <c r="H14" s="189"/>
      <c r="I14" s="190">
        <v>21390845246</v>
      </c>
    </row>
    <row r="15" spans="1:9" ht="21.25" customHeight="1" x14ac:dyDescent="0.65">
      <c r="A15" s="134" t="s">
        <v>240</v>
      </c>
      <c r="B15" s="215">
        <v>3</v>
      </c>
      <c r="C15" s="189">
        <v>36264923</v>
      </c>
      <c r="D15" s="189"/>
      <c r="E15" s="189">
        <v>35672269</v>
      </c>
      <c r="F15" s="189"/>
      <c r="G15" s="60">
        <v>0</v>
      </c>
      <c r="H15" s="189"/>
      <c r="I15" s="60">
        <v>0</v>
      </c>
    </row>
    <row r="16" spans="1:9" ht="21.25" customHeight="1" x14ac:dyDescent="0.65">
      <c r="A16" s="134" t="s">
        <v>4</v>
      </c>
      <c r="B16" s="215"/>
      <c r="C16" s="189">
        <v>37394364609</v>
      </c>
      <c r="D16" s="189"/>
      <c r="E16" s="189">
        <v>36515813999</v>
      </c>
      <c r="F16" s="189"/>
      <c r="G16" s="60">
        <v>0</v>
      </c>
      <c r="H16" s="70"/>
      <c r="I16" s="60">
        <v>0</v>
      </c>
    </row>
    <row r="17" spans="1:9" ht="21.25" customHeight="1" x14ac:dyDescent="0.65">
      <c r="A17" s="134" t="s">
        <v>241</v>
      </c>
      <c r="B17" s="215">
        <v>11</v>
      </c>
      <c r="C17" s="189">
        <v>73636708</v>
      </c>
      <c r="D17" s="189"/>
      <c r="E17" s="189">
        <v>4899402</v>
      </c>
      <c r="F17" s="189"/>
      <c r="G17" s="50">
        <v>55454111</v>
      </c>
      <c r="H17" s="70"/>
      <c r="I17" s="60">
        <v>0</v>
      </c>
    </row>
    <row r="18" spans="1:9" ht="21.25" customHeight="1" x14ac:dyDescent="0.65">
      <c r="A18" s="134" t="s">
        <v>5</v>
      </c>
      <c r="B18" s="215"/>
      <c r="C18" s="189">
        <v>512599234</v>
      </c>
      <c r="D18" s="189"/>
      <c r="E18" s="189">
        <v>404511023</v>
      </c>
      <c r="F18" s="189"/>
      <c r="G18" s="60">
        <v>0</v>
      </c>
      <c r="H18" s="70"/>
      <c r="I18" s="60">
        <v>0</v>
      </c>
    </row>
    <row r="19" spans="1:9" ht="21.25" customHeight="1" x14ac:dyDescent="0.7">
      <c r="A19" s="136" t="s">
        <v>6</v>
      </c>
      <c r="B19" s="215"/>
      <c r="C19" s="191">
        <f>SUM(C10:C18)</f>
        <v>63598660282</v>
      </c>
      <c r="D19" s="192"/>
      <c r="E19" s="191">
        <f>SUM(E10:E18)</f>
        <v>69917914169</v>
      </c>
      <c r="F19" s="192"/>
      <c r="G19" s="191">
        <f>SUM(G10:G18)</f>
        <v>28947497929</v>
      </c>
      <c r="H19" s="192"/>
      <c r="I19" s="191">
        <f>SUM(I10:I18)</f>
        <v>26499354706</v>
      </c>
    </row>
    <row r="20" spans="1:9" ht="21" customHeight="1" x14ac:dyDescent="0.65">
      <c r="B20" s="215"/>
      <c r="C20" s="189"/>
      <c r="D20" s="189"/>
      <c r="E20" s="189"/>
      <c r="F20" s="189"/>
      <c r="G20" s="189"/>
      <c r="H20" s="189"/>
      <c r="I20" s="189"/>
    </row>
    <row r="21" spans="1:9" ht="21.25" customHeight="1" x14ac:dyDescent="0.7">
      <c r="A21" s="138" t="s">
        <v>7</v>
      </c>
      <c r="B21" s="215"/>
      <c r="C21" s="189"/>
      <c r="D21" s="189"/>
      <c r="E21" s="189"/>
      <c r="F21" s="189"/>
      <c r="G21" s="189"/>
      <c r="H21" s="189"/>
      <c r="I21" s="189"/>
    </row>
    <row r="22" spans="1:9" ht="19.5" customHeight="1" x14ac:dyDescent="0.65">
      <c r="A22" s="140" t="s">
        <v>34</v>
      </c>
      <c r="B22" s="215">
        <v>4</v>
      </c>
      <c r="C22" s="50">
        <v>0</v>
      </c>
      <c r="D22" s="73"/>
      <c r="E22" s="50">
        <v>0</v>
      </c>
      <c r="F22" s="73"/>
      <c r="G22" s="50">
        <v>114393735092</v>
      </c>
      <c r="H22" s="73"/>
      <c r="I22" s="50">
        <v>108604019290</v>
      </c>
    </row>
    <row r="23" spans="1:9" ht="21.25" customHeight="1" x14ac:dyDescent="0.65">
      <c r="A23" s="140" t="s">
        <v>94</v>
      </c>
      <c r="B23" s="215"/>
      <c r="C23" s="50">
        <v>449254982</v>
      </c>
      <c r="D23" s="73"/>
      <c r="E23" s="50">
        <v>390167102</v>
      </c>
      <c r="F23" s="73"/>
      <c r="G23" s="50">
        <v>52501000</v>
      </c>
      <c r="H23" s="73"/>
      <c r="I23" s="50">
        <v>52501000</v>
      </c>
    </row>
    <row r="24" spans="1:9" ht="21.25" customHeight="1" x14ac:dyDescent="0.65">
      <c r="A24" s="140" t="s">
        <v>95</v>
      </c>
      <c r="B24" s="215"/>
      <c r="C24" s="50">
        <v>5604582812</v>
      </c>
      <c r="D24" s="73"/>
      <c r="E24" s="50">
        <v>5169121683</v>
      </c>
      <c r="F24" s="73"/>
      <c r="G24" s="50">
        <v>0</v>
      </c>
      <c r="H24" s="73"/>
      <c r="I24" s="50">
        <v>0</v>
      </c>
    </row>
    <row r="25" spans="1:9" ht="21.25" customHeight="1" x14ac:dyDescent="0.65">
      <c r="A25" s="134" t="s">
        <v>158</v>
      </c>
      <c r="B25" s="215">
        <v>11</v>
      </c>
      <c r="C25" s="50">
        <v>1822849409</v>
      </c>
      <c r="D25" s="73"/>
      <c r="E25" s="50">
        <v>1617248821</v>
      </c>
      <c r="F25" s="73"/>
      <c r="G25" s="50">
        <v>14441947</v>
      </c>
      <c r="H25" s="73"/>
      <c r="I25" s="50">
        <v>14005216</v>
      </c>
    </row>
    <row r="26" spans="1:9" ht="21.25" customHeight="1" x14ac:dyDescent="0.65">
      <c r="A26" s="134" t="s">
        <v>159</v>
      </c>
      <c r="B26" s="215">
        <v>3</v>
      </c>
      <c r="C26" s="50">
        <v>2202164040</v>
      </c>
      <c r="D26" s="73"/>
      <c r="E26" s="50">
        <v>2170721443</v>
      </c>
      <c r="F26" s="73"/>
      <c r="G26" s="50">
        <v>0</v>
      </c>
      <c r="H26" s="73"/>
      <c r="I26" s="50">
        <v>0</v>
      </c>
    </row>
    <row r="27" spans="1:9" ht="21.25" customHeight="1" x14ac:dyDescent="0.65">
      <c r="A27" s="134" t="s">
        <v>33</v>
      </c>
      <c r="B27" s="215">
        <v>5</v>
      </c>
      <c r="C27" s="50">
        <v>16574924996</v>
      </c>
      <c r="D27" s="73"/>
      <c r="E27" s="50">
        <v>16284153315</v>
      </c>
      <c r="F27" s="73"/>
      <c r="G27" s="50">
        <v>0</v>
      </c>
      <c r="H27" s="73"/>
      <c r="I27" s="50">
        <v>0</v>
      </c>
    </row>
    <row r="28" spans="1:9" ht="21.25" customHeight="1" x14ac:dyDescent="0.65">
      <c r="A28" s="134" t="s">
        <v>31</v>
      </c>
      <c r="B28" s="215">
        <v>6</v>
      </c>
      <c r="C28" s="50">
        <v>45949448136</v>
      </c>
      <c r="D28" s="73"/>
      <c r="E28" s="50">
        <v>43358661699</v>
      </c>
      <c r="F28" s="73"/>
      <c r="G28" s="50">
        <v>19470016</v>
      </c>
      <c r="H28" s="73"/>
      <c r="I28" s="50">
        <v>22375008</v>
      </c>
    </row>
    <row r="29" spans="1:9" ht="21.25" customHeight="1" x14ac:dyDescent="0.65">
      <c r="A29" s="134" t="s">
        <v>160</v>
      </c>
      <c r="B29" s="215">
        <v>7</v>
      </c>
      <c r="C29" s="50">
        <v>63453291266</v>
      </c>
      <c r="D29" s="73"/>
      <c r="E29" s="50">
        <v>65338042415</v>
      </c>
      <c r="F29" s="73"/>
      <c r="G29" s="50">
        <v>34408315</v>
      </c>
      <c r="H29" s="73"/>
      <c r="I29" s="50">
        <v>48788377</v>
      </c>
    </row>
    <row r="30" spans="1:9" ht="21.25" customHeight="1" x14ac:dyDescent="0.65">
      <c r="A30" s="134" t="s">
        <v>50</v>
      </c>
      <c r="B30" s="215">
        <v>2</v>
      </c>
      <c r="C30" s="50">
        <v>38955731035</v>
      </c>
      <c r="D30" s="73"/>
      <c r="E30" s="50">
        <v>38085285203</v>
      </c>
      <c r="F30" s="73"/>
      <c r="G30" s="50">
        <v>0</v>
      </c>
      <c r="H30" s="73"/>
      <c r="I30" s="50">
        <v>0</v>
      </c>
    </row>
    <row r="31" spans="1:9" ht="21.25" customHeight="1" x14ac:dyDescent="0.65">
      <c r="A31" s="134" t="s">
        <v>161</v>
      </c>
      <c r="B31" s="215"/>
      <c r="C31" s="50">
        <v>9039632450</v>
      </c>
      <c r="D31" s="73"/>
      <c r="E31" s="50">
        <v>8885151489</v>
      </c>
      <c r="F31" s="73"/>
      <c r="G31" s="50">
        <v>40838803</v>
      </c>
      <c r="H31" s="73"/>
      <c r="I31" s="50">
        <v>18767978</v>
      </c>
    </row>
    <row r="32" spans="1:9" ht="21.25" customHeight="1" x14ac:dyDescent="0.65">
      <c r="A32" s="134" t="s">
        <v>8</v>
      </c>
      <c r="B32" s="215"/>
      <c r="C32" s="190">
        <v>4836503166</v>
      </c>
      <c r="D32" s="193"/>
      <c r="E32" s="190">
        <v>4815124967</v>
      </c>
      <c r="F32" s="193"/>
      <c r="G32" s="190">
        <v>11651620</v>
      </c>
      <c r="H32" s="189"/>
      <c r="I32" s="190">
        <v>12723010</v>
      </c>
    </row>
    <row r="33" spans="1:9" ht="21.25" customHeight="1" x14ac:dyDescent="0.65">
      <c r="A33" s="134" t="s">
        <v>249</v>
      </c>
      <c r="B33" s="224">
        <v>11</v>
      </c>
      <c r="C33" s="190">
        <v>130083039</v>
      </c>
      <c r="D33" s="193"/>
      <c r="E33" s="50">
        <v>0</v>
      </c>
      <c r="F33" s="193"/>
      <c r="G33" s="50">
        <v>130083039</v>
      </c>
      <c r="H33" s="189"/>
      <c r="I33" s="50">
        <v>0</v>
      </c>
    </row>
    <row r="34" spans="1:9" ht="21.25" customHeight="1" x14ac:dyDescent="0.65">
      <c r="A34" s="134" t="s">
        <v>9</v>
      </c>
      <c r="B34" s="139"/>
      <c r="C34" s="190">
        <v>7461906512</v>
      </c>
      <c r="D34" s="193"/>
      <c r="E34" s="190">
        <v>7196227644</v>
      </c>
      <c r="F34" s="193"/>
      <c r="G34" s="190">
        <v>320446998</v>
      </c>
      <c r="H34" s="189"/>
      <c r="I34" s="190">
        <v>326443838</v>
      </c>
    </row>
    <row r="35" spans="1:9" ht="21.25" customHeight="1" x14ac:dyDescent="0.7">
      <c r="A35" s="136" t="s">
        <v>10</v>
      </c>
      <c r="B35" s="139"/>
      <c r="C35" s="191">
        <f>SUM(C22:C34)</f>
        <v>196480371843</v>
      </c>
      <c r="D35" s="192"/>
      <c r="E35" s="191">
        <f>SUM(E22:E34)</f>
        <v>193309905781</v>
      </c>
      <c r="F35" s="192"/>
      <c r="G35" s="191">
        <f>SUM(G22:G34)</f>
        <v>115017576830</v>
      </c>
      <c r="H35" s="192"/>
      <c r="I35" s="191">
        <f>SUM(I22:I34)</f>
        <v>109099623717</v>
      </c>
    </row>
    <row r="36" spans="1:9" ht="21" customHeight="1" x14ac:dyDescent="0.7">
      <c r="A36" s="136"/>
      <c r="B36" s="139"/>
      <c r="C36" s="192"/>
      <c r="D36" s="192"/>
      <c r="E36" s="192"/>
      <c r="F36" s="192"/>
      <c r="G36" s="192"/>
      <c r="H36" s="192"/>
      <c r="I36" s="192"/>
    </row>
    <row r="37" spans="1:9" ht="22.5" thickBot="1" x14ac:dyDescent="0.75">
      <c r="A37" s="136" t="s">
        <v>11</v>
      </c>
      <c r="B37" s="139"/>
      <c r="C37" s="194">
        <f>C19+C35</f>
        <v>260079032125</v>
      </c>
      <c r="D37" s="192"/>
      <c r="E37" s="194">
        <f>E19+E35</f>
        <v>263227819950</v>
      </c>
      <c r="F37" s="192"/>
      <c r="G37" s="194">
        <f>G35+G19</f>
        <v>143965074759</v>
      </c>
      <c r="H37" s="192"/>
      <c r="I37" s="194">
        <f>I35+I19</f>
        <v>135598978423</v>
      </c>
    </row>
    <row r="38" spans="1:9" ht="21.25" customHeight="1" thickTop="1" x14ac:dyDescent="0.7">
      <c r="A38" s="223"/>
      <c r="B38" s="215"/>
      <c r="C38" s="192"/>
      <c r="D38" s="192"/>
      <c r="E38" s="192"/>
      <c r="F38" s="192"/>
      <c r="G38" s="192"/>
      <c r="H38" s="192"/>
      <c r="I38" s="192"/>
    </row>
    <row r="39" spans="1:9" ht="21.25" customHeight="1" x14ac:dyDescent="0.65">
      <c r="A39" s="221" t="s">
        <v>155</v>
      </c>
    </row>
    <row r="40" spans="1:9" ht="21.25" customHeight="1" x14ac:dyDescent="0.7">
      <c r="A40" s="133" t="s">
        <v>44</v>
      </c>
    </row>
    <row r="41" spans="1:9" ht="21.25" customHeight="1" x14ac:dyDescent="0.7">
      <c r="A41" s="133"/>
    </row>
    <row r="42" spans="1:9" ht="21.25" customHeight="1" x14ac:dyDescent="0.7">
      <c r="A42" s="222"/>
      <c r="B42" s="135"/>
      <c r="C42" s="238" t="s">
        <v>101</v>
      </c>
      <c r="D42" s="238"/>
      <c r="E42" s="238"/>
      <c r="F42" s="214"/>
      <c r="G42" s="238" t="s">
        <v>102</v>
      </c>
      <c r="H42" s="238"/>
      <c r="I42" s="238"/>
    </row>
    <row r="43" spans="1:9" ht="21.25" customHeight="1" x14ac:dyDescent="0.7">
      <c r="B43" s="135"/>
      <c r="C43" s="135" t="s">
        <v>72</v>
      </c>
      <c r="D43" s="135"/>
      <c r="E43" s="135" t="s">
        <v>66</v>
      </c>
      <c r="F43" s="214"/>
      <c r="G43" s="135" t="s">
        <v>72</v>
      </c>
      <c r="H43" s="135"/>
      <c r="I43" s="135" t="s">
        <v>66</v>
      </c>
    </row>
    <row r="44" spans="1:9" ht="21.25" customHeight="1" x14ac:dyDescent="0.7">
      <c r="A44" s="133" t="s">
        <v>59</v>
      </c>
      <c r="B44" s="215" t="s">
        <v>1</v>
      </c>
      <c r="C44" s="135">
        <v>2565</v>
      </c>
      <c r="D44" s="135"/>
      <c r="E44" s="135">
        <v>2564</v>
      </c>
      <c r="F44" s="135"/>
      <c r="G44" s="135">
        <v>2565</v>
      </c>
      <c r="H44" s="135"/>
      <c r="I44" s="135">
        <v>2564</v>
      </c>
    </row>
    <row r="45" spans="1:9" ht="21.25" customHeight="1" x14ac:dyDescent="0.7">
      <c r="A45" s="133"/>
      <c r="B45" s="215"/>
      <c r="C45" s="135" t="s">
        <v>69</v>
      </c>
      <c r="E45" s="137"/>
      <c r="F45" s="135"/>
      <c r="G45" s="135" t="s">
        <v>69</v>
      </c>
      <c r="H45" s="135"/>
      <c r="I45" s="137"/>
    </row>
    <row r="46" spans="1:9" ht="21.25" customHeight="1" x14ac:dyDescent="0.65">
      <c r="A46" s="222"/>
      <c r="C46" s="239" t="s">
        <v>103</v>
      </c>
      <c r="D46" s="239"/>
      <c r="E46" s="239"/>
      <c r="F46" s="239"/>
      <c r="G46" s="239"/>
      <c r="H46" s="239"/>
      <c r="I46" s="239"/>
    </row>
    <row r="47" spans="1:9" ht="21.25" customHeight="1" x14ac:dyDescent="0.7">
      <c r="A47" s="138" t="s">
        <v>12</v>
      </c>
      <c r="B47" s="135"/>
      <c r="C47" s="189"/>
      <c r="D47" s="189"/>
      <c r="E47" s="189"/>
      <c r="F47" s="189"/>
      <c r="G47" s="189"/>
      <c r="H47" s="189"/>
      <c r="I47" s="189"/>
    </row>
    <row r="48" spans="1:9" ht="21.25" customHeight="1" x14ac:dyDescent="0.65">
      <c r="A48" s="134" t="s">
        <v>75</v>
      </c>
      <c r="B48" s="215">
        <v>8</v>
      </c>
      <c r="C48" s="50">
        <v>40532439318</v>
      </c>
      <c r="D48" s="73"/>
      <c r="E48" s="50">
        <v>35631599313</v>
      </c>
      <c r="F48" s="73"/>
      <c r="G48" s="50">
        <v>30044371278</v>
      </c>
      <c r="H48" s="73"/>
      <c r="I48" s="50">
        <v>22791700676</v>
      </c>
    </row>
    <row r="49" spans="1:9" ht="21.25" customHeight="1" x14ac:dyDescent="0.65">
      <c r="A49" s="134" t="s">
        <v>13</v>
      </c>
      <c r="B49" s="215"/>
      <c r="C49" s="50">
        <v>33985061659</v>
      </c>
      <c r="D49" s="73"/>
      <c r="E49" s="50">
        <v>36904741058</v>
      </c>
      <c r="F49" s="73"/>
      <c r="G49" s="50">
        <v>0</v>
      </c>
      <c r="H49" s="73"/>
      <c r="I49" s="50">
        <v>0</v>
      </c>
    </row>
    <row r="50" spans="1:9" ht="21.25" customHeight="1" x14ac:dyDescent="0.65">
      <c r="A50" s="134" t="s">
        <v>162</v>
      </c>
      <c r="B50" s="215"/>
      <c r="C50" s="50">
        <v>17097271744</v>
      </c>
      <c r="D50" s="73"/>
      <c r="E50" s="50">
        <v>17828282843</v>
      </c>
      <c r="F50" s="73"/>
      <c r="G50" s="50">
        <v>186471319</v>
      </c>
      <c r="H50" s="73"/>
      <c r="I50" s="50">
        <v>263281039</v>
      </c>
    </row>
    <row r="51" spans="1:9" ht="21.25" customHeight="1" x14ac:dyDescent="0.65">
      <c r="A51" s="134" t="s">
        <v>193</v>
      </c>
      <c r="B51" s="215">
        <v>11</v>
      </c>
      <c r="C51" s="50">
        <v>4182868</v>
      </c>
      <c r="D51" s="73"/>
      <c r="E51" s="50">
        <v>2930837</v>
      </c>
      <c r="F51" s="73"/>
      <c r="G51" s="50">
        <v>0</v>
      </c>
      <c r="H51" s="73"/>
      <c r="I51" s="50">
        <v>0</v>
      </c>
    </row>
    <row r="52" spans="1:9" ht="21.25" customHeight="1" x14ac:dyDescent="0.65">
      <c r="A52" s="134" t="s">
        <v>163</v>
      </c>
      <c r="B52" s="215">
        <v>8</v>
      </c>
      <c r="C52" s="50">
        <v>12183928499</v>
      </c>
      <c r="D52" s="73"/>
      <c r="E52" s="50">
        <v>13417976910</v>
      </c>
      <c r="F52" s="73"/>
      <c r="G52" s="50">
        <v>7400000000</v>
      </c>
      <c r="H52" s="73"/>
      <c r="I52" s="50">
        <v>7400000000</v>
      </c>
    </row>
    <row r="53" spans="1:9" ht="21.25" customHeight="1" x14ac:dyDescent="0.65">
      <c r="A53" s="134" t="s">
        <v>164</v>
      </c>
      <c r="B53" s="215"/>
      <c r="C53" s="50">
        <v>6462491217</v>
      </c>
      <c r="D53" s="73"/>
      <c r="E53" s="50">
        <v>7428419449</v>
      </c>
      <c r="F53" s="73"/>
      <c r="G53" s="50">
        <v>20963425</v>
      </c>
      <c r="H53" s="73"/>
      <c r="I53" s="50">
        <v>22946629</v>
      </c>
    </row>
    <row r="54" spans="1:9" ht="21.25" customHeight="1" x14ac:dyDescent="0.65">
      <c r="A54" s="134" t="s">
        <v>52</v>
      </c>
      <c r="B54" s="215">
        <v>3</v>
      </c>
      <c r="C54" s="50">
        <v>0</v>
      </c>
      <c r="D54" s="73"/>
      <c r="E54" s="50">
        <v>0</v>
      </c>
      <c r="F54" s="73"/>
      <c r="G54" s="50">
        <v>6388756818</v>
      </c>
      <c r="H54" s="73"/>
      <c r="I54" s="50">
        <v>6939256986</v>
      </c>
    </row>
    <row r="55" spans="1:9" ht="21.25" customHeight="1" x14ac:dyDescent="0.65">
      <c r="A55" s="134" t="s">
        <v>165</v>
      </c>
      <c r="B55" s="215"/>
      <c r="C55" s="50">
        <v>514446386</v>
      </c>
      <c r="D55" s="73"/>
      <c r="E55" s="50">
        <v>447841713</v>
      </c>
      <c r="F55" s="73"/>
      <c r="G55" s="50">
        <v>0</v>
      </c>
      <c r="H55" s="73"/>
      <c r="I55" s="50">
        <v>0</v>
      </c>
    </row>
    <row r="56" spans="1:9" ht="21.25" customHeight="1" x14ac:dyDescent="0.7">
      <c r="A56" s="136" t="s">
        <v>14</v>
      </c>
      <c r="B56" s="215"/>
      <c r="C56" s="37">
        <f>SUM(C48:C55)</f>
        <v>110779821691</v>
      </c>
      <c r="D56" s="38"/>
      <c r="E56" s="37">
        <f>SUM(E48:E55)</f>
        <v>111661792123</v>
      </c>
      <c r="F56" s="38"/>
      <c r="G56" s="37">
        <f>SUM(G48:G55)</f>
        <v>44040562840</v>
      </c>
      <c r="H56" s="38"/>
      <c r="I56" s="37">
        <f>SUM(I48:I55)</f>
        <v>37417185330</v>
      </c>
    </row>
    <row r="57" spans="1:9" x14ac:dyDescent="0.65">
      <c r="B57" s="215"/>
      <c r="C57" s="189"/>
      <c r="D57" s="189"/>
      <c r="E57" s="189"/>
      <c r="F57" s="189"/>
      <c r="G57" s="189"/>
      <c r="H57" s="189"/>
      <c r="I57" s="189"/>
    </row>
    <row r="58" spans="1:9" ht="21.25" customHeight="1" x14ac:dyDescent="0.7">
      <c r="A58" s="138" t="s">
        <v>15</v>
      </c>
      <c r="B58" s="215"/>
      <c r="C58" s="189"/>
      <c r="D58" s="189"/>
      <c r="E58" s="189"/>
      <c r="F58" s="189"/>
      <c r="G58" s="189"/>
      <c r="H58" s="189"/>
      <c r="I58" s="189"/>
    </row>
    <row r="59" spans="1:9" ht="21.25" customHeight="1" x14ac:dyDescent="0.65">
      <c r="A59" s="134" t="s">
        <v>51</v>
      </c>
      <c r="B59" s="215">
        <v>8</v>
      </c>
      <c r="C59" s="50">
        <v>24528125914</v>
      </c>
      <c r="D59" s="73"/>
      <c r="E59" s="50">
        <v>28517057087</v>
      </c>
      <c r="F59" s="73"/>
      <c r="G59" s="50">
        <v>21488287037</v>
      </c>
      <c r="H59" s="73"/>
      <c r="I59" s="50">
        <v>21484120370</v>
      </c>
    </row>
    <row r="60" spans="1:9" ht="21.25" customHeight="1" x14ac:dyDescent="0.65">
      <c r="A60" s="134" t="s">
        <v>194</v>
      </c>
      <c r="B60" s="215"/>
      <c r="C60" s="50">
        <v>48924398901</v>
      </c>
      <c r="D60" s="73"/>
      <c r="E60" s="50">
        <v>50300105127</v>
      </c>
      <c r="F60" s="73"/>
      <c r="G60" s="50">
        <v>17595755</v>
      </c>
      <c r="H60" s="73"/>
      <c r="I60" s="50">
        <v>26658165</v>
      </c>
    </row>
    <row r="61" spans="1:9" ht="21.25" customHeight="1" x14ac:dyDescent="0.65">
      <c r="A61" s="134" t="s">
        <v>16</v>
      </c>
      <c r="B61" s="215"/>
      <c r="C61" s="50">
        <v>3048461056</v>
      </c>
      <c r="D61" s="73"/>
      <c r="E61" s="50">
        <v>3042131006</v>
      </c>
      <c r="F61" s="73"/>
      <c r="G61" s="50">
        <v>0</v>
      </c>
      <c r="H61" s="73"/>
      <c r="I61" s="50">
        <v>0</v>
      </c>
    </row>
    <row r="62" spans="1:9" ht="21.25" customHeight="1" x14ac:dyDescent="0.65">
      <c r="A62" s="134" t="s">
        <v>100</v>
      </c>
      <c r="B62" s="215"/>
      <c r="C62" s="50">
        <v>1957061301</v>
      </c>
      <c r="D62" s="73"/>
      <c r="E62" s="50">
        <v>2309158652</v>
      </c>
      <c r="F62" s="73"/>
      <c r="G62" s="50">
        <v>93675978</v>
      </c>
      <c r="H62" s="73"/>
      <c r="I62" s="50">
        <v>102153109</v>
      </c>
    </row>
    <row r="63" spans="1:9" ht="21.25" customHeight="1" x14ac:dyDescent="0.65">
      <c r="A63" s="134" t="s">
        <v>104</v>
      </c>
      <c r="B63" s="215"/>
      <c r="C63" s="50">
        <v>5548957768</v>
      </c>
      <c r="D63" s="73"/>
      <c r="E63" s="50">
        <v>5521061775</v>
      </c>
      <c r="F63" s="73"/>
      <c r="G63" s="50">
        <v>0</v>
      </c>
      <c r="H63" s="73"/>
      <c r="I63" s="50">
        <v>0</v>
      </c>
    </row>
    <row r="64" spans="1:9" ht="21.25" customHeight="1" x14ac:dyDescent="0.65">
      <c r="A64" s="134" t="s">
        <v>242</v>
      </c>
      <c r="B64" s="215">
        <v>11</v>
      </c>
      <c r="C64" s="50">
        <v>0</v>
      </c>
      <c r="D64" s="73"/>
      <c r="E64" s="50">
        <v>21069203</v>
      </c>
      <c r="F64" s="73"/>
      <c r="G64" s="50">
        <v>0</v>
      </c>
      <c r="H64" s="73"/>
      <c r="I64" s="50">
        <v>303660</v>
      </c>
    </row>
    <row r="65" spans="1:9" ht="21.25" customHeight="1" x14ac:dyDescent="0.65">
      <c r="A65" s="134" t="s">
        <v>17</v>
      </c>
      <c r="B65" s="215"/>
      <c r="C65" s="163">
        <v>2834895490</v>
      </c>
      <c r="D65" s="73"/>
      <c r="E65" s="163">
        <v>2774199720</v>
      </c>
      <c r="F65" s="73"/>
      <c r="G65" s="163">
        <v>800243</v>
      </c>
      <c r="H65" s="73"/>
      <c r="I65" s="163">
        <v>704101</v>
      </c>
    </row>
    <row r="66" spans="1:9" ht="21" customHeight="1" x14ac:dyDescent="0.7">
      <c r="A66" s="136" t="s">
        <v>18</v>
      </c>
      <c r="B66" s="215"/>
      <c r="C66" s="195">
        <f>SUM(C59:C65)</f>
        <v>86841900430</v>
      </c>
      <c r="D66" s="38"/>
      <c r="E66" s="195">
        <f>SUM(E59:E65)</f>
        <v>92484782570</v>
      </c>
      <c r="F66" s="38"/>
      <c r="G66" s="195">
        <f>SUM(G59:G65)</f>
        <v>21600359013</v>
      </c>
      <c r="H66" s="38"/>
      <c r="I66" s="195">
        <f>SUM(I59:I65)</f>
        <v>21613939405</v>
      </c>
    </row>
    <row r="67" spans="1:9" ht="21" customHeight="1" x14ac:dyDescent="0.7">
      <c r="A67" s="136"/>
      <c r="B67" s="215"/>
      <c r="C67" s="38"/>
      <c r="D67" s="38"/>
      <c r="E67" s="38"/>
      <c r="F67" s="38"/>
      <c r="G67" s="38"/>
      <c r="H67" s="38"/>
      <c r="I67" s="38"/>
    </row>
    <row r="68" spans="1:9" ht="21.25" customHeight="1" x14ac:dyDescent="0.7">
      <c r="A68" s="136" t="s">
        <v>19</v>
      </c>
      <c r="B68" s="215"/>
      <c r="C68" s="195">
        <f>C66+C56</f>
        <v>197621722121</v>
      </c>
      <c r="D68" s="38"/>
      <c r="E68" s="195">
        <f>E66+E56</f>
        <v>204146574693</v>
      </c>
      <c r="F68" s="38"/>
      <c r="G68" s="195">
        <f>G66+G56</f>
        <v>65640921853</v>
      </c>
      <c r="H68" s="38"/>
      <c r="I68" s="195">
        <f>I66+I56</f>
        <v>59031124735</v>
      </c>
    </row>
    <row r="69" spans="1:9" ht="21.25" customHeight="1" x14ac:dyDescent="0.7">
      <c r="A69" s="223"/>
      <c r="B69" s="215"/>
      <c r="C69" s="192"/>
      <c r="D69" s="192"/>
      <c r="E69" s="192"/>
      <c r="F69" s="192"/>
      <c r="G69" s="192"/>
      <c r="H69" s="192"/>
      <c r="I69" s="192"/>
    </row>
    <row r="70" spans="1:9" ht="21.25" customHeight="1" x14ac:dyDescent="0.65">
      <c r="A70" s="221" t="s">
        <v>155</v>
      </c>
    </row>
    <row r="71" spans="1:9" ht="21.25" customHeight="1" x14ac:dyDescent="0.7">
      <c r="A71" s="133" t="s">
        <v>44</v>
      </c>
    </row>
    <row r="72" spans="1:9" ht="21.25" customHeight="1" x14ac:dyDescent="0.7">
      <c r="A72" s="133"/>
    </row>
    <row r="73" spans="1:9" ht="21.25" customHeight="1" x14ac:dyDescent="0.7">
      <c r="A73" s="222"/>
      <c r="B73" s="135"/>
      <c r="C73" s="238" t="s">
        <v>101</v>
      </c>
      <c r="D73" s="238"/>
      <c r="E73" s="238"/>
      <c r="F73" s="214"/>
      <c r="G73" s="238" t="s">
        <v>102</v>
      </c>
      <c r="H73" s="238"/>
      <c r="I73" s="238"/>
    </row>
    <row r="74" spans="1:9" ht="21.25" customHeight="1" x14ac:dyDescent="0.7">
      <c r="B74" s="135"/>
      <c r="C74" s="135" t="s">
        <v>72</v>
      </c>
      <c r="D74" s="135"/>
      <c r="E74" s="135" t="s">
        <v>66</v>
      </c>
      <c r="F74" s="214"/>
      <c r="G74" s="135" t="s">
        <v>72</v>
      </c>
      <c r="H74" s="135"/>
      <c r="I74" s="135" t="s">
        <v>66</v>
      </c>
    </row>
    <row r="75" spans="1:9" ht="21.25" customHeight="1" x14ac:dyDescent="0.65">
      <c r="A75" s="221" t="s">
        <v>59</v>
      </c>
      <c r="B75" s="215"/>
      <c r="C75" s="135">
        <v>2565</v>
      </c>
      <c r="D75" s="135"/>
      <c r="E75" s="135">
        <v>2564</v>
      </c>
      <c r="F75" s="135"/>
      <c r="G75" s="135">
        <v>2565</v>
      </c>
      <c r="H75" s="135"/>
      <c r="I75" s="135">
        <v>2564</v>
      </c>
    </row>
    <row r="76" spans="1:9" ht="21.25" customHeight="1" x14ac:dyDescent="0.65">
      <c r="A76" s="221"/>
      <c r="B76" s="215"/>
      <c r="C76" s="135" t="s">
        <v>69</v>
      </c>
      <c r="E76" s="137"/>
      <c r="F76" s="135"/>
      <c r="G76" s="135" t="s">
        <v>69</v>
      </c>
      <c r="H76" s="135"/>
      <c r="I76" s="137"/>
    </row>
    <row r="77" spans="1:9" ht="21.25" customHeight="1" x14ac:dyDescent="0.65">
      <c r="B77" s="215"/>
      <c r="C77" s="239" t="s">
        <v>103</v>
      </c>
      <c r="D77" s="239"/>
      <c r="E77" s="239"/>
      <c r="F77" s="239"/>
      <c r="G77" s="239"/>
      <c r="H77" s="239"/>
      <c r="I77" s="239"/>
    </row>
    <row r="78" spans="1:9" ht="21.25" customHeight="1" x14ac:dyDescent="0.7">
      <c r="A78" s="138" t="s">
        <v>49</v>
      </c>
      <c r="B78" s="215"/>
      <c r="C78" s="189"/>
      <c r="D78" s="189"/>
      <c r="E78" s="189"/>
      <c r="F78" s="189"/>
      <c r="G78" s="189"/>
      <c r="H78" s="189"/>
      <c r="I78" s="189"/>
    </row>
    <row r="79" spans="1:9" ht="21.25" customHeight="1" x14ac:dyDescent="0.65">
      <c r="A79" s="134" t="s">
        <v>20</v>
      </c>
      <c r="B79" s="215"/>
      <c r="C79" s="189"/>
      <c r="D79" s="189"/>
      <c r="E79" s="189"/>
      <c r="F79" s="189"/>
      <c r="G79" s="189"/>
      <c r="H79" s="189"/>
      <c r="I79" s="189"/>
    </row>
    <row r="80" spans="1:9" ht="21.25" customHeight="1" x14ac:dyDescent="0.65">
      <c r="A80" s="134" t="s">
        <v>54</v>
      </c>
      <c r="B80" s="215"/>
      <c r="C80" s="189"/>
      <c r="D80" s="189"/>
      <c r="E80" s="189"/>
      <c r="F80" s="189"/>
      <c r="G80" s="189"/>
      <c r="H80" s="189"/>
      <c r="I80" s="189"/>
    </row>
    <row r="81" spans="1:9" ht="21.25" customHeight="1" thickBot="1" x14ac:dyDescent="0.7">
      <c r="A81" s="141" t="s">
        <v>166</v>
      </c>
      <c r="B81" s="215"/>
      <c r="C81" s="196">
        <v>6320000000</v>
      </c>
      <c r="D81" s="189"/>
      <c r="E81" s="196">
        <v>6320000000</v>
      </c>
      <c r="F81" s="189"/>
      <c r="G81" s="196">
        <v>6320000000</v>
      </c>
      <c r="H81" s="189"/>
      <c r="I81" s="196">
        <v>6320000000</v>
      </c>
    </row>
    <row r="82" spans="1:9" ht="21.25" customHeight="1" thickTop="1" x14ac:dyDescent="0.65">
      <c r="A82" s="134" t="s">
        <v>55</v>
      </c>
      <c r="B82" s="215"/>
      <c r="C82" s="62"/>
      <c r="D82" s="189"/>
      <c r="E82" s="62"/>
      <c r="F82" s="189"/>
      <c r="G82" s="62"/>
      <c r="H82" s="189"/>
      <c r="I82" s="62"/>
    </row>
    <row r="83" spans="1:9" ht="21.25" customHeight="1" x14ac:dyDescent="0.65">
      <c r="A83" s="141" t="s">
        <v>167</v>
      </c>
      <c r="B83" s="215"/>
      <c r="C83" s="73">
        <v>6031000000</v>
      </c>
      <c r="D83" s="189"/>
      <c r="E83" s="73">
        <v>6031000000</v>
      </c>
      <c r="F83" s="189"/>
      <c r="G83" s="73">
        <v>6031000000</v>
      </c>
      <c r="H83" s="189"/>
      <c r="I83" s="73">
        <v>6031000000</v>
      </c>
    </row>
    <row r="84" spans="1:9" ht="21.25" customHeight="1" x14ac:dyDescent="0.65">
      <c r="A84" s="134" t="s">
        <v>132</v>
      </c>
      <c r="B84" s="215"/>
      <c r="G84" s="70"/>
      <c r="I84" s="70"/>
    </row>
    <row r="85" spans="1:9" ht="21.25" customHeight="1" x14ac:dyDescent="0.65">
      <c r="A85" s="134" t="s">
        <v>168</v>
      </c>
      <c r="B85" s="215"/>
      <c r="C85" s="59">
        <v>66761460014</v>
      </c>
      <c r="E85" s="59">
        <v>66761460014</v>
      </c>
      <c r="G85" s="59">
        <v>66761460014</v>
      </c>
      <c r="I85" s="59">
        <v>66761460014</v>
      </c>
    </row>
    <row r="86" spans="1:9" ht="21.25" customHeight="1" x14ac:dyDescent="0.65">
      <c r="A86" s="134" t="s">
        <v>169</v>
      </c>
      <c r="B86" s="215"/>
      <c r="C86" s="59">
        <v>123358563</v>
      </c>
      <c r="E86" s="59">
        <v>123358563</v>
      </c>
      <c r="G86" s="60">
        <v>0</v>
      </c>
      <c r="I86" s="60">
        <v>0</v>
      </c>
    </row>
    <row r="87" spans="1:9" ht="21.25" customHeight="1" x14ac:dyDescent="0.65">
      <c r="A87" s="134" t="s">
        <v>105</v>
      </c>
      <c r="B87" s="215"/>
    </row>
    <row r="88" spans="1:9" ht="21.25" customHeight="1" x14ac:dyDescent="0.65">
      <c r="A88" s="171" t="s">
        <v>106</v>
      </c>
      <c r="B88" s="215"/>
      <c r="C88" s="59">
        <v>-2393022014</v>
      </c>
      <c r="E88" s="59">
        <v>-2393022014</v>
      </c>
      <c r="G88" s="60">
        <v>0</v>
      </c>
      <c r="I88" s="60">
        <v>0</v>
      </c>
    </row>
    <row r="89" spans="1:9" ht="21.25" customHeight="1" x14ac:dyDescent="0.65">
      <c r="A89" s="134" t="s">
        <v>133</v>
      </c>
      <c r="B89" s="215"/>
      <c r="C89" s="189"/>
      <c r="D89" s="189"/>
      <c r="E89" s="189"/>
      <c r="F89" s="189"/>
      <c r="G89" s="189"/>
      <c r="H89" s="189"/>
      <c r="I89" s="189"/>
    </row>
    <row r="90" spans="1:9" ht="21.25" customHeight="1" x14ac:dyDescent="0.65">
      <c r="A90" s="134" t="s">
        <v>170</v>
      </c>
      <c r="B90" s="215"/>
      <c r="C90" s="189"/>
      <c r="D90" s="189"/>
      <c r="E90" s="189"/>
      <c r="F90" s="189"/>
      <c r="G90" s="189"/>
      <c r="H90" s="189"/>
      <c r="I90" s="189"/>
    </row>
    <row r="91" spans="1:9" ht="20.25" customHeight="1" x14ac:dyDescent="0.65">
      <c r="A91" s="134" t="s">
        <v>56</v>
      </c>
      <c r="B91" s="215"/>
      <c r="C91" s="59">
        <v>632000000</v>
      </c>
      <c r="E91" s="59">
        <v>632000000</v>
      </c>
      <c r="G91" s="59">
        <v>632000000</v>
      </c>
      <c r="I91" s="59">
        <v>632000000</v>
      </c>
    </row>
    <row r="92" spans="1:9" ht="21.25" customHeight="1" x14ac:dyDescent="0.65">
      <c r="A92" s="134" t="s">
        <v>171</v>
      </c>
      <c r="B92" s="215"/>
      <c r="C92" s="59">
        <v>8672891746</v>
      </c>
      <c r="E92" s="59">
        <v>7791814047</v>
      </c>
      <c r="G92" s="59">
        <v>4919448838</v>
      </c>
      <c r="I92" s="59">
        <v>3174111550</v>
      </c>
    </row>
    <row r="93" spans="1:9" ht="21.25" customHeight="1" x14ac:dyDescent="0.65">
      <c r="A93" s="134" t="s">
        <v>172</v>
      </c>
      <c r="B93" s="215"/>
      <c r="C93" s="59">
        <v>-23264610853</v>
      </c>
      <c r="E93" s="59">
        <v>-23264610853</v>
      </c>
      <c r="G93" s="60">
        <v>0</v>
      </c>
      <c r="I93" s="60">
        <v>0</v>
      </c>
    </row>
    <row r="94" spans="1:9" ht="21.25" customHeight="1" x14ac:dyDescent="0.65">
      <c r="A94" s="134" t="s">
        <v>48</v>
      </c>
      <c r="B94" s="215"/>
      <c r="C94" s="63">
        <f>'SCE-Conso (10)'!Y54</f>
        <v>3159870748</v>
      </c>
      <c r="E94" s="63">
        <v>706471679</v>
      </c>
      <c r="G94" s="163">
        <v>-19755946</v>
      </c>
      <c r="H94" s="197"/>
      <c r="I94" s="163">
        <v>-30717876</v>
      </c>
    </row>
    <row r="95" spans="1:9" ht="21.25" customHeight="1" x14ac:dyDescent="0.7">
      <c r="A95" s="136" t="s">
        <v>63</v>
      </c>
      <c r="B95" s="215"/>
      <c r="C95" s="192">
        <f>SUM(C83:C94)</f>
        <v>59722948204</v>
      </c>
      <c r="D95" s="192"/>
      <c r="E95" s="192">
        <f>SUM(E83:E94)</f>
        <v>56388471436</v>
      </c>
      <c r="F95" s="192"/>
      <c r="G95" s="192">
        <f>SUM(G83:G94)</f>
        <v>78324152906</v>
      </c>
      <c r="H95" s="192"/>
      <c r="I95" s="192">
        <f>SUM(I83:I94)</f>
        <v>76567853688</v>
      </c>
    </row>
    <row r="96" spans="1:9" ht="21.25" customHeight="1" x14ac:dyDescent="0.65">
      <c r="A96" s="134" t="s">
        <v>46</v>
      </c>
      <c r="B96" s="215"/>
      <c r="C96" s="62">
        <v>2734361800</v>
      </c>
      <c r="D96" s="189"/>
      <c r="E96" s="62">
        <v>2692773821</v>
      </c>
      <c r="F96" s="189"/>
      <c r="G96" s="60">
        <v>0</v>
      </c>
      <c r="H96" s="189"/>
      <c r="I96" s="60">
        <v>0</v>
      </c>
    </row>
    <row r="97" spans="1:9" ht="21.25" customHeight="1" x14ac:dyDescent="0.7">
      <c r="A97" s="136" t="s">
        <v>60</v>
      </c>
      <c r="B97" s="215"/>
      <c r="C97" s="191">
        <f>SUM(C95:C96)</f>
        <v>62457310004</v>
      </c>
      <c r="D97" s="192"/>
      <c r="E97" s="191">
        <f>SUM(E95:E96)</f>
        <v>59081245257</v>
      </c>
      <c r="F97" s="192"/>
      <c r="G97" s="191">
        <f t="shared" ref="G97" si="0">SUM(G95:G96)</f>
        <v>78324152906</v>
      </c>
      <c r="H97" s="192"/>
      <c r="I97" s="191">
        <f t="shared" ref="I97" si="1">SUM(I95:I96)</f>
        <v>76567853688</v>
      </c>
    </row>
    <row r="98" spans="1:9" ht="21" customHeight="1" x14ac:dyDescent="0.7">
      <c r="A98" s="136"/>
      <c r="B98" s="215"/>
      <c r="C98" s="192"/>
      <c r="D98" s="192"/>
      <c r="E98" s="192"/>
      <c r="F98" s="192"/>
      <c r="G98" s="192"/>
      <c r="H98" s="192"/>
      <c r="I98" s="192"/>
    </row>
    <row r="99" spans="1:9" ht="21.25" customHeight="1" thickBot="1" x14ac:dyDescent="0.75">
      <c r="A99" s="198" t="s">
        <v>61</v>
      </c>
      <c r="B99" s="215"/>
      <c r="C99" s="194">
        <f>SUM(C97+C68)</f>
        <v>260079032125</v>
      </c>
      <c r="D99" s="192"/>
      <c r="E99" s="194">
        <f>SUM(E97+E68)</f>
        <v>263227819950</v>
      </c>
      <c r="F99" s="192"/>
      <c r="G99" s="194">
        <f>SUM(G97+G68)</f>
        <v>143965074759</v>
      </c>
      <c r="H99" s="192"/>
      <c r="I99" s="194">
        <f>SUM(I97+I68)</f>
        <v>135598978423</v>
      </c>
    </row>
    <row r="100" spans="1:9" ht="22" thickTop="1" x14ac:dyDescent="0.65"/>
  </sheetData>
  <mergeCells count="9">
    <mergeCell ref="C73:E73"/>
    <mergeCell ref="G73:I73"/>
    <mergeCell ref="C77:I77"/>
    <mergeCell ref="C4:E4"/>
    <mergeCell ref="G4:I4"/>
    <mergeCell ref="C8:I8"/>
    <mergeCell ref="C42:E42"/>
    <mergeCell ref="G42:I42"/>
    <mergeCell ref="C46:I46"/>
  </mergeCells>
  <pageMargins left="0.8" right="0.8" top="0.48" bottom="0.5" header="0.5" footer="0.5"/>
  <pageSetup paperSize="9" scale="7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1"/>
  <sheetViews>
    <sheetView view="pageBreakPreview" topLeftCell="A149" zoomScale="85" zoomScaleNormal="100" zoomScaleSheetLayoutView="85" workbookViewId="0">
      <selection activeCell="B155" sqref="B155"/>
    </sheetView>
  </sheetViews>
  <sheetFormatPr defaultColWidth="9.09765625" defaultRowHeight="21.75" customHeight="1" x14ac:dyDescent="0.65"/>
  <cols>
    <col min="1" max="1" width="13.8984375" style="32" customWidth="1"/>
    <col min="2" max="2" width="43.09765625" style="32" customWidth="1"/>
    <col min="3" max="3" width="9" style="33" customWidth="1"/>
    <col min="4" max="4" width="15.8984375" style="60" customWidth="1"/>
    <col min="5" max="5" width="1.09765625" style="60" customWidth="1"/>
    <col min="6" max="6" width="15.8984375" style="60" customWidth="1"/>
    <col min="7" max="7" width="1.09765625" style="60" customWidth="1"/>
    <col min="8" max="8" width="15.8984375" style="60" customWidth="1"/>
    <col min="9" max="9" width="1.09765625" style="60" customWidth="1"/>
    <col min="10" max="10" width="15.8984375" style="60" customWidth="1"/>
    <col min="11" max="11" width="16" style="33" bestFit="1" customWidth="1"/>
    <col min="12" max="16384" width="9.09765625" style="33"/>
  </cols>
  <sheetData>
    <row r="1" spans="1:10" ht="24.75" customHeight="1" x14ac:dyDescent="0.7">
      <c r="A1" s="133" t="s">
        <v>155</v>
      </c>
      <c r="B1" s="12"/>
      <c r="C1" s="80"/>
      <c r="D1" s="84"/>
      <c r="E1" s="85"/>
      <c r="F1" s="84"/>
      <c r="G1" s="85"/>
      <c r="H1" s="84"/>
      <c r="I1" s="85"/>
      <c r="J1" s="84"/>
    </row>
    <row r="2" spans="1:10" ht="21.75" customHeight="1" x14ac:dyDescent="0.7">
      <c r="A2" s="5" t="s">
        <v>109</v>
      </c>
      <c r="B2" s="12"/>
      <c r="C2" s="81"/>
      <c r="D2" s="229"/>
      <c r="E2" s="86"/>
      <c r="F2" s="179"/>
      <c r="G2" s="86"/>
      <c r="H2" s="86"/>
      <c r="I2" s="86"/>
      <c r="J2" s="179"/>
    </row>
    <row r="3" spans="1:10" ht="21.75" customHeight="1" x14ac:dyDescent="0.7">
      <c r="A3" s="47"/>
      <c r="B3" s="47"/>
      <c r="C3" s="47"/>
      <c r="D3" s="87"/>
      <c r="E3" s="88"/>
      <c r="F3" s="87"/>
      <c r="G3" s="89"/>
      <c r="H3" s="89"/>
      <c r="I3" s="89"/>
      <c r="J3" s="89"/>
    </row>
    <row r="4" spans="1:10" ht="21.75" customHeight="1" x14ac:dyDescent="0.7">
      <c r="C4" s="81"/>
      <c r="D4" s="246" t="s">
        <v>101</v>
      </c>
      <c r="E4" s="246"/>
      <c r="F4" s="246"/>
      <c r="G4" s="86"/>
      <c r="H4" s="246" t="s">
        <v>102</v>
      </c>
      <c r="I4" s="246"/>
      <c r="J4" s="246"/>
    </row>
    <row r="5" spans="1:10" ht="21.75" customHeight="1" x14ac:dyDescent="0.7">
      <c r="C5" s="81"/>
      <c r="D5" s="247" t="s">
        <v>73</v>
      </c>
      <c r="E5" s="248"/>
      <c r="F5" s="248"/>
      <c r="G5" s="86"/>
      <c r="H5" s="247" t="s">
        <v>73</v>
      </c>
      <c r="I5" s="248"/>
      <c r="J5" s="248"/>
    </row>
    <row r="6" spans="1:10" ht="21.75" customHeight="1" x14ac:dyDescent="0.7">
      <c r="C6" s="81"/>
      <c r="D6" s="240" t="s">
        <v>72</v>
      </c>
      <c r="E6" s="240"/>
      <c r="F6" s="240"/>
      <c r="G6" s="86"/>
      <c r="H6" s="240" t="s">
        <v>72</v>
      </c>
      <c r="I6" s="240"/>
      <c r="J6" s="240"/>
    </row>
    <row r="7" spans="1:10" ht="21.75" customHeight="1" x14ac:dyDescent="0.65">
      <c r="C7" s="80"/>
      <c r="D7" s="91">
        <v>2565</v>
      </c>
      <c r="E7" s="91"/>
      <c r="F7" s="91">
        <v>2564</v>
      </c>
      <c r="G7" s="91"/>
      <c r="H7" s="91">
        <v>2565</v>
      </c>
      <c r="I7" s="91"/>
      <c r="J7" s="91">
        <v>2564</v>
      </c>
    </row>
    <row r="8" spans="1:10" ht="21.75" customHeight="1" x14ac:dyDescent="0.7">
      <c r="A8" s="149"/>
      <c r="B8" s="11"/>
      <c r="C8" s="80"/>
      <c r="D8" s="242" t="s">
        <v>103</v>
      </c>
      <c r="E8" s="242"/>
      <c r="F8" s="242"/>
      <c r="G8" s="242"/>
      <c r="H8" s="242"/>
      <c r="I8" s="242"/>
      <c r="J8" s="242"/>
    </row>
    <row r="9" spans="1:10" ht="21.75" customHeight="1" x14ac:dyDescent="0.7">
      <c r="A9" s="11" t="s">
        <v>37</v>
      </c>
      <c r="B9" s="11"/>
      <c r="C9" s="80"/>
      <c r="D9" s="227"/>
      <c r="E9" s="92"/>
      <c r="F9" s="177"/>
      <c r="G9" s="92"/>
      <c r="H9" s="92"/>
      <c r="I9" s="92"/>
      <c r="J9" s="177"/>
    </row>
    <row r="10" spans="1:10" ht="21.75" customHeight="1" x14ac:dyDescent="0.65">
      <c r="A10" s="32" t="s">
        <v>35</v>
      </c>
      <c r="C10" s="80"/>
      <c r="D10" s="59">
        <v>51201831726</v>
      </c>
      <c r="E10" s="59"/>
      <c r="F10" s="59">
        <v>41844349237</v>
      </c>
      <c r="G10" s="59"/>
      <c r="H10" s="44">
        <v>0</v>
      </c>
      <c r="I10" s="152"/>
      <c r="J10" s="44">
        <v>0</v>
      </c>
    </row>
    <row r="11" spans="1:10" ht="21.75" customHeight="1" x14ac:dyDescent="0.65">
      <c r="A11" s="93" t="s">
        <v>118</v>
      </c>
      <c r="B11" s="32" t="s">
        <v>270</v>
      </c>
      <c r="C11" s="80"/>
      <c r="D11" s="59"/>
      <c r="E11" s="59"/>
      <c r="F11" s="59"/>
      <c r="G11" s="59"/>
      <c r="H11" s="44"/>
      <c r="I11" s="152"/>
      <c r="J11" s="44"/>
    </row>
    <row r="12" spans="1:10" ht="21.75" customHeight="1" x14ac:dyDescent="0.65">
      <c r="B12" s="32" t="s">
        <v>271</v>
      </c>
      <c r="C12" s="80"/>
      <c r="D12" s="59"/>
      <c r="E12" s="59"/>
      <c r="F12" s="59"/>
      <c r="G12" s="59"/>
      <c r="H12" s="44"/>
      <c r="I12" s="152"/>
      <c r="J12" s="44"/>
    </row>
    <row r="13" spans="1:10" ht="21.75" customHeight="1" x14ac:dyDescent="0.65">
      <c r="A13" s="32" t="s">
        <v>110</v>
      </c>
      <c r="C13" s="159"/>
      <c r="D13" s="59">
        <v>1609878358</v>
      </c>
      <c r="E13" s="59"/>
      <c r="F13" s="59">
        <v>1247919913</v>
      </c>
      <c r="G13" s="59"/>
      <c r="H13" s="44">
        <v>0</v>
      </c>
      <c r="I13" s="152"/>
      <c r="J13" s="44">
        <v>0</v>
      </c>
    </row>
    <row r="14" spans="1:10" ht="21.75" customHeight="1" x14ac:dyDescent="0.65">
      <c r="A14" s="32" t="s">
        <v>36</v>
      </c>
      <c r="C14" s="159"/>
      <c r="D14" s="59">
        <v>354626482</v>
      </c>
      <c r="E14" s="59"/>
      <c r="F14" s="59">
        <v>240453179</v>
      </c>
      <c r="G14" s="59"/>
      <c r="H14" s="59">
        <v>414899377</v>
      </c>
      <c r="I14" s="59"/>
      <c r="J14" s="59">
        <v>382607362</v>
      </c>
    </row>
    <row r="15" spans="1:10" ht="21.75" customHeight="1" x14ac:dyDescent="0.65">
      <c r="A15" s="93" t="s">
        <v>118</v>
      </c>
      <c r="B15" s="32" t="s">
        <v>256</v>
      </c>
      <c r="C15" s="80"/>
      <c r="D15" s="59"/>
      <c r="E15" s="59"/>
      <c r="F15" s="59"/>
      <c r="G15" s="59"/>
      <c r="H15" s="59"/>
      <c r="I15" s="59"/>
      <c r="J15" s="59"/>
    </row>
    <row r="16" spans="1:10" ht="21.75" customHeight="1" x14ac:dyDescent="0.65">
      <c r="B16" s="32" t="s">
        <v>246</v>
      </c>
      <c r="C16" s="80"/>
      <c r="D16" s="59"/>
      <c r="E16" s="59"/>
      <c r="F16" s="59"/>
      <c r="G16" s="59"/>
      <c r="H16" s="59"/>
      <c r="I16" s="59"/>
      <c r="J16" s="59"/>
    </row>
    <row r="17" spans="1:10" ht="21.75" customHeight="1" x14ac:dyDescent="0.65">
      <c r="A17" s="32" t="s">
        <v>173</v>
      </c>
      <c r="C17" s="147"/>
      <c r="D17" s="59">
        <v>3536466</v>
      </c>
      <c r="E17" s="59"/>
      <c r="F17" s="44">
        <v>0</v>
      </c>
      <c r="G17" s="59"/>
      <c r="H17" s="59">
        <v>140549362</v>
      </c>
      <c r="I17" s="59"/>
      <c r="J17" s="59">
        <v>285940750</v>
      </c>
    </row>
    <row r="18" spans="1:10" ht="21.75" customHeight="1" x14ac:dyDescent="0.65">
      <c r="A18" s="32" t="s">
        <v>174</v>
      </c>
      <c r="C18" s="122"/>
      <c r="D18" s="59">
        <v>50352533</v>
      </c>
      <c r="E18" s="59"/>
      <c r="F18" s="59">
        <v>68180032</v>
      </c>
      <c r="G18" s="59"/>
      <c r="H18" s="74">
        <v>125173384</v>
      </c>
      <c r="I18" s="59"/>
      <c r="J18" s="74">
        <v>112216958</v>
      </c>
    </row>
    <row r="19" spans="1:10" ht="21.75" customHeight="1" x14ac:dyDescent="0.65">
      <c r="A19" s="33" t="s">
        <v>111</v>
      </c>
      <c r="B19" s="33"/>
      <c r="C19" s="80"/>
      <c r="D19" s="59">
        <v>3605763198</v>
      </c>
      <c r="E19" s="59"/>
      <c r="F19" s="59">
        <v>2975509716</v>
      </c>
      <c r="G19" s="59"/>
      <c r="H19" s="59">
        <v>274217526</v>
      </c>
      <c r="I19" s="59"/>
      <c r="J19" s="59">
        <v>113236418</v>
      </c>
    </row>
    <row r="20" spans="1:10" ht="21.75" customHeight="1" x14ac:dyDescent="0.7">
      <c r="A20" s="12" t="s">
        <v>21</v>
      </c>
      <c r="B20" s="12"/>
      <c r="C20" s="80"/>
      <c r="D20" s="94">
        <f>SUM(D10:D19)</f>
        <v>56825988763</v>
      </c>
      <c r="E20" s="95"/>
      <c r="F20" s="94">
        <f>SUM(F10:F19)</f>
        <v>46376412077</v>
      </c>
      <c r="G20" s="95"/>
      <c r="H20" s="94">
        <f>SUM(H10:H19)</f>
        <v>954839649</v>
      </c>
      <c r="I20" s="95"/>
      <c r="J20" s="94">
        <f>SUM(J10:J19)</f>
        <v>894001488</v>
      </c>
    </row>
    <row r="21" spans="1:10" ht="21.75" customHeight="1" x14ac:dyDescent="0.65">
      <c r="A21" s="93" t="s">
        <v>118</v>
      </c>
      <c r="B21" s="32" t="s">
        <v>272</v>
      </c>
      <c r="C21" s="80"/>
      <c r="D21" s="59"/>
      <c r="E21" s="59"/>
      <c r="F21" s="59"/>
      <c r="G21" s="59"/>
      <c r="H21" s="59"/>
      <c r="I21" s="59"/>
      <c r="J21" s="59"/>
    </row>
    <row r="22" spans="1:10" ht="21.75" customHeight="1" x14ac:dyDescent="0.65">
      <c r="B22" s="32" t="s">
        <v>273</v>
      </c>
      <c r="C22" s="80"/>
      <c r="D22" s="59"/>
      <c r="E22" s="59"/>
      <c r="F22" s="59"/>
      <c r="G22" s="59"/>
      <c r="H22" s="59"/>
      <c r="I22" s="59"/>
      <c r="J22" s="59"/>
    </row>
    <row r="23" spans="1:10" ht="16.5" customHeight="1" x14ac:dyDescent="0.7">
      <c r="A23" s="12"/>
      <c r="B23" s="12"/>
      <c r="C23" s="80"/>
      <c r="D23" s="96"/>
      <c r="E23" s="95"/>
      <c r="F23" s="96"/>
      <c r="G23" s="95"/>
      <c r="H23" s="96"/>
      <c r="I23" s="95"/>
      <c r="J23" s="96"/>
    </row>
    <row r="24" spans="1:10" ht="21.75" customHeight="1" x14ac:dyDescent="0.7">
      <c r="A24" s="11" t="s">
        <v>53</v>
      </c>
      <c r="B24" s="11"/>
      <c r="C24" s="80"/>
      <c r="D24" s="96"/>
      <c r="E24" s="95"/>
      <c r="F24" s="96"/>
      <c r="G24" s="95"/>
      <c r="H24" s="96"/>
      <c r="I24" s="95"/>
      <c r="J24" s="96"/>
    </row>
    <row r="25" spans="1:10" ht="21.75" customHeight="1" x14ac:dyDescent="0.65">
      <c r="A25" s="32" t="s">
        <v>38</v>
      </c>
      <c r="C25" s="80"/>
      <c r="D25" s="59">
        <v>38159730470</v>
      </c>
      <c r="E25" s="59"/>
      <c r="F25" s="59">
        <v>32085404318</v>
      </c>
      <c r="G25" s="59"/>
      <c r="H25" s="44">
        <v>0</v>
      </c>
      <c r="I25" s="152"/>
      <c r="J25" s="44">
        <v>0</v>
      </c>
    </row>
    <row r="26" spans="1:10" ht="21.75" customHeight="1" x14ac:dyDescent="0.65">
      <c r="A26" s="32" t="s">
        <v>119</v>
      </c>
      <c r="C26" s="80"/>
      <c r="D26" s="59">
        <v>538261947</v>
      </c>
      <c r="E26" s="59"/>
      <c r="F26" s="59">
        <v>422597049</v>
      </c>
      <c r="G26" s="59"/>
      <c r="H26" s="44">
        <v>0</v>
      </c>
      <c r="I26" s="152"/>
      <c r="J26" s="44">
        <v>0</v>
      </c>
    </row>
    <row r="27" spans="1:10" ht="21.75" customHeight="1" x14ac:dyDescent="0.65">
      <c r="A27" s="32" t="s">
        <v>120</v>
      </c>
      <c r="C27" s="80"/>
      <c r="D27" s="59">
        <v>11030210538</v>
      </c>
      <c r="E27" s="59"/>
      <c r="F27" s="59">
        <v>9961110664</v>
      </c>
      <c r="G27" s="59"/>
      <c r="H27" s="44">
        <v>0</v>
      </c>
      <c r="I27" s="152"/>
      <c r="J27" s="44">
        <v>0</v>
      </c>
    </row>
    <row r="28" spans="1:10" ht="21.75" customHeight="1" x14ac:dyDescent="0.65">
      <c r="A28" s="32" t="s">
        <v>39</v>
      </c>
      <c r="C28" s="80"/>
      <c r="D28" s="59">
        <v>4552653585</v>
      </c>
      <c r="E28" s="59"/>
      <c r="F28" s="59">
        <v>3878668305</v>
      </c>
      <c r="G28" s="59"/>
      <c r="H28" s="59">
        <v>693435472</v>
      </c>
      <c r="I28" s="59"/>
      <c r="J28" s="59">
        <v>402989172</v>
      </c>
    </row>
    <row r="29" spans="1:10" ht="21.75" customHeight="1" x14ac:dyDescent="0.7">
      <c r="A29" s="12" t="s">
        <v>22</v>
      </c>
      <c r="B29" s="12"/>
      <c r="C29" s="80"/>
      <c r="D29" s="94">
        <f>SUM(D25:D28)</f>
        <v>54280856540</v>
      </c>
      <c r="E29" s="95"/>
      <c r="F29" s="94">
        <f>SUM(F25:F28)</f>
        <v>46347780336</v>
      </c>
      <c r="G29" s="95"/>
      <c r="H29" s="94">
        <f>SUM(H25:H28)</f>
        <v>693435472</v>
      </c>
      <c r="I29" s="95"/>
      <c r="J29" s="94">
        <f>SUM(J25:J28)</f>
        <v>402989172</v>
      </c>
    </row>
    <row r="30" spans="1:10" ht="16.5" customHeight="1" x14ac:dyDescent="0.65">
      <c r="C30" s="80"/>
      <c r="D30" s="59"/>
      <c r="E30" s="59"/>
      <c r="F30" s="59"/>
      <c r="G30" s="59"/>
      <c r="H30" s="59"/>
      <c r="I30" s="59"/>
      <c r="J30" s="59"/>
    </row>
    <row r="31" spans="1:10" ht="21.75" customHeight="1" x14ac:dyDescent="0.7">
      <c r="A31" s="149" t="s">
        <v>252</v>
      </c>
      <c r="B31" s="12"/>
      <c r="C31" s="80"/>
      <c r="D31" s="66">
        <f>D20-D29</f>
        <v>2545132223</v>
      </c>
      <c r="E31" s="95"/>
      <c r="F31" s="66">
        <f>F20-F29</f>
        <v>28631741</v>
      </c>
      <c r="G31" s="95"/>
      <c r="H31" s="66">
        <f>H20-H29+H33</f>
        <v>261404177</v>
      </c>
      <c r="I31" s="95"/>
      <c r="J31" s="66">
        <f>J20-J29+J33</f>
        <v>491012316</v>
      </c>
    </row>
    <row r="32" spans="1:10" ht="21.75" customHeight="1" x14ac:dyDescent="0.65">
      <c r="A32" s="32" t="s">
        <v>40</v>
      </c>
      <c r="C32" s="80"/>
      <c r="D32" s="59">
        <v>-828417759</v>
      </c>
      <c r="E32" s="59"/>
      <c r="F32" s="59">
        <v>-778690944</v>
      </c>
      <c r="G32" s="59"/>
      <c r="H32" s="59">
        <v>-240827509</v>
      </c>
      <c r="I32" s="59"/>
      <c r="J32" s="59">
        <v>-206302233</v>
      </c>
    </row>
    <row r="33" spans="1:11" ht="21.65" customHeight="1" x14ac:dyDescent="0.65">
      <c r="A33" s="32" t="s">
        <v>234</v>
      </c>
      <c r="C33" s="80"/>
      <c r="D33" s="63">
        <v>144032604</v>
      </c>
      <c r="E33" s="59"/>
      <c r="F33" s="63">
        <v>32804162</v>
      </c>
      <c r="G33" s="59"/>
      <c r="H33" s="61">
        <v>0</v>
      </c>
      <c r="I33" s="59"/>
      <c r="J33" s="61">
        <v>0</v>
      </c>
    </row>
    <row r="34" spans="1:11" ht="21.75" customHeight="1" x14ac:dyDescent="0.7">
      <c r="A34" s="149" t="s">
        <v>189</v>
      </c>
      <c r="B34" s="148"/>
      <c r="C34" s="147"/>
      <c r="D34" s="68">
        <f>SUM(D30:D33)</f>
        <v>1860747068</v>
      </c>
      <c r="E34" s="95"/>
      <c r="F34" s="68">
        <f>SUM(F30:F33)</f>
        <v>-717255041</v>
      </c>
      <c r="G34" s="95"/>
      <c r="H34" s="68">
        <f>SUM(H30:H33)</f>
        <v>20576668</v>
      </c>
      <c r="I34" s="95"/>
      <c r="J34" s="68">
        <f>SUM(J30:J33)</f>
        <v>284710083</v>
      </c>
      <c r="K34" s="226"/>
    </row>
    <row r="35" spans="1:11" ht="21.75" customHeight="1" x14ac:dyDescent="0.65">
      <c r="A35" s="32" t="s">
        <v>188</v>
      </c>
      <c r="C35" s="80"/>
      <c r="D35" s="67">
        <v>-256035389</v>
      </c>
      <c r="E35" s="62"/>
      <c r="F35" s="67">
        <v>291435959</v>
      </c>
      <c r="G35" s="62"/>
      <c r="H35" s="67">
        <v>403605</v>
      </c>
      <c r="I35" s="62"/>
      <c r="J35" s="67">
        <v>500433</v>
      </c>
    </row>
    <row r="36" spans="1:11" ht="21.75" customHeight="1" thickBot="1" x14ac:dyDescent="0.75">
      <c r="A36" s="149" t="s">
        <v>68</v>
      </c>
      <c r="B36" s="12"/>
      <c r="C36" s="80"/>
      <c r="D36" s="153">
        <f>SUM(D34:D35)</f>
        <v>1604711679</v>
      </c>
      <c r="E36" s="95"/>
      <c r="F36" s="153">
        <f>SUM(F34:F35)</f>
        <v>-425819082</v>
      </c>
      <c r="G36" s="95"/>
      <c r="H36" s="153">
        <f>SUM(H34:H35)</f>
        <v>20980273</v>
      </c>
      <c r="I36" s="95"/>
      <c r="J36" s="153">
        <f>SUM(J34:J35)</f>
        <v>285210516</v>
      </c>
    </row>
    <row r="37" spans="1:11" ht="21.75" customHeight="1" thickTop="1" x14ac:dyDescent="0.7">
      <c r="A37" s="12"/>
      <c r="B37" s="12"/>
      <c r="C37" s="80"/>
      <c r="D37" s="68"/>
      <c r="E37" s="95"/>
      <c r="F37" s="68"/>
      <c r="G37" s="95"/>
      <c r="H37" s="68"/>
      <c r="I37" s="95"/>
      <c r="J37" s="68"/>
    </row>
    <row r="38" spans="1:11" ht="27" customHeight="1" x14ac:dyDescent="0.7">
      <c r="A38" s="133" t="s">
        <v>155</v>
      </c>
      <c r="B38" s="12"/>
      <c r="C38" s="80"/>
      <c r="D38" s="95"/>
      <c r="E38" s="96"/>
      <c r="F38" s="95"/>
      <c r="G38" s="96"/>
      <c r="H38" s="95"/>
      <c r="I38" s="96"/>
      <c r="J38" s="95"/>
    </row>
    <row r="39" spans="1:11" ht="21.75" customHeight="1" x14ac:dyDescent="0.7">
      <c r="A39" s="5" t="s">
        <v>109</v>
      </c>
      <c r="B39" s="12"/>
      <c r="C39" s="81"/>
      <c r="D39" s="228"/>
      <c r="E39" s="97"/>
      <c r="F39" s="178"/>
      <c r="G39" s="97"/>
      <c r="H39" s="97"/>
      <c r="I39" s="97"/>
      <c r="J39" s="178"/>
    </row>
    <row r="40" spans="1:11" ht="21.75" customHeight="1" x14ac:dyDescent="0.7">
      <c r="A40" s="47"/>
      <c r="B40" s="47"/>
      <c r="C40" s="47"/>
      <c r="D40" s="98"/>
      <c r="E40" s="99"/>
      <c r="F40" s="98"/>
      <c r="G40" s="100"/>
      <c r="H40" s="100"/>
      <c r="I40" s="100"/>
      <c r="J40" s="100"/>
    </row>
    <row r="41" spans="1:11" ht="21.75" customHeight="1" x14ac:dyDescent="0.7">
      <c r="C41" s="81"/>
      <c r="D41" s="243" t="s">
        <v>101</v>
      </c>
      <c r="E41" s="243"/>
      <c r="F41" s="243"/>
      <c r="G41" s="97"/>
      <c r="H41" s="243" t="s">
        <v>102</v>
      </c>
      <c r="I41" s="243"/>
      <c r="J41" s="243"/>
    </row>
    <row r="42" spans="1:11" ht="21.75" customHeight="1" x14ac:dyDescent="0.7">
      <c r="C42" s="81"/>
      <c r="D42" s="244" t="s">
        <v>73</v>
      </c>
      <c r="E42" s="245"/>
      <c r="F42" s="245"/>
      <c r="G42" s="97"/>
      <c r="H42" s="244" t="s">
        <v>73</v>
      </c>
      <c r="I42" s="245"/>
      <c r="J42" s="245"/>
    </row>
    <row r="43" spans="1:11" ht="21.75" customHeight="1" x14ac:dyDescent="0.7">
      <c r="C43" s="81"/>
      <c r="D43" s="240" t="s">
        <v>72</v>
      </c>
      <c r="E43" s="240"/>
      <c r="F43" s="240"/>
      <c r="G43" s="97"/>
      <c r="H43" s="240" t="s">
        <v>72</v>
      </c>
      <c r="I43" s="240"/>
      <c r="J43" s="240"/>
    </row>
    <row r="44" spans="1:11" ht="21.75" customHeight="1" x14ac:dyDescent="0.65">
      <c r="C44" s="176"/>
      <c r="D44" s="91">
        <v>2565</v>
      </c>
      <c r="E44" s="91"/>
      <c r="F44" s="91">
        <v>2564</v>
      </c>
      <c r="G44" s="91"/>
      <c r="H44" s="91">
        <v>2565</v>
      </c>
      <c r="I44" s="91"/>
      <c r="J44" s="91">
        <v>2564</v>
      </c>
    </row>
    <row r="45" spans="1:11" ht="21.75" customHeight="1" x14ac:dyDescent="0.65">
      <c r="C45" s="80"/>
      <c r="D45" s="241" t="s">
        <v>103</v>
      </c>
      <c r="E45" s="241"/>
      <c r="F45" s="241"/>
      <c r="G45" s="241"/>
      <c r="H45" s="241"/>
      <c r="I45" s="241"/>
      <c r="J45" s="241"/>
    </row>
    <row r="46" spans="1:11" ht="21.75" customHeight="1" x14ac:dyDescent="0.7">
      <c r="A46" s="12" t="s">
        <v>45</v>
      </c>
      <c r="B46" s="12"/>
      <c r="C46" s="80"/>
      <c r="D46" s="95"/>
      <c r="E46" s="96"/>
      <c r="F46" s="95"/>
      <c r="G46" s="96"/>
      <c r="H46" s="95"/>
      <c r="I46" s="96"/>
      <c r="J46" s="95"/>
    </row>
    <row r="47" spans="1:11" ht="21.75" customHeight="1" x14ac:dyDescent="0.7">
      <c r="A47" s="11" t="s">
        <v>82</v>
      </c>
      <c r="B47" s="11"/>
      <c r="C47" s="80"/>
      <c r="D47" s="59"/>
      <c r="E47" s="59"/>
      <c r="F47" s="59"/>
      <c r="G47" s="59"/>
      <c r="H47" s="59"/>
      <c r="I47" s="59"/>
      <c r="J47" s="59"/>
    </row>
    <row r="48" spans="1:11" ht="21.75" customHeight="1" x14ac:dyDescent="0.7">
      <c r="A48" s="32" t="s">
        <v>76</v>
      </c>
      <c r="B48" s="11"/>
      <c r="C48" s="201"/>
      <c r="D48" s="152">
        <v>2023987718</v>
      </c>
      <c r="E48" s="151"/>
      <c r="F48" s="152">
        <v>1268435001</v>
      </c>
      <c r="G48" s="151"/>
      <c r="H48" s="44">
        <v>0</v>
      </c>
      <c r="I48" s="50"/>
      <c r="J48" s="44">
        <v>0</v>
      </c>
    </row>
    <row r="49" spans="1:10" ht="21.75" customHeight="1" x14ac:dyDescent="0.7">
      <c r="A49" s="32" t="s">
        <v>216</v>
      </c>
      <c r="B49" s="11"/>
      <c r="C49" s="201"/>
      <c r="D49" s="152">
        <v>9252345</v>
      </c>
      <c r="E49" s="151"/>
      <c r="F49" s="152">
        <v>2056207</v>
      </c>
      <c r="G49" s="151"/>
      <c r="H49" s="44">
        <v>0</v>
      </c>
      <c r="I49" s="151"/>
      <c r="J49" s="44">
        <v>0</v>
      </c>
    </row>
    <row r="50" spans="1:10" ht="21.75" customHeight="1" x14ac:dyDescent="0.7">
      <c r="A50" s="32" t="s">
        <v>235</v>
      </c>
      <c r="B50" s="11"/>
      <c r="C50" s="201"/>
      <c r="D50" s="152"/>
      <c r="E50" s="151"/>
      <c r="F50" s="152"/>
      <c r="G50" s="151"/>
      <c r="H50" s="152"/>
      <c r="I50" s="151"/>
      <c r="J50" s="152"/>
    </row>
    <row r="51" spans="1:10" ht="21.75" customHeight="1" x14ac:dyDescent="0.65">
      <c r="A51" s="32" t="s">
        <v>121</v>
      </c>
      <c r="C51" s="80"/>
      <c r="D51" s="150">
        <v>-2220563</v>
      </c>
      <c r="E51" s="151"/>
      <c r="F51" s="150">
        <v>-493489</v>
      </c>
      <c r="G51" s="151"/>
      <c r="H51" s="19">
        <v>0</v>
      </c>
      <c r="I51" s="151"/>
      <c r="J51" s="19">
        <v>0</v>
      </c>
    </row>
    <row r="52" spans="1:10" ht="21.75" customHeight="1" x14ac:dyDescent="0.7">
      <c r="A52" s="172" t="s">
        <v>77</v>
      </c>
      <c r="B52" s="12"/>
      <c r="C52" s="80"/>
      <c r="D52" s="102">
        <f>SUM(D48:D51)</f>
        <v>2031019500</v>
      </c>
      <c r="E52" s="96"/>
      <c r="F52" s="102">
        <f>SUM(F48:F51)</f>
        <v>1269997719</v>
      </c>
      <c r="G52" s="96"/>
      <c r="H52" s="103">
        <v>0</v>
      </c>
      <c r="I52" s="96"/>
      <c r="J52" s="103">
        <v>0</v>
      </c>
    </row>
    <row r="53" spans="1:10" ht="21.75" customHeight="1" x14ac:dyDescent="0.7">
      <c r="A53" s="12"/>
      <c r="B53" s="12"/>
      <c r="C53" s="80"/>
      <c r="D53" s="95"/>
      <c r="E53" s="96"/>
      <c r="F53" s="95"/>
      <c r="G53" s="96"/>
      <c r="H53" s="95"/>
      <c r="I53" s="96"/>
      <c r="J53" s="95"/>
    </row>
    <row r="54" spans="1:10" ht="21.75" customHeight="1" x14ac:dyDescent="0.7">
      <c r="A54" s="11" t="s">
        <v>79</v>
      </c>
      <c r="B54" s="11"/>
      <c r="C54" s="80"/>
      <c r="D54" s="95"/>
      <c r="E54" s="96"/>
      <c r="F54" s="95"/>
      <c r="G54" s="96"/>
      <c r="H54" s="95"/>
      <c r="I54" s="96"/>
      <c r="J54" s="95"/>
    </row>
    <row r="55" spans="1:10" ht="21.75" customHeight="1" x14ac:dyDescent="0.7">
      <c r="A55" s="32" t="s">
        <v>228</v>
      </c>
      <c r="B55" s="11"/>
      <c r="C55" s="147"/>
      <c r="D55" s="95"/>
      <c r="E55" s="96"/>
      <c r="F55" s="95"/>
      <c r="G55" s="96"/>
      <c r="H55" s="95"/>
      <c r="I55" s="96"/>
      <c r="J55" s="95"/>
    </row>
    <row r="56" spans="1:10" ht="21.75" customHeight="1" x14ac:dyDescent="0.7">
      <c r="A56" s="32" t="s">
        <v>175</v>
      </c>
      <c r="B56" s="11"/>
      <c r="C56" s="147"/>
      <c r="D56" s="152">
        <v>43453069</v>
      </c>
      <c r="E56" s="151"/>
      <c r="F56" s="152">
        <v>-8410959</v>
      </c>
      <c r="G56" s="151"/>
      <c r="H56" s="50">
        <v>393246</v>
      </c>
      <c r="I56" s="50"/>
      <c r="J56" s="50">
        <v>569641</v>
      </c>
    </row>
    <row r="57" spans="1:10" ht="21.75" customHeight="1" x14ac:dyDescent="0.7">
      <c r="A57" s="32" t="s">
        <v>253</v>
      </c>
      <c r="B57" s="11"/>
      <c r="C57" s="147"/>
      <c r="D57" s="152">
        <v>99109949</v>
      </c>
      <c r="E57" s="151"/>
      <c r="F57" s="152">
        <v>-25296413</v>
      </c>
      <c r="G57" s="151"/>
      <c r="H57" s="50">
        <v>3462012</v>
      </c>
      <c r="I57" s="50"/>
      <c r="J57" s="50">
        <v>-773874</v>
      </c>
    </row>
    <row r="58" spans="1:10" ht="21.75" customHeight="1" x14ac:dyDescent="0.7">
      <c r="A58" s="32" t="s">
        <v>236</v>
      </c>
      <c r="B58" s="11"/>
      <c r="C58" s="80"/>
      <c r="D58" s="152"/>
      <c r="E58" s="151"/>
      <c r="F58" s="152"/>
      <c r="G58" s="151"/>
      <c r="H58" s="152"/>
      <c r="I58" s="151"/>
      <c r="J58" s="152"/>
    </row>
    <row r="59" spans="1:10" ht="21.75" customHeight="1" x14ac:dyDescent="0.65">
      <c r="A59" s="32" t="s">
        <v>121</v>
      </c>
      <c r="C59" s="80"/>
      <c r="D59" s="150">
        <v>-28507350</v>
      </c>
      <c r="E59" s="151"/>
      <c r="F59" s="150">
        <v>5703516</v>
      </c>
      <c r="G59" s="151"/>
      <c r="H59" s="113">
        <v>-771052</v>
      </c>
      <c r="I59" s="152"/>
      <c r="J59" s="113">
        <v>40846</v>
      </c>
    </row>
    <row r="60" spans="1:10" ht="21.75" customHeight="1" x14ac:dyDescent="0.7">
      <c r="A60" s="12" t="s">
        <v>198</v>
      </c>
      <c r="B60" s="12"/>
      <c r="C60" s="80"/>
      <c r="D60" s="102">
        <f>SUM(D56:D59)</f>
        <v>114055668</v>
      </c>
      <c r="E60" s="96"/>
      <c r="F60" s="102">
        <f>SUM(F56:F59)</f>
        <v>-28003856</v>
      </c>
      <c r="G60" s="96"/>
      <c r="H60" s="102">
        <f>SUM(H56:H59)</f>
        <v>3084206</v>
      </c>
      <c r="I60" s="96"/>
      <c r="J60" s="102">
        <f>SUM(J56:J59)</f>
        <v>-163387</v>
      </c>
    </row>
    <row r="61" spans="1:10" s="4" customFormat="1" ht="21.75" customHeight="1" x14ac:dyDescent="0.7">
      <c r="A61" s="12" t="s">
        <v>122</v>
      </c>
      <c r="B61" s="12"/>
      <c r="C61" s="34"/>
      <c r="D61" s="94">
        <f>+D52+D60</f>
        <v>2145075168</v>
      </c>
      <c r="E61" s="95"/>
      <c r="F61" s="94">
        <f>+F52+F60</f>
        <v>1241993863</v>
      </c>
      <c r="G61" s="95"/>
      <c r="H61" s="94">
        <f>+H52+H60</f>
        <v>3084206</v>
      </c>
      <c r="I61" s="96"/>
      <c r="J61" s="94">
        <f>+J52+J60</f>
        <v>-163387</v>
      </c>
    </row>
    <row r="62" spans="1:10" ht="21.75" customHeight="1" thickBot="1" x14ac:dyDescent="0.75">
      <c r="A62" s="12" t="s">
        <v>123</v>
      </c>
      <c r="B62" s="12"/>
      <c r="C62" s="80"/>
      <c r="D62" s="104">
        <f>D61+D36</f>
        <v>3749786847</v>
      </c>
      <c r="E62" s="95"/>
      <c r="F62" s="104">
        <f>F61+F36</f>
        <v>816174781</v>
      </c>
      <c r="G62" s="95"/>
      <c r="H62" s="154">
        <f>H61+H36</f>
        <v>24064479</v>
      </c>
      <c r="I62" s="96"/>
      <c r="J62" s="154">
        <f>J61+J36</f>
        <v>285047129</v>
      </c>
    </row>
    <row r="63" spans="1:10" ht="22.5" thickTop="1" x14ac:dyDescent="0.7">
      <c r="A63" s="12"/>
      <c r="B63" s="12"/>
      <c r="C63" s="80"/>
      <c r="D63" s="95"/>
      <c r="E63" s="95"/>
      <c r="F63" s="95"/>
      <c r="G63" s="95"/>
      <c r="H63" s="95"/>
      <c r="I63" s="95"/>
      <c r="J63" s="95"/>
    </row>
    <row r="64" spans="1:10" ht="21.75" customHeight="1" x14ac:dyDescent="0.7">
      <c r="A64" s="12" t="s">
        <v>64</v>
      </c>
      <c r="B64" s="12"/>
      <c r="C64" s="80"/>
      <c r="D64" s="95"/>
      <c r="E64" s="95"/>
      <c r="F64" s="95"/>
      <c r="G64" s="95"/>
      <c r="H64" s="95"/>
      <c r="I64" s="95"/>
      <c r="J64" s="95"/>
    </row>
    <row r="65" spans="1:10" ht="21.75" customHeight="1" x14ac:dyDescent="0.7">
      <c r="A65" s="32" t="s">
        <v>57</v>
      </c>
      <c r="B65" s="12"/>
      <c r="C65" s="80"/>
      <c r="D65" s="62">
        <v>1486407104</v>
      </c>
      <c r="E65" s="62"/>
      <c r="F65" s="62">
        <v>-471490740</v>
      </c>
      <c r="G65" s="62"/>
      <c r="H65" s="62">
        <f>H36</f>
        <v>20980273</v>
      </c>
      <c r="I65" s="62"/>
      <c r="J65" s="62">
        <f>J36</f>
        <v>285210516</v>
      </c>
    </row>
    <row r="66" spans="1:10" ht="21.75" customHeight="1" x14ac:dyDescent="0.65">
      <c r="A66" s="32" t="s">
        <v>58</v>
      </c>
      <c r="C66" s="80"/>
      <c r="D66" s="63">
        <v>118304575</v>
      </c>
      <c r="E66" s="62"/>
      <c r="F66" s="63">
        <v>45671658</v>
      </c>
      <c r="G66" s="62"/>
      <c r="H66" s="60">
        <v>0</v>
      </c>
      <c r="I66" s="59"/>
      <c r="J66" s="60">
        <v>0</v>
      </c>
    </row>
    <row r="67" spans="1:10" ht="21.75" customHeight="1" thickBot="1" x14ac:dyDescent="0.75">
      <c r="A67" s="12" t="s">
        <v>68</v>
      </c>
      <c r="C67" s="80"/>
      <c r="D67" s="95">
        <f>SUM(D65:D66)</f>
        <v>1604711679</v>
      </c>
      <c r="E67" s="95"/>
      <c r="F67" s="95">
        <f>SUM(F65:F66)</f>
        <v>-425819082</v>
      </c>
      <c r="G67" s="95"/>
      <c r="H67" s="154">
        <f>SUM(H65:H66)</f>
        <v>20980273</v>
      </c>
      <c r="I67" s="95"/>
      <c r="J67" s="154">
        <f>SUM(J65:J66)</f>
        <v>285210516</v>
      </c>
    </row>
    <row r="68" spans="1:10" ht="22.5" thickTop="1" x14ac:dyDescent="0.7">
      <c r="A68" s="12"/>
      <c r="B68" s="12"/>
      <c r="C68" s="80"/>
      <c r="D68" s="105"/>
      <c r="E68" s="95"/>
      <c r="F68" s="105"/>
      <c r="G68" s="95"/>
      <c r="H68" s="95"/>
      <c r="I68" s="95"/>
      <c r="J68" s="95"/>
    </row>
    <row r="69" spans="1:10" ht="21.75" customHeight="1" x14ac:dyDescent="0.7">
      <c r="A69" s="12" t="s">
        <v>125</v>
      </c>
      <c r="B69" s="12"/>
      <c r="C69" s="80"/>
      <c r="D69" s="107"/>
      <c r="E69" s="107"/>
      <c r="F69" s="107"/>
      <c r="G69" s="107"/>
      <c r="H69" s="107"/>
      <c r="I69" s="107"/>
      <c r="J69" s="107"/>
    </row>
    <row r="70" spans="1:10" ht="21.75" customHeight="1" x14ac:dyDescent="0.65">
      <c r="A70" s="32" t="s">
        <v>57</v>
      </c>
      <c r="C70" s="80"/>
      <c r="D70" s="59">
        <v>3615045820</v>
      </c>
      <c r="E70" s="59"/>
      <c r="F70" s="59">
        <v>752811052</v>
      </c>
      <c r="G70" s="59"/>
      <c r="H70" s="59">
        <f>H62</f>
        <v>24064479</v>
      </c>
      <c r="I70" s="59"/>
      <c r="J70" s="59">
        <f>J62</f>
        <v>285047129</v>
      </c>
    </row>
    <row r="71" spans="1:10" ht="21.75" customHeight="1" x14ac:dyDescent="0.65">
      <c r="A71" s="32" t="s">
        <v>58</v>
      </c>
      <c r="C71" s="80"/>
      <c r="D71" s="59">
        <v>134741027</v>
      </c>
      <c r="E71" s="59"/>
      <c r="F71" s="59">
        <v>63363729</v>
      </c>
      <c r="G71" s="59"/>
      <c r="H71" s="60">
        <v>0</v>
      </c>
      <c r="I71" s="59"/>
      <c r="J71" s="60">
        <v>0</v>
      </c>
    </row>
    <row r="72" spans="1:10" ht="22.5" thickBot="1" x14ac:dyDescent="0.75">
      <c r="A72" s="172" t="s">
        <v>123</v>
      </c>
      <c r="C72" s="173"/>
      <c r="D72" s="154">
        <f>SUM(D70:D71)</f>
        <v>3749786847</v>
      </c>
      <c r="E72" s="95"/>
      <c r="F72" s="154">
        <f>SUM(F70:F71)</f>
        <v>816174781</v>
      </c>
      <c r="G72" s="95"/>
      <c r="H72" s="154">
        <f>SUM(H70:H71)</f>
        <v>24064479</v>
      </c>
      <c r="I72" s="95"/>
      <c r="J72" s="154">
        <f>SUM(J70:J71)</f>
        <v>285047129</v>
      </c>
    </row>
    <row r="73" spans="1:10" ht="22.5" thickTop="1" x14ac:dyDescent="0.7">
      <c r="C73" s="80"/>
      <c r="D73" s="107"/>
      <c r="E73" s="107"/>
      <c r="F73" s="107"/>
      <c r="G73" s="107"/>
      <c r="H73" s="107"/>
      <c r="I73" s="107"/>
      <c r="J73" s="107"/>
    </row>
    <row r="74" spans="1:10" ht="22.5" thickBot="1" x14ac:dyDescent="0.75">
      <c r="A74" s="148" t="s">
        <v>126</v>
      </c>
      <c r="C74" s="80"/>
      <c r="D74" s="174">
        <f>D65/6031000000</f>
        <v>0.24646113480351517</v>
      </c>
      <c r="F74" s="174">
        <f>F65/6031000000</f>
        <v>-7.8177870999834184E-2</v>
      </c>
      <c r="H74" s="174">
        <f>H65/6031000000</f>
        <v>3.478738683468745E-3</v>
      </c>
      <c r="J74" s="174">
        <f>J65/6031000000</f>
        <v>4.729075045597745E-2</v>
      </c>
    </row>
    <row r="75" spans="1:10" ht="21.75" customHeight="1" thickTop="1" x14ac:dyDescent="0.7">
      <c r="A75" s="148"/>
      <c r="C75" s="147"/>
      <c r="D75" s="70"/>
      <c r="F75" s="70"/>
      <c r="H75" s="70"/>
      <c r="J75" s="70"/>
    </row>
    <row r="76" spans="1:10" ht="21.75" customHeight="1" x14ac:dyDescent="0.7">
      <c r="A76" s="133" t="s">
        <v>155</v>
      </c>
      <c r="B76" s="12"/>
      <c r="C76" s="82"/>
      <c r="D76" s="84"/>
      <c r="E76" s="85"/>
      <c r="F76" s="84"/>
      <c r="G76" s="85"/>
      <c r="H76" s="84"/>
      <c r="I76" s="85"/>
      <c r="J76" s="84"/>
    </row>
    <row r="77" spans="1:10" ht="21.75" customHeight="1" x14ac:dyDescent="0.7">
      <c r="A77" s="5" t="s">
        <v>109</v>
      </c>
      <c r="B77" s="12"/>
      <c r="C77" s="83"/>
      <c r="D77" s="229"/>
      <c r="E77" s="90"/>
      <c r="F77" s="179"/>
      <c r="G77" s="90"/>
      <c r="H77" s="90"/>
      <c r="I77" s="90"/>
      <c r="J77" s="179"/>
    </row>
    <row r="78" spans="1:10" ht="21.75" customHeight="1" x14ac:dyDescent="0.7">
      <c r="A78" s="47"/>
      <c r="B78" s="47"/>
      <c r="C78" s="47"/>
      <c r="D78" s="87"/>
      <c r="E78" s="88"/>
      <c r="F78" s="87"/>
      <c r="G78" s="89"/>
      <c r="H78" s="89"/>
      <c r="I78" s="89"/>
      <c r="J78" s="89"/>
    </row>
    <row r="79" spans="1:10" ht="21.75" customHeight="1" x14ac:dyDescent="0.7">
      <c r="C79" s="83"/>
      <c r="D79" s="246" t="s">
        <v>101</v>
      </c>
      <c r="E79" s="246"/>
      <c r="F79" s="246"/>
      <c r="G79" s="90"/>
      <c r="H79" s="246" t="s">
        <v>102</v>
      </c>
      <c r="I79" s="246"/>
      <c r="J79" s="246"/>
    </row>
    <row r="80" spans="1:10" ht="21.75" customHeight="1" x14ac:dyDescent="0.7">
      <c r="C80" s="83"/>
      <c r="D80" s="247" t="s">
        <v>74</v>
      </c>
      <c r="E80" s="248"/>
      <c r="F80" s="248"/>
      <c r="G80" s="90"/>
      <c r="H80" s="247" t="s">
        <v>74</v>
      </c>
      <c r="I80" s="248"/>
      <c r="J80" s="248"/>
    </row>
    <row r="81" spans="1:10" ht="21.75" customHeight="1" x14ac:dyDescent="0.7">
      <c r="C81" s="83"/>
      <c r="D81" s="240" t="s">
        <v>72</v>
      </c>
      <c r="E81" s="240"/>
      <c r="F81" s="240"/>
      <c r="G81" s="90"/>
      <c r="H81" s="240" t="s">
        <v>72</v>
      </c>
      <c r="I81" s="240"/>
      <c r="J81" s="240"/>
    </row>
    <row r="82" spans="1:10" ht="21.75" customHeight="1" x14ac:dyDescent="0.65">
      <c r="C82" s="82" t="s">
        <v>1</v>
      </c>
      <c r="D82" s="91">
        <v>2565</v>
      </c>
      <c r="E82" s="91"/>
      <c r="F82" s="91">
        <v>2564</v>
      </c>
      <c r="G82" s="91"/>
      <c r="H82" s="91">
        <v>2565</v>
      </c>
      <c r="I82" s="91"/>
      <c r="J82" s="91">
        <v>2564</v>
      </c>
    </row>
    <row r="83" spans="1:10" ht="21.75" customHeight="1" x14ac:dyDescent="0.7">
      <c r="A83" s="149"/>
      <c r="B83" s="11"/>
      <c r="C83" s="82"/>
      <c r="D83" s="242" t="s">
        <v>103</v>
      </c>
      <c r="E83" s="242"/>
      <c r="F83" s="242"/>
      <c r="G83" s="242"/>
      <c r="H83" s="242"/>
      <c r="I83" s="242"/>
      <c r="J83" s="242"/>
    </row>
    <row r="84" spans="1:10" ht="21.75" customHeight="1" x14ac:dyDescent="0.7">
      <c r="A84" s="11" t="s">
        <v>37</v>
      </c>
      <c r="B84" s="11"/>
      <c r="C84" s="82"/>
      <c r="D84" s="227"/>
      <c r="E84" s="92"/>
      <c r="F84" s="177"/>
      <c r="G84" s="92"/>
      <c r="H84" s="92"/>
      <c r="I84" s="92"/>
      <c r="J84" s="177"/>
    </row>
    <row r="85" spans="1:10" ht="21.75" customHeight="1" x14ac:dyDescent="0.65">
      <c r="A85" s="32" t="s">
        <v>35</v>
      </c>
      <c r="C85" s="159">
        <v>9</v>
      </c>
      <c r="D85" s="59">
        <v>101896296219</v>
      </c>
      <c r="E85" s="59"/>
      <c r="F85" s="59">
        <v>85593454595</v>
      </c>
      <c r="G85" s="59"/>
      <c r="H85" s="60">
        <v>0</v>
      </c>
      <c r="I85" s="59"/>
      <c r="J85" s="60">
        <v>0</v>
      </c>
    </row>
    <row r="86" spans="1:10" ht="21.75" customHeight="1" x14ac:dyDescent="0.65">
      <c r="A86" s="93" t="s">
        <v>118</v>
      </c>
      <c r="B86" s="32" t="s">
        <v>274</v>
      </c>
      <c r="C86" s="82"/>
      <c r="D86" s="59"/>
      <c r="E86" s="59"/>
      <c r="F86" s="59"/>
      <c r="G86" s="59"/>
      <c r="H86" s="59"/>
      <c r="I86" s="59"/>
      <c r="J86" s="59"/>
    </row>
    <row r="87" spans="1:10" ht="21.75" customHeight="1" x14ac:dyDescent="0.65">
      <c r="B87" s="32" t="s">
        <v>275</v>
      </c>
      <c r="C87" s="82"/>
      <c r="D87" s="59"/>
      <c r="E87" s="59"/>
      <c r="F87" s="59"/>
      <c r="G87" s="59"/>
      <c r="H87" s="59"/>
      <c r="I87" s="59"/>
      <c r="J87" s="59"/>
    </row>
    <row r="88" spans="1:10" ht="21.75" customHeight="1" x14ac:dyDescent="0.65">
      <c r="A88" s="32" t="s">
        <v>110</v>
      </c>
      <c r="C88" s="159">
        <v>9</v>
      </c>
      <c r="D88" s="59">
        <v>3121827656</v>
      </c>
      <c r="E88" s="59"/>
      <c r="F88" s="59">
        <v>2636035525</v>
      </c>
      <c r="G88" s="59"/>
      <c r="H88" s="60">
        <v>0</v>
      </c>
      <c r="I88" s="59"/>
      <c r="J88" s="60">
        <v>0</v>
      </c>
    </row>
    <row r="89" spans="1:10" ht="21.75" customHeight="1" x14ac:dyDescent="0.65">
      <c r="A89" s="32" t="s">
        <v>36</v>
      </c>
      <c r="C89" s="159">
        <v>9</v>
      </c>
      <c r="D89" s="59">
        <v>605358006</v>
      </c>
      <c r="E89" s="59"/>
      <c r="F89" s="59">
        <v>538921323</v>
      </c>
      <c r="G89" s="59"/>
      <c r="H89" s="50">
        <v>803703618</v>
      </c>
      <c r="I89" s="50"/>
      <c r="J89" s="50">
        <v>724308402</v>
      </c>
    </row>
    <row r="90" spans="1:10" ht="21.75" customHeight="1" x14ac:dyDescent="0.65">
      <c r="A90" s="93" t="s">
        <v>118</v>
      </c>
      <c r="B90" s="32" t="s">
        <v>257</v>
      </c>
      <c r="C90" s="82"/>
      <c r="D90" s="59"/>
      <c r="E90" s="59"/>
      <c r="F90" s="59"/>
      <c r="G90" s="59"/>
      <c r="H90" s="59"/>
      <c r="I90" s="59"/>
      <c r="J90" s="59"/>
    </row>
    <row r="91" spans="1:10" ht="21.75" customHeight="1" x14ac:dyDescent="0.65">
      <c r="B91" s="32" t="s">
        <v>247</v>
      </c>
      <c r="C91" s="82"/>
      <c r="D91" s="59"/>
      <c r="E91" s="59"/>
      <c r="F91" s="59"/>
      <c r="G91" s="59"/>
      <c r="H91" s="59"/>
      <c r="I91" s="59"/>
      <c r="J91" s="59"/>
    </row>
    <row r="92" spans="1:10" ht="21.75" customHeight="1" x14ac:dyDescent="0.65">
      <c r="A92" s="32" t="s">
        <v>173</v>
      </c>
      <c r="C92" s="147" t="s">
        <v>258</v>
      </c>
      <c r="D92" s="50">
        <v>3536466</v>
      </c>
      <c r="E92" s="59"/>
      <c r="F92" s="60">
        <v>0</v>
      </c>
      <c r="G92" s="50"/>
      <c r="H92" s="50">
        <v>3582997712</v>
      </c>
      <c r="I92" s="50"/>
      <c r="J92" s="50">
        <v>285940750</v>
      </c>
    </row>
    <row r="93" spans="1:10" ht="21.5" x14ac:dyDescent="0.65">
      <c r="A93" s="32" t="s">
        <v>174</v>
      </c>
      <c r="C93" s="147">
        <v>9</v>
      </c>
      <c r="D93" s="50">
        <v>99149293</v>
      </c>
      <c r="E93" s="50"/>
      <c r="F93" s="50">
        <v>110912453</v>
      </c>
      <c r="G93" s="50"/>
      <c r="H93" s="50">
        <v>225778662</v>
      </c>
      <c r="I93" s="50"/>
      <c r="J93" s="50">
        <v>212497022</v>
      </c>
    </row>
    <row r="94" spans="1:10" ht="21.75" customHeight="1" x14ac:dyDescent="0.65">
      <c r="A94" s="33" t="s">
        <v>111</v>
      </c>
      <c r="B94" s="33"/>
      <c r="C94" s="82"/>
      <c r="D94" s="50">
        <v>7374283434</v>
      </c>
      <c r="E94" s="59"/>
      <c r="F94" s="50">
        <v>6527613074</v>
      </c>
      <c r="G94" s="50"/>
      <c r="H94" s="50">
        <v>449378291</v>
      </c>
      <c r="I94" s="50"/>
      <c r="J94" s="50">
        <v>259520323</v>
      </c>
    </row>
    <row r="95" spans="1:10" ht="21.75" customHeight="1" x14ac:dyDescent="0.7">
      <c r="A95" s="12" t="s">
        <v>21</v>
      </c>
      <c r="B95" s="12"/>
      <c r="C95" s="82"/>
      <c r="D95" s="94">
        <f>SUM(D85:D94)</f>
        <v>113100451074</v>
      </c>
      <c r="E95" s="95"/>
      <c r="F95" s="94">
        <f>SUM(F85:F94)</f>
        <v>95406936970</v>
      </c>
      <c r="G95" s="95"/>
      <c r="H95" s="94">
        <f>SUM(H85:H94)</f>
        <v>5061858283</v>
      </c>
      <c r="I95" s="95"/>
      <c r="J95" s="94">
        <f>SUM(J85:J94)</f>
        <v>1482266497</v>
      </c>
    </row>
    <row r="96" spans="1:10" ht="21.75" customHeight="1" x14ac:dyDescent="0.65">
      <c r="A96" s="93" t="s">
        <v>118</v>
      </c>
      <c r="B96" s="32" t="s">
        <v>276</v>
      </c>
      <c r="C96" s="82"/>
      <c r="D96" s="235"/>
      <c r="E96" s="59"/>
      <c r="F96" s="235"/>
      <c r="G96" s="59"/>
      <c r="H96" s="59"/>
      <c r="I96" s="59"/>
      <c r="J96" s="59"/>
    </row>
    <row r="97" spans="1:10" ht="21.75" customHeight="1" x14ac:dyDescent="0.65">
      <c r="B97" s="32" t="s">
        <v>277</v>
      </c>
      <c r="C97" s="82"/>
      <c r="D97" s="59"/>
      <c r="E97" s="59"/>
      <c r="F97" s="59"/>
      <c r="G97" s="59"/>
      <c r="H97" s="59"/>
      <c r="I97" s="59"/>
      <c r="J97" s="59"/>
    </row>
    <row r="98" spans="1:10" ht="21.75" customHeight="1" x14ac:dyDescent="0.7">
      <c r="A98" s="12"/>
      <c r="B98" s="12"/>
      <c r="C98" s="82"/>
      <c r="D98" s="233"/>
      <c r="E98" s="95"/>
      <c r="F98" s="233"/>
      <c r="G98" s="95"/>
      <c r="H98" s="234"/>
      <c r="I98" s="95"/>
      <c r="J98" s="96"/>
    </row>
    <row r="99" spans="1:10" ht="21.75" customHeight="1" x14ac:dyDescent="0.7">
      <c r="A99" s="11" t="s">
        <v>53</v>
      </c>
      <c r="B99" s="11"/>
      <c r="C99" s="82"/>
      <c r="D99" s="162"/>
      <c r="E99" s="38"/>
      <c r="F99" s="162"/>
      <c r="G99" s="95"/>
      <c r="H99" s="96"/>
      <c r="I99" s="95"/>
      <c r="J99" s="96"/>
    </row>
    <row r="100" spans="1:10" ht="21.75" customHeight="1" x14ac:dyDescent="0.65">
      <c r="A100" s="32" t="s">
        <v>38</v>
      </c>
      <c r="C100" s="82"/>
      <c r="D100" s="50">
        <v>76931465143</v>
      </c>
      <c r="E100" s="50"/>
      <c r="F100" s="50">
        <v>65861773081</v>
      </c>
      <c r="G100" s="59"/>
      <c r="H100" s="60">
        <v>0</v>
      </c>
      <c r="I100" s="59"/>
      <c r="J100" s="60">
        <v>0</v>
      </c>
    </row>
    <row r="101" spans="1:10" ht="21.75" customHeight="1" x14ac:dyDescent="0.65">
      <c r="A101" s="32" t="s">
        <v>119</v>
      </c>
      <c r="C101" s="82"/>
      <c r="D101" s="50">
        <v>1032584261</v>
      </c>
      <c r="E101" s="50"/>
      <c r="F101" s="50">
        <v>858330960</v>
      </c>
      <c r="G101" s="59"/>
      <c r="H101" s="60">
        <v>0</v>
      </c>
      <c r="I101" s="59"/>
      <c r="J101" s="60">
        <v>0</v>
      </c>
    </row>
    <row r="102" spans="1:10" ht="21.75" customHeight="1" x14ac:dyDescent="0.65">
      <c r="A102" s="32" t="s">
        <v>120</v>
      </c>
      <c r="C102" s="82"/>
      <c r="D102" s="50">
        <v>21578938796</v>
      </c>
      <c r="E102" s="50"/>
      <c r="F102" s="50">
        <v>19913371520</v>
      </c>
      <c r="G102" s="59"/>
      <c r="H102" s="60">
        <v>0</v>
      </c>
      <c r="I102" s="59"/>
      <c r="J102" s="60">
        <v>0</v>
      </c>
    </row>
    <row r="103" spans="1:10" ht="21.75" customHeight="1" x14ac:dyDescent="0.65">
      <c r="A103" s="32" t="s">
        <v>39</v>
      </c>
      <c r="C103" s="82"/>
      <c r="D103" s="50">
        <v>8692643230</v>
      </c>
      <c r="E103" s="50"/>
      <c r="F103" s="50">
        <v>7581879724</v>
      </c>
      <c r="G103" s="59"/>
      <c r="H103" s="50">
        <v>1061722659</v>
      </c>
      <c r="I103" s="50"/>
      <c r="J103" s="50">
        <v>716879044</v>
      </c>
    </row>
    <row r="104" spans="1:10" ht="21.75" customHeight="1" x14ac:dyDescent="0.7">
      <c r="A104" s="12" t="s">
        <v>22</v>
      </c>
      <c r="B104" s="12"/>
      <c r="C104" s="82"/>
      <c r="D104" s="94">
        <f>SUM(D100:D103)</f>
        <v>108235631430</v>
      </c>
      <c r="E104" s="95"/>
      <c r="F104" s="94">
        <f>SUM(F100:F103)</f>
        <v>94215355285</v>
      </c>
      <c r="G104" s="95"/>
      <c r="H104" s="94">
        <f>SUM(H100:H103)</f>
        <v>1061722659</v>
      </c>
      <c r="I104" s="95"/>
      <c r="J104" s="94">
        <f>SUM(J100:J103)</f>
        <v>716879044</v>
      </c>
    </row>
    <row r="105" spans="1:10" ht="21.75" customHeight="1" x14ac:dyDescent="0.65">
      <c r="C105" s="82"/>
      <c r="D105" s="59"/>
      <c r="E105" s="59"/>
      <c r="F105" s="59"/>
      <c r="G105" s="59"/>
      <c r="H105" s="59"/>
      <c r="I105" s="59"/>
      <c r="J105" s="59"/>
    </row>
    <row r="106" spans="1:10" ht="21.75" customHeight="1" x14ac:dyDescent="0.7">
      <c r="A106" s="169" t="s">
        <v>252</v>
      </c>
      <c r="B106" s="12"/>
      <c r="C106" s="82"/>
      <c r="D106" s="66">
        <f>D95-D104</f>
        <v>4864819644</v>
      </c>
      <c r="E106" s="66"/>
      <c r="F106" s="66">
        <f>F95-F104</f>
        <v>1191581685</v>
      </c>
      <c r="G106" s="95"/>
      <c r="H106" s="66">
        <f>H95-H104+H108</f>
        <v>4000135624</v>
      </c>
      <c r="I106" s="95"/>
      <c r="J106" s="66">
        <f>J95-J104+J108</f>
        <v>765387453</v>
      </c>
    </row>
    <row r="107" spans="1:10" ht="21.75" customHeight="1" x14ac:dyDescent="0.65">
      <c r="A107" s="32" t="s">
        <v>40</v>
      </c>
      <c r="C107" s="82"/>
      <c r="D107" s="59">
        <v>-1603386703</v>
      </c>
      <c r="E107" s="59"/>
      <c r="F107" s="59">
        <v>-1517703203</v>
      </c>
      <c r="G107" s="59"/>
      <c r="H107" s="59">
        <v>-447232024</v>
      </c>
      <c r="I107" s="59"/>
      <c r="J107" s="59">
        <v>-407469288</v>
      </c>
    </row>
    <row r="108" spans="1:10" ht="21.75" customHeight="1" x14ac:dyDescent="0.65">
      <c r="A108" s="32" t="s">
        <v>234</v>
      </c>
      <c r="C108" s="82"/>
      <c r="D108" s="63">
        <v>279167423</v>
      </c>
      <c r="E108" s="59"/>
      <c r="F108" s="63">
        <v>113264763</v>
      </c>
      <c r="G108" s="59"/>
      <c r="H108" s="61">
        <v>0</v>
      </c>
      <c r="I108" s="59"/>
      <c r="J108" s="61">
        <v>0</v>
      </c>
    </row>
    <row r="109" spans="1:10" ht="21.75" customHeight="1" x14ac:dyDescent="0.7">
      <c r="A109" s="203" t="s">
        <v>189</v>
      </c>
      <c r="B109" s="12"/>
      <c r="C109" s="82"/>
      <c r="D109" s="68">
        <f>SUM(D106:D108)</f>
        <v>3540600364</v>
      </c>
      <c r="E109" s="95"/>
      <c r="F109" s="68">
        <f>SUM(F106:F108)</f>
        <v>-212856755</v>
      </c>
      <c r="G109" s="95"/>
      <c r="H109" s="68">
        <f>SUM(H106:H108)</f>
        <v>3552903600</v>
      </c>
      <c r="I109" s="95"/>
      <c r="J109" s="68">
        <f>SUM(J106:J108)</f>
        <v>357918165</v>
      </c>
    </row>
    <row r="110" spans="1:10" ht="21.75" customHeight="1" x14ac:dyDescent="0.65">
      <c r="A110" s="32" t="s">
        <v>188</v>
      </c>
      <c r="C110" s="82"/>
      <c r="D110" s="131">
        <v>-611448511</v>
      </c>
      <c r="E110" s="73"/>
      <c r="F110" s="131">
        <v>246097689</v>
      </c>
      <c r="G110" s="73"/>
      <c r="H110" s="131">
        <v>1669092</v>
      </c>
      <c r="I110" s="73"/>
      <c r="J110" s="131">
        <v>-340154</v>
      </c>
    </row>
    <row r="111" spans="1:10" ht="21.75" customHeight="1" thickBot="1" x14ac:dyDescent="0.75">
      <c r="A111" s="149" t="s">
        <v>254</v>
      </c>
      <c r="B111" s="12"/>
      <c r="C111" s="82"/>
      <c r="D111" s="153">
        <f>SUM(D109:D110)</f>
        <v>2929151853</v>
      </c>
      <c r="E111" s="68"/>
      <c r="F111" s="153">
        <f>SUM(F109:F110)</f>
        <v>33240934</v>
      </c>
      <c r="G111" s="68"/>
      <c r="H111" s="153">
        <f>SUM(H109:H110)</f>
        <v>3554572692</v>
      </c>
      <c r="I111" s="68"/>
      <c r="J111" s="153">
        <f>SUM(J109:J110)</f>
        <v>357578011</v>
      </c>
    </row>
    <row r="112" spans="1:10" ht="21.75" customHeight="1" thickTop="1" x14ac:dyDescent="0.7">
      <c r="A112" s="12"/>
      <c r="B112" s="12"/>
      <c r="C112" s="82"/>
      <c r="D112" s="62"/>
      <c r="E112" s="62"/>
      <c r="F112" s="62"/>
      <c r="G112" s="62"/>
      <c r="H112" s="62"/>
      <c r="I112" s="62"/>
      <c r="J112" s="62"/>
    </row>
    <row r="113" spans="1:10" ht="21.75" customHeight="1" x14ac:dyDescent="0.7">
      <c r="A113" s="133" t="s">
        <v>155</v>
      </c>
      <c r="B113" s="12"/>
      <c r="C113" s="82"/>
      <c r="D113" s="95"/>
      <c r="E113" s="96"/>
      <c r="F113" s="95"/>
      <c r="G113" s="96"/>
      <c r="H113" s="95"/>
      <c r="I113" s="96"/>
      <c r="J113" s="95"/>
    </row>
    <row r="114" spans="1:10" ht="21.75" customHeight="1" x14ac:dyDescent="0.7">
      <c r="A114" s="5" t="s">
        <v>109</v>
      </c>
      <c r="B114" s="12"/>
      <c r="C114" s="83"/>
      <c r="D114" s="228"/>
      <c r="E114" s="101"/>
      <c r="F114" s="178"/>
      <c r="G114" s="101"/>
      <c r="H114" s="101"/>
      <c r="I114" s="101"/>
      <c r="J114" s="178"/>
    </row>
    <row r="115" spans="1:10" ht="21.75" customHeight="1" x14ac:dyDescent="0.7">
      <c r="A115" s="47"/>
      <c r="B115" s="47"/>
      <c r="C115" s="47"/>
      <c r="D115" s="98"/>
      <c r="E115" s="99"/>
      <c r="F115" s="98"/>
      <c r="G115" s="100"/>
      <c r="H115" s="100"/>
      <c r="I115" s="100"/>
      <c r="J115" s="100"/>
    </row>
    <row r="116" spans="1:10" ht="21.75" customHeight="1" x14ac:dyDescent="0.7">
      <c r="C116" s="83"/>
      <c r="D116" s="243" t="s">
        <v>101</v>
      </c>
      <c r="E116" s="243"/>
      <c r="F116" s="243"/>
      <c r="G116" s="101"/>
      <c r="H116" s="243" t="s">
        <v>102</v>
      </c>
      <c r="I116" s="243"/>
      <c r="J116" s="243"/>
    </row>
    <row r="117" spans="1:10" ht="21.75" customHeight="1" x14ac:dyDescent="0.7">
      <c r="C117" s="83"/>
      <c r="D117" s="244" t="s">
        <v>74</v>
      </c>
      <c r="E117" s="245"/>
      <c r="F117" s="245"/>
      <c r="G117" s="101"/>
      <c r="H117" s="244" t="s">
        <v>74</v>
      </c>
      <c r="I117" s="245"/>
      <c r="J117" s="245"/>
    </row>
    <row r="118" spans="1:10" ht="21.75" customHeight="1" x14ac:dyDescent="0.7">
      <c r="C118" s="83"/>
      <c r="D118" s="240" t="s">
        <v>72</v>
      </c>
      <c r="E118" s="240"/>
      <c r="F118" s="240"/>
      <c r="G118" s="123"/>
      <c r="H118" s="240" t="s">
        <v>72</v>
      </c>
      <c r="I118" s="240"/>
      <c r="J118" s="240"/>
    </row>
    <row r="119" spans="1:10" ht="21.75" customHeight="1" x14ac:dyDescent="0.65">
      <c r="C119" s="176"/>
      <c r="D119" s="91">
        <v>2565</v>
      </c>
      <c r="E119" s="91"/>
      <c r="F119" s="91">
        <v>2564</v>
      </c>
      <c r="G119" s="91"/>
      <c r="H119" s="91">
        <v>2565</v>
      </c>
      <c r="I119" s="91"/>
      <c r="J119" s="91">
        <v>2564</v>
      </c>
    </row>
    <row r="120" spans="1:10" ht="21.75" customHeight="1" x14ac:dyDescent="0.65">
      <c r="C120" s="82"/>
      <c r="D120" s="241" t="s">
        <v>103</v>
      </c>
      <c r="E120" s="241"/>
      <c r="F120" s="241"/>
      <c r="G120" s="241"/>
      <c r="H120" s="241"/>
      <c r="I120" s="241"/>
      <c r="J120" s="241"/>
    </row>
    <row r="121" spans="1:10" ht="21.75" customHeight="1" x14ac:dyDescent="0.7">
      <c r="A121" s="12" t="s">
        <v>45</v>
      </c>
      <c r="B121" s="12"/>
      <c r="C121" s="82"/>
      <c r="D121" s="95"/>
      <c r="E121" s="96"/>
      <c r="F121" s="95"/>
      <c r="G121" s="96"/>
      <c r="H121" s="95"/>
      <c r="I121" s="96"/>
      <c r="J121" s="95"/>
    </row>
    <row r="122" spans="1:10" ht="21.75" customHeight="1" x14ac:dyDescent="0.7">
      <c r="A122" s="11" t="s">
        <v>82</v>
      </c>
      <c r="B122" s="11"/>
      <c r="C122" s="82"/>
      <c r="D122" s="59"/>
      <c r="E122" s="59"/>
      <c r="F122" s="59"/>
      <c r="G122" s="59"/>
      <c r="H122" s="59"/>
      <c r="I122" s="59"/>
      <c r="J122" s="59"/>
    </row>
    <row r="123" spans="1:10" ht="21.75" customHeight="1" x14ac:dyDescent="0.7">
      <c r="A123" s="32" t="s">
        <v>76</v>
      </c>
      <c r="B123" s="11"/>
      <c r="C123" s="201"/>
      <c r="D123" s="59">
        <v>2086485116</v>
      </c>
      <c r="E123" s="59"/>
      <c r="F123" s="59">
        <v>3292592132</v>
      </c>
      <c r="G123" s="59"/>
      <c r="H123" s="73">
        <v>0</v>
      </c>
      <c r="I123" s="59"/>
      <c r="J123" s="73">
        <v>0</v>
      </c>
    </row>
    <row r="124" spans="1:10" ht="21.75" customHeight="1" x14ac:dyDescent="0.7">
      <c r="A124" s="32" t="s">
        <v>216</v>
      </c>
      <c r="B124" s="11"/>
      <c r="C124" s="201"/>
      <c r="D124" s="59">
        <v>20953075</v>
      </c>
      <c r="E124" s="59"/>
      <c r="F124" s="59">
        <v>4133493</v>
      </c>
      <c r="G124" s="59"/>
      <c r="H124" s="73">
        <v>0</v>
      </c>
      <c r="I124" s="59"/>
      <c r="J124" s="73">
        <v>0</v>
      </c>
    </row>
    <row r="125" spans="1:10" ht="21.75" customHeight="1" x14ac:dyDescent="0.7">
      <c r="A125" s="32" t="s">
        <v>235</v>
      </c>
      <c r="B125" s="11"/>
      <c r="C125" s="201"/>
      <c r="D125" s="59"/>
      <c r="E125" s="59"/>
      <c r="F125" s="59"/>
      <c r="G125" s="59"/>
      <c r="H125" s="59"/>
      <c r="I125" s="59"/>
      <c r="J125" s="59"/>
    </row>
    <row r="126" spans="1:10" ht="21.75" customHeight="1" x14ac:dyDescent="0.65">
      <c r="A126" s="212" t="s">
        <v>231</v>
      </c>
      <c r="C126" s="82"/>
      <c r="D126" s="63">
        <v>-5028738</v>
      </c>
      <c r="E126" s="59"/>
      <c r="F126" s="63">
        <v>-992038</v>
      </c>
      <c r="G126" s="59"/>
      <c r="H126" s="163">
        <v>0</v>
      </c>
      <c r="J126" s="163">
        <v>0</v>
      </c>
    </row>
    <row r="127" spans="1:10" ht="21.75" customHeight="1" x14ac:dyDescent="0.7">
      <c r="A127" s="172" t="s">
        <v>77</v>
      </c>
      <c r="B127" s="12"/>
      <c r="C127" s="82"/>
      <c r="D127" s="102">
        <f>SUM(D123:D126)</f>
        <v>2102409453</v>
      </c>
      <c r="E127" s="96"/>
      <c r="F127" s="102">
        <f>SUM(F123:F126)</f>
        <v>3295733587</v>
      </c>
      <c r="G127" s="96"/>
      <c r="H127" s="103">
        <v>0</v>
      </c>
      <c r="I127" s="85"/>
      <c r="J127" s="103">
        <v>0</v>
      </c>
    </row>
    <row r="128" spans="1:10" ht="14.25" customHeight="1" x14ac:dyDescent="0.7">
      <c r="A128" s="12"/>
      <c r="B128" s="12"/>
      <c r="C128" s="82"/>
      <c r="D128" s="95"/>
      <c r="E128" s="96"/>
      <c r="F128" s="95"/>
      <c r="G128" s="96"/>
      <c r="H128" s="95"/>
      <c r="I128" s="96"/>
      <c r="J128" s="95"/>
    </row>
    <row r="129" spans="1:10" ht="21.75" customHeight="1" x14ac:dyDescent="0.7">
      <c r="A129" s="11" t="s">
        <v>79</v>
      </c>
      <c r="B129" s="11"/>
      <c r="C129" s="82"/>
      <c r="D129" s="95"/>
      <c r="E129" s="96"/>
      <c r="F129" s="95"/>
      <c r="G129" s="96"/>
      <c r="H129" s="95"/>
      <c r="I129" s="96"/>
      <c r="J129" s="95"/>
    </row>
    <row r="130" spans="1:10" ht="21.75" customHeight="1" x14ac:dyDescent="0.7">
      <c r="A130" s="32" t="s">
        <v>228</v>
      </c>
      <c r="B130" s="11"/>
      <c r="C130" s="147"/>
      <c r="D130" s="95"/>
      <c r="E130" s="96"/>
      <c r="F130" s="95"/>
      <c r="G130" s="96"/>
      <c r="H130" s="95"/>
      <c r="I130" s="96"/>
      <c r="J130" s="95"/>
    </row>
    <row r="131" spans="1:10" ht="21.75" customHeight="1" x14ac:dyDescent="0.7">
      <c r="A131" s="212" t="s">
        <v>230</v>
      </c>
      <c r="B131" s="11"/>
      <c r="C131" s="147"/>
      <c r="D131" s="74">
        <v>83745387</v>
      </c>
      <c r="E131" s="96"/>
      <c r="F131" s="74">
        <v>45480520</v>
      </c>
      <c r="G131" s="96"/>
      <c r="H131" s="73">
        <v>436731</v>
      </c>
      <c r="I131" s="96"/>
      <c r="J131" s="73">
        <v>-966647</v>
      </c>
    </row>
    <row r="132" spans="1:10" ht="21.75" customHeight="1" x14ac:dyDescent="0.7">
      <c r="A132" s="32" t="s">
        <v>255</v>
      </c>
      <c r="B132" s="11"/>
      <c r="C132" s="204"/>
      <c r="D132" s="74"/>
      <c r="E132" s="96"/>
      <c r="F132" s="74"/>
      <c r="G132" s="96"/>
      <c r="H132" s="73"/>
      <c r="I132" s="96"/>
      <c r="J132" s="73"/>
    </row>
    <row r="133" spans="1:10" ht="21.75" customHeight="1" x14ac:dyDescent="0.65">
      <c r="A133" s="212" t="s">
        <v>229</v>
      </c>
      <c r="C133" s="82"/>
      <c r="D133" s="73">
        <v>366309896</v>
      </c>
      <c r="E133" s="62"/>
      <c r="F133" s="73">
        <v>110596600</v>
      </c>
      <c r="G133" s="62"/>
      <c r="H133" s="73">
        <v>13265681</v>
      </c>
      <c r="I133" s="62"/>
      <c r="J133" s="73">
        <v>3930621</v>
      </c>
    </row>
    <row r="134" spans="1:10" ht="21.75" customHeight="1" x14ac:dyDescent="0.65">
      <c r="A134" s="32" t="s">
        <v>236</v>
      </c>
      <c r="C134" s="147"/>
      <c r="D134" s="73"/>
      <c r="E134" s="59"/>
      <c r="F134" s="73"/>
      <c r="G134" s="59"/>
      <c r="H134" s="73"/>
      <c r="I134" s="62"/>
      <c r="J134" s="73"/>
    </row>
    <row r="135" spans="1:10" ht="21.75" customHeight="1" x14ac:dyDescent="0.65">
      <c r="A135" s="212" t="s">
        <v>231</v>
      </c>
      <c r="C135" s="147"/>
      <c r="D135" s="163">
        <v>-89163251</v>
      </c>
      <c r="E135" s="59"/>
      <c r="F135" s="163">
        <v>-32206801</v>
      </c>
      <c r="G135" s="50"/>
      <c r="H135" s="163">
        <v>-2740482</v>
      </c>
      <c r="I135" s="62"/>
      <c r="J135" s="163">
        <v>-592795</v>
      </c>
    </row>
    <row r="136" spans="1:10" ht="21.75" customHeight="1" x14ac:dyDescent="0.7">
      <c r="A136" s="172" t="s">
        <v>78</v>
      </c>
      <c r="B136" s="12"/>
      <c r="C136" s="82"/>
      <c r="D136" s="102">
        <f>SUM(D130:D135)</f>
        <v>360892032</v>
      </c>
      <c r="E136" s="96"/>
      <c r="F136" s="102">
        <f>SUM(F130:F135)</f>
        <v>123870319</v>
      </c>
      <c r="G136" s="96"/>
      <c r="H136" s="102">
        <f>SUM(H130:H135)</f>
        <v>10961930</v>
      </c>
      <c r="I136" s="96"/>
      <c r="J136" s="102">
        <f>SUM(J130:J135)</f>
        <v>2371179</v>
      </c>
    </row>
    <row r="137" spans="1:10" ht="21.75" customHeight="1" x14ac:dyDescent="0.7">
      <c r="A137" s="12" t="s">
        <v>122</v>
      </c>
      <c r="B137" s="12"/>
      <c r="C137" s="34"/>
      <c r="D137" s="94">
        <f>+D127+D136</f>
        <v>2463301485</v>
      </c>
      <c r="E137" s="95"/>
      <c r="F137" s="94">
        <f>+F127+F136</f>
        <v>3419603906</v>
      </c>
      <c r="G137" s="95"/>
      <c r="H137" s="94">
        <f>+H127+H136</f>
        <v>10961930</v>
      </c>
      <c r="I137" s="96"/>
      <c r="J137" s="94">
        <f>+J127+J136</f>
        <v>2371179</v>
      </c>
    </row>
    <row r="138" spans="1:10" ht="21.75" customHeight="1" thickBot="1" x14ac:dyDescent="0.75">
      <c r="A138" s="12" t="s">
        <v>123</v>
      </c>
      <c r="B138" s="12"/>
      <c r="C138" s="82"/>
      <c r="D138" s="104">
        <f>D137+D111</f>
        <v>5392453338</v>
      </c>
      <c r="E138" s="95"/>
      <c r="F138" s="104">
        <f>F137+F111</f>
        <v>3452844840</v>
      </c>
      <c r="G138" s="95"/>
      <c r="H138" s="154">
        <f>H137+H111</f>
        <v>3565534622</v>
      </c>
      <c r="I138" s="95"/>
      <c r="J138" s="154">
        <f>J137+J111</f>
        <v>359949190</v>
      </c>
    </row>
    <row r="139" spans="1:10" ht="21.75" customHeight="1" thickTop="1" x14ac:dyDescent="0.7">
      <c r="A139" s="12"/>
      <c r="B139" s="12"/>
      <c r="C139" s="82"/>
      <c r="D139" s="95"/>
      <c r="E139" s="95"/>
      <c r="F139" s="95"/>
      <c r="G139" s="95"/>
      <c r="H139" s="95"/>
      <c r="I139" s="95"/>
      <c r="J139" s="95"/>
    </row>
    <row r="140" spans="1:10" ht="21.75" customHeight="1" x14ac:dyDescent="0.7">
      <c r="A140" s="12" t="s">
        <v>124</v>
      </c>
      <c r="B140" s="12"/>
      <c r="C140" s="82"/>
      <c r="D140" s="62"/>
      <c r="E140" s="59"/>
      <c r="F140" s="62"/>
      <c r="G140" s="59"/>
      <c r="H140" s="62"/>
      <c r="I140" s="59"/>
      <c r="J140" s="62"/>
    </row>
    <row r="141" spans="1:10" ht="21.75" customHeight="1" x14ac:dyDescent="0.65">
      <c r="A141" s="32" t="s">
        <v>57</v>
      </c>
      <c r="C141" s="82"/>
      <c r="D141" s="50">
        <v>2690313103</v>
      </c>
      <c r="E141" s="50"/>
      <c r="F141" s="50">
        <v>-70076816</v>
      </c>
      <c r="G141" s="50"/>
      <c r="H141" s="50">
        <f>H111</f>
        <v>3554572692</v>
      </c>
      <c r="I141" s="50"/>
      <c r="J141" s="50">
        <v>357578011</v>
      </c>
    </row>
    <row r="142" spans="1:10" ht="21.75" customHeight="1" x14ac:dyDescent="0.65">
      <c r="A142" s="32" t="s">
        <v>58</v>
      </c>
      <c r="C142" s="82"/>
      <c r="D142" s="163">
        <v>238838750</v>
      </c>
      <c r="E142" s="50"/>
      <c r="F142" s="163">
        <v>103317750</v>
      </c>
      <c r="G142" s="59"/>
      <c r="H142" s="61">
        <v>0</v>
      </c>
      <c r="I142" s="59"/>
      <c r="J142" s="61">
        <v>0</v>
      </c>
    </row>
    <row r="143" spans="1:10" ht="21.75" customHeight="1" thickBot="1" x14ac:dyDescent="0.75">
      <c r="A143" s="169" t="s">
        <v>254</v>
      </c>
      <c r="B143" s="12"/>
      <c r="C143" s="82"/>
      <c r="D143" s="104">
        <f>SUM(D141:D142)</f>
        <v>2929151853</v>
      </c>
      <c r="E143" s="106"/>
      <c r="F143" s="104">
        <f>SUM(F141:F142)</f>
        <v>33240934</v>
      </c>
      <c r="G143" s="106"/>
      <c r="H143" s="104">
        <f>SUM(H141:H142)</f>
        <v>3554572692</v>
      </c>
      <c r="I143" s="106"/>
      <c r="J143" s="104">
        <f>SUM(J141:J142)</f>
        <v>357578011</v>
      </c>
    </row>
    <row r="144" spans="1:10" ht="22.5" thickTop="1" x14ac:dyDescent="0.7">
      <c r="A144" s="12"/>
      <c r="B144" s="12"/>
      <c r="C144" s="82"/>
      <c r="D144" s="107"/>
      <c r="E144" s="107"/>
      <c r="F144" s="107"/>
      <c r="G144" s="107"/>
      <c r="H144" s="107"/>
      <c r="I144" s="107"/>
      <c r="J144" s="107"/>
    </row>
    <row r="145" spans="1:10" ht="21.75" customHeight="1" x14ac:dyDescent="0.7">
      <c r="A145" s="12" t="s">
        <v>125</v>
      </c>
      <c r="B145" s="12"/>
      <c r="C145" s="82"/>
      <c r="D145" s="107"/>
      <c r="E145" s="107"/>
      <c r="F145" s="107"/>
      <c r="G145" s="107"/>
      <c r="H145" s="107"/>
      <c r="I145" s="107"/>
      <c r="J145" s="107"/>
    </row>
    <row r="146" spans="1:10" ht="21.75" customHeight="1" x14ac:dyDescent="0.65">
      <c r="A146" s="32" t="s">
        <v>57</v>
      </c>
      <c r="C146" s="82"/>
      <c r="D146" s="50">
        <v>5143712172</v>
      </c>
      <c r="E146" s="50"/>
      <c r="F146" s="50">
        <v>3145865147</v>
      </c>
      <c r="G146" s="50"/>
      <c r="H146" s="50">
        <f>H138</f>
        <v>3565534622</v>
      </c>
      <c r="I146" s="50"/>
      <c r="J146" s="50">
        <v>359949190</v>
      </c>
    </row>
    <row r="147" spans="1:10" ht="21.75" customHeight="1" x14ac:dyDescent="0.65">
      <c r="A147" s="32" t="s">
        <v>58</v>
      </c>
      <c r="C147" s="82"/>
      <c r="D147" s="163">
        <v>248741166</v>
      </c>
      <c r="E147" s="50"/>
      <c r="F147" s="163">
        <v>306979693</v>
      </c>
      <c r="G147" s="59"/>
      <c r="H147" s="61">
        <v>0</v>
      </c>
      <c r="I147" s="59"/>
      <c r="J147" s="61">
        <v>0</v>
      </c>
    </row>
    <row r="148" spans="1:10" ht="22.5" thickBot="1" x14ac:dyDescent="0.75">
      <c r="A148" s="12" t="s">
        <v>123</v>
      </c>
      <c r="B148" s="12"/>
      <c r="C148" s="82"/>
      <c r="D148" s="104">
        <f>SUM(D146:D147)</f>
        <v>5392453338</v>
      </c>
      <c r="E148" s="106"/>
      <c r="F148" s="104">
        <f>SUM(F146:F147)</f>
        <v>3452844840</v>
      </c>
      <c r="G148" s="106"/>
      <c r="H148" s="104">
        <f>SUM(H146:H147)</f>
        <v>3565534622</v>
      </c>
      <c r="I148" s="106"/>
      <c r="J148" s="104">
        <f>SUM(J146:J147)</f>
        <v>359949190</v>
      </c>
    </row>
    <row r="149" spans="1:10" ht="22.5" thickTop="1" x14ac:dyDescent="0.7">
      <c r="C149" s="82"/>
      <c r="D149" s="107"/>
      <c r="E149" s="107"/>
      <c r="F149" s="107"/>
      <c r="G149" s="107"/>
      <c r="H149" s="107"/>
      <c r="I149" s="107"/>
      <c r="J149" s="107"/>
    </row>
    <row r="150" spans="1:10" ht="21.75" customHeight="1" thickBot="1" x14ac:dyDescent="0.75">
      <c r="A150" s="149" t="s">
        <v>126</v>
      </c>
      <c r="C150" s="82"/>
      <c r="D150" s="175">
        <f>D141/6031000000</f>
        <v>0.4460807665395457</v>
      </c>
      <c r="F150" s="175">
        <v>-0.01</v>
      </c>
      <c r="H150" s="175">
        <f>H141/6031000000</f>
        <v>0.58938363322832032</v>
      </c>
      <c r="J150" s="175">
        <v>0.06</v>
      </c>
    </row>
    <row r="151" spans="1:10" ht="21.75" customHeight="1" thickTop="1" x14ac:dyDescent="0.65"/>
  </sheetData>
  <mergeCells count="28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  <mergeCell ref="D79:F79"/>
    <mergeCell ref="H79:J79"/>
    <mergeCell ref="D80:F80"/>
    <mergeCell ref="H80:J80"/>
    <mergeCell ref="D81:F81"/>
    <mergeCell ref="H81:J81"/>
    <mergeCell ref="D118:F118"/>
    <mergeCell ref="H118:J118"/>
    <mergeCell ref="D120:J120"/>
    <mergeCell ref="D83:J83"/>
    <mergeCell ref="D116:F116"/>
    <mergeCell ref="H116:J116"/>
    <mergeCell ref="D117:F117"/>
    <mergeCell ref="H117:J117"/>
  </mergeCells>
  <pageMargins left="0.8" right="0.8" top="0.48" bottom="0.5" header="0.5" footer="0.5"/>
  <pageSetup paperSize="9" scale="73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7" max="10" man="1"/>
    <brk id="75" max="10" man="1"/>
    <brk id="11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5"/>
  <sheetViews>
    <sheetView view="pageBreakPreview" topLeftCell="A26" zoomScale="50" zoomScaleNormal="70" zoomScaleSheetLayoutView="50" workbookViewId="0">
      <selection activeCell="AK49" sqref="AK49"/>
    </sheetView>
  </sheetViews>
  <sheetFormatPr defaultColWidth="9.09765625" defaultRowHeight="23.25" customHeight="1" x14ac:dyDescent="0.6"/>
  <cols>
    <col min="1" max="1" width="49.59765625" style="6" customWidth="1"/>
    <col min="2" max="2" width="9.09765625" style="7" bestFit="1" customWidth="1"/>
    <col min="3" max="3" width="13.09765625" style="8" customWidth="1"/>
    <col min="4" max="4" width="0.8984375" style="23" customWidth="1"/>
    <col min="5" max="5" width="14.3984375" style="8" customWidth="1"/>
    <col min="6" max="6" width="0.8984375" style="23" customWidth="1"/>
    <col min="7" max="7" width="11.8984375" style="8" customWidth="1"/>
    <col min="8" max="8" width="0.8984375" style="23" customWidth="1"/>
    <col min="9" max="9" width="15.09765625" style="8" bestFit="1" customWidth="1"/>
    <col min="10" max="10" width="0.8984375" style="23" customWidth="1"/>
    <col min="11" max="11" width="12.09765625" style="8" customWidth="1"/>
    <col min="12" max="12" width="0.8984375" style="23" customWidth="1"/>
    <col min="13" max="13" width="13.8984375" style="8" bestFit="1" customWidth="1"/>
    <col min="14" max="14" width="0.8984375" style="8" customWidth="1"/>
    <col min="15" max="15" width="16.09765625" style="8" customWidth="1"/>
    <col min="16" max="16" width="0.8984375" style="23" customWidth="1"/>
    <col min="17" max="17" width="13.8984375" style="8" customWidth="1"/>
    <col min="18" max="18" width="0.8984375" style="23" customWidth="1"/>
    <col min="19" max="19" width="12.09765625" style="23" customWidth="1"/>
    <col min="20" max="20" width="0.8984375" style="23" customWidth="1"/>
    <col min="21" max="21" width="16.09765625" style="8" customWidth="1"/>
    <col min="22" max="22" width="0.8984375" style="23" customWidth="1"/>
    <col min="23" max="23" width="16.3984375" style="8" bestFit="1" customWidth="1"/>
    <col min="24" max="24" width="0.69921875" style="23" customWidth="1"/>
    <col min="25" max="25" width="14.09765625" style="8" bestFit="1" customWidth="1"/>
    <col min="26" max="26" width="0.59765625" style="23" customWidth="1"/>
    <col min="27" max="27" width="14.09765625" style="8" customWidth="1"/>
    <col min="28" max="28" width="0.69921875" style="23" customWidth="1"/>
    <col min="29" max="29" width="15.09765625" style="8" bestFit="1" customWidth="1"/>
    <col min="30" max="30" width="0.69921875" style="23" customWidth="1"/>
    <col min="31" max="31" width="14.59765625" style="8" customWidth="1"/>
    <col min="32" max="16384" width="9.09765625" style="8"/>
  </cols>
  <sheetData>
    <row r="1" spans="1:31" s="143" customFormat="1" ht="23" x14ac:dyDescent="0.7">
      <c r="A1" s="133" t="s">
        <v>155</v>
      </c>
      <c r="B1" s="142"/>
      <c r="D1" s="144"/>
      <c r="F1" s="144"/>
      <c r="H1" s="144"/>
      <c r="J1" s="144"/>
      <c r="L1" s="144"/>
      <c r="P1" s="144"/>
      <c r="R1" s="144"/>
      <c r="S1" s="144"/>
      <c r="T1" s="144"/>
      <c r="V1" s="144"/>
      <c r="X1" s="144"/>
      <c r="Z1" s="144"/>
      <c r="AB1" s="144"/>
      <c r="AD1" s="144"/>
    </row>
    <row r="2" spans="1:31" s="143" customFormat="1" ht="23" x14ac:dyDescent="0.7">
      <c r="A2" s="5" t="s">
        <v>70</v>
      </c>
      <c r="B2" s="142"/>
      <c r="D2" s="144"/>
      <c r="F2" s="144"/>
      <c r="H2" s="144"/>
      <c r="J2" s="144"/>
      <c r="L2" s="144"/>
      <c r="P2" s="144"/>
      <c r="R2" s="144"/>
      <c r="S2" s="144"/>
      <c r="T2" s="144"/>
      <c r="V2" s="144"/>
      <c r="X2" s="144"/>
      <c r="Z2" s="144"/>
      <c r="AB2" s="144"/>
      <c r="AD2" s="144"/>
    </row>
    <row r="3" spans="1:31" ht="9" customHeight="1" x14ac:dyDescent="0.65">
      <c r="A3" s="250"/>
      <c r="B3" s="250"/>
      <c r="C3" s="250"/>
      <c r="D3" s="250"/>
      <c r="E3" s="250"/>
      <c r="F3" s="127"/>
      <c r="G3" s="23"/>
      <c r="I3" s="23"/>
    </row>
    <row r="4" spans="1:31" ht="18" customHeight="1" x14ac:dyDescent="0.65">
      <c r="C4" s="251" t="s">
        <v>101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</row>
    <row r="5" spans="1:31" ht="18" customHeight="1" x14ac:dyDescent="0.65">
      <c r="B5" s="6"/>
      <c r="E5" s="23"/>
      <c r="G5" s="23"/>
      <c r="H5" s="24"/>
      <c r="I5" s="24"/>
      <c r="J5" s="24"/>
      <c r="K5" s="252" t="s">
        <v>133</v>
      </c>
      <c r="L5" s="252"/>
      <c r="M5" s="252"/>
      <c r="N5" s="24"/>
      <c r="O5" s="24"/>
      <c r="P5" s="24"/>
      <c r="Q5" s="252" t="s">
        <v>48</v>
      </c>
      <c r="R5" s="252"/>
      <c r="S5" s="252"/>
      <c r="T5" s="252"/>
      <c r="U5" s="252"/>
      <c r="V5" s="252"/>
      <c r="W5" s="252"/>
      <c r="X5" s="252"/>
      <c r="Y5" s="252"/>
      <c r="Z5" s="24"/>
      <c r="AA5" s="25"/>
      <c r="AB5" s="25"/>
      <c r="AC5" s="9"/>
      <c r="AD5" s="125"/>
      <c r="AE5" s="9"/>
    </row>
    <row r="6" spans="1:31" ht="20.149999999999999" customHeight="1" x14ac:dyDescent="0.65">
      <c r="B6" s="6"/>
      <c r="E6" s="24"/>
      <c r="F6" s="24"/>
      <c r="G6" s="24"/>
      <c r="H6" s="24"/>
      <c r="I6" s="24" t="s">
        <v>112</v>
      </c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6"/>
      <c r="V6" s="129"/>
      <c r="W6" s="199" t="s">
        <v>206</v>
      </c>
      <c r="X6" s="24"/>
      <c r="Y6" s="24"/>
      <c r="Z6" s="24"/>
      <c r="AA6" s="26"/>
      <c r="AB6" s="24"/>
      <c r="AC6" s="26"/>
      <c r="AD6" s="24"/>
      <c r="AE6" s="9"/>
    </row>
    <row r="7" spans="1:31" ht="20.149999999999999" customHeight="1" x14ac:dyDescent="0.6">
      <c r="B7" s="6"/>
      <c r="E7" s="24"/>
      <c r="F7" s="24"/>
      <c r="G7" s="26"/>
      <c r="H7" s="24"/>
      <c r="I7" s="26" t="s">
        <v>113</v>
      </c>
      <c r="J7" s="24"/>
      <c r="K7" s="26"/>
      <c r="L7" s="24"/>
      <c r="M7" s="26"/>
      <c r="N7" s="26"/>
      <c r="O7" s="26" t="s">
        <v>183</v>
      </c>
      <c r="P7" s="24"/>
      <c r="Q7" s="199"/>
      <c r="R7" s="24"/>
      <c r="S7" s="199" t="s">
        <v>199</v>
      </c>
      <c r="T7" s="24"/>
      <c r="U7" s="199"/>
      <c r="V7" s="129"/>
      <c r="W7" s="199" t="s">
        <v>114</v>
      </c>
      <c r="X7" s="24"/>
      <c r="Z7" s="24"/>
      <c r="AA7" s="24"/>
      <c r="AB7" s="24"/>
      <c r="AD7" s="24"/>
    </row>
    <row r="8" spans="1:31" ht="20.149999999999999" customHeight="1" x14ac:dyDescent="0.6">
      <c r="B8" s="26"/>
      <c r="C8" s="26" t="s">
        <v>20</v>
      </c>
      <c r="D8" s="24"/>
      <c r="E8" s="26"/>
      <c r="F8" s="24"/>
      <c r="G8" s="26"/>
      <c r="H8" s="24"/>
      <c r="I8" s="26" t="s">
        <v>115</v>
      </c>
      <c r="J8" s="24"/>
      <c r="K8" s="26"/>
      <c r="L8" s="24"/>
      <c r="M8" s="26"/>
      <c r="N8" s="26"/>
      <c r="O8" s="26" t="s">
        <v>186</v>
      </c>
      <c r="P8" s="24"/>
      <c r="Q8" s="199" t="s">
        <v>199</v>
      </c>
      <c r="R8" s="24"/>
      <c r="S8" s="199" t="s">
        <v>201</v>
      </c>
      <c r="T8" s="24"/>
      <c r="U8" s="199" t="s">
        <v>199</v>
      </c>
      <c r="V8" s="129"/>
      <c r="W8" s="199" t="s">
        <v>152</v>
      </c>
      <c r="X8" s="24"/>
      <c r="Y8" s="24" t="s">
        <v>207</v>
      </c>
      <c r="Z8" s="24"/>
      <c r="AA8" s="26" t="s">
        <v>135</v>
      </c>
      <c r="AB8" s="24"/>
      <c r="AC8" s="26" t="s">
        <v>23</v>
      </c>
      <c r="AD8" s="24"/>
      <c r="AE8" s="26"/>
    </row>
    <row r="9" spans="1:31" ht="20.149999999999999" customHeight="1" x14ac:dyDescent="0.6">
      <c r="B9" s="26"/>
      <c r="C9" s="26" t="s">
        <v>42</v>
      </c>
      <c r="D9" s="24"/>
      <c r="E9" s="26" t="s">
        <v>83</v>
      </c>
      <c r="F9" s="24"/>
      <c r="G9" s="26" t="s">
        <v>150</v>
      </c>
      <c r="H9" s="24"/>
      <c r="I9" s="26" t="s">
        <v>154</v>
      </c>
      <c r="J9" s="24"/>
      <c r="K9" s="26" t="s">
        <v>134</v>
      </c>
      <c r="L9" s="24"/>
      <c r="M9" s="26" t="s">
        <v>30</v>
      </c>
      <c r="N9" s="26"/>
      <c r="O9" s="26" t="s">
        <v>184</v>
      </c>
      <c r="P9" s="24"/>
      <c r="Q9" s="199" t="s">
        <v>200</v>
      </c>
      <c r="R9" s="24"/>
      <c r="S9" s="199" t="s">
        <v>202</v>
      </c>
      <c r="T9" s="24"/>
      <c r="U9" s="199" t="s">
        <v>204</v>
      </c>
      <c r="V9" s="24"/>
      <c r="W9" s="199" t="s">
        <v>116</v>
      </c>
      <c r="X9" s="24"/>
      <c r="Y9" s="26" t="s">
        <v>84</v>
      </c>
      <c r="Z9" s="24"/>
      <c r="AA9" s="26" t="s">
        <v>99</v>
      </c>
      <c r="AB9" s="24"/>
      <c r="AC9" s="26" t="s">
        <v>208</v>
      </c>
      <c r="AD9" s="24"/>
      <c r="AE9" s="26" t="s">
        <v>135</v>
      </c>
    </row>
    <row r="10" spans="1:31" ht="20.149999999999999" customHeight="1" x14ac:dyDescent="0.6">
      <c r="B10" s="157" t="s">
        <v>1</v>
      </c>
      <c r="C10" s="26" t="s">
        <v>41</v>
      </c>
      <c r="D10" s="24"/>
      <c r="E10" s="40" t="s">
        <v>149</v>
      </c>
      <c r="F10" s="128"/>
      <c r="G10" s="26" t="s">
        <v>80</v>
      </c>
      <c r="H10" s="24"/>
      <c r="I10" s="40" t="s">
        <v>153</v>
      </c>
      <c r="J10" s="128"/>
      <c r="K10" s="26" t="s">
        <v>136</v>
      </c>
      <c r="L10" s="24"/>
      <c r="M10" s="26" t="s">
        <v>43</v>
      </c>
      <c r="N10" s="26"/>
      <c r="O10" s="26" t="s">
        <v>47</v>
      </c>
      <c r="P10" s="24"/>
      <c r="Q10" s="199" t="s">
        <v>29</v>
      </c>
      <c r="R10" s="24"/>
      <c r="S10" s="199" t="s">
        <v>203</v>
      </c>
      <c r="T10" s="24"/>
      <c r="U10" s="199" t="s">
        <v>205</v>
      </c>
      <c r="V10" s="24"/>
      <c r="W10" s="199" t="s">
        <v>117</v>
      </c>
      <c r="X10" s="24"/>
      <c r="Y10" s="26" t="s">
        <v>49</v>
      </c>
      <c r="Z10" s="24"/>
      <c r="AA10" s="26" t="s">
        <v>98</v>
      </c>
      <c r="AB10" s="24"/>
      <c r="AC10" s="26" t="s">
        <v>185</v>
      </c>
      <c r="AD10" s="24"/>
      <c r="AE10" s="26" t="s">
        <v>24</v>
      </c>
    </row>
    <row r="11" spans="1:31" ht="17.149999999999999" customHeight="1" x14ac:dyDescent="0.65">
      <c r="A11" s="146"/>
      <c r="B11" s="79"/>
      <c r="C11" s="249" t="s">
        <v>103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</row>
    <row r="12" spans="1:31" ht="20.149999999999999" customHeight="1" x14ac:dyDescent="0.65">
      <c r="A12" s="181" t="s">
        <v>195</v>
      </c>
      <c r="B12" s="180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</row>
    <row r="13" spans="1:31" ht="20.149999999999999" customHeight="1" x14ac:dyDescent="0.65">
      <c r="A13" s="185" t="s">
        <v>196</v>
      </c>
      <c r="B13" s="184"/>
      <c r="C13" s="77">
        <v>6031000000</v>
      </c>
      <c r="D13" s="77"/>
      <c r="E13" s="77">
        <v>66761460014</v>
      </c>
      <c r="F13" s="77"/>
      <c r="G13" s="77">
        <v>123358563</v>
      </c>
      <c r="H13" s="77"/>
      <c r="I13" s="77">
        <v>-2393022014</v>
      </c>
      <c r="J13" s="77"/>
      <c r="K13" s="75">
        <v>632000000</v>
      </c>
      <c r="L13" s="75"/>
      <c r="M13" s="77">
        <v>10144829826</v>
      </c>
      <c r="N13" s="77"/>
      <c r="O13" s="57">
        <v>-23264610853</v>
      </c>
      <c r="P13" s="77"/>
      <c r="Q13" s="77">
        <v>-5316776412</v>
      </c>
      <c r="R13" s="77"/>
      <c r="S13" s="77">
        <v>-8902503</v>
      </c>
      <c r="T13" s="77"/>
      <c r="U13" s="57">
        <v>1096164796</v>
      </c>
      <c r="V13" s="77"/>
      <c r="W13" s="77">
        <v>-411763657</v>
      </c>
      <c r="X13" s="77"/>
      <c r="Y13" s="77">
        <f>SUM(Q13:W13)</f>
        <v>-4641277776</v>
      </c>
      <c r="Z13" s="77"/>
      <c r="AA13" s="28">
        <f>SUM(C13:O13,Y13)</f>
        <v>53393737760</v>
      </c>
      <c r="AB13" s="28"/>
      <c r="AC13" s="28">
        <v>2321226271</v>
      </c>
      <c r="AD13" s="28"/>
      <c r="AE13" s="28">
        <f>AA13+AC13</f>
        <v>55714964031</v>
      </c>
    </row>
    <row r="14" spans="1:31" s="27" customFormat="1" ht="8.15" customHeight="1" x14ac:dyDescent="0.7">
      <c r="A14" s="181"/>
      <c r="B14" s="180"/>
      <c r="C14" s="54"/>
      <c r="D14" s="54"/>
      <c r="E14" s="54"/>
      <c r="F14" s="54"/>
      <c r="G14" s="54"/>
      <c r="H14" s="54"/>
      <c r="I14" s="54"/>
      <c r="J14" s="54"/>
      <c r="K14" s="75"/>
      <c r="L14" s="75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1" ht="20.149999999999999" customHeight="1" x14ac:dyDescent="0.65">
      <c r="A15" s="181" t="s">
        <v>62</v>
      </c>
      <c r="B15" s="180"/>
      <c r="C15" s="53"/>
      <c r="D15" s="55"/>
      <c r="E15" s="53"/>
      <c r="F15" s="55"/>
      <c r="G15" s="53"/>
      <c r="H15" s="55"/>
      <c r="I15" s="53"/>
      <c r="J15" s="55"/>
      <c r="K15" s="53"/>
      <c r="L15" s="55"/>
      <c r="M15" s="53"/>
      <c r="N15" s="53"/>
      <c r="O15" s="53"/>
      <c r="P15" s="55"/>
      <c r="Q15" s="53"/>
      <c r="R15" s="55"/>
      <c r="S15" s="53"/>
      <c r="T15" s="55"/>
      <c r="U15" s="53"/>
      <c r="V15" s="55"/>
      <c r="W15" s="53"/>
      <c r="X15" s="55"/>
      <c r="Y15" s="53"/>
      <c r="Z15" s="55"/>
      <c r="AA15" s="53"/>
      <c r="AB15" s="55"/>
      <c r="AC15" s="53"/>
      <c r="AD15" s="55"/>
      <c r="AE15" s="53"/>
    </row>
    <row r="16" spans="1:31" ht="20.149999999999999" customHeight="1" x14ac:dyDescent="0.65">
      <c r="A16" s="207" t="s">
        <v>221</v>
      </c>
      <c r="B16" s="29"/>
      <c r="C16" s="53"/>
      <c r="D16" s="55"/>
      <c r="E16" s="53"/>
      <c r="F16" s="55"/>
      <c r="G16" s="53"/>
      <c r="H16" s="55"/>
      <c r="I16" s="53"/>
      <c r="J16" s="55"/>
      <c r="K16" s="53"/>
      <c r="L16" s="55"/>
      <c r="M16" s="50"/>
      <c r="N16" s="50"/>
      <c r="O16" s="50"/>
      <c r="P16" s="73"/>
      <c r="Q16" s="50"/>
      <c r="R16" s="73"/>
      <c r="S16" s="50"/>
      <c r="T16" s="73"/>
      <c r="U16" s="50"/>
      <c r="V16" s="73"/>
      <c r="W16" s="50"/>
      <c r="X16" s="73"/>
      <c r="Y16" s="50"/>
      <c r="Z16" s="73"/>
      <c r="AA16" s="50"/>
      <c r="AB16" s="73"/>
      <c r="AC16" s="50"/>
      <c r="AD16" s="73"/>
      <c r="AE16" s="50"/>
    </row>
    <row r="17" spans="1:31" ht="18" customHeight="1" x14ac:dyDescent="0.65">
      <c r="A17" s="108" t="s">
        <v>218</v>
      </c>
      <c r="B17" s="180">
        <v>10</v>
      </c>
      <c r="C17" s="30">
        <v>0</v>
      </c>
      <c r="D17" s="31"/>
      <c r="E17" s="30">
        <v>0</v>
      </c>
      <c r="F17" s="31"/>
      <c r="G17" s="30">
        <v>0</v>
      </c>
      <c r="H17" s="31"/>
      <c r="I17" s="30">
        <v>0</v>
      </c>
      <c r="J17" s="31"/>
      <c r="K17" s="30">
        <v>0</v>
      </c>
      <c r="L17" s="31"/>
      <c r="M17" s="30">
        <v>-2412385560</v>
      </c>
      <c r="N17" s="30"/>
      <c r="O17" s="31">
        <v>0</v>
      </c>
      <c r="P17" s="78"/>
      <c r="Q17" s="31">
        <v>0</v>
      </c>
      <c r="R17" s="31"/>
      <c r="S17" s="31">
        <v>0</v>
      </c>
      <c r="T17" s="31"/>
      <c r="U17" s="31">
        <v>0</v>
      </c>
      <c r="V17" s="31"/>
      <c r="W17" s="31">
        <v>0</v>
      </c>
      <c r="X17" s="31"/>
      <c r="Y17" s="31">
        <v>0</v>
      </c>
      <c r="Z17" s="57"/>
      <c r="AA17" s="30">
        <f>SUM(Y17,C17:O17)</f>
        <v>-2412385560</v>
      </c>
      <c r="AB17" s="31"/>
      <c r="AC17" s="30">
        <v>-64218047</v>
      </c>
      <c r="AD17" s="31"/>
      <c r="AE17" s="31">
        <f>AA17+AC17</f>
        <v>-2476603607</v>
      </c>
    </row>
    <row r="18" spans="1:31" s="9" customFormat="1" ht="20.149999999999999" customHeight="1" x14ac:dyDescent="0.65">
      <c r="A18" s="207" t="s">
        <v>222</v>
      </c>
      <c r="B18" s="29"/>
      <c r="C18" s="109">
        <f>SUM(C17:C17)</f>
        <v>0</v>
      </c>
      <c r="D18" s="57"/>
      <c r="E18" s="109">
        <f>SUM(E17:E17)</f>
        <v>0</v>
      </c>
      <c r="F18" s="57"/>
      <c r="G18" s="109">
        <f>SUM(G17:G17)</f>
        <v>0</v>
      </c>
      <c r="H18" s="57"/>
      <c r="I18" s="109">
        <f>SUM(I17:I17)</f>
        <v>0</v>
      </c>
      <c r="J18" s="57"/>
      <c r="K18" s="109">
        <f>SUM(K17:K17)</f>
        <v>0</v>
      </c>
      <c r="L18" s="57"/>
      <c r="M18" s="109">
        <f>SUM(M17:M17)</f>
        <v>-2412385560</v>
      </c>
      <c r="N18" s="57"/>
      <c r="O18" s="109">
        <f>SUM(O17:O17)</f>
        <v>0</v>
      </c>
      <c r="P18" s="77"/>
      <c r="Q18" s="109">
        <f>SUM(Q17:Q17)</f>
        <v>0</v>
      </c>
      <c r="R18" s="57"/>
      <c r="S18" s="109">
        <f>SUM(S17:S17)</f>
        <v>0</v>
      </c>
      <c r="T18" s="57"/>
      <c r="U18" s="109">
        <f>SUM(U17:U17)</f>
        <v>0</v>
      </c>
      <c r="V18" s="57"/>
      <c r="W18" s="109">
        <f>SUM(W17:W17)</f>
        <v>0</v>
      </c>
      <c r="X18" s="57"/>
      <c r="Y18" s="109">
        <f>SUM(Y17:Y17)</f>
        <v>0</v>
      </c>
      <c r="Z18" s="57"/>
      <c r="AA18" s="109">
        <f>SUM(AA17:AA17)</f>
        <v>-2412385560</v>
      </c>
      <c r="AB18" s="57"/>
      <c r="AC18" s="109">
        <f>SUM(AC17:AC17)</f>
        <v>-64218047</v>
      </c>
      <c r="AD18" s="57"/>
      <c r="AE18" s="109">
        <f>SUM(AE17:AE17)</f>
        <v>-2476603607</v>
      </c>
    </row>
    <row r="19" spans="1:31" s="9" customFormat="1" ht="7.5" customHeight="1" x14ac:dyDescent="0.7">
      <c r="A19" s="208"/>
      <c r="B19" s="29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s="26" customFormat="1" ht="20.149999999999999" customHeight="1" x14ac:dyDescent="0.65">
      <c r="A20" s="207" t="s">
        <v>223</v>
      </c>
      <c r="B20" s="180"/>
      <c r="C20" s="53"/>
      <c r="D20" s="55"/>
      <c r="E20" s="53"/>
      <c r="F20" s="55"/>
      <c r="G20" s="53"/>
      <c r="H20" s="55"/>
      <c r="I20" s="53"/>
      <c r="J20" s="55"/>
      <c r="K20" s="53"/>
      <c r="L20" s="55"/>
      <c r="M20" s="53"/>
      <c r="N20" s="53"/>
      <c r="O20" s="53"/>
      <c r="P20" s="55"/>
      <c r="Q20" s="53"/>
      <c r="R20" s="55"/>
      <c r="S20" s="53"/>
      <c r="T20" s="55"/>
      <c r="U20" s="53"/>
      <c r="V20" s="55"/>
      <c r="W20" s="53"/>
      <c r="X20" s="55"/>
      <c r="Y20" s="53"/>
      <c r="Z20" s="55"/>
      <c r="AA20" s="53"/>
      <c r="AB20" s="55"/>
      <c r="AC20" s="53"/>
      <c r="AD20" s="55"/>
      <c r="AE20" s="53"/>
    </row>
    <row r="21" spans="1:31" s="26" customFormat="1" ht="20.149999999999999" customHeight="1" x14ac:dyDescent="0.65">
      <c r="A21" s="108" t="s">
        <v>219</v>
      </c>
      <c r="B21" s="202"/>
      <c r="C21" s="53"/>
      <c r="D21" s="55"/>
      <c r="E21" s="53"/>
      <c r="F21" s="55"/>
      <c r="G21" s="53"/>
      <c r="H21" s="55"/>
      <c r="I21" s="53"/>
      <c r="J21" s="55"/>
      <c r="K21" s="53"/>
      <c r="L21" s="55"/>
      <c r="M21" s="53"/>
      <c r="N21" s="53"/>
      <c r="O21" s="53"/>
      <c r="P21" s="55"/>
      <c r="Q21" s="53"/>
      <c r="R21" s="55"/>
      <c r="S21" s="53"/>
      <c r="T21" s="55"/>
      <c r="U21" s="53"/>
      <c r="V21" s="55"/>
      <c r="W21" s="53"/>
      <c r="X21" s="55"/>
      <c r="Y21" s="53"/>
      <c r="Z21" s="55"/>
      <c r="AA21" s="53"/>
      <c r="AB21" s="55"/>
      <c r="AC21" s="53"/>
      <c r="AD21" s="55"/>
      <c r="AE21" s="53"/>
    </row>
    <row r="22" spans="1:31" ht="21.75" customHeight="1" x14ac:dyDescent="0.65">
      <c r="A22" s="206" t="s">
        <v>239</v>
      </c>
      <c r="B22" s="180"/>
      <c r="C22" s="31">
        <v>0</v>
      </c>
      <c r="D22" s="31"/>
      <c r="E22" s="31">
        <v>0</v>
      </c>
      <c r="F22" s="31"/>
      <c r="G22" s="31">
        <v>0</v>
      </c>
      <c r="H22" s="31"/>
      <c r="I22" s="31">
        <v>0</v>
      </c>
      <c r="J22" s="31"/>
      <c r="K22" s="31">
        <v>0</v>
      </c>
      <c r="L22" s="31"/>
      <c r="M22" s="31">
        <v>0</v>
      </c>
      <c r="N22" s="31"/>
      <c r="O22" s="31">
        <v>0</v>
      </c>
      <c r="P22" s="31"/>
      <c r="Q22" s="31">
        <v>0</v>
      </c>
      <c r="R22" s="31"/>
      <c r="S22" s="31">
        <v>0</v>
      </c>
      <c r="T22" s="31"/>
      <c r="U22" s="31">
        <v>0</v>
      </c>
      <c r="V22" s="31"/>
      <c r="W22" s="31">
        <v>0</v>
      </c>
      <c r="X22" s="31"/>
      <c r="Y22" s="31">
        <v>0</v>
      </c>
      <c r="Z22" s="57"/>
      <c r="AA22" s="30">
        <f t="shared" ref="AA22" si="0">SUM(Y22,C22:O22)</f>
        <v>0</v>
      </c>
      <c r="AB22" s="57"/>
      <c r="AC22" s="31">
        <v>32125430.000000007</v>
      </c>
      <c r="AD22" s="31"/>
      <c r="AE22" s="31">
        <f>AA22+AC22</f>
        <v>32125430.000000007</v>
      </c>
    </row>
    <row r="23" spans="1:31" s="27" customFormat="1" ht="19.5" customHeight="1" x14ac:dyDescent="0.65">
      <c r="A23" s="209" t="s">
        <v>224</v>
      </c>
      <c r="B23" s="29"/>
      <c r="C23" s="109">
        <f>SUM(C22:C22)</f>
        <v>0</v>
      </c>
      <c r="D23" s="57"/>
      <c r="E23" s="109">
        <f>SUM(E22:E22)</f>
        <v>0</v>
      </c>
      <c r="F23" s="57"/>
      <c r="G23" s="109">
        <f>SUM(G22:G22)</f>
        <v>0</v>
      </c>
      <c r="H23" s="57"/>
      <c r="I23" s="109">
        <f>SUM(I22:I22)</f>
        <v>0</v>
      </c>
      <c r="J23" s="57"/>
      <c r="K23" s="109">
        <f>SUM(K22:K22)</f>
        <v>0</v>
      </c>
      <c r="L23" s="57"/>
      <c r="M23" s="109">
        <f>SUM(M22:M22)</f>
        <v>0</v>
      </c>
      <c r="N23" s="57"/>
      <c r="O23" s="109">
        <f>SUM(O22:O22)</f>
        <v>0</v>
      </c>
      <c r="P23" s="77"/>
      <c r="Q23" s="109">
        <f>SUM(Q22:Q22)</f>
        <v>0</v>
      </c>
      <c r="R23" s="57"/>
      <c r="S23" s="109">
        <f>SUM(S22:S22)</f>
        <v>0</v>
      </c>
      <c r="T23" s="57"/>
      <c r="U23" s="109">
        <f>SUM(U22:U22)</f>
        <v>0</v>
      </c>
      <c r="V23" s="57"/>
      <c r="W23" s="109">
        <f>SUM(W22:W22)</f>
        <v>0</v>
      </c>
      <c r="X23" s="57"/>
      <c r="Y23" s="109">
        <f>SUM(Y22:Y22)</f>
        <v>0</v>
      </c>
      <c r="Z23" s="57"/>
      <c r="AA23" s="109">
        <f>SUM(AA22:AA22)</f>
        <v>0</v>
      </c>
      <c r="AB23" s="57"/>
      <c r="AC23" s="109">
        <f>SUM(AC22:AC22)</f>
        <v>32125430.000000007</v>
      </c>
      <c r="AD23" s="57"/>
      <c r="AE23" s="109">
        <f>SUM(AE22:AE22)</f>
        <v>32125430.000000007</v>
      </c>
    </row>
    <row r="24" spans="1:31" s="27" customFormat="1" ht="7" customHeight="1" x14ac:dyDescent="0.7">
      <c r="A24" s="42"/>
      <c r="B24" s="29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</row>
    <row r="25" spans="1:31" ht="20.149999999999999" customHeight="1" x14ac:dyDescent="0.65">
      <c r="A25" s="41" t="s">
        <v>151</v>
      </c>
      <c r="B25" s="180"/>
      <c r="C25" s="58">
        <f>C18+C23</f>
        <v>0</v>
      </c>
      <c r="D25" s="57"/>
      <c r="E25" s="58">
        <f>E18+E23</f>
        <v>0</v>
      </c>
      <c r="F25" s="57"/>
      <c r="G25" s="58">
        <f>G18+G23</f>
        <v>0</v>
      </c>
      <c r="H25" s="57"/>
      <c r="I25" s="58">
        <f>I18+I23</f>
        <v>0</v>
      </c>
      <c r="J25" s="57"/>
      <c r="K25" s="58">
        <f>K18+K23</f>
        <v>0</v>
      </c>
      <c r="L25" s="57"/>
      <c r="M25" s="58">
        <f>M18+M23</f>
        <v>-2412385560</v>
      </c>
      <c r="N25" s="57"/>
      <c r="O25" s="58">
        <f>O18+O23</f>
        <v>0</v>
      </c>
      <c r="P25" s="77"/>
      <c r="Q25" s="58">
        <f>Q18+Q23</f>
        <v>0</v>
      </c>
      <c r="R25" s="57"/>
      <c r="S25" s="58"/>
      <c r="T25" s="57"/>
      <c r="U25" s="58">
        <f>U18+U23</f>
        <v>0</v>
      </c>
      <c r="V25" s="57"/>
      <c r="W25" s="58">
        <f>W18+W23</f>
        <v>0</v>
      </c>
      <c r="X25" s="57"/>
      <c r="Y25" s="58">
        <f>Y18+Y23</f>
        <v>0</v>
      </c>
      <c r="Z25" s="57"/>
      <c r="AA25" s="58">
        <f>AA18+AA23</f>
        <v>-2412385560</v>
      </c>
      <c r="AB25" s="57"/>
      <c r="AC25" s="58">
        <f>AC18+AC23</f>
        <v>-32092616.999999993</v>
      </c>
      <c r="AD25" s="57"/>
      <c r="AE25" s="58">
        <f>AE18+AE23</f>
        <v>-2444478177</v>
      </c>
    </row>
    <row r="26" spans="1:31" ht="7.5" customHeight="1" x14ac:dyDescent="0.6">
      <c r="A26" s="43"/>
      <c r="B26" s="180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30"/>
      <c r="N26" s="30"/>
      <c r="O26" s="30"/>
      <c r="P26" s="31"/>
      <c r="Q26" s="30"/>
      <c r="R26" s="31"/>
      <c r="S26" s="30"/>
      <c r="T26" s="31"/>
      <c r="U26" s="30"/>
      <c r="V26" s="31"/>
      <c r="W26" s="30"/>
      <c r="X26" s="31"/>
      <c r="Y26" s="30"/>
      <c r="Z26" s="31"/>
      <c r="AA26" s="30"/>
      <c r="AB26" s="31"/>
      <c r="AC26" s="30"/>
      <c r="AD26" s="31"/>
      <c r="AE26" s="30"/>
    </row>
    <row r="27" spans="1:31" s="27" customFormat="1" ht="19.5" customHeight="1" x14ac:dyDescent="0.65">
      <c r="A27" s="181" t="s">
        <v>67</v>
      </c>
      <c r="B27" s="180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</row>
    <row r="28" spans="1:31" s="27" customFormat="1" ht="19.5" customHeight="1" x14ac:dyDescent="0.65">
      <c r="A28" s="205" t="s">
        <v>220</v>
      </c>
      <c r="B28" s="180"/>
      <c r="C28" s="30">
        <v>0</v>
      </c>
      <c r="D28" s="31"/>
      <c r="E28" s="30">
        <v>0</v>
      </c>
      <c r="F28" s="31"/>
      <c r="G28" s="30">
        <v>0</v>
      </c>
      <c r="H28" s="31"/>
      <c r="I28" s="30">
        <v>0</v>
      </c>
      <c r="J28" s="31"/>
      <c r="K28" s="30">
        <v>0</v>
      </c>
      <c r="L28" s="31"/>
      <c r="M28" s="30">
        <v>-70076816</v>
      </c>
      <c r="N28" s="30"/>
      <c r="O28" s="30">
        <v>0</v>
      </c>
      <c r="P28" s="77"/>
      <c r="Q28" s="30">
        <v>0</v>
      </c>
      <c r="R28" s="31"/>
      <c r="S28" s="30">
        <v>0</v>
      </c>
      <c r="T28" s="31"/>
      <c r="U28" s="30">
        <v>0</v>
      </c>
      <c r="V28" s="31"/>
      <c r="W28" s="30">
        <v>0</v>
      </c>
      <c r="X28" s="31"/>
      <c r="Y28" s="30">
        <v>0</v>
      </c>
      <c r="Z28" s="31"/>
      <c r="AA28" s="30">
        <f t="shared" ref="AA28" si="1">SUM(C28:O28,Y28)</f>
        <v>-70076816</v>
      </c>
      <c r="AB28" s="31"/>
      <c r="AC28" s="30">
        <v>103317750</v>
      </c>
      <c r="AD28" s="31"/>
      <c r="AE28" s="31">
        <f>AA28+AC28</f>
        <v>33240934</v>
      </c>
    </row>
    <row r="29" spans="1:31" s="27" customFormat="1" ht="19.5" customHeight="1" x14ac:dyDescent="0.65">
      <c r="A29" s="205" t="s">
        <v>45</v>
      </c>
      <c r="B29" s="180"/>
      <c r="C29" s="31">
        <v>0</v>
      </c>
      <c r="D29" s="31"/>
      <c r="E29" s="31">
        <v>0</v>
      </c>
      <c r="F29" s="31"/>
      <c r="G29" s="31">
        <v>0</v>
      </c>
      <c r="H29" s="31"/>
      <c r="I29" s="31">
        <v>0</v>
      </c>
      <c r="J29" s="31"/>
      <c r="K29" s="31">
        <v>0</v>
      </c>
      <c r="L29" s="31"/>
      <c r="M29" s="31">
        <v>0</v>
      </c>
      <c r="N29" s="30"/>
      <c r="O29" s="31">
        <v>0</v>
      </c>
      <c r="P29" s="77"/>
      <c r="Q29" s="30">
        <v>3089643815</v>
      </c>
      <c r="R29" s="31"/>
      <c r="S29" s="30">
        <v>3141455</v>
      </c>
      <c r="T29" s="31"/>
      <c r="U29" s="30">
        <v>35713131</v>
      </c>
      <c r="V29" s="31"/>
      <c r="W29" s="30">
        <v>87443562</v>
      </c>
      <c r="X29" s="31"/>
      <c r="Y29" s="31">
        <v>3215941963</v>
      </c>
      <c r="Z29" s="31"/>
      <c r="AA29" s="30">
        <f t="shared" ref="AA29" si="2">SUM(C29:O29,Y29)</f>
        <v>3215941963</v>
      </c>
      <c r="AB29" s="31"/>
      <c r="AC29" s="30">
        <v>203661943</v>
      </c>
      <c r="AD29" s="31"/>
      <c r="AE29" s="31">
        <f>AA29+AC29</f>
        <v>3419603906</v>
      </c>
    </row>
    <row r="30" spans="1:31" s="27" customFormat="1" ht="19.5" customHeight="1" x14ac:dyDescent="0.65">
      <c r="A30" s="181" t="s">
        <v>137</v>
      </c>
      <c r="B30" s="29"/>
      <c r="C30" s="109">
        <f t="shared" ref="C30" si="3">SUM(C28:C29)</f>
        <v>0</v>
      </c>
      <c r="D30" s="57"/>
      <c r="E30" s="109">
        <f t="shared" ref="E30" si="4">SUM(E28:E29)</f>
        <v>0</v>
      </c>
      <c r="F30" s="57"/>
      <c r="G30" s="109">
        <f t="shared" ref="G30" si="5">SUM(G28:G29)</f>
        <v>0</v>
      </c>
      <c r="H30" s="57"/>
      <c r="I30" s="109">
        <f t="shared" ref="I30" si="6">SUM(I28:I29)</f>
        <v>0</v>
      </c>
      <c r="J30" s="57"/>
      <c r="K30" s="109">
        <f t="shared" ref="K30" si="7">SUM(K28:K29)</f>
        <v>0</v>
      </c>
      <c r="L30" s="57"/>
      <c r="M30" s="109">
        <f t="shared" ref="M30" si="8">SUM(M28:M29)</f>
        <v>-70076816</v>
      </c>
      <c r="N30" s="57"/>
      <c r="O30" s="109">
        <f t="shared" ref="O30" si="9">SUM(O28:O29)</f>
        <v>0</v>
      </c>
      <c r="P30" s="77"/>
      <c r="Q30" s="109">
        <f>SUM(Q28:Q29)</f>
        <v>3089643815</v>
      </c>
      <c r="R30" s="57"/>
      <c r="S30" s="109">
        <f>SUM(S28:S29)</f>
        <v>3141455</v>
      </c>
      <c r="T30" s="57"/>
      <c r="U30" s="109">
        <f>SUM(U28:U29)</f>
        <v>35713131</v>
      </c>
      <c r="V30" s="57"/>
      <c r="W30" s="109">
        <f>SUM(W28:W29)</f>
        <v>87443562</v>
      </c>
      <c r="X30" s="57"/>
      <c r="Y30" s="109">
        <f t="shared" ref="Y30" si="10">SUM(Y28:Y29)</f>
        <v>3215941963</v>
      </c>
      <c r="Z30" s="57"/>
      <c r="AA30" s="109">
        <f t="shared" ref="AA30" si="11">SUM(AA28:AA29)</f>
        <v>3145865147</v>
      </c>
      <c r="AB30" s="57"/>
      <c r="AC30" s="109">
        <f>SUM(AC28:AC29)</f>
        <v>306979693</v>
      </c>
      <c r="AD30" s="57"/>
      <c r="AE30" s="109">
        <f t="shared" ref="AE30" si="12">SUM(AE28:AE29)</f>
        <v>3452844840</v>
      </c>
    </row>
    <row r="31" spans="1:31" s="27" customFormat="1" ht="7.5" customHeight="1" x14ac:dyDescent="0.65">
      <c r="A31" s="181"/>
      <c r="B31" s="25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21" thickBot="1" x14ac:dyDescent="0.7">
      <c r="A32" s="181" t="s">
        <v>197</v>
      </c>
      <c r="B32" s="25"/>
      <c r="C32" s="126">
        <f>C13+C25+C30</f>
        <v>6031000000</v>
      </c>
      <c r="D32" s="57"/>
      <c r="E32" s="126">
        <f>E13+E25+E30</f>
        <v>66761460014</v>
      </c>
      <c r="F32" s="57"/>
      <c r="G32" s="126">
        <f>G13+G25+G30</f>
        <v>123358563</v>
      </c>
      <c r="H32" s="57"/>
      <c r="I32" s="126">
        <f>I13+I25+I30</f>
        <v>-2393022014</v>
      </c>
      <c r="J32" s="57"/>
      <c r="K32" s="126">
        <f>K13+K25+K30</f>
        <v>632000000</v>
      </c>
      <c r="L32" s="57"/>
      <c r="M32" s="126">
        <f>M13+M25+M30</f>
        <v>7662367450</v>
      </c>
      <c r="N32" s="57"/>
      <c r="O32" s="126">
        <f>O13+O25+O30</f>
        <v>-23264610853</v>
      </c>
      <c r="P32" s="77"/>
      <c r="Q32" s="126">
        <f>Q13+Q25+Q30</f>
        <v>-2227132597</v>
      </c>
      <c r="R32" s="57"/>
      <c r="S32" s="126">
        <f>S13+S25+S30</f>
        <v>-5761048</v>
      </c>
      <c r="T32" s="57"/>
      <c r="U32" s="126">
        <f>U13+U25+U30</f>
        <v>1131877927</v>
      </c>
      <c r="V32" s="57"/>
      <c r="W32" s="126">
        <f>W13+W25+W30</f>
        <v>-324320095</v>
      </c>
      <c r="X32" s="57"/>
      <c r="Y32" s="126">
        <f>Y13+Y25+Y30</f>
        <v>-1425335813</v>
      </c>
      <c r="Z32" s="57"/>
      <c r="AA32" s="126">
        <f>AA13+AA25+AA30</f>
        <v>54127217347</v>
      </c>
      <c r="AB32" s="57"/>
      <c r="AC32" s="126">
        <f>AC13+AC25+AC30</f>
        <v>2596113347</v>
      </c>
      <c r="AD32" s="57"/>
      <c r="AE32" s="126">
        <f>AE13+AE25+AE30</f>
        <v>56723330694</v>
      </c>
    </row>
    <row r="33" spans="1:31" ht="23.25" customHeight="1" thickTop="1" x14ac:dyDescent="0.6"/>
    <row r="34" spans="1:31" ht="20.149999999999999" customHeight="1" x14ac:dyDescent="0.65">
      <c r="A34" s="217" t="s">
        <v>243</v>
      </c>
      <c r="B34" s="216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</row>
    <row r="35" spans="1:31" ht="19" customHeight="1" x14ac:dyDescent="0.65">
      <c r="A35" s="217" t="s">
        <v>244</v>
      </c>
      <c r="B35" s="216"/>
      <c r="C35" s="225">
        <v>6031000000</v>
      </c>
      <c r="D35" s="77"/>
      <c r="E35" s="225">
        <v>66761460014</v>
      </c>
      <c r="F35" s="77"/>
      <c r="G35" s="225">
        <v>123358563</v>
      </c>
      <c r="H35" s="77"/>
      <c r="I35" s="225">
        <v>-2393022014</v>
      </c>
      <c r="J35" s="77"/>
      <c r="K35" s="225">
        <v>632000000</v>
      </c>
      <c r="L35" s="225"/>
      <c r="M35" s="225">
        <v>7791814047</v>
      </c>
      <c r="N35" s="77"/>
      <c r="O35" s="225">
        <v>-23264610853</v>
      </c>
      <c r="P35" s="77"/>
      <c r="Q35" s="225">
        <v>-100373477</v>
      </c>
      <c r="R35" s="77"/>
      <c r="S35" s="225">
        <v>-2227436</v>
      </c>
      <c r="T35" s="77"/>
      <c r="U35" s="225">
        <v>1095815139</v>
      </c>
      <c r="V35" s="77"/>
      <c r="W35" s="225">
        <v>-286742547</v>
      </c>
      <c r="X35" s="77"/>
      <c r="Y35" s="225">
        <v>706471679</v>
      </c>
      <c r="Z35" s="77"/>
      <c r="AA35" s="225">
        <f>SUM(C35:O35,Y35)</f>
        <v>56388471436</v>
      </c>
      <c r="AB35" s="225"/>
      <c r="AC35" s="225">
        <v>2692773821</v>
      </c>
      <c r="AD35" s="28"/>
      <c r="AE35" s="28">
        <f>AA35+AC35</f>
        <v>59081245257</v>
      </c>
    </row>
    <row r="36" spans="1:31" ht="19" customHeight="1" x14ac:dyDescent="0.7">
      <c r="A36" s="217"/>
      <c r="B36" s="216"/>
      <c r="C36" s="54"/>
      <c r="D36" s="54"/>
      <c r="E36" s="54"/>
      <c r="F36" s="54"/>
      <c r="G36" s="54"/>
      <c r="H36" s="54"/>
      <c r="I36" s="54"/>
      <c r="J36" s="54"/>
      <c r="K36" s="75"/>
      <c r="L36" s="75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</row>
    <row r="37" spans="1:31" ht="19" customHeight="1" x14ac:dyDescent="0.65">
      <c r="A37" s="217" t="s">
        <v>62</v>
      </c>
      <c r="B37" s="216"/>
      <c r="C37" s="53"/>
      <c r="D37" s="55"/>
      <c r="E37" s="53"/>
      <c r="F37" s="55"/>
      <c r="G37" s="53"/>
      <c r="H37" s="55"/>
      <c r="I37" s="53"/>
      <c r="J37" s="55"/>
      <c r="K37" s="53"/>
      <c r="L37" s="55"/>
      <c r="M37" s="53"/>
      <c r="N37" s="53"/>
      <c r="O37" s="53"/>
      <c r="P37" s="55"/>
      <c r="Q37" s="53"/>
      <c r="R37" s="55"/>
      <c r="S37" s="53"/>
      <c r="T37" s="55"/>
      <c r="U37" s="53"/>
      <c r="V37" s="55"/>
      <c r="W37" s="53"/>
      <c r="X37" s="55"/>
      <c r="Y37" s="53"/>
      <c r="Z37" s="55"/>
      <c r="AA37" s="53"/>
      <c r="AB37" s="55"/>
      <c r="AC37" s="53"/>
      <c r="AD37" s="55"/>
      <c r="AE37" s="53"/>
    </row>
    <row r="38" spans="1:31" ht="19" customHeight="1" x14ac:dyDescent="0.65">
      <c r="A38" s="207" t="s">
        <v>221</v>
      </c>
      <c r="B38" s="29"/>
      <c r="C38" s="53"/>
      <c r="D38" s="55"/>
      <c r="E38" s="53"/>
      <c r="F38" s="55"/>
      <c r="G38" s="53"/>
      <c r="H38" s="55"/>
      <c r="I38" s="53"/>
      <c r="J38" s="55"/>
      <c r="K38" s="53"/>
      <c r="L38" s="55"/>
      <c r="M38" s="50"/>
      <c r="N38" s="50"/>
      <c r="O38" s="50"/>
      <c r="P38" s="73"/>
      <c r="Q38" s="50"/>
      <c r="R38" s="73"/>
      <c r="S38" s="50"/>
      <c r="T38" s="73"/>
      <c r="U38" s="50"/>
      <c r="V38" s="73"/>
      <c r="W38" s="50"/>
      <c r="X38" s="73"/>
      <c r="Y38" s="50"/>
      <c r="Z38" s="73"/>
      <c r="AA38" s="50"/>
      <c r="AB38" s="73"/>
      <c r="AC38" s="50"/>
      <c r="AD38" s="73"/>
      <c r="AE38" s="50"/>
    </row>
    <row r="39" spans="1:31" ht="19" customHeight="1" x14ac:dyDescent="0.65">
      <c r="A39" s="108" t="s">
        <v>218</v>
      </c>
      <c r="B39" s="216">
        <v>10</v>
      </c>
      <c r="C39" s="30">
        <v>0</v>
      </c>
      <c r="D39" s="31"/>
      <c r="E39" s="30">
        <v>0</v>
      </c>
      <c r="F39" s="31"/>
      <c r="G39" s="30">
        <v>0</v>
      </c>
      <c r="H39" s="31"/>
      <c r="I39" s="30">
        <v>0</v>
      </c>
      <c r="J39" s="31"/>
      <c r="K39" s="30">
        <v>0</v>
      </c>
      <c r="L39" s="31"/>
      <c r="M39" s="30">
        <v>-1809235404</v>
      </c>
      <c r="N39" s="30"/>
      <c r="O39" s="31">
        <v>0</v>
      </c>
      <c r="P39" s="78"/>
      <c r="Q39" s="31">
        <v>0</v>
      </c>
      <c r="R39" s="31"/>
      <c r="S39" s="31">
        <v>0</v>
      </c>
      <c r="T39" s="31"/>
      <c r="U39" s="31">
        <v>0</v>
      </c>
      <c r="V39" s="31"/>
      <c r="W39" s="31">
        <v>0</v>
      </c>
      <c r="X39" s="31"/>
      <c r="Y39" s="31">
        <v>0</v>
      </c>
      <c r="Z39" s="57"/>
      <c r="AA39" s="30">
        <f t="shared" ref="AA39" si="13">SUM(C39:O39,Y39)</f>
        <v>-1809235404</v>
      </c>
      <c r="AB39" s="31"/>
      <c r="AC39" s="30">
        <v>-314254662</v>
      </c>
      <c r="AD39" s="31"/>
      <c r="AE39" s="31">
        <f>AA39+AC39</f>
        <v>-2123490066</v>
      </c>
    </row>
    <row r="40" spans="1:31" ht="19" customHeight="1" x14ac:dyDescent="0.65">
      <c r="A40" s="207" t="s">
        <v>222</v>
      </c>
      <c r="B40" s="29"/>
      <c r="C40" s="109">
        <f>SUM(C39:C39)</f>
        <v>0</v>
      </c>
      <c r="D40" s="57"/>
      <c r="E40" s="109">
        <f>SUM(E39:E39)</f>
        <v>0</v>
      </c>
      <c r="F40" s="57"/>
      <c r="G40" s="109">
        <f>SUM(G39:G39)</f>
        <v>0</v>
      </c>
      <c r="H40" s="57"/>
      <c r="I40" s="109">
        <f>SUM(I39:I39)</f>
        <v>0</v>
      </c>
      <c r="J40" s="57"/>
      <c r="K40" s="109">
        <f>SUM(K39:K39)</f>
        <v>0</v>
      </c>
      <c r="L40" s="57"/>
      <c r="M40" s="109">
        <f>SUM(M39:M39)</f>
        <v>-1809235404</v>
      </c>
      <c r="N40" s="57"/>
      <c r="O40" s="109">
        <f>SUM(O39:O39)</f>
        <v>0</v>
      </c>
      <c r="P40" s="77"/>
      <c r="Q40" s="109">
        <f>SUM(Q39:Q39)</f>
        <v>0</v>
      </c>
      <c r="R40" s="57"/>
      <c r="S40" s="109">
        <f>SUM(S39:S39)</f>
        <v>0</v>
      </c>
      <c r="T40" s="57"/>
      <c r="U40" s="109">
        <f>SUM(U39:U39)</f>
        <v>0</v>
      </c>
      <c r="V40" s="57"/>
      <c r="W40" s="109">
        <f>SUM(W39:W39)</f>
        <v>0</v>
      </c>
      <c r="X40" s="57"/>
      <c r="Y40" s="109">
        <f>SUM(Y39:Y39)</f>
        <v>0</v>
      </c>
      <c r="Z40" s="57"/>
      <c r="AA40" s="109">
        <f>SUM(AA39:AA39)</f>
        <v>-1809235404</v>
      </c>
      <c r="AB40" s="57"/>
      <c r="AC40" s="109">
        <f>SUM(AC39:AC39)</f>
        <v>-314254662</v>
      </c>
      <c r="AD40" s="57"/>
      <c r="AE40" s="109">
        <f>SUM(AE39:AE39)</f>
        <v>-2123490066</v>
      </c>
    </row>
    <row r="41" spans="1:31" ht="7.5" customHeight="1" x14ac:dyDescent="0.7">
      <c r="A41" s="208"/>
      <c r="B41" s="29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</row>
    <row r="42" spans="1:31" ht="19" customHeight="1" x14ac:dyDescent="0.65">
      <c r="A42" s="207" t="s">
        <v>223</v>
      </c>
      <c r="B42" s="216"/>
      <c r="C42" s="53"/>
      <c r="D42" s="55"/>
      <c r="E42" s="53"/>
      <c r="F42" s="55"/>
      <c r="G42" s="53"/>
      <c r="H42" s="55"/>
      <c r="I42" s="53"/>
      <c r="J42" s="55"/>
      <c r="K42" s="53"/>
      <c r="L42" s="55"/>
      <c r="M42" s="53"/>
      <c r="N42" s="53"/>
      <c r="O42" s="53"/>
      <c r="P42" s="55"/>
      <c r="Q42" s="53"/>
      <c r="R42" s="55"/>
      <c r="S42" s="53"/>
      <c r="T42" s="55"/>
      <c r="U42" s="53"/>
      <c r="V42" s="55"/>
      <c r="W42" s="53"/>
      <c r="X42" s="55"/>
      <c r="Y42" s="53"/>
      <c r="Z42" s="55"/>
      <c r="AA42" s="53"/>
      <c r="AB42" s="55"/>
      <c r="AC42" s="53"/>
      <c r="AD42" s="55"/>
      <c r="AE42" s="53"/>
    </row>
    <row r="43" spans="1:31" ht="19" customHeight="1" x14ac:dyDescent="0.65">
      <c r="A43" s="108" t="s">
        <v>219</v>
      </c>
      <c r="B43" s="216"/>
      <c r="C43" s="53"/>
      <c r="D43" s="55"/>
      <c r="E43" s="53"/>
      <c r="F43" s="55"/>
      <c r="G43" s="53"/>
      <c r="H43" s="55"/>
      <c r="I43" s="53"/>
      <c r="J43" s="55"/>
      <c r="K43" s="53"/>
      <c r="L43" s="55"/>
      <c r="M43" s="53"/>
      <c r="N43" s="53"/>
      <c r="O43" s="53"/>
      <c r="P43" s="55"/>
      <c r="Q43" s="53"/>
      <c r="R43" s="55"/>
      <c r="S43" s="53"/>
      <c r="T43" s="55"/>
      <c r="U43" s="53"/>
      <c r="V43" s="55"/>
      <c r="W43" s="53"/>
      <c r="X43" s="55"/>
      <c r="Y43" s="53"/>
      <c r="Z43" s="55"/>
      <c r="AA43" s="53"/>
      <c r="AB43" s="55"/>
      <c r="AC43" s="53"/>
      <c r="AD43" s="55"/>
      <c r="AE43" s="53"/>
    </row>
    <row r="44" spans="1:31" ht="21" customHeight="1" x14ac:dyDescent="0.65">
      <c r="A44" s="206" t="s">
        <v>239</v>
      </c>
      <c r="B44" s="216">
        <v>2</v>
      </c>
      <c r="C44" s="31">
        <v>0</v>
      </c>
      <c r="D44" s="31"/>
      <c r="E44" s="31">
        <v>0</v>
      </c>
      <c r="F44" s="31"/>
      <c r="G44" s="31">
        <v>0</v>
      </c>
      <c r="H44" s="31"/>
      <c r="I44" s="31">
        <v>0</v>
      </c>
      <c r="J44" s="31"/>
      <c r="K44" s="31">
        <v>0</v>
      </c>
      <c r="L44" s="31"/>
      <c r="M44" s="31">
        <v>0</v>
      </c>
      <c r="N44" s="31"/>
      <c r="O44" s="31">
        <v>0</v>
      </c>
      <c r="P44" s="31"/>
      <c r="Q44" s="31">
        <v>0</v>
      </c>
      <c r="R44" s="31"/>
      <c r="S44" s="31">
        <v>0</v>
      </c>
      <c r="T44" s="31"/>
      <c r="U44" s="31">
        <v>0</v>
      </c>
      <c r="V44" s="31"/>
      <c r="W44" s="31">
        <v>0</v>
      </c>
      <c r="X44" s="31"/>
      <c r="Y44" s="31">
        <v>0</v>
      </c>
      <c r="Z44" s="57"/>
      <c r="AA44" s="30">
        <f t="shared" ref="AA44" si="14">SUM(C44:O44,Y44)</f>
        <v>0</v>
      </c>
      <c r="AB44" s="57"/>
      <c r="AC44" s="31">
        <v>107101475</v>
      </c>
      <c r="AD44" s="31"/>
      <c r="AE44" s="31">
        <f>AA44+AC44</f>
        <v>107101475</v>
      </c>
    </row>
    <row r="45" spans="1:31" ht="19" customHeight="1" x14ac:dyDescent="0.65">
      <c r="A45" s="209" t="s">
        <v>224</v>
      </c>
      <c r="B45" s="29"/>
      <c r="C45" s="109">
        <f>SUM(C44:C44)</f>
        <v>0</v>
      </c>
      <c r="D45" s="57"/>
      <c r="E45" s="109">
        <f>SUM(E44:E44)</f>
        <v>0</v>
      </c>
      <c r="F45" s="57"/>
      <c r="G45" s="109">
        <f>SUM(G44:G44)</f>
        <v>0</v>
      </c>
      <c r="H45" s="57"/>
      <c r="I45" s="109">
        <f>SUM(I44:I44)</f>
        <v>0</v>
      </c>
      <c r="J45" s="57"/>
      <c r="K45" s="109">
        <f>SUM(K44:K44)</f>
        <v>0</v>
      </c>
      <c r="L45" s="57"/>
      <c r="M45" s="109">
        <f>SUM(M44:M44)</f>
        <v>0</v>
      </c>
      <c r="N45" s="57"/>
      <c r="O45" s="109">
        <f>SUM(O44:O44)</f>
        <v>0</v>
      </c>
      <c r="P45" s="77"/>
      <c r="Q45" s="109">
        <f>SUM(Q44:Q44)</f>
        <v>0</v>
      </c>
      <c r="R45" s="57"/>
      <c r="S45" s="109">
        <f>SUM(S44:S44)</f>
        <v>0</v>
      </c>
      <c r="T45" s="57"/>
      <c r="U45" s="109">
        <f>SUM(U44:U44)</f>
        <v>0</v>
      </c>
      <c r="V45" s="57"/>
      <c r="W45" s="109">
        <f>SUM(W44:W44)</f>
        <v>0</v>
      </c>
      <c r="X45" s="57"/>
      <c r="Y45" s="109">
        <f>SUM(Y44:Y44)</f>
        <v>0</v>
      </c>
      <c r="Z45" s="57"/>
      <c r="AA45" s="109">
        <f>SUM(AA44:AA44)</f>
        <v>0</v>
      </c>
      <c r="AB45" s="57"/>
      <c r="AC45" s="109">
        <f>SUM(AC44:AC44)</f>
        <v>107101475</v>
      </c>
      <c r="AD45" s="57"/>
      <c r="AE45" s="109">
        <f>SUM(AE44:AE44)</f>
        <v>107101475</v>
      </c>
    </row>
    <row r="46" spans="1:31" ht="19" customHeight="1" x14ac:dyDescent="0.7">
      <c r="A46" s="42"/>
      <c r="B46" s="29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</row>
    <row r="47" spans="1:31" ht="20.149999999999999" customHeight="1" x14ac:dyDescent="0.65">
      <c r="A47" s="41" t="s">
        <v>151</v>
      </c>
      <c r="B47" s="216"/>
      <c r="C47" s="58">
        <f>C40+C45</f>
        <v>0</v>
      </c>
      <c r="D47" s="57"/>
      <c r="E47" s="58">
        <f>E40+E45</f>
        <v>0</v>
      </c>
      <c r="F47" s="57"/>
      <c r="G47" s="58">
        <f>G40+G45</f>
        <v>0</v>
      </c>
      <c r="H47" s="57"/>
      <c r="I47" s="58">
        <f>I40+I45</f>
        <v>0</v>
      </c>
      <c r="J47" s="57"/>
      <c r="K47" s="58">
        <f>K40+K45</f>
        <v>0</v>
      </c>
      <c r="L47" s="57"/>
      <c r="M47" s="58">
        <f>M40+M45</f>
        <v>-1809235404</v>
      </c>
      <c r="N47" s="57"/>
      <c r="O47" s="58">
        <f>O40+O45</f>
        <v>0</v>
      </c>
      <c r="P47" s="77"/>
      <c r="Q47" s="58">
        <f>Q40+Q45</f>
        <v>0</v>
      </c>
      <c r="R47" s="57"/>
      <c r="S47" s="58"/>
      <c r="T47" s="57"/>
      <c r="U47" s="58">
        <f>U40+U45</f>
        <v>0</v>
      </c>
      <c r="V47" s="57"/>
      <c r="W47" s="58">
        <f>W40+W45</f>
        <v>0</v>
      </c>
      <c r="X47" s="57"/>
      <c r="Y47" s="58">
        <f>Y40+Y45</f>
        <v>0</v>
      </c>
      <c r="Z47" s="57"/>
      <c r="AA47" s="58">
        <f>AA40+AA45</f>
        <v>-1809235404</v>
      </c>
      <c r="AB47" s="57"/>
      <c r="AC47" s="58">
        <f>AC40+AC45</f>
        <v>-207153187</v>
      </c>
      <c r="AD47" s="57"/>
      <c r="AE47" s="58">
        <f>AE40+AE45</f>
        <v>-2016388591</v>
      </c>
    </row>
    <row r="48" spans="1:31" ht="7.5" customHeight="1" x14ac:dyDescent="0.6">
      <c r="A48" s="43"/>
      <c r="B48" s="216"/>
      <c r="C48" s="30"/>
      <c r="D48" s="31"/>
      <c r="E48" s="30"/>
      <c r="F48" s="31"/>
      <c r="G48" s="30"/>
      <c r="H48" s="31"/>
      <c r="I48" s="30"/>
      <c r="J48" s="31"/>
      <c r="K48" s="30"/>
      <c r="L48" s="31"/>
      <c r="M48" s="30"/>
      <c r="N48" s="30"/>
      <c r="O48" s="30"/>
      <c r="P48" s="31"/>
      <c r="Q48" s="30"/>
      <c r="R48" s="31"/>
      <c r="S48" s="30"/>
      <c r="T48" s="31"/>
      <c r="U48" s="30"/>
      <c r="V48" s="31"/>
      <c r="W48" s="30"/>
      <c r="X48" s="31"/>
      <c r="Y48" s="30"/>
      <c r="Z48" s="31"/>
      <c r="AA48" s="30"/>
      <c r="AB48" s="31"/>
      <c r="AC48" s="30"/>
      <c r="AD48" s="31"/>
      <c r="AE48" s="30"/>
    </row>
    <row r="49" spans="1:31" ht="19" customHeight="1" x14ac:dyDescent="0.65">
      <c r="A49" s="217" t="s">
        <v>67</v>
      </c>
      <c r="B49" s="216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</row>
    <row r="50" spans="1:31" ht="19" customHeight="1" x14ac:dyDescent="0.65">
      <c r="A50" s="205" t="s">
        <v>225</v>
      </c>
      <c r="B50" s="216"/>
      <c r="C50" s="30">
        <v>0</v>
      </c>
      <c r="D50" s="31"/>
      <c r="E50" s="30">
        <v>0</v>
      </c>
      <c r="F50" s="31"/>
      <c r="G50" s="30">
        <v>0</v>
      </c>
      <c r="H50" s="31"/>
      <c r="I50" s="30">
        <v>0</v>
      </c>
      <c r="J50" s="31"/>
      <c r="K50" s="30">
        <v>0</v>
      </c>
      <c r="L50" s="31"/>
      <c r="M50" s="30">
        <f>'SOCI (6-9)'!D141</f>
        <v>2690313103</v>
      </c>
      <c r="N50" s="30"/>
      <c r="O50" s="30">
        <v>0</v>
      </c>
      <c r="P50" s="77"/>
      <c r="Q50" s="30">
        <v>0</v>
      </c>
      <c r="R50" s="31"/>
      <c r="S50" s="30">
        <v>0</v>
      </c>
      <c r="T50" s="31"/>
      <c r="U50" s="30">
        <v>0</v>
      </c>
      <c r="V50" s="31"/>
      <c r="W50" s="30">
        <v>0</v>
      </c>
      <c r="X50" s="31"/>
      <c r="Y50" s="30">
        <v>0</v>
      </c>
      <c r="Z50" s="31"/>
      <c r="AA50" s="30">
        <f t="shared" ref="AA50:AA51" si="15">SUM(C50:O50,Y50)</f>
        <v>2690313103</v>
      </c>
      <c r="AB50" s="31"/>
      <c r="AC50" s="30">
        <f>'SOCI (6-9)'!D142</f>
        <v>238838750</v>
      </c>
      <c r="AD50" s="31"/>
      <c r="AE50" s="31">
        <f>AA50+AC50</f>
        <v>2929151853</v>
      </c>
    </row>
    <row r="51" spans="1:31" ht="19" customHeight="1" x14ac:dyDescent="0.65">
      <c r="A51" s="205" t="s">
        <v>45</v>
      </c>
      <c r="B51" s="216"/>
      <c r="C51" s="31">
        <v>0</v>
      </c>
      <c r="D51" s="31"/>
      <c r="E51" s="31">
        <v>0</v>
      </c>
      <c r="F51" s="31"/>
      <c r="G51" s="31">
        <v>0</v>
      </c>
      <c r="H51" s="31"/>
      <c r="I51" s="31">
        <v>0</v>
      </c>
      <c r="J51" s="31"/>
      <c r="K51" s="31">
        <v>0</v>
      </c>
      <c r="L51" s="31"/>
      <c r="M51" s="31">
        <v>0</v>
      </c>
      <c r="N51" s="30"/>
      <c r="O51" s="31">
        <v>0</v>
      </c>
      <c r="P51" s="77"/>
      <c r="Q51" s="30">
        <v>2078395811</v>
      </c>
      <c r="R51" s="31"/>
      <c r="S51" s="30">
        <v>15924337</v>
      </c>
      <c r="T51" s="31"/>
      <c r="U51" s="30">
        <v>66165322</v>
      </c>
      <c r="V51" s="31"/>
      <c r="W51" s="30">
        <v>292913599</v>
      </c>
      <c r="X51" s="31"/>
      <c r="Y51" s="31">
        <f>SUM(Q51:X51)</f>
        <v>2453399069</v>
      </c>
      <c r="Z51" s="31"/>
      <c r="AA51" s="30">
        <f t="shared" si="15"/>
        <v>2453399069</v>
      </c>
      <c r="AB51" s="31"/>
      <c r="AC51" s="30">
        <v>9902416</v>
      </c>
      <c r="AD51" s="31"/>
      <c r="AE51" s="31">
        <f>AA51+AC51</f>
        <v>2463301485</v>
      </c>
    </row>
    <row r="52" spans="1:31" ht="19" customHeight="1" x14ac:dyDescent="0.65">
      <c r="A52" s="217" t="s">
        <v>137</v>
      </c>
      <c r="B52" s="29"/>
      <c r="C52" s="109">
        <f t="shared" ref="C52" si="16">SUM(C50:C51)</f>
        <v>0</v>
      </c>
      <c r="D52" s="57"/>
      <c r="E52" s="109">
        <f t="shared" ref="E52" si="17">SUM(E50:E51)</f>
        <v>0</v>
      </c>
      <c r="F52" s="57"/>
      <c r="G52" s="109">
        <f t="shared" ref="G52" si="18">SUM(G50:G51)</f>
        <v>0</v>
      </c>
      <c r="H52" s="57"/>
      <c r="I52" s="109">
        <f t="shared" ref="I52" si="19">SUM(I50:I51)</f>
        <v>0</v>
      </c>
      <c r="J52" s="57"/>
      <c r="K52" s="109">
        <f t="shared" ref="K52" si="20">SUM(K50:K51)</f>
        <v>0</v>
      </c>
      <c r="L52" s="57"/>
      <c r="M52" s="109">
        <f t="shared" ref="M52" si="21">SUM(M50:M51)</f>
        <v>2690313103</v>
      </c>
      <c r="N52" s="57"/>
      <c r="O52" s="109">
        <f t="shared" ref="O52" si="22">SUM(O50:O51)</f>
        <v>0</v>
      </c>
      <c r="P52" s="77"/>
      <c r="Q52" s="109">
        <f>SUM(Q50:Q51)</f>
        <v>2078395811</v>
      </c>
      <c r="R52" s="57"/>
      <c r="S52" s="109">
        <f>SUM(S50:S51)</f>
        <v>15924337</v>
      </c>
      <c r="T52" s="57"/>
      <c r="U52" s="109">
        <f>SUM(U50:U51)</f>
        <v>66165322</v>
      </c>
      <c r="V52" s="57"/>
      <c r="W52" s="109">
        <f>SUM(W50:W51)</f>
        <v>292913599</v>
      </c>
      <c r="X52" s="57"/>
      <c r="Y52" s="109">
        <f t="shared" ref="Y52" si="23">SUM(Y50:Y51)</f>
        <v>2453399069</v>
      </c>
      <c r="Z52" s="57"/>
      <c r="AA52" s="109">
        <f t="shared" ref="AA52" si="24">SUM(AA50:AA51)</f>
        <v>5143712172</v>
      </c>
      <c r="AB52" s="57"/>
      <c r="AC52" s="109">
        <f>SUM(AC50:AC51)</f>
        <v>248741166</v>
      </c>
      <c r="AD52" s="57"/>
      <c r="AE52" s="109">
        <f t="shared" ref="AE52" si="25">SUM(AE50:AE51)</f>
        <v>5392453338</v>
      </c>
    </row>
    <row r="53" spans="1:31" ht="7.5" customHeight="1" x14ac:dyDescent="0.65">
      <c r="A53" s="217"/>
      <c r="B53" s="25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31" ht="20.149999999999999" customHeight="1" thickBot="1" x14ac:dyDescent="0.7">
      <c r="A54" s="217" t="s">
        <v>245</v>
      </c>
      <c r="B54" s="25"/>
      <c r="C54" s="126">
        <f>C35+C47+C52</f>
        <v>6031000000</v>
      </c>
      <c r="D54" s="57"/>
      <c r="E54" s="126">
        <f>E35+E47+E52</f>
        <v>66761460014</v>
      </c>
      <c r="F54" s="57"/>
      <c r="G54" s="126">
        <f>G35+G47+G52</f>
        <v>123358563</v>
      </c>
      <c r="H54" s="57"/>
      <c r="I54" s="126">
        <f>I35+I47+I52</f>
        <v>-2393022014</v>
      </c>
      <c r="J54" s="57"/>
      <c r="K54" s="126">
        <f>K35+K47+K52</f>
        <v>632000000</v>
      </c>
      <c r="L54" s="57"/>
      <c r="M54" s="126">
        <f>M35+M47+M52</f>
        <v>8672891746</v>
      </c>
      <c r="N54" s="57"/>
      <c r="O54" s="126">
        <f>O35+O47+O52</f>
        <v>-23264610853</v>
      </c>
      <c r="P54" s="77"/>
      <c r="Q54" s="126">
        <f>Q35+Q47+Q52</f>
        <v>1978022334</v>
      </c>
      <c r="R54" s="57"/>
      <c r="S54" s="126">
        <f>S35+S47+S52</f>
        <v>13696901</v>
      </c>
      <c r="T54" s="57"/>
      <c r="U54" s="126">
        <f>U35+U47+U52</f>
        <v>1161980461</v>
      </c>
      <c r="V54" s="57"/>
      <c r="W54" s="126">
        <f>W35+W47+W52</f>
        <v>6171052</v>
      </c>
      <c r="X54" s="57"/>
      <c r="Y54" s="126">
        <f>Y35+Y47+Y52</f>
        <v>3159870748</v>
      </c>
      <c r="Z54" s="57"/>
      <c r="AA54" s="126">
        <f>AA35+AA47+AA52</f>
        <v>59722948204</v>
      </c>
      <c r="AB54" s="57"/>
      <c r="AC54" s="126">
        <f>AC35+AC47+AC52</f>
        <v>2734361800</v>
      </c>
      <c r="AD54" s="57"/>
      <c r="AE54" s="126">
        <f>AE35+AE47+AE52</f>
        <v>62457310004</v>
      </c>
    </row>
    <row r="55" spans="1:31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34:AE34"/>
    <mergeCell ref="C12:AE12"/>
    <mergeCell ref="A3:E3"/>
    <mergeCell ref="C4:AE4"/>
    <mergeCell ref="K5:M5"/>
    <mergeCell ref="Q5:Y5"/>
    <mergeCell ref="C11:AE11"/>
  </mergeCells>
  <phoneticPr fontId="0" type="noConversion"/>
  <pageMargins left="0.8" right="0.8" top="0.48" bottom="0.5" header="0.5" footer="0.5"/>
  <pageSetup paperSize="9" scale="52" firstPageNumber="10" fitToHeight="0" orientation="landscape" useFirstPageNumber="1" r:id="rId2"/>
  <headerFooter>
    <oddFooter xml:space="preserve">&amp;L&amp;14
 หมายเหตุประกอบงบการเงินเป็นส่วนหนึ่งของงบการเงินระหว่างกาลนี้&amp;K000000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1"/>
  <sheetViews>
    <sheetView view="pageBreakPreview" topLeftCell="A30" zoomScale="60" zoomScaleNormal="70" workbookViewId="0">
      <selection activeCell="M49" sqref="M49"/>
    </sheetView>
  </sheetViews>
  <sheetFormatPr defaultColWidth="9.09765625" defaultRowHeight="21.5" x14ac:dyDescent="0.65"/>
  <cols>
    <col min="1" max="1" width="62.3984375" style="32" customWidth="1"/>
    <col min="2" max="2" width="11.69921875" style="48" customWidth="1"/>
    <col min="3" max="3" width="19.09765625" style="33" customWidth="1"/>
    <col min="4" max="4" width="1" style="49" customWidth="1"/>
    <col min="5" max="5" width="19.09765625" style="33" customWidth="1"/>
    <col min="6" max="6" width="1" style="49" customWidth="1"/>
    <col min="7" max="7" width="19.09765625" style="33" customWidth="1"/>
    <col min="8" max="8" width="1" style="49" customWidth="1"/>
    <col min="9" max="9" width="19.09765625" style="33" customWidth="1"/>
    <col min="10" max="10" width="1" style="33" customWidth="1"/>
    <col min="11" max="11" width="19.09765625" style="33" customWidth="1"/>
    <col min="12" max="12" width="1" style="33" customWidth="1"/>
    <col min="13" max="13" width="19.09765625" style="8" customWidth="1"/>
    <col min="14" max="14" width="1" style="23" customWidth="1"/>
    <col min="15" max="15" width="19.09765625" style="8" customWidth="1"/>
    <col min="16" max="16" width="1" style="49" customWidth="1"/>
    <col min="17" max="17" width="19.09765625" style="33" customWidth="1"/>
    <col min="18" max="16384" width="9.09765625" style="33"/>
  </cols>
  <sheetData>
    <row r="1" spans="1:17" ht="23" x14ac:dyDescent="0.7">
      <c r="A1" s="133" t="s">
        <v>155</v>
      </c>
      <c r="M1" s="143"/>
      <c r="N1" s="144"/>
      <c r="O1" s="143"/>
    </row>
    <row r="2" spans="1:17" ht="23" x14ac:dyDescent="0.7">
      <c r="A2" s="5" t="s">
        <v>70</v>
      </c>
      <c r="M2" s="143"/>
      <c r="N2" s="144"/>
      <c r="O2" s="143"/>
    </row>
    <row r="3" spans="1:17" ht="16.5" customHeight="1" x14ac:dyDescent="0.7">
      <c r="A3" s="253"/>
      <c r="B3" s="253"/>
      <c r="C3" s="253"/>
      <c r="D3" s="253"/>
      <c r="E3" s="253"/>
      <c r="G3" s="49"/>
    </row>
    <row r="4" spans="1:17" ht="22" x14ac:dyDescent="0.7">
      <c r="C4" s="255" t="s">
        <v>102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7" ht="22" x14ac:dyDescent="0.7">
      <c r="B5" s="32"/>
      <c r="D5" s="158"/>
      <c r="E5" s="72"/>
      <c r="F5" s="72"/>
      <c r="G5" s="254" t="s">
        <v>133</v>
      </c>
      <c r="H5" s="254"/>
      <c r="I5" s="254"/>
      <c r="J5" s="165"/>
      <c r="K5" s="254" t="s">
        <v>48</v>
      </c>
      <c r="L5" s="254"/>
      <c r="M5" s="254"/>
      <c r="N5" s="254"/>
      <c r="O5" s="254"/>
      <c r="P5" s="165"/>
    </row>
    <row r="6" spans="1:17" ht="22" x14ac:dyDescent="0.7">
      <c r="B6" s="32"/>
      <c r="D6" s="158"/>
      <c r="E6" s="72"/>
      <c r="F6" s="72"/>
      <c r="G6" s="72"/>
      <c r="H6" s="72"/>
      <c r="I6" s="72"/>
      <c r="M6" s="135" t="s">
        <v>206</v>
      </c>
      <c r="N6" s="166"/>
      <c r="O6" s="72"/>
      <c r="P6" s="33"/>
    </row>
    <row r="7" spans="1:17" ht="22.5" customHeight="1" x14ac:dyDescent="0.7">
      <c r="B7" s="32"/>
      <c r="D7" s="158"/>
      <c r="E7" s="72"/>
      <c r="F7" s="72"/>
      <c r="G7" s="72"/>
      <c r="H7" s="72"/>
      <c r="I7" s="72"/>
      <c r="M7" s="135" t="s">
        <v>114</v>
      </c>
      <c r="N7" s="166"/>
      <c r="O7" s="72"/>
      <c r="P7" s="33"/>
    </row>
    <row r="8" spans="1:17" x14ac:dyDescent="0.65">
      <c r="B8" s="156"/>
      <c r="C8" s="156" t="s">
        <v>20</v>
      </c>
      <c r="E8" s="183"/>
      <c r="F8" s="72"/>
      <c r="K8" s="135" t="s">
        <v>199</v>
      </c>
      <c r="M8" s="135" t="s">
        <v>152</v>
      </c>
      <c r="N8" s="166"/>
      <c r="O8" s="72" t="s">
        <v>207</v>
      </c>
      <c r="P8" s="33"/>
      <c r="Q8" s="114"/>
    </row>
    <row r="9" spans="1:17" x14ac:dyDescent="0.65">
      <c r="B9" s="159"/>
      <c r="C9" s="156" t="s">
        <v>42</v>
      </c>
      <c r="E9" s="183" t="s">
        <v>83</v>
      </c>
      <c r="F9" s="72"/>
      <c r="G9" s="156" t="s">
        <v>134</v>
      </c>
      <c r="H9" s="72"/>
      <c r="K9" s="135" t="s">
        <v>204</v>
      </c>
      <c r="M9" s="135" t="s">
        <v>116</v>
      </c>
      <c r="N9" s="72"/>
      <c r="O9" s="183" t="s">
        <v>84</v>
      </c>
      <c r="P9" s="33"/>
      <c r="Q9" s="114" t="s">
        <v>135</v>
      </c>
    </row>
    <row r="10" spans="1:17" x14ac:dyDescent="0.65">
      <c r="B10" s="187" t="s">
        <v>1</v>
      </c>
      <c r="C10" s="156" t="s">
        <v>41</v>
      </c>
      <c r="E10" s="115" t="s">
        <v>149</v>
      </c>
      <c r="F10" s="72"/>
      <c r="G10" s="156" t="s">
        <v>136</v>
      </c>
      <c r="H10" s="72"/>
      <c r="I10" s="156" t="s">
        <v>209</v>
      </c>
      <c r="K10" s="135" t="s">
        <v>205</v>
      </c>
      <c r="M10" s="135" t="s">
        <v>117</v>
      </c>
      <c r="N10" s="72"/>
      <c r="O10" s="183" t="s">
        <v>49</v>
      </c>
      <c r="P10" s="33"/>
      <c r="Q10" s="114" t="s">
        <v>24</v>
      </c>
    </row>
    <row r="11" spans="1:17" ht="22" x14ac:dyDescent="0.7">
      <c r="A11" s="130"/>
      <c r="B11" s="159"/>
      <c r="C11" s="256" t="s">
        <v>103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</row>
    <row r="12" spans="1:17" ht="22" x14ac:dyDescent="0.7">
      <c r="A12" s="160" t="s">
        <v>195</v>
      </c>
      <c r="B12" s="159"/>
      <c r="C12" s="159"/>
      <c r="D12" s="159"/>
      <c r="E12" s="159"/>
      <c r="F12" s="159"/>
      <c r="G12" s="159"/>
      <c r="H12" s="159"/>
      <c r="I12" s="145"/>
      <c r="J12" s="48"/>
      <c r="K12" s="165"/>
      <c r="L12" s="48"/>
      <c r="M12" s="165"/>
      <c r="N12" s="165"/>
      <c r="O12" s="165"/>
      <c r="P12" s="165"/>
      <c r="Q12" s="159"/>
    </row>
    <row r="13" spans="1:17" customFormat="1" ht="22" x14ac:dyDescent="0.7">
      <c r="A13" s="136" t="s">
        <v>196</v>
      </c>
      <c r="B13" s="182"/>
      <c r="C13" s="68">
        <v>6031000000</v>
      </c>
      <c r="D13" s="68"/>
      <c r="E13" s="68">
        <v>66761460014</v>
      </c>
      <c r="F13" s="68"/>
      <c r="G13" s="68">
        <v>632000000</v>
      </c>
      <c r="H13" s="68"/>
      <c r="I13" s="68">
        <v>5104139307</v>
      </c>
      <c r="J13" s="68"/>
      <c r="K13" s="68">
        <v>9455319</v>
      </c>
      <c r="L13" s="68"/>
      <c r="M13" s="68">
        <v>-45903743</v>
      </c>
      <c r="N13" s="68"/>
      <c r="O13" s="68">
        <v>-36448424</v>
      </c>
      <c r="P13" s="68"/>
      <c r="Q13" s="68">
        <v>78492150897</v>
      </c>
    </row>
    <row r="14" spans="1:17" ht="10" customHeight="1" x14ac:dyDescent="0.7">
      <c r="A14" s="11"/>
      <c r="B14" s="34"/>
      <c r="C14" s="116"/>
      <c r="D14" s="68"/>
      <c r="E14" s="116"/>
      <c r="F14" s="68"/>
      <c r="G14" s="116"/>
      <c r="H14" s="68"/>
      <c r="I14" s="59"/>
      <c r="K14" s="165"/>
      <c r="M14" s="165"/>
      <c r="N14" s="165"/>
      <c r="O14" s="165"/>
      <c r="P14" s="165"/>
      <c r="Q14" s="59"/>
    </row>
    <row r="15" spans="1:17" ht="22" x14ac:dyDescent="0.7">
      <c r="A15" s="186" t="s">
        <v>62</v>
      </c>
      <c r="B15" s="34"/>
      <c r="C15" s="116"/>
      <c r="D15" s="68"/>
      <c r="E15" s="116"/>
      <c r="F15" s="68"/>
      <c r="G15" s="116"/>
      <c r="H15" s="68"/>
      <c r="I15" s="59"/>
      <c r="K15" s="165"/>
      <c r="M15" s="165"/>
      <c r="N15" s="165"/>
      <c r="O15" s="165"/>
      <c r="P15" s="165"/>
      <c r="Q15" s="59"/>
    </row>
    <row r="16" spans="1:17" ht="22" x14ac:dyDescent="0.7">
      <c r="A16" s="210" t="s">
        <v>221</v>
      </c>
      <c r="B16" s="34"/>
      <c r="C16" s="116"/>
      <c r="D16" s="68"/>
      <c r="E16" s="116"/>
      <c r="F16" s="68"/>
      <c r="G16" s="116"/>
      <c r="H16" s="68"/>
      <c r="I16" s="59"/>
      <c r="K16" s="165"/>
      <c r="M16" s="165"/>
      <c r="N16" s="165"/>
      <c r="O16" s="165"/>
      <c r="P16" s="165"/>
      <c r="Q16" s="59"/>
    </row>
    <row r="17" spans="1:17" x14ac:dyDescent="0.65">
      <c r="A17" s="93" t="s">
        <v>226</v>
      </c>
      <c r="B17" s="170">
        <v>10</v>
      </c>
      <c r="C17" s="76">
        <v>0</v>
      </c>
      <c r="D17" s="55"/>
      <c r="E17" s="55">
        <v>0</v>
      </c>
      <c r="F17" s="55"/>
      <c r="G17" s="55">
        <v>0</v>
      </c>
      <c r="H17" s="55"/>
      <c r="I17" s="55">
        <v>-2412385560</v>
      </c>
      <c r="J17" s="55"/>
      <c r="K17" s="55">
        <v>0</v>
      </c>
      <c r="L17" s="55"/>
      <c r="M17" s="55">
        <v>0</v>
      </c>
      <c r="N17" s="55"/>
      <c r="O17" s="55">
        <v>0</v>
      </c>
      <c r="P17" s="55"/>
      <c r="Q17" s="55">
        <f>I17</f>
        <v>-2412385560</v>
      </c>
    </row>
    <row r="18" spans="1:17" ht="22" x14ac:dyDescent="0.7">
      <c r="A18" s="210" t="s">
        <v>222</v>
      </c>
      <c r="B18" s="34"/>
      <c r="C18" s="167">
        <f>SUM(C16:C17)</f>
        <v>0</v>
      </c>
      <c r="D18" s="54"/>
      <c r="E18" s="167">
        <f>SUM(E16:E17)</f>
        <v>0</v>
      </c>
      <c r="F18" s="54"/>
      <c r="G18" s="167">
        <f>SUM(G16:G17)</f>
        <v>0</v>
      </c>
      <c r="H18" s="54"/>
      <c r="I18" s="167">
        <f>SUM(I16:I17)</f>
        <v>-2412385560</v>
      </c>
      <c r="J18" s="54"/>
      <c r="K18" s="167">
        <f>SUM(K16:K17)</f>
        <v>0</v>
      </c>
      <c r="L18" s="54"/>
      <c r="M18" s="167">
        <f>SUM(M16:M17)</f>
        <v>0</v>
      </c>
      <c r="N18" s="54"/>
      <c r="O18" s="167">
        <f>SUM(O16:O17)</f>
        <v>0</v>
      </c>
      <c r="P18" s="54"/>
      <c r="Q18" s="167">
        <f>SUM(Q16:Q17)</f>
        <v>-2412385560</v>
      </c>
    </row>
    <row r="19" spans="1:17" s="132" customFormat="1" ht="10" customHeight="1" x14ac:dyDescent="0.7">
      <c r="A19" s="160"/>
      <c r="B19" s="34"/>
      <c r="C19" s="68"/>
      <c r="D19" s="68"/>
      <c r="E19" s="68"/>
      <c r="F19" s="68"/>
      <c r="G19" s="68"/>
      <c r="H19" s="68"/>
      <c r="I19" s="68"/>
      <c r="J19" s="161"/>
      <c r="K19" s="165"/>
      <c r="L19" s="188"/>
      <c r="M19" s="165"/>
      <c r="N19" s="165"/>
      <c r="O19" s="165"/>
      <c r="P19" s="165"/>
      <c r="Q19" s="68"/>
    </row>
    <row r="20" spans="1:17" s="96" customFormat="1" ht="22" x14ac:dyDescent="0.7">
      <c r="A20" s="160" t="s">
        <v>67</v>
      </c>
      <c r="B20" s="155"/>
      <c r="C20" s="68"/>
      <c r="D20" s="68"/>
      <c r="E20" s="68"/>
      <c r="F20" s="68"/>
      <c r="G20" s="68"/>
      <c r="H20" s="68"/>
      <c r="I20" s="68"/>
      <c r="K20" s="165"/>
      <c r="M20" s="165"/>
      <c r="N20" s="165"/>
      <c r="O20" s="165"/>
      <c r="P20" s="165"/>
      <c r="Q20" s="68"/>
    </row>
    <row r="21" spans="1:17" s="96" customFormat="1" ht="22" x14ac:dyDescent="0.7">
      <c r="A21" s="211" t="s">
        <v>225</v>
      </c>
      <c r="B21" s="155"/>
      <c r="C21" s="70">
        <v>0</v>
      </c>
      <c r="D21" s="69"/>
      <c r="E21" s="70">
        <v>0</v>
      </c>
      <c r="F21" s="69"/>
      <c r="G21" s="70">
        <v>0</v>
      </c>
      <c r="H21" s="68"/>
      <c r="I21" s="73">
        <f>'SOCI (6-9)'!J111</f>
        <v>357578011</v>
      </c>
      <c r="K21" s="70">
        <v>0</v>
      </c>
      <c r="M21" s="70">
        <v>0</v>
      </c>
      <c r="N21" s="55"/>
      <c r="O21" s="55">
        <v>0</v>
      </c>
      <c r="P21" s="55"/>
      <c r="Q21" s="200">
        <f>I21+O21+E21+C21</f>
        <v>357578011</v>
      </c>
    </row>
    <row r="22" spans="1:17" s="96" customFormat="1" ht="22" x14ac:dyDescent="0.7">
      <c r="A22" s="211" t="s">
        <v>45</v>
      </c>
      <c r="B22" s="182"/>
      <c r="C22" s="61">
        <v>0</v>
      </c>
      <c r="D22" s="69"/>
      <c r="E22" s="61">
        <v>0</v>
      </c>
      <c r="F22" s="69"/>
      <c r="G22" s="61">
        <v>0</v>
      </c>
      <c r="H22" s="68"/>
      <c r="I22" s="61">
        <v>0</v>
      </c>
      <c r="K22" s="163">
        <v>-773318</v>
      </c>
      <c r="M22" s="55">
        <v>3144497</v>
      </c>
      <c r="N22" s="55"/>
      <c r="O22" s="55">
        <f>K22+M22</f>
        <v>2371179</v>
      </c>
      <c r="P22" s="55"/>
      <c r="Q22" s="200">
        <f>I22+O22+E22+C22</f>
        <v>2371179</v>
      </c>
    </row>
    <row r="23" spans="1:17" s="96" customFormat="1" ht="22" x14ac:dyDescent="0.7">
      <c r="A23" s="160" t="s">
        <v>137</v>
      </c>
      <c r="B23" s="119"/>
      <c r="C23" s="167">
        <f>SUM(C21:C22)</f>
        <v>0</v>
      </c>
      <c r="D23" s="54"/>
      <c r="E23" s="167">
        <f>SUM(E21:E22)</f>
        <v>0</v>
      </c>
      <c r="F23" s="54"/>
      <c r="G23" s="167">
        <f>SUM(G21:G22)</f>
        <v>0</v>
      </c>
      <c r="H23" s="54"/>
      <c r="I23" s="167">
        <f>SUM(I21:I22)</f>
        <v>357578011</v>
      </c>
      <c r="J23" s="54"/>
      <c r="K23" s="167">
        <f>SUM(K21:K22)</f>
        <v>-773318</v>
      </c>
      <c r="L23" s="54"/>
      <c r="M23" s="167">
        <f>SUM(M21:M22)</f>
        <v>3144497</v>
      </c>
      <c r="N23" s="54"/>
      <c r="O23" s="167">
        <f>SUM(O21:O22)</f>
        <v>2371179</v>
      </c>
      <c r="P23" s="54"/>
      <c r="Q23" s="167">
        <f>SUM(Q21:Q22)</f>
        <v>359949190</v>
      </c>
    </row>
    <row r="24" spans="1:17" s="96" customFormat="1" ht="10" customHeight="1" x14ac:dyDescent="0.7">
      <c r="A24" s="118"/>
      <c r="B24" s="155"/>
      <c r="C24" s="69"/>
      <c r="D24" s="69"/>
      <c r="E24" s="69"/>
      <c r="F24" s="69"/>
      <c r="G24" s="69"/>
      <c r="H24" s="69"/>
      <c r="I24" s="116"/>
      <c r="K24" s="165"/>
      <c r="M24" s="165"/>
      <c r="N24" s="165"/>
      <c r="O24" s="165"/>
      <c r="P24" s="165"/>
      <c r="Q24" s="69"/>
    </row>
    <row r="25" spans="1:17" s="59" customFormat="1" ht="22.5" thickBot="1" x14ac:dyDescent="0.75">
      <c r="A25" s="160" t="s">
        <v>197</v>
      </c>
      <c r="B25" s="155"/>
      <c r="C25" s="117">
        <f>+C13+C18+C23</f>
        <v>6031000000</v>
      </c>
      <c r="D25" s="69"/>
      <c r="E25" s="117">
        <f>+E13+E18+E23</f>
        <v>66761460014</v>
      </c>
      <c r="F25" s="69"/>
      <c r="G25" s="117">
        <f>+G13+G18+G23</f>
        <v>632000000</v>
      </c>
      <c r="H25" s="69"/>
      <c r="I25" s="117">
        <f>+I13+I18+I23</f>
        <v>3049331758</v>
      </c>
      <c r="K25" s="117">
        <f>+K13+K18+K23</f>
        <v>8682001</v>
      </c>
      <c r="M25" s="117">
        <f>+M13+M18+M23</f>
        <v>-42759246</v>
      </c>
      <c r="N25" s="165"/>
      <c r="O25" s="117">
        <f>+O13+O18+O23</f>
        <v>-34077245</v>
      </c>
      <c r="P25" s="165"/>
      <c r="Q25" s="117">
        <f>+Q13+Q18+Q23</f>
        <v>76439714527</v>
      </c>
    </row>
    <row r="26" spans="1:17" ht="22" thickTop="1" x14ac:dyDescent="0.65">
      <c r="M26" s="165"/>
      <c r="N26" s="165"/>
      <c r="O26" s="165"/>
      <c r="P26" s="165"/>
    </row>
    <row r="27" spans="1:17" ht="22" x14ac:dyDescent="0.7">
      <c r="A27" s="218" t="s">
        <v>243</v>
      </c>
      <c r="B27" s="219"/>
      <c r="C27" s="219"/>
      <c r="D27" s="219"/>
      <c r="E27" s="219"/>
      <c r="F27" s="219"/>
      <c r="G27" s="219"/>
      <c r="H27" s="219"/>
      <c r="I27" s="145"/>
      <c r="J27" s="48"/>
      <c r="K27" s="165"/>
      <c r="L27" s="48"/>
      <c r="M27" s="165"/>
      <c r="N27" s="165"/>
      <c r="O27" s="165"/>
      <c r="P27" s="165"/>
      <c r="Q27" s="219"/>
    </row>
    <row r="28" spans="1:17" ht="22" x14ac:dyDescent="0.7">
      <c r="A28" s="136" t="s">
        <v>244</v>
      </c>
      <c r="B28" s="213"/>
      <c r="C28" s="68">
        <v>6031000000</v>
      </c>
      <c r="D28" s="68"/>
      <c r="E28" s="68">
        <v>66761460014</v>
      </c>
      <c r="F28" s="68"/>
      <c r="G28" s="68">
        <v>632000000</v>
      </c>
      <c r="H28" s="68"/>
      <c r="I28" s="68">
        <v>3174111550</v>
      </c>
      <c r="J28" s="68"/>
      <c r="K28" s="68">
        <v>10804208</v>
      </c>
      <c r="L28" s="68"/>
      <c r="M28" s="68">
        <v>-41522084</v>
      </c>
      <c r="N28" s="68"/>
      <c r="O28" s="68">
        <v>-30717876</v>
      </c>
      <c r="P28" s="68"/>
      <c r="Q28" s="68">
        <v>76567853688</v>
      </c>
    </row>
    <row r="29" spans="1:17" ht="7.5" customHeight="1" x14ac:dyDescent="0.7">
      <c r="A29" s="11"/>
      <c r="B29" s="34"/>
      <c r="C29" s="116"/>
      <c r="D29" s="68"/>
      <c r="E29" s="116"/>
      <c r="F29" s="68"/>
      <c r="G29" s="116"/>
      <c r="H29" s="68"/>
      <c r="I29" s="59"/>
      <c r="K29" s="165"/>
      <c r="M29" s="165"/>
      <c r="N29" s="165"/>
      <c r="O29" s="165"/>
      <c r="P29" s="165"/>
      <c r="Q29" s="59"/>
    </row>
    <row r="30" spans="1:17" ht="22" x14ac:dyDescent="0.7">
      <c r="A30" s="218" t="s">
        <v>62</v>
      </c>
      <c r="B30" s="34"/>
      <c r="C30" s="116"/>
      <c r="D30" s="68"/>
      <c r="E30" s="116"/>
      <c r="F30" s="68"/>
      <c r="G30" s="116"/>
      <c r="H30" s="68"/>
      <c r="I30" s="59"/>
      <c r="K30" s="165"/>
      <c r="M30" s="165"/>
      <c r="N30" s="165"/>
      <c r="O30" s="165"/>
      <c r="P30" s="165"/>
      <c r="Q30" s="59"/>
    </row>
    <row r="31" spans="1:17" ht="22" x14ac:dyDescent="0.7">
      <c r="A31" s="210" t="s">
        <v>221</v>
      </c>
      <c r="B31" s="34"/>
      <c r="C31" s="116"/>
      <c r="D31" s="68"/>
      <c r="E31" s="116"/>
      <c r="F31" s="68"/>
      <c r="G31" s="116"/>
      <c r="H31" s="68"/>
      <c r="I31" s="59"/>
      <c r="K31" s="165"/>
      <c r="M31" s="165"/>
      <c r="N31" s="165"/>
      <c r="O31" s="165"/>
      <c r="P31" s="165"/>
      <c r="Q31" s="59"/>
    </row>
    <row r="32" spans="1:17" x14ac:dyDescent="0.65">
      <c r="A32" s="93" t="s">
        <v>226</v>
      </c>
      <c r="B32" s="219">
        <v>10</v>
      </c>
      <c r="C32" s="76">
        <v>0</v>
      </c>
      <c r="D32" s="55"/>
      <c r="E32" s="55">
        <v>0</v>
      </c>
      <c r="F32" s="55"/>
      <c r="G32" s="55">
        <v>0</v>
      </c>
      <c r="H32" s="55"/>
      <c r="I32" s="55">
        <v>-1809235404</v>
      </c>
      <c r="J32" s="55"/>
      <c r="K32" s="55">
        <v>0</v>
      </c>
      <c r="L32" s="55"/>
      <c r="M32" s="55">
        <v>0</v>
      </c>
      <c r="N32" s="55"/>
      <c r="O32" s="55">
        <v>0</v>
      </c>
      <c r="P32" s="55"/>
      <c r="Q32" s="200">
        <f>I32+O32+E32+C32</f>
        <v>-1809235404</v>
      </c>
    </row>
    <row r="33" spans="1:17" ht="22" x14ac:dyDescent="0.7">
      <c r="A33" s="210" t="s">
        <v>222</v>
      </c>
      <c r="B33" s="34"/>
      <c r="C33" s="167">
        <f>SUM(C31:C32)</f>
        <v>0</v>
      </c>
      <c r="D33" s="54"/>
      <c r="E33" s="167">
        <f>SUM(E31:E32)</f>
        <v>0</v>
      </c>
      <c r="F33" s="54"/>
      <c r="G33" s="167">
        <f>SUM(G31:G32)</f>
        <v>0</v>
      </c>
      <c r="H33" s="54"/>
      <c r="I33" s="167">
        <f>SUM(I31:I32)</f>
        <v>-1809235404</v>
      </c>
      <c r="J33" s="54"/>
      <c r="K33" s="167">
        <f>SUM(K31:K32)</f>
        <v>0</v>
      </c>
      <c r="L33" s="54"/>
      <c r="M33" s="167">
        <f>SUM(M31:M32)</f>
        <v>0</v>
      </c>
      <c r="N33" s="54"/>
      <c r="O33" s="167">
        <f>SUM(O31:O32)</f>
        <v>0</v>
      </c>
      <c r="P33" s="54"/>
      <c r="Q33" s="167">
        <f>SUM(Q31:Q32)</f>
        <v>-1809235404</v>
      </c>
    </row>
    <row r="34" spans="1:17" ht="7.5" customHeight="1" x14ac:dyDescent="0.7">
      <c r="A34" s="218"/>
      <c r="B34" s="34"/>
      <c r="C34" s="68"/>
      <c r="D34" s="68"/>
      <c r="E34" s="68"/>
      <c r="F34" s="68"/>
      <c r="G34" s="68"/>
      <c r="H34" s="68"/>
      <c r="I34" s="68"/>
      <c r="J34" s="220"/>
      <c r="K34" s="165"/>
      <c r="L34" s="220"/>
      <c r="M34" s="165"/>
      <c r="N34" s="165"/>
      <c r="O34" s="165"/>
      <c r="P34" s="165"/>
      <c r="Q34" s="68"/>
    </row>
    <row r="35" spans="1:17" ht="22" x14ac:dyDescent="0.7">
      <c r="A35" s="218" t="s">
        <v>67</v>
      </c>
      <c r="B35" s="213"/>
      <c r="C35" s="68"/>
      <c r="D35" s="68"/>
      <c r="E35" s="68"/>
      <c r="F35" s="68"/>
      <c r="G35" s="68"/>
      <c r="H35" s="68"/>
      <c r="I35" s="68"/>
      <c r="J35" s="96"/>
      <c r="K35" s="165"/>
      <c r="L35" s="96"/>
      <c r="M35" s="165"/>
      <c r="N35" s="165"/>
      <c r="O35" s="165"/>
      <c r="P35" s="165"/>
      <c r="Q35" s="68"/>
    </row>
    <row r="36" spans="1:17" ht="22" x14ac:dyDescent="0.7">
      <c r="A36" s="211" t="s">
        <v>225</v>
      </c>
      <c r="B36" s="213"/>
      <c r="C36" s="70">
        <v>0</v>
      </c>
      <c r="D36" s="69"/>
      <c r="E36" s="70">
        <v>0</v>
      </c>
      <c r="F36" s="69"/>
      <c r="G36" s="70">
        <v>0</v>
      </c>
      <c r="H36" s="68"/>
      <c r="I36" s="73">
        <v>3554572692</v>
      </c>
      <c r="J36" s="96"/>
      <c r="K36" s="70">
        <v>0</v>
      </c>
      <c r="L36" s="96"/>
      <c r="M36" s="70">
        <v>0</v>
      </c>
      <c r="N36" s="55"/>
      <c r="O36" s="55">
        <v>0</v>
      </c>
      <c r="P36" s="55"/>
      <c r="Q36" s="200">
        <f t="shared" ref="Q36:Q37" si="0">I36+O36+E36+C36</f>
        <v>3554572692</v>
      </c>
    </row>
    <row r="37" spans="1:17" ht="22" x14ac:dyDescent="0.7">
      <c r="A37" s="211" t="s">
        <v>45</v>
      </c>
      <c r="B37" s="213"/>
      <c r="C37" s="61">
        <v>0</v>
      </c>
      <c r="D37" s="69"/>
      <c r="E37" s="61">
        <v>0</v>
      </c>
      <c r="F37" s="69"/>
      <c r="G37" s="61">
        <v>0</v>
      </c>
      <c r="H37" s="68"/>
      <c r="I37" s="61">
        <v>0</v>
      </c>
      <c r="J37" s="96"/>
      <c r="K37" s="163">
        <v>349385</v>
      </c>
      <c r="L37" s="96"/>
      <c r="M37" s="55">
        <v>10612545</v>
      </c>
      <c r="N37" s="55"/>
      <c r="O37" s="55">
        <v>10961930</v>
      </c>
      <c r="P37" s="55"/>
      <c r="Q37" s="200">
        <f t="shared" si="0"/>
        <v>10961930</v>
      </c>
    </row>
    <row r="38" spans="1:17" ht="22" x14ac:dyDescent="0.7">
      <c r="A38" s="218" t="s">
        <v>137</v>
      </c>
      <c r="B38" s="119"/>
      <c r="C38" s="167">
        <f>SUM(C36:C37)</f>
        <v>0</v>
      </c>
      <c r="D38" s="54"/>
      <c r="E38" s="167">
        <f>SUM(E36:E37)</f>
        <v>0</v>
      </c>
      <c r="F38" s="54"/>
      <c r="G38" s="167">
        <f>SUM(G36:G37)</f>
        <v>0</v>
      </c>
      <c r="H38" s="54"/>
      <c r="I38" s="167">
        <f>SUM(I36:I37)</f>
        <v>3554572692</v>
      </c>
      <c r="J38" s="54"/>
      <c r="K38" s="167">
        <f>SUM(K36:K37)</f>
        <v>349385</v>
      </c>
      <c r="L38" s="54"/>
      <c r="M38" s="167">
        <f>SUM(M36:M37)</f>
        <v>10612545</v>
      </c>
      <c r="N38" s="54"/>
      <c r="O38" s="167">
        <f>SUM(O36:O37)</f>
        <v>10961930</v>
      </c>
      <c r="P38" s="54"/>
      <c r="Q38" s="167">
        <f>SUM(Q36:Q37)</f>
        <v>3565534622</v>
      </c>
    </row>
    <row r="39" spans="1:17" ht="7.5" customHeight="1" x14ac:dyDescent="0.7">
      <c r="A39" s="118"/>
      <c r="B39" s="213"/>
      <c r="C39" s="69"/>
      <c r="D39" s="69"/>
      <c r="E39" s="69"/>
      <c r="F39" s="69"/>
      <c r="G39" s="69"/>
      <c r="H39" s="69"/>
      <c r="I39" s="116"/>
      <c r="J39" s="96"/>
      <c r="K39" s="165"/>
      <c r="L39" s="96"/>
      <c r="M39" s="165"/>
      <c r="N39" s="165"/>
      <c r="O39" s="165"/>
      <c r="P39" s="165"/>
      <c r="Q39" s="69"/>
    </row>
    <row r="40" spans="1:17" ht="22.5" thickBot="1" x14ac:dyDescent="0.75">
      <c r="A40" s="218" t="s">
        <v>245</v>
      </c>
      <c r="B40" s="213"/>
      <c r="C40" s="117">
        <f>+C28+C33+C38</f>
        <v>6031000000</v>
      </c>
      <c r="D40" s="69"/>
      <c r="E40" s="117">
        <f>+E28+E33+E38</f>
        <v>66761460014</v>
      </c>
      <c r="F40" s="69"/>
      <c r="G40" s="117">
        <f>+G28+G33+G38</f>
        <v>632000000</v>
      </c>
      <c r="H40" s="69"/>
      <c r="I40" s="117">
        <f>+I28+I33+I38</f>
        <v>4919448838</v>
      </c>
      <c r="J40" s="59"/>
      <c r="K40" s="117">
        <f>+K28+K33+K38</f>
        <v>11153593</v>
      </c>
      <c r="L40" s="59"/>
      <c r="M40" s="117">
        <f>+M28+M33+M38</f>
        <v>-30909539</v>
      </c>
      <c r="N40" s="165"/>
      <c r="O40" s="117">
        <f>+O28+O33+O38</f>
        <v>-19755946</v>
      </c>
      <c r="P40" s="165"/>
      <c r="Q40" s="117">
        <f>+Q28+Q33+Q38</f>
        <v>78324152906</v>
      </c>
    </row>
    <row r="41" spans="1:17" ht="22" thickTop="1" x14ac:dyDescent="0.65"/>
  </sheetData>
  <mergeCells count="5">
    <mergeCell ref="A3:E3"/>
    <mergeCell ref="G5:I5"/>
    <mergeCell ref="C4:Q4"/>
    <mergeCell ref="C11:Q11"/>
    <mergeCell ref="K5:O5"/>
  </mergeCells>
  <pageMargins left="0.8" right="0.8" top="0.48" bottom="0.5" header="0.5" footer="0.5"/>
  <pageSetup paperSize="9" scale="62" firstPageNumber="11" fitToWidth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7"/>
  <sheetViews>
    <sheetView view="pageBreakPreview" zoomScale="85" zoomScaleNormal="85" zoomScaleSheetLayoutView="85" workbookViewId="0">
      <selection activeCell="I5" sqref="I5"/>
    </sheetView>
  </sheetViews>
  <sheetFormatPr defaultColWidth="35" defaultRowHeight="23.25" customHeight="1" x14ac:dyDescent="0.65"/>
  <cols>
    <col min="1" max="1" width="57.09765625" style="3" customWidth="1"/>
    <col min="2" max="2" width="17.3984375" style="10" customWidth="1"/>
    <col min="3" max="3" width="1.3984375" style="22" customWidth="1"/>
    <col min="4" max="4" width="17.3984375" style="10" customWidth="1"/>
    <col min="5" max="5" width="1.3984375" style="22" customWidth="1"/>
    <col min="6" max="6" width="17.3984375" style="3" customWidth="1"/>
    <col min="7" max="7" width="1.3984375" style="22" customWidth="1"/>
    <col min="8" max="8" width="17.3984375" style="3" customWidth="1"/>
    <col min="9" max="16384" width="35" style="3"/>
  </cols>
  <sheetData>
    <row r="1" spans="1:8" ht="22" customHeight="1" x14ac:dyDescent="0.7">
      <c r="A1" s="5" t="s">
        <v>155</v>
      </c>
    </row>
    <row r="2" spans="1:8" ht="22" customHeight="1" x14ac:dyDescent="0.7">
      <c r="A2" s="13" t="s">
        <v>71</v>
      </c>
    </row>
    <row r="3" spans="1:8" ht="22" customHeight="1" x14ac:dyDescent="0.7">
      <c r="B3" s="257" t="s">
        <v>101</v>
      </c>
      <c r="C3" s="257"/>
      <c r="D3" s="257"/>
      <c r="E3" s="71"/>
      <c r="F3" s="257" t="s">
        <v>107</v>
      </c>
      <c r="G3" s="257"/>
      <c r="H3" s="257"/>
    </row>
    <row r="4" spans="1:8" ht="22" x14ac:dyDescent="0.7">
      <c r="B4" s="247" t="s">
        <v>74</v>
      </c>
      <c r="C4" s="248"/>
      <c r="D4" s="248"/>
      <c r="E4" s="71"/>
      <c r="F4" s="247" t="s">
        <v>74</v>
      </c>
      <c r="G4" s="248"/>
      <c r="H4" s="248"/>
    </row>
    <row r="5" spans="1:8" ht="19" customHeight="1" x14ac:dyDescent="0.7">
      <c r="B5" s="247" t="s">
        <v>72</v>
      </c>
      <c r="C5" s="247"/>
      <c r="D5" s="247"/>
      <c r="E5" s="71"/>
      <c r="F5" s="247" t="s">
        <v>72</v>
      </c>
      <c r="G5" s="247"/>
      <c r="H5" s="247"/>
    </row>
    <row r="6" spans="1:8" ht="21.5" x14ac:dyDescent="0.65">
      <c r="B6" s="2">
        <v>2565</v>
      </c>
      <c r="C6" s="64"/>
      <c r="D6" s="2">
        <v>2564</v>
      </c>
      <c r="E6" s="64"/>
      <c r="F6" s="2">
        <v>2565</v>
      </c>
      <c r="G6" s="64"/>
      <c r="H6" s="2">
        <v>2564</v>
      </c>
    </row>
    <row r="7" spans="1:8" ht="15" customHeight="1" x14ac:dyDescent="0.65">
      <c r="B7" s="256" t="s">
        <v>103</v>
      </c>
      <c r="C7" s="256"/>
      <c r="D7" s="256"/>
      <c r="E7" s="256"/>
      <c r="F7" s="256"/>
      <c r="G7" s="256"/>
      <c r="H7" s="256"/>
    </row>
    <row r="8" spans="1:8" ht="22" customHeight="1" x14ac:dyDescent="0.7">
      <c r="A8" s="14" t="s">
        <v>25</v>
      </c>
      <c r="B8" s="45"/>
      <c r="C8" s="39"/>
      <c r="D8" s="45"/>
      <c r="E8" s="39"/>
      <c r="F8" s="46"/>
      <c r="G8" s="39"/>
      <c r="H8" s="46"/>
    </row>
    <row r="9" spans="1:8" ht="22" customHeight="1" x14ac:dyDescent="0.65">
      <c r="A9" s="35" t="s">
        <v>259</v>
      </c>
      <c r="B9" s="36">
        <f>'SOCI (6-9)'!D111</f>
        <v>2929151853</v>
      </c>
      <c r="C9" s="18"/>
      <c r="D9" s="36">
        <f>'SOCI (6-9)'!F111</f>
        <v>33240934</v>
      </c>
      <c r="E9" s="18"/>
      <c r="F9" s="36">
        <f>'SOCI (6-9)'!H111</f>
        <v>3554572692</v>
      </c>
      <c r="G9" s="74"/>
      <c r="H9" s="36">
        <f>'SOCI (6-9)'!J111</f>
        <v>357578011</v>
      </c>
    </row>
    <row r="10" spans="1:8" ht="22" customHeight="1" x14ac:dyDescent="0.65">
      <c r="A10" s="48" t="s">
        <v>260</v>
      </c>
      <c r="B10" s="56"/>
      <c r="C10" s="18"/>
      <c r="D10" s="56"/>
      <c r="E10" s="18"/>
      <c r="F10" s="36"/>
      <c r="G10" s="74"/>
      <c r="H10" s="36"/>
    </row>
    <row r="11" spans="1:8" ht="22" customHeight="1" x14ac:dyDescent="0.65">
      <c r="A11" s="33" t="s">
        <v>81</v>
      </c>
      <c r="B11" s="36">
        <f>-'SOCI (6-9)'!D110</f>
        <v>611448511</v>
      </c>
      <c r="C11" s="18"/>
      <c r="D11" s="36">
        <v>-246097689</v>
      </c>
      <c r="E11" s="18"/>
      <c r="F11" s="36">
        <v>-1669092</v>
      </c>
      <c r="G11" s="74"/>
      <c r="H11" s="36">
        <v>340154</v>
      </c>
    </row>
    <row r="12" spans="1:8" ht="22" customHeight="1" x14ac:dyDescent="0.65">
      <c r="A12" s="32" t="s">
        <v>40</v>
      </c>
      <c r="B12" s="56">
        <f>-'SOCI (6-9)'!D107</f>
        <v>1603386703</v>
      </c>
      <c r="C12" s="18"/>
      <c r="D12" s="56">
        <v>1517703203</v>
      </c>
      <c r="E12" s="18"/>
      <c r="F12" s="36">
        <v>447232024</v>
      </c>
      <c r="G12" s="74"/>
      <c r="H12" s="36">
        <v>407469288</v>
      </c>
    </row>
    <row r="13" spans="1:8" ht="22" customHeight="1" x14ac:dyDescent="0.65">
      <c r="A13" s="33" t="s">
        <v>96</v>
      </c>
      <c r="B13" s="56">
        <v>8389985972</v>
      </c>
      <c r="C13" s="18"/>
      <c r="D13" s="56">
        <v>8182036465</v>
      </c>
      <c r="E13" s="18"/>
      <c r="F13" s="36">
        <v>15114267</v>
      </c>
      <c r="G13" s="74"/>
      <c r="H13" s="36">
        <v>20293820</v>
      </c>
    </row>
    <row r="14" spans="1:8" ht="22" customHeight="1" x14ac:dyDescent="0.65">
      <c r="A14" s="33" t="s">
        <v>278</v>
      </c>
      <c r="B14" s="36">
        <v>-335875964</v>
      </c>
      <c r="C14" s="18"/>
      <c r="D14" s="36">
        <v>-109435921</v>
      </c>
      <c r="E14" s="18"/>
      <c r="F14" s="36">
        <v>0</v>
      </c>
      <c r="G14" s="74"/>
      <c r="H14" s="36">
        <v>0</v>
      </c>
    </row>
    <row r="15" spans="1:8" ht="22" customHeight="1" x14ac:dyDescent="0.65">
      <c r="A15" s="32" t="s">
        <v>190</v>
      </c>
      <c r="B15" s="36">
        <v>291837002</v>
      </c>
      <c r="C15" s="18"/>
      <c r="D15" s="36">
        <v>-170418321</v>
      </c>
      <c r="E15" s="18"/>
      <c r="F15" s="36">
        <v>60165865</v>
      </c>
      <c r="G15" s="74"/>
      <c r="H15" s="36">
        <v>48136168</v>
      </c>
    </row>
    <row r="16" spans="1:8" ht="22" customHeight="1" x14ac:dyDescent="0.65">
      <c r="A16" s="32" t="s">
        <v>248</v>
      </c>
      <c r="B16" s="36">
        <v>-218637516</v>
      </c>
      <c r="C16" s="18"/>
      <c r="D16" s="36">
        <v>43893994</v>
      </c>
      <c r="E16" s="18"/>
      <c r="F16" s="36">
        <v>-185840810</v>
      </c>
      <c r="G16" s="74"/>
      <c r="H16" s="36">
        <v>21771707</v>
      </c>
    </row>
    <row r="17" spans="1:8" ht="22" customHeight="1" x14ac:dyDescent="0.65">
      <c r="A17" s="32" t="s">
        <v>237</v>
      </c>
      <c r="B17" s="56"/>
      <c r="C17" s="18"/>
      <c r="D17" s="56"/>
      <c r="E17" s="18"/>
      <c r="G17" s="111"/>
    </row>
    <row r="18" spans="1:8" ht="22" customHeight="1" x14ac:dyDescent="0.65">
      <c r="A18" s="32" t="s">
        <v>176</v>
      </c>
      <c r="B18" s="36">
        <f>-'SOCI (6-9)'!D108</f>
        <v>-279167423</v>
      </c>
      <c r="C18" s="36"/>
      <c r="D18" s="36">
        <v>-113264763</v>
      </c>
      <c r="E18" s="18"/>
      <c r="F18" s="110">
        <v>0</v>
      </c>
      <c r="G18" s="111"/>
      <c r="H18" s="110">
        <v>0</v>
      </c>
    </row>
    <row r="19" spans="1:8" ht="22" customHeight="1" x14ac:dyDescent="0.65">
      <c r="A19" s="231" t="s">
        <v>264</v>
      </c>
      <c r="B19" s="36">
        <v>-5348049</v>
      </c>
      <c r="C19" s="36"/>
      <c r="D19" s="36">
        <v>70187935</v>
      </c>
      <c r="E19" s="18"/>
      <c r="F19" s="36">
        <v>9001</v>
      </c>
      <c r="G19" s="74"/>
      <c r="H19" s="36">
        <v>28977</v>
      </c>
    </row>
    <row r="20" spans="1:8" ht="22" customHeight="1" x14ac:dyDescent="0.65">
      <c r="A20" s="32" t="s">
        <v>147</v>
      </c>
      <c r="B20" s="36">
        <v>148992277</v>
      </c>
      <c r="C20" s="36"/>
      <c r="D20" s="36">
        <v>339327154</v>
      </c>
      <c r="E20" s="18"/>
      <c r="F20" s="36">
        <v>0</v>
      </c>
      <c r="G20" s="74"/>
      <c r="H20" s="36">
        <v>0</v>
      </c>
    </row>
    <row r="21" spans="1:8" ht="22" customHeight="1" x14ac:dyDescent="0.65">
      <c r="A21" s="231" t="s">
        <v>210</v>
      </c>
      <c r="B21" s="3"/>
      <c r="C21" s="18"/>
      <c r="D21" s="3"/>
      <c r="E21" s="18"/>
      <c r="G21" s="74"/>
    </row>
    <row r="22" spans="1:8" ht="22" customHeight="1" x14ac:dyDescent="0.65">
      <c r="A22" s="231" t="s">
        <v>279</v>
      </c>
      <c r="B22" s="3"/>
      <c r="C22" s="18"/>
      <c r="D22" s="3"/>
      <c r="E22" s="18"/>
      <c r="G22" s="74"/>
    </row>
    <row r="23" spans="1:8" ht="22" customHeight="1" x14ac:dyDescent="0.65">
      <c r="A23" s="231" t="s">
        <v>280</v>
      </c>
      <c r="B23" s="36">
        <v>37489489</v>
      </c>
      <c r="C23" s="36"/>
      <c r="D23" s="36">
        <v>-551859</v>
      </c>
      <c r="E23" s="18"/>
      <c r="F23" s="112">
        <v>4656969</v>
      </c>
      <c r="G23" s="74"/>
      <c r="H23" s="112">
        <v>0</v>
      </c>
    </row>
    <row r="24" spans="1:8" ht="22" customHeight="1" x14ac:dyDescent="0.65">
      <c r="A24" s="231" t="s">
        <v>266</v>
      </c>
      <c r="B24" s="50">
        <v>0</v>
      </c>
      <c r="C24" s="36"/>
      <c r="D24" s="36">
        <v>0</v>
      </c>
      <c r="E24" s="18"/>
      <c r="F24" s="112">
        <v>589</v>
      </c>
      <c r="G24" s="74"/>
      <c r="H24" s="112">
        <v>0</v>
      </c>
    </row>
    <row r="25" spans="1:8" ht="22" customHeight="1" x14ac:dyDescent="0.65">
      <c r="A25" s="231" t="s">
        <v>267</v>
      </c>
      <c r="B25" s="36">
        <v>-438702</v>
      </c>
      <c r="C25" s="36"/>
      <c r="D25" s="36">
        <v>0</v>
      </c>
      <c r="E25" s="18"/>
      <c r="F25" s="112">
        <v>0</v>
      </c>
      <c r="G25" s="74"/>
      <c r="H25" s="112">
        <v>0</v>
      </c>
    </row>
    <row r="26" spans="1:8" ht="22" customHeight="1" x14ac:dyDescent="0.65">
      <c r="A26" s="32" t="s">
        <v>138</v>
      </c>
      <c r="B26" s="36">
        <v>-157497140</v>
      </c>
      <c r="C26" s="36"/>
      <c r="D26" s="36">
        <v>-99461728</v>
      </c>
      <c r="E26" s="18"/>
      <c r="F26" s="112">
        <v>0</v>
      </c>
      <c r="G26" s="74"/>
      <c r="H26" s="112">
        <v>0</v>
      </c>
    </row>
    <row r="27" spans="1:8" ht="22" customHeight="1" x14ac:dyDescent="0.65">
      <c r="A27" s="33" t="s">
        <v>100</v>
      </c>
      <c r="B27" s="36">
        <v>108992944</v>
      </c>
      <c r="C27" s="36"/>
      <c r="D27" s="36">
        <v>105202858</v>
      </c>
      <c r="E27" s="18"/>
      <c r="F27" s="36">
        <v>5085205</v>
      </c>
      <c r="G27" s="74"/>
      <c r="H27" s="36">
        <v>5791570</v>
      </c>
    </row>
    <row r="28" spans="1:8" ht="22" customHeight="1" x14ac:dyDescent="0.65">
      <c r="A28" s="32" t="s">
        <v>177</v>
      </c>
      <c r="B28" s="36">
        <f>-'SOCI (6-9)'!D92</f>
        <v>-3536466</v>
      </c>
      <c r="C28" s="36"/>
      <c r="D28" s="36">
        <v>0</v>
      </c>
      <c r="E28" s="18"/>
      <c r="F28" s="112">
        <v>-3582997712</v>
      </c>
      <c r="G28" s="74"/>
      <c r="H28" s="112">
        <v>-285940750</v>
      </c>
    </row>
    <row r="29" spans="1:8" ht="22" customHeight="1" x14ac:dyDescent="0.65">
      <c r="A29" s="35" t="s">
        <v>86</v>
      </c>
      <c r="B29" s="113">
        <v>-99149293</v>
      </c>
      <c r="C29" s="36"/>
      <c r="D29" s="113">
        <v>-110912453</v>
      </c>
      <c r="E29" s="18"/>
      <c r="F29" s="168">
        <v>-225778662</v>
      </c>
      <c r="G29" s="74"/>
      <c r="H29" s="168">
        <v>-212497022</v>
      </c>
    </row>
    <row r="30" spans="1:8" ht="20.149999999999999" customHeight="1" x14ac:dyDescent="0.65">
      <c r="B30" s="56">
        <f>SUM(B9:B29)</f>
        <v>13021634198</v>
      </c>
      <c r="C30" s="21"/>
      <c r="D30" s="56">
        <f>SUM(D9:D29)</f>
        <v>9441449809</v>
      </c>
      <c r="E30" s="21"/>
      <c r="F30" s="112">
        <f>SUM(F9:F29)</f>
        <v>90550336</v>
      </c>
      <c r="G30" s="76"/>
      <c r="H30" s="112">
        <f>SUM(H9:H29)</f>
        <v>362971923</v>
      </c>
    </row>
    <row r="31" spans="1:8" ht="22" customHeight="1" x14ac:dyDescent="0.65">
      <c r="A31" s="20" t="s">
        <v>65</v>
      </c>
      <c r="B31" s="56"/>
      <c r="C31" s="18"/>
      <c r="D31" s="56"/>
      <c r="E31" s="18"/>
      <c r="F31" s="36"/>
      <c r="G31" s="74"/>
      <c r="H31" s="36"/>
    </row>
    <row r="32" spans="1:8" ht="22" customHeight="1" x14ac:dyDescent="0.65">
      <c r="A32" s="3" t="s">
        <v>26</v>
      </c>
      <c r="B32" s="36">
        <v>60671882</v>
      </c>
      <c r="C32" s="36"/>
      <c r="D32" s="36">
        <v>1071999221</v>
      </c>
      <c r="E32" s="18"/>
      <c r="F32" s="36">
        <v>-162262773</v>
      </c>
      <c r="G32" s="74"/>
      <c r="H32" s="36">
        <v>15385225</v>
      </c>
    </row>
    <row r="33" spans="1:8" ht="22" customHeight="1" x14ac:dyDescent="0.65">
      <c r="A33" s="33" t="s">
        <v>157</v>
      </c>
      <c r="B33" s="36">
        <v>1135509759</v>
      </c>
      <c r="C33" s="36"/>
      <c r="D33" s="36">
        <v>1963241971</v>
      </c>
      <c r="E33" s="18"/>
      <c r="F33" s="36">
        <v>42700614</v>
      </c>
      <c r="G33" s="74"/>
      <c r="H33" s="36">
        <v>-35412054</v>
      </c>
    </row>
    <row r="34" spans="1:8" ht="22" customHeight="1" x14ac:dyDescent="0.65">
      <c r="A34" s="33" t="s">
        <v>4</v>
      </c>
      <c r="B34" s="36">
        <v>-948411472</v>
      </c>
      <c r="C34" s="36"/>
      <c r="D34" s="36">
        <v>52366813</v>
      </c>
      <c r="E34" s="18"/>
      <c r="F34" s="36">
        <v>0</v>
      </c>
      <c r="G34" s="74"/>
      <c r="H34" s="36">
        <v>0</v>
      </c>
    </row>
    <row r="35" spans="1:8" ht="22" customHeight="1" x14ac:dyDescent="0.65">
      <c r="A35" s="33" t="s">
        <v>159</v>
      </c>
      <c r="B35" s="36">
        <v>-14048320</v>
      </c>
      <c r="C35" s="36"/>
      <c r="D35" s="36">
        <v>20067093</v>
      </c>
      <c r="E35" s="18"/>
      <c r="F35" s="36">
        <v>0</v>
      </c>
      <c r="G35" s="74"/>
      <c r="H35" s="36">
        <v>0</v>
      </c>
    </row>
    <row r="36" spans="1:8" ht="22" customHeight="1" x14ac:dyDescent="0.65">
      <c r="A36" s="33" t="s">
        <v>5</v>
      </c>
      <c r="B36" s="36">
        <v>-70049914</v>
      </c>
      <c r="C36" s="36"/>
      <c r="D36" s="36">
        <v>-39252783</v>
      </c>
      <c r="E36" s="18"/>
      <c r="F36" s="36">
        <v>0</v>
      </c>
      <c r="G36" s="74"/>
      <c r="H36" s="36">
        <v>0</v>
      </c>
    </row>
    <row r="37" spans="1:8" ht="22" customHeight="1" x14ac:dyDescent="0.65">
      <c r="A37" s="33" t="s">
        <v>9</v>
      </c>
      <c r="B37" s="36">
        <v>-263273250</v>
      </c>
      <c r="C37" s="36"/>
      <c r="D37" s="36">
        <v>-482738680</v>
      </c>
      <c r="E37" s="18"/>
      <c r="F37" s="36">
        <v>40400359</v>
      </c>
      <c r="G37" s="74"/>
      <c r="H37" s="36">
        <v>0</v>
      </c>
    </row>
    <row r="38" spans="1:8" ht="22" customHeight="1" x14ac:dyDescent="0.65">
      <c r="A38" s="3" t="s">
        <v>13</v>
      </c>
      <c r="B38" s="36">
        <v>-2925002654</v>
      </c>
      <c r="C38" s="36"/>
      <c r="D38" s="36">
        <v>-5894322048</v>
      </c>
      <c r="E38" s="18"/>
      <c r="F38" s="36">
        <v>0</v>
      </c>
      <c r="G38" s="74"/>
      <c r="H38" s="36">
        <v>0</v>
      </c>
    </row>
    <row r="39" spans="1:8" ht="22" customHeight="1" x14ac:dyDescent="0.65">
      <c r="A39" s="33" t="s">
        <v>162</v>
      </c>
      <c r="B39" s="36">
        <v>-411128611</v>
      </c>
      <c r="C39" s="36"/>
      <c r="D39" s="36">
        <v>-1815868825</v>
      </c>
      <c r="E39" s="18"/>
      <c r="F39" s="36">
        <v>-68029461</v>
      </c>
      <c r="G39" s="74"/>
      <c r="H39" s="36">
        <v>-73531504</v>
      </c>
    </row>
    <row r="40" spans="1:8" ht="22" customHeight="1" x14ac:dyDescent="0.65">
      <c r="A40" s="32" t="s">
        <v>100</v>
      </c>
      <c r="B40" s="36">
        <v>-86067479</v>
      </c>
      <c r="C40" s="36"/>
      <c r="D40" s="36">
        <v>-133195609</v>
      </c>
      <c r="E40" s="18"/>
      <c r="F40" s="36">
        <v>-296655</v>
      </c>
      <c r="G40" s="74"/>
      <c r="H40" s="36">
        <v>-7562867</v>
      </c>
    </row>
    <row r="41" spans="1:8" ht="22" customHeight="1" x14ac:dyDescent="0.65">
      <c r="A41" s="33" t="s">
        <v>104</v>
      </c>
      <c r="B41" s="56">
        <v>72974201</v>
      </c>
      <c r="C41" s="18"/>
      <c r="D41" s="56">
        <v>21046379</v>
      </c>
      <c r="E41" s="18"/>
      <c r="F41" s="36">
        <v>0</v>
      </c>
      <c r="G41" s="74"/>
      <c r="H41" s="36">
        <v>0</v>
      </c>
    </row>
    <row r="42" spans="1:8" ht="22" customHeight="1" x14ac:dyDescent="0.65">
      <c r="A42" s="33" t="s">
        <v>17</v>
      </c>
      <c r="B42" s="113">
        <v>45714218</v>
      </c>
      <c r="C42" s="18"/>
      <c r="D42" s="113">
        <v>111204207</v>
      </c>
      <c r="E42" s="18"/>
      <c r="F42" s="113">
        <v>96142</v>
      </c>
      <c r="G42" s="74"/>
      <c r="H42" s="113">
        <v>39445</v>
      </c>
    </row>
    <row r="43" spans="1:8" ht="22" customHeight="1" x14ac:dyDescent="0.65">
      <c r="A43" s="32" t="s">
        <v>178</v>
      </c>
      <c r="B43" s="56">
        <f>SUM(B30:B42)</f>
        <v>9618522558</v>
      </c>
      <c r="C43" s="21"/>
      <c r="D43" s="56">
        <f>SUM(D30:D42)</f>
        <v>4315997548</v>
      </c>
      <c r="E43" s="21"/>
      <c r="F43" s="112">
        <f>SUM(F30:F42)</f>
        <v>-56841438</v>
      </c>
      <c r="G43" s="76"/>
      <c r="H43" s="112">
        <f>SUM(H30:H42)</f>
        <v>261890168</v>
      </c>
    </row>
    <row r="44" spans="1:8" ht="22" customHeight="1" x14ac:dyDescent="0.65">
      <c r="A44" s="33" t="s">
        <v>139</v>
      </c>
      <c r="B44" s="113">
        <v>-712620687</v>
      </c>
      <c r="C44" s="18"/>
      <c r="D44" s="113">
        <v>-416958729</v>
      </c>
      <c r="E44" s="18"/>
      <c r="F44" s="113">
        <v>-34403519</v>
      </c>
      <c r="G44" s="74"/>
      <c r="H44" s="113">
        <v>-32869864</v>
      </c>
    </row>
    <row r="45" spans="1:8" ht="22" customHeight="1" x14ac:dyDescent="0.7">
      <c r="A45" s="230" t="s">
        <v>178</v>
      </c>
      <c r="B45" s="15">
        <f>B43+B44</f>
        <v>8905901871</v>
      </c>
      <c r="C45" s="16"/>
      <c r="D45" s="15">
        <f>D43+D44</f>
        <v>3899038819</v>
      </c>
      <c r="E45" s="16"/>
      <c r="F45" s="167">
        <f>F43+F44</f>
        <v>-91244957</v>
      </c>
      <c r="G45" s="16"/>
      <c r="H45" s="15">
        <f>H43+H44</f>
        <v>229020304</v>
      </c>
    </row>
    <row r="46" spans="1:8" ht="22" customHeight="1" x14ac:dyDescent="0.7">
      <c r="A46" s="65"/>
      <c r="B46" s="16"/>
      <c r="C46" s="1"/>
      <c r="D46" s="16"/>
      <c r="E46" s="1"/>
      <c r="F46" s="1"/>
      <c r="G46" s="1"/>
      <c r="H46" s="1"/>
    </row>
    <row r="47" spans="1:8" ht="22" customHeight="1" x14ac:dyDescent="0.7">
      <c r="A47" s="65"/>
      <c r="B47" s="16"/>
      <c r="C47" s="1"/>
      <c r="D47" s="16"/>
      <c r="E47" s="1"/>
      <c r="F47" s="1"/>
      <c r="G47" s="1"/>
      <c r="H47" s="1"/>
    </row>
    <row r="48" spans="1:8" ht="22" customHeight="1" x14ac:dyDescent="0.7">
      <c r="A48" s="5" t="s">
        <v>155</v>
      </c>
      <c r="B48" s="52"/>
      <c r="C48" s="49"/>
      <c r="D48" s="52"/>
      <c r="E48" s="49"/>
      <c r="F48" s="33"/>
      <c r="G48" s="49"/>
      <c r="H48" s="33"/>
    </row>
    <row r="49" spans="1:8" ht="22" customHeight="1" x14ac:dyDescent="0.7">
      <c r="A49" s="13" t="str">
        <f>A2</f>
        <v>งบกระแสเงินสด (ไม่ได้ตรวจสอบ)</v>
      </c>
      <c r="B49" s="52"/>
      <c r="C49" s="49"/>
      <c r="D49" s="52"/>
      <c r="E49" s="49"/>
      <c r="F49" s="33"/>
      <c r="G49" s="49"/>
      <c r="H49" s="33"/>
    </row>
    <row r="50" spans="1:8" ht="16" customHeight="1" x14ac:dyDescent="0.7">
      <c r="A50" s="13"/>
      <c r="B50" s="52"/>
      <c r="C50" s="49"/>
      <c r="D50" s="52"/>
      <c r="E50" s="49"/>
      <c r="F50" s="33"/>
      <c r="G50" s="49"/>
      <c r="H50" s="33"/>
    </row>
    <row r="51" spans="1:8" ht="22" customHeight="1" x14ac:dyDescent="0.7">
      <c r="B51" s="257" t="s">
        <v>108</v>
      </c>
      <c r="C51" s="257"/>
      <c r="D51" s="257"/>
      <c r="E51" s="71"/>
      <c r="F51" s="257" t="s">
        <v>107</v>
      </c>
      <c r="G51" s="257"/>
      <c r="H51" s="257"/>
    </row>
    <row r="52" spans="1:8" ht="21.75" customHeight="1" x14ac:dyDescent="0.7">
      <c r="B52" s="258" t="s">
        <v>74</v>
      </c>
      <c r="C52" s="248"/>
      <c r="D52" s="248"/>
      <c r="E52" s="71"/>
      <c r="F52" s="258" t="s">
        <v>74</v>
      </c>
      <c r="G52" s="248"/>
      <c r="H52" s="248"/>
    </row>
    <row r="53" spans="1:8" ht="22" x14ac:dyDescent="0.7">
      <c r="B53" s="258" t="s">
        <v>72</v>
      </c>
      <c r="C53" s="258"/>
      <c r="D53" s="258"/>
      <c r="E53" s="71"/>
      <c r="F53" s="258" t="s">
        <v>72</v>
      </c>
      <c r="G53" s="258"/>
      <c r="H53" s="258"/>
    </row>
    <row r="54" spans="1:8" ht="22" customHeight="1" x14ac:dyDescent="0.65">
      <c r="B54" s="2">
        <v>2565</v>
      </c>
      <c r="C54" s="64"/>
      <c r="D54" s="2">
        <v>2564</v>
      </c>
      <c r="E54" s="64"/>
      <c r="F54" s="2">
        <v>2565</v>
      </c>
      <c r="G54" s="64"/>
      <c r="H54" s="2">
        <v>2564</v>
      </c>
    </row>
    <row r="55" spans="1:8" ht="22" customHeight="1" x14ac:dyDescent="0.65">
      <c r="A55" s="33"/>
      <c r="B55" s="256" t="s">
        <v>103</v>
      </c>
      <c r="C55" s="256"/>
      <c r="D55" s="256"/>
      <c r="E55" s="256"/>
      <c r="F55" s="256"/>
      <c r="G55" s="256"/>
      <c r="H55" s="256"/>
    </row>
    <row r="56" spans="1:8" ht="22" customHeight="1" x14ac:dyDescent="0.7">
      <c r="A56" s="14" t="s">
        <v>27</v>
      </c>
      <c r="B56" s="45"/>
      <c r="C56" s="39"/>
      <c r="D56" s="45"/>
      <c r="E56" s="39"/>
      <c r="F56" s="46"/>
      <c r="G56" s="39"/>
      <c r="H56" s="46"/>
    </row>
    <row r="57" spans="1:8" ht="22" customHeight="1" x14ac:dyDescent="0.65">
      <c r="A57" s="33" t="s">
        <v>85</v>
      </c>
      <c r="B57" s="112">
        <v>-187214055</v>
      </c>
      <c r="C57" s="112"/>
      <c r="D57" s="112">
        <v>-10778173129</v>
      </c>
      <c r="E57" s="18"/>
      <c r="F57" s="53">
        <v>0</v>
      </c>
      <c r="G57" s="74"/>
      <c r="H57" s="53">
        <v>0</v>
      </c>
    </row>
    <row r="58" spans="1:8" ht="22" customHeight="1" x14ac:dyDescent="0.65">
      <c r="A58" s="232" t="s">
        <v>212</v>
      </c>
      <c r="B58" s="112">
        <v>0</v>
      </c>
      <c r="C58" s="112"/>
      <c r="D58" s="112">
        <v>0</v>
      </c>
      <c r="E58" s="18"/>
      <c r="F58" s="74">
        <v>-5789716600</v>
      </c>
      <c r="G58" s="74"/>
      <c r="H58" s="74">
        <v>-11815280000</v>
      </c>
    </row>
    <row r="59" spans="1:8" ht="22" customHeight="1" x14ac:dyDescent="0.65">
      <c r="A59" s="232" t="s">
        <v>211</v>
      </c>
      <c r="B59" s="112">
        <v>0</v>
      </c>
      <c r="C59" s="112"/>
      <c r="D59" s="112">
        <v>-40000000</v>
      </c>
      <c r="E59" s="18"/>
      <c r="F59" s="74">
        <v>0</v>
      </c>
      <c r="G59" s="74"/>
      <c r="H59" s="74">
        <v>0</v>
      </c>
    </row>
    <row r="60" spans="1:8" ht="22" customHeight="1" x14ac:dyDescent="0.65">
      <c r="A60" s="232" t="s">
        <v>265</v>
      </c>
      <c r="B60" s="112">
        <v>0</v>
      </c>
      <c r="C60" s="112"/>
      <c r="D60" s="112">
        <v>0</v>
      </c>
      <c r="E60" s="18"/>
      <c r="F60" s="74">
        <v>209</v>
      </c>
      <c r="G60" s="74"/>
      <c r="H60" s="74">
        <v>0</v>
      </c>
    </row>
    <row r="61" spans="1:8" ht="22" customHeight="1" x14ac:dyDescent="0.65">
      <c r="A61" s="232" t="s">
        <v>250</v>
      </c>
      <c r="B61" s="112">
        <v>438702</v>
      </c>
      <c r="C61" s="112"/>
      <c r="D61" s="112">
        <v>0</v>
      </c>
      <c r="E61" s="18"/>
      <c r="F61" s="74">
        <v>0</v>
      </c>
      <c r="G61" s="74"/>
      <c r="H61" s="74">
        <v>0</v>
      </c>
    </row>
    <row r="62" spans="1:8" ht="22" customHeight="1" x14ac:dyDescent="0.65">
      <c r="A62" s="120" t="s">
        <v>179</v>
      </c>
      <c r="B62" s="112">
        <v>3402640156</v>
      </c>
      <c r="C62" s="112"/>
      <c r="D62" s="112">
        <v>1053948825</v>
      </c>
      <c r="E62" s="18"/>
      <c r="F62" s="74">
        <v>0</v>
      </c>
      <c r="G62" s="74"/>
      <c r="H62" s="74">
        <v>0</v>
      </c>
    </row>
    <row r="63" spans="1:8" ht="24" customHeight="1" x14ac:dyDescent="0.65">
      <c r="A63" s="120" t="s">
        <v>191</v>
      </c>
      <c r="B63" s="112">
        <v>-2731400334</v>
      </c>
      <c r="C63" s="112"/>
      <c r="D63" s="112">
        <v>-1120351684</v>
      </c>
      <c r="E63" s="18"/>
      <c r="F63" s="112">
        <v>0</v>
      </c>
      <c r="G63" s="74"/>
      <c r="H63" s="112">
        <v>0</v>
      </c>
    </row>
    <row r="64" spans="1:8" ht="24" customHeight="1" x14ac:dyDescent="0.65">
      <c r="A64" s="120" t="s">
        <v>251</v>
      </c>
      <c r="B64" s="112">
        <v>-121855200</v>
      </c>
      <c r="C64" s="112"/>
      <c r="D64" s="112">
        <v>0</v>
      </c>
      <c r="E64" s="18"/>
      <c r="F64" s="112">
        <v>0</v>
      </c>
      <c r="G64" s="74"/>
      <c r="H64" s="112">
        <v>0</v>
      </c>
    </row>
    <row r="65" spans="1:9" ht="22" customHeight="1" x14ac:dyDescent="0.65">
      <c r="A65" s="120" t="s">
        <v>89</v>
      </c>
      <c r="B65" s="112">
        <v>55969694</v>
      </c>
      <c r="C65" s="112"/>
      <c r="D65" s="112">
        <v>110732763</v>
      </c>
      <c r="E65" s="18"/>
      <c r="F65" s="74">
        <v>0</v>
      </c>
      <c r="G65" s="74"/>
      <c r="H65" s="74">
        <v>0</v>
      </c>
    </row>
    <row r="66" spans="1:9" ht="22" customHeight="1" x14ac:dyDescent="0.65">
      <c r="A66" s="120" t="s">
        <v>90</v>
      </c>
      <c r="B66" s="112">
        <v>-6518063265</v>
      </c>
      <c r="C66" s="112"/>
      <c r="D66" s="112">
        <v>-3444244594</v>
      </c>
      <c r="E66" s="18"/>
      <c r="F66" s="112">
        <v>-3346234</v>
      </c>
      <c r="G66" s="74"/>
      <c r="H66" s="112">
        <v>-4312242</v>
      </c>
    </row>
    <row r="67" spans="1:9" ht="22" customHeight="1" x14ac:dyDescent="0.65">
      <c r="A67" s="120" t="s">
        <v>140</v>
      </c>
      <c r="B67" s="112">
        <v>0</v>
      </c>
      <c r="C67" s="112"/>
      <c r="D67" s="112">
        <v>1300000</v>
      </c>
      <c r="E67" s="18"/>
      <c r="F67" s="74">
        <v>0</v>
      </c>
      <c r="G67" s="74"/>
      <c r="H67" s="74">
        <v>0</v>
      </c>
    </row>
    <row r="68" spans="1:9" ht="22" customHeight="1" x14ac:dyDescent="0.65">
      <c r="A68" s="120" t="s">
        <v>97</v>
      </c>
      <c r="B68" s="112">
        <v>-217884502</v>
      </c>
      <c r="C68" s="112"/>
      <c r="D68" s="112">
        <v>-38062132</v>
      </c>
      <c r="E68" s="18"/>
      <c r="F68" s="112">
        <v>0</v>
      </c>
      <c r="G68" s="74"/>
      <c r="H68" s="112">
        <v>0</v>
      </c>
    </row>
    <row r="69" spans="1:9" ht="22.5" customHeight="1" x14ac:dyDescent="0.65">
      <c r="A69" s="33" t="s">
        <v>180</v>
      </c>
      <c r="B69" s="112">
        <v>7153673</v>
      </c>
      <c r="C69" s="112"/>
      <c r="D69" s="112">
        <v>13031206</v>
      </c>
      <c r="E69" s="18"/>
      <c r="F69" s="74">
        <v>0</v>
      </c>
      <c r="G69" s="74"/>
      <c r="H69" s="74">
        <v>0</v>
      </c>
    </row>
    <row r="70" spans="1:9" ht="22.5" customHeight="1" x14ac:dyDescent="0.65">
      <c r="A70" s="33" t="s">
        <v>181</v>
      </c>
      <c r="B70" s="112">
        <v>-245214396</v>
      </c>
      <c r="C70" s="112"/>
      <c r="D70" s="112">
        <v>-74546478</v>
      </c>
      <c r="E70" s="18"/>
      <c r="F70" s="112">
        <v>-24449926</v>
      </c>
      <c r="G70" s="74"/>
      <c r="H70" s="112">
        <v>-1456365</v>
      </c>
    </row>
    <row r="71" spans="1:9" ht="22" customHeight="1" x14ac:dyDescent="0.65">
      <c r="A71" s="33" t="s">
        <v>232</v>
      </c>
      <c r="B71" s="112">
        <v>50000000</v>
      </c>
      <c r="C71" s="112"/>
      <c r="D71" s="112">
        <v>0</v>
      </c>
      <c r="F71" s="112">
        <v>30120336317</v>
      </c>
      <c r="G71" s="74"/>
      <c r="H71" s="112">
        <v>53009241230</v>
      </c>
      <c r="I71" s="36"/>
    </row>
    <row r="72" spans="1:9" ht="22" customHeight="1" x14ac:dyDescent="0.65">
      <c r="A72" s="33" t="s">
        <v>233</v>
      </c>
      <c r="B72" s="112">
        <v>0</v>
      </c>
      <c r="C72" s="112"/>
      <c r="D72" s="112">
        <v>0</v>
      </c>
      <c r="E72" s="18"/>
      <c r="F72" s="36">
        <v>-34659987974</v>
      </c>
      <c r="G72" s="74"/>
      <c r="H72" s="36">
        <v>-54651455022</v>
      </c>
      <c r="I72" s="236"/>
    </row>
    <row r="73" spans="1:9" ht="22" customHeight="1" x14ac:dyDescent="0.65">
      <c r="A73" s="33" t="s">
        <v>238</v>
      </c>
      <c r="B73" s="112">
        <v>0</v>
      </c>
      <c r="C73" s="112"/>
      <c r="D73" s="112">
        <v>1745792</v>
      </c>
      <c r="E73" s="18"/>
      <c r="F73" s="74">
        <v>0</v>
      </c>
      <c r="G73" s="74"/>
      <c r="H73" s="74">
        <v>0</v>
      </c>
    </row>
    <row r="74" spans="1:9" ht="22" customHeight="1" x14ac:dyDescent="0.65">
      <c r="A74" s="33" t="s">
        <v>131</v>
      </c>
      <c r="B74" s="112">
        <v>-2000000</v>
      </c>
      <c r="C74" s="112"/>
      <c r="D74" s="112">
        <v>0</v>
      </c>
      <c r="E74" s="18"/>
      <c r="F74" s="112">
        <v>0</v>
      </c>
      <c r="G74" s="74"/>
      <c r="H74" s="112">
        <v>0</v>
      </c>
    </row>
    <row r="75" spans="1:9" ht="22" customHeight="1" x14ac:dyDescent="0.65">
      <c r="A75" s="33" t="s">
        <v>87</v>
      </c>
      <c r="B75" s="112">
        <v>46643100</v>
      </c>
      <c r="C75" s="112"/>
      <c r="D75" s="112">
        <v>192815185</v>
      </c>
      <c r="E75" s="18"/>
      <c r="F75" s="74">
        <v>3582997712</v>
      </c>
      <c r="G75" s="74"/>
      <c r="H75" s="74">
        <v>285940750</v>
      </c>
    </row>
    <row r="76" spans="1:9" ht="22" customHeight="1" x14ac:dyDescent="0.65">
      <c r="A76" s="33" t="s">
        <v>88</v>
      </c>
      <c r="B76" s="53">
        <v>79610983</v>
      </c>
      <c r="C76" s="18"/>
      <c r="D76" s="112">
        <v>92623800</v>
      </c>
      <c r="E76" s="18"/>
      <c r="F76" s="112">
        <v>209885176</v>
      </c>
      <c r="G76" s="74"/>
      <c r="H76" s="112">
        <v>211726578</v>
      </c>
    </row>
    <row r="77" spans="1:9" ht="22" customHeight="1" x14ac:dyDescent="0.7">
      <c r="A77" s="230" t="s">
        <v>227</v>
      </c>
      <c r="B77" s="37">
        <f>SUM(B57:B76)</f>
        <v>-6381175444</v>
      </c>
      <c r="C77" s="74"/>
      <c r="D77" s="37">
        <f>SUM(D57:D76)</f>
        <v>-14029180446</v>
      </c>
      <c r="E77" s="16"/>
      <c r="F77" s="37">
        <f>SUM(F57:F76)</f>
        <v>-6564281320</v>
      </c>
      <c r="G77" s="74"/>
      <c r="H77" s="37">
        <f>SUM(H57:H76)</f>
        <v>-12965595071</v>
      </c>
    </row>
    <row r="78" spans="1:9" ht="22" x14ac:dyDescent="0.7">
      <c r="A78" s="230"/>
      <c r="B78" s="16"/>
      <c r="C78" s="1"/>
      <c r="D78" s="16"/>
      <c r="E78" s="1"/>
      <c r="F78" s="1"/>
      <c r="G78" s="1"/>
      <c r="H78" s="1"/>
    </row>
    <row r="79" spans="1:9" ht="25.5" customHeight="1" x14ac:dyDescent="0.7">
      <c r="A79" s="65"/>
      <c r="B79" s="33"/>
      <c r="C79" s="1"/>
      <c r="D79" s="33"/>
      <c r="E79" s="1"/>
      <c r="F79" s="1"/>
      <c r="G79" s="1"/>
      <c r="H79" s="1"/>
    </row>
    <row r="80" spans="1:9" ht="22" customHeight="1" x14ac:dyDescent="0.7">
      <c r="A80" s="5" t="s">
        <v>155</v>
      </c>
      <c r="B80" s="52"/>
      <c r="C80" s="49"/>
      <c r="D80" s="52"/>
      <c r="E80" s="49"/>
      <c r="F80" s="33"/>
      <c r="G80" s="49"/>
      <c r="H80" s="33"/>
    </row>
    <row r="81" spans="1:8" ht="22" customHeight="1" x14ac:dyDescent="0.7">
      <c r="A81" s="13" t="str">
        <f>A2</f>
        <v>งบกระแสเงินสด (ไม่ได้ตรวจสอบ)</v>
      </c>
      <c r="B81" s="52"/>
      <c r="C81" s="49"/>
      <c r="D81" s="52"/>
      <c r="E81" s="49"/>
      <c r="F81" s="33"/>
      <c r="G81" s="49"/>
      <c r="H81" s="33"/>
    </row>
    <row r="82" spans="1:8" ht="22" customHeight="1" x14ac:dyDescent="0.7">
      <c r="A82" s="13"/>
      <c r="B82" s="52"/>
      <c r="C82" s="49"/>
      <c r="D82" s="52"/>
      <c r="E82" s="49"/>
      <c r="F82" s="33"/>
      <c r="G82" s="49"/>
      <c r="H82" s="33"/>
    </row>
    <row r="83" spans="1:8" ht="22" customHeight="1" x14ac:dyDescent="0.7">
      <c r="B83" s="257" t="s">
        <v>101</v>
      </c>
      <c r="C83" s="257"/>
      <c r="D83" s="257"/>
      <c r="E83" s="71"/>
      <c r="F83" s="257" t="s">
        <v>102</v>
      </c>
      <c r="G83" s="257"/>
      <c r="H83" s="257"/>
    </row>
    <row r="84" spans="1:8" ht="22" x14ac:dyDescent="0.7">
      <c r="B84" s="258" t="s">
        <v>74</v>
      </c>
      <c r="C84" s="248"/>
      <c r="D84" s="248"/>
      <c r="E84" s="124"/>
      <c r="F84" s="258" t="s">
        <v>74</v>
      </c>
      <c r="G84" s="248"/>
      <c r="H84" s="248"/>
    </row>
    <row r="85" spans="1:8" ht="22" customHeight="1" x14ac:dyDescent="0.7">
      <c r="B85" s="258" t="s">
        <v>72</v>
      </c>
      <c r="C85" s="258"/>
      <c r="D85" s="258"/>
      <c r="E85" s="124"/>
      <c r="F85" s="258" t="s">
        <v>72</v>
      </c>
      <c r="G85" s="258"/>
      <c r="H85" s="258"/>
    </row>
    <row r="86" spans="1:8" ht="22" customHeight="1" x14ac:dyDescent="0.65">
      <c r="B86" s="2">
        <v>2565</v>
      </c>
      <c r="C86" s="64"/>
      <c r="D86" s="2">
        <v>2564</v>
      </c>
      <c r="E86" s="64"/>
      <c r="F86" s="2">
        <v>2565</v>
      </c>
      <c r="G86" s="64"/>
      <c r="H86" s="2">
        <v>2564</v>
      </c>
    </row>
    <row r="87" spans="1:8" ht="22" customHeight="1" x14ac:dyDescent="0.65">
      <c r="B87" s="256" t="s">
        <v>103</v>
      </c>
      <c r="C87" s="256"/>
      <c r="D87" s="256"/>
      <c r="E87" s="256"/>
      <c r="F87" s="256"/>
      <c r="G87" s="256"/>
      <c r="H87" s="256"/>
    </row>
    <row r="88" spans="1:8" ht="22" customHeight="1" x14ac:dyDescent="0.7">
      <c r="A88" s="14" t="s">
        <v>28</v>
      </c>
      <c r="B88" s="45"/>
      <c r="C88" s="39"/>
      <c r="D88" s="45"/>
      <c r="E88" s="39"/>
      <c r="F88" s="46"/>
      <c r="G88" s="39"/>
      <c r="H88" s="46"/>
    </row>
    <row r="89" spans="1:8" ht="22" customHeight="1" x14ac:dyDescent="0.65">
      <c r="A89" s="232" t="s">
        <v>127</v>
      </c>
      <c r="B89" s="74">
        <v>126017203104</v>
      </c>
      <c r="C89" s="74"/>
      <c r="D89" s="74">
        <v>136362680538</v>
      </c>
      <c r="E89" s="18"/>
      <c r="F89" s="74">
        <v>116279984859</v>
      </c>
      <c r="G89" s="74"/>
      <c r="H89" s="74">
        <v>126791750000</v>
      </c>
    </row>
    <row r="90" spans="1:8" ht="22" customHeight="1" x14ac:dyDescent="0.65">
      <c r="A90" s="232" t="s">
        <v>128</v>
      </c>
      <c r="B90" s="74">
        <v>-121331707049</v>
      </c>
      <c r="C90" s="74"/>
      <c r="D90" s="74">
        <v>-123236634548</v>
      </c>
      <c r="E90" s="18"/>
      <c r="F90" s="74">
        <v>-109090689567</v>
      </c>
      <c r="G90" s="74"/>
      <c r="H90" s="74">
        <v>-113753250000</v>
      </c>
    </row>
    <row r="91" spans="1:8" ht="22" customHeight="1" x14ac:dyDescent="0.65">
      <c r="A91" s="232" t="s">
        <v>214</v>
      </c>
      <c r="B91" s="74">
        <v>0</v>
      </c>
      <c r="C91" s="74"/>
      <c r="D91" s="74">
        <v>0</v>
      </c>
      <c r="E91" s="18"/>
      <c r="F91" s="74">
        <v>21028660394</v>
      </c>
      <c r="G91" s="74"/>
      <c r="H91" s="74">
        <v>18018200211</v>
      </c>
    </row>
    <row r="92" spans="1:8" ht="22" customHeight="1" x14ac:dyDescent="0.65">
      <c r="A92" s="232" t="s">
        <v>215</v>
      </c>
      <c r="B92" s="74">
        <v>0</v>
      </c>
      <c r="C92" s="74"/>
      <c r="D92" s="74">
        <v>0</v>
      </c>
      <c r="E92" s="18"/>
      <c r="F92" s="74">
        <v>-21579160561</v>
      </c>
      <c r="G92" s="74"/>
      <c r="H92" s="74">
        <v>-19684503350</v>
      </c>
    </row>
    <row r="93" spans="1:8" ht="22" customHeight="1" x14ac:dyDescent="0.65">
      <c r="A93" s="232" t="s">
        <v>129</v>
      </c>
      <c r="B93" s="74">
        <v>696678135</v>
      </c>
      <c r="C93" s="74"/>
      <c r="D93" s="74">
        <v>5464048558</v>
      </c>
      <c r="E93" s="18"/>
      <c r="F93" s="74">
        <v>0</v>
      </c>
      <c r="G93" s="74"/>
      <c r="H93" s="74">
        <v>5000000000</v>
      </c>
    </row>
    <row r="94" spans="1:8" ht="22" customHeight="1" x14ac:dyDescent="0.65">
      <c r="A94" s="232" t="s">
        <v>130</v>
      </c>
      <c r="B94" s="74">
        <v>-5811317836</v>
      </c>
      <c r="C94" s="74"/>
      <c r="D94" s="74">
        <v>-2466925746</v>
      </c>
      <c r="E94" s="18"/>
      <c r="F94" s="74">
        <v>0</v>
      </c>
      <c r="G94" s="74"/>
      <c r="H94" s="74">
        <v>-1500000000</v>
      </c>
    </row>
    <row r="95" spans="1:8" ht="22" customHeight="1" x14ac:dyDescent="0.65">
      <c r="A95" s="33" t="s">
        <v>213</v>
      </c>
      <c r="B95" s="74">
        <v>-4943568064</v>
      </c>
      <c r="C95" s="74"/>
      <c r="D95" s="74">
        <v>-3337722557</v>
      </c>
      <c r="E95" s="18"/>
      <c r="F95" s="112">
        <v>-9016282</v>
      </c>
      <c r="G95" s="44"/>
      <c r="H95" s="112">
        <v>-12864664</v>
      </c>
    </row>
    <row r="96" spans="1:8" ht="22" customHeight="1" x14ac:dyDescent="0.65">
      <c r="A96" s="33" t="s">
        <v>92</v>
      </c>
      <c r="B96" s="74">
        <v>-1809235404</v>
      </c>
      <c r="C96" s="74"/>
      <c r="D96" s="74">
        <v>-2412385560</v>
      </c>
      <c r="E96" s="18"/>
      <c r="F96" s="74">
        <v>-1809235404</v>
      </c>
      <c r="G96" s="18"/>
      <c r="H96" s="74">
        <v>-2412385560</v>
      </c>
    </row>
    <row r="97" spans="1:8" ht="22" customHeight="1" x14ac:dyDescent="0.65">
      <c r="A97" s="33" t="s">
        <v>182</v>
      </c>
      <c r="B97" s="74">
        <v>-314254662</v>
      </c>
      <c r="C97" s="74"/>
      <c r="D97" s="74">
        <v>-64218047</v>
      </c>
      <c r="E97" s="18"/>
      <c r="F97" s="36">
        <v>0</v>
      </c>
      <c r="G97" s="74"/>
      <c r="H97" s="36">
        <v>0</v>
      </c>
    </row>
    <row r="98" spans="1:8" ht="22" customHeight="1" x14ac:dyDescent="0.65">
      <c r="A98" s="33" t="s">
        <v>91</v>
      </c>
      <c r="B98" s="74">
        <v>-646900286</v>
      </c>
      <c r="C98" s="74"/>
      <c r="D98" s="74">
        <v>-536740977</v>
      </c>
      <c r="E98" s="18"/>
      <c r="F98" s="74">
        <v>-450635796</v>
      </c>
      <c r="G98" s="18"/>
      <c r="H98" s="74">
        <v>-395870965</v>
      </c>
    </row>
    <row r="99" spans="1:8" ht="22" customHeight="1" x14ac:dyDescent="0.7">
      <c r="A99" s="230" t="s">
        <v>261</v>
      </c>
      <c r="B99" s="37">
        <f>SUM(B89:B98)</f>
        <v>-8143102062</v>
      </c>
      <c r="C99" s="74"/>
      <c r="D99" s="37">
        <f>SUM(D89:D98)</f>
        <v>9772101661</v>
      </c>
      <c r="E99" s="16"/>
      <c r="F99" s="15">
        <f>SUM(F89:F98)</f>
        <v>4369907643</v>
      </c>
      <c r="G99" s="16"/>
      <c r="H99" s="15">
        <f>SUM(H89:H98)</f>
        <v>12051075672</v>
      </c>
    </row>
    <row r="100" spans="1:8" ht="22" customHeight="1" x14ac:dyDescent="0.7">
      <c r="A100" s="230"/>
      <c r="B100" s="16"/>
      <c r="C100" s="1"/>
      <c r="D100" s="16"/>
      <c r="E100" s="1"/>
      <c r="F100" s="1"/>
      <c r="G100" s="1"/>
      <c r="H100" s="1"/>
    </row>
    <row r="101" spans="1:8" ht="22" customHeight="1" x14ac:dyDescent="0.65">
      <c r="A101" s="32" t="s">
        <v>262</v>
      </c>
      <c r="B101" s="33"/>
      <c r="C101" s="49"/>
      <c r="D101" s="33"/>
      <c r="E101" s="49"/>
      <c r="F101" s="33"/>
      <c r="G101" s="49"/>
      <c r="H101" s="33"/>
    </row>
    <row r="102" spans="1:8" ht="22" customHeight="1" x14ac:dyDescent="0.65">
      <c r="A102" s="32" t="s">
        <v>93</v>
      </c>
      <c r="B102" s="74">
        <f>B99+B77+B45</f>
        <v>-5618375635</v>
      </c>
      <c r="C102" s="74"/>
      <c r="D102" s="74">
        <f>D99+D77+D45</f>
        <v>-358039966</v>
      </c>
      <c r="E102" s="21"/>
      <c r="F102" s="74">
        <f>F99+F77+F45</f>
        <v>-2285618634</v>
      </c>
      <c r="G102" s="21"/>
      <c r="H102" s="74">
        <f>H99+H77+H45</f>
        <v>-685499095</v>
      </c>
    </row>
    <row r="103" spans="1:8" ht="22" customHeight="1" x14ac:dyDescent="0.65">
      <c r="A103" s="32" t="s">
        <v>269</v>
      </c>
      <c r="B103" s="74"/>
      <c r="C103" s="74"/>
      <c r="D103" s="74"/>
      <c r="E103" s="21"/>
      <c r="F103" s="74"/>
      <c r="G103" s="21"/>
      <c r="H103" s="74"/>
    </row>
    <row r="104" spans="1:8" ht="22" customHeight="1" x14ac:dyDescent="0.65">
      <c r="A104" s="32" t="s">
        <v>268</v>
      </c>
      <c r="B104" s="74">
        <v>118834715</v>
      </c>
      <c r="C104" s="74"/>
      <c r="D104" s="74">
        <v>215630708</v>
      </c>
      <c r="E104" s="39"/>
      <c r="F104" s="51">
        <v>15895</v>
      </c>
      <c r="G104" s="39"/>
      <c r="H104" s="51">
        <v>70545</v>
      </c>
    </row>
    <row r="105" spans="1:8" ht="22" customHeight="1" x14ac:dyDescent="0.65">
      <c r="A105" s="164" t="s">
        <v>143</v>
      </c>
      <c r="B105" s="113">
        <v>255949417</v>
      </c>
      <c r="C105" s="74"/>
      <c r="D105" s="113">
        <v>-420411022</v>
      </c>
      <c r="E105" s="39"/>
      <c r="F105" s="121">
        <v>0</v>
      </c>
      <c r="G105" s="39"/>
      <c r="H105" s="121">
        <v>0</v>
      </c>
    </row>
    <row r="106" spans="1:8" ht="22" customHeight="1" x14ac:dyDescent="0.7">
      <c r="A106" s="230" t="s">
        <v>262</v>
      </c>
      <c r="B106" s="38">
        <f>SUM(B102:B105)</f>
        <v>-5243591503</v>
      </c>
      <c r="C106" s="74"/>
      <c r="D106" s="38">
        <f>SUM(D102:D105)</f>
        <v>-562820280</v>
      </c>
      <c r="E106" s="16"/>
      <c r="F106" s="38">
        <f>SUM(F102:F105)</f>
        <v>-2285602739</v>
      </c>
      <c r="G106" s="74"/>
      <c r="H106" s="38">
        <f>SUM(H102:H105)</f>
        <v>-685428550</v>
      </c>
    </row>
    <row r="107" spans="1:8" ht="22" customHeight="1" x14ac:dyDescent="0.65">
      <c r="A107" s="32" t="s">
        <v>141</v>
      </c>
      <c r="B107" s="45">
        <f>'SFP (3-5)'!E10</f>
        <v>16579390141</v>
      </c>
      <c r="C107" s="39"/>
      <c r="D107" s="45">
        <v>15911869787</v>
      </c>
      <c r="E107" s="39"/>
      <c r="F107" s="45">
        <v>4664556667</v>
      </c>
      <c r="G107" s="39"/>
      <c r="H107" s="45">
        <v>7895183177</v>
      </c>
    </row>
    <row r="108" spans="1:8" ht="22" customHeight="1" thickBot="1" x14ac:dyDescent="0.75">
      <c r="A108" s="230" t="s">
        <v>142</v>
      </c>
      <c r="B108" s="17">
        <f>SUM(B106:B107)</f>
        <v>11335798638</v>
      </c>
      <c r="C108" s="16"/>
      <c r="D108" s="17">
        <f>SUM(D106:D107)</f>
        <v>15349049507</v>
      </c>
      <c r="E108" s="16"/>
      <c r="F108" s="17">
        <f t="shared" ref="F108" si="0">SUM(F106:F107)</f>
        <v>2378953928</v>
      </c>
      <c r="G108" s="16"/>
      <c r="H108" s="17">
        <f t="shared" ref="H108" si="1">SUM(H106:H107)</f>
        <v>7209754627</v>
      </c>
    </row>
    <row r="109" spans="1:8" ht="22" customHeight="1" thickTop="1" x14ac:dyDescent="0.65">
      <c r="B109" s="237"/>
      <c r="C109" s="39"/>
      <c r="D109" s="45"/>
      <c r="E109" s="39"/>
      <c r="F109" s="46"/>
      <c r="G109" s="39"/>
      <c r="H109" s="46"/>
    </row>
    <row r="110" spans="1:8" ht="22" customHeight="1" x14ac:dyDescent="0.7">
      <c r="A110" s="11" t="s">
        <v>32</v>
      </c>
      <c r="B110" s="45"/>
      <c r="C110" s="49"/>
      <c r="D110" s="45"/>
      <c r="E110" s="49"/>
      <c r="F110" s="45"/>
      <c r="G110" s="49"/>
      <c r="H110" s="45"/>
    </row>
    <row r="111" spans="1:8" ht="22" customHeight="1" x14ac:dyDescent="0.65">
      <c r="A111" s="120" t="s">
        <v>144</v>
      </c>
      <c r="B111" s="112">
        <v>1627909997</v>
      </c>
      <c r="C111" s="74"/>
      <c r="D111" s="112">
        <v>1353343374</v>
      </c>
      <c r="E111" s="74"/>
      <c r="F111" s="112">
        <v>229285</v>
      </c>
      <c r="G111" s="74"/>
      <c r="H111" s="112">
        <v>935677</v>
      </c>
    </row>
    <row r="112" spans="1:8" ht="22" customHeight="1" x14ac:dyDescent="0.65">
      <c r="A112" s="120" t="s">
        <v>145</v>
      </c>
      <c r="B112" s="112">
        <v>160547259</v>
      </c>
      <c r="C112" s="74"/>
      <c r="D112" s="112">
        <v>176398759</v>
      </c>
      <c r="E112" s="74"/>
      <c r="F112" s="112">
        <v>752510</v>
      </c>
      <c r="G112" s="74"/>
      <c r="H112" s="112">
        <v>1815675</v>
      </c>
    </row>
    <row r="113" spans="1:8" ht="21.5" x14ac:dyDescent="0.65">
      <c r="A113" s="33" t="s">
        <v>148</v>
      </c>
      <c r="B113" s="112">
        <v>83192539</v>
      </c>
      <c r="C113" s="74"/>
      <c r="D113" s="112">
        <v>383815002</v>
      </c>
      <c r="E113" s="74"/>
      <c r="F113" s="112">
        <v>0</v>
      </c>
      <c r="H113" s="112">
        <v>0</v>
      </c>
    </row>
    <row r="114" spans="1:8" ht="21.5" x14ac:dyDescent="0.65">
      <c r="A114" s="33" t="s">
        <v>217</v>
      </c>
      <c r="B114" s="112">
        <v>0</v>
      </c>
      <c r="C114" s="74"/>
      <c r="D114" s="112">
        <v>0</v>
      </c>
      <c r="E114" s="74"/>
      <c r="F114" s="112">
        <v>0</v>
      </c>
      <c r="H114" s="112">
        <v>1771657625</v>
      </c>
    </row>
    <row r="115" spans="1:8" ht="22" customHeight="1" x14ac:dyDescent="0.65">
      <c r="A115" s="120" t="s">
        <v>146</v>
      </c>
      <c r="B115" s="112">
        <v>894614889</v>
      </c>
      <c r="D115" s="112">
        <v>338131751</v>
      </c>
      <c r="F115" s="112">
        <v>0</v>
      </c>
      <c r="G115" s="74"/>
      <c r="H115" s="112">
        <v>0</v>
      </c>
    </row>
    <row r="116" spans="1:8" ht="22" customHeight="1" x14ac:dyDescent="0.65">
      <c r="A116" s="120" t="s">
        <v>192</v>
      </c>
      <c r="B116" s="112">
        <v>0</v>
      </c>
      <c r="D116" s="112">
        <v>176241117</v>
      </c>
      <c r="F116" s="112">
        <v>0</v>
      </c>
      <c r="G116" s="74"/>
      <c r="H116" s="112">
        <v>0</v>
      </c>
    </row>
    <row r="117" spans="1:8" ht="22" customHeight="1" x14ac:dyDescent="0.65">
      <c r="A117" s="120" t="s">
        <v>263</v>
      </c>
      <c r="B117" s="112">
        <v>534538145</v>
      </c>
      <c r="D117" s="112">
        <v>0</v>
      </c>
      <c r="F117" s="112">
        <v>0</v>
      </c>
      <c r="G117" s="74"/>
      <c r="H117" s="112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B87:H87"/>
    <mergeCell ref="B84:D84"/>
    <mergeCell ref="F84:H84"/>
    <mergeCell ref="B85:D85"/>
    <mergeCell ref="F85:H85"/>
    <mergeCell ref="B3:D3"/>
    <mergeCell ref="F3:H3"/>
    <mergeCell ref="B51:D51"/>
    <mergeCell ref="F51:H51"/>
    <mergeCell ref="B83:D83"/>
    <mergeCell ref="F83:H83"/>
    <mergeCell ref="B4:D4"/>
    <mergeCell ref="F4:H4"/>
    <mergeCell ref="B5:D5"/>
    <mergeCell ref="F5:H5"/>
    <mergeCell ref="B7:H7"/>
    <mergeCell ref="B52:D52"/>
    <mergeCell ref="F52:H52"/>
    <mergeCell ref="B53:D53"/>
    <mergeCell ref="F53:H53"/>
    <mergeCell ref="B55:H55"/>
  </mergeCells>
  <phoneticPr fontId="0" type="noConversion"/>
  <pageMargins left="0.8" right="0.8" top="0.48" bottom="0.5" header="0.5" footer="0.5"/>
  <pageSetup paperSize="9" scale="73" firstPageNumber="12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&amp;Lหมายเหตุประกอบงบการเงินเป็นส่วนหนึ่งของงบการเงินระหว่างกาลนี้&amp;K000000
&amp;C&amp;P&amp;14
&amp;R
</oddFooter>
  </headerFooter>
  <rowBreaks count="2" manualBreakCount="2">
    <brk id="4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 (3-5)</vt:lpstr>
      <vt:lpstr>SOCI (6-9)</vt:lpstr>
      <vt:lpstr>SCE-Conso (10)</vt:lpstr>
      <vt:lpstr>SCE-Separate (11)</vt:lpstr>
      <vt:lpstr>SCF (12-14)</vt:lpstr>
      <vt:lpstr>'SCE-Conso (10)'!Print_Area</vt:lpstr>
      <vt:lpstr>'SCF (12-14)'!Print_Area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2022-08-10T11:40:38Z</cp:lastPrinted>
  <dcterms:created xsi:type="dcterms:W3CDTF">2006-01-06T08:39:44Z</dcterms:created>
  <dcterms:modified xsi:type="dcterms:W3CDTF">2022-08-15T09:05:38Z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