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\SET-สารสนเทศ\2565\2565.51 - MD&amp;A Q2_65\งบการเงิน Q2_65\"/>
    </mc:Choice>
  </mc:AlternateContent>
  <bookViews>
    <workbookView xWindow="285" yWindow="30" windowWidth="16215" windowHeight="10185" tabRatio="871" firstSheet="1" activeTab="1"/>
  </bookViews>
  <sheets>
    <sheet name="Reconcile ECL" sheetId="30" state="hidden" r:id="rId1"/>
    <sheet name="BL3-5" sheetId="2" r:id="rId2"/>
    <sheet name="PL3M" sheetId="35" r:id="rId3"/>
    <sheet name="PL6M" sheetId="36" r:id="rId4"/>
    <sheet name="Q1'21" sheetId="32" state="hidden" r:id="rId5"/>
    <sheet name="SoCE Conso PY-10" sheetId="23" r:id="rId6"/>
    <sheet name="SoCE Conso CY-11" sheetId="33" r:id="rId7"/>
    <sheet name="SoCE PY-12" sheetId="24" r:id="rId8"/>
    <sheet name="SoCE CY-13" sheetId="34" r:id="rId9"/>
    <sheet name="CF-14" sheetId="31" r:id="rId10"/>
  </sheets>
  <definedNames>
    <definedName name="_xlnm.Print_Area" localSheetId="1">'BL3-5'!$A$1:$J$92</definedName>
    <definedName name="_xlnm.Print_Area" localSheetId="9">'CF-14'!$A$1:$H$73</definedName>
    <definedName name="_xlnm.Print_Area" localSheetId="3">PL6M!$A$1:$J$65</definedName>
    <definedName name="_xlnm.Print_Area" localSheetId="6">'SoCE Conso CY-11'!$A$1:$AB$25</definedName>
    <definedName name="_xlnm.Print_Area" localSheetId="8">'SoCE CY-13'!$A$1:$T$24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2" l="1"/>
  <c r="D50" i="2"/>
  <c r="D65" i="35"/>
  <c r="H65" i="36"/>
  <c r="D65" i="36"/>
  <c r="H65" i="35"/>
  <c r="J65" i="36"/>
  <c r="F65" i="36"/>
  <c r="J65" i="35"/>
  <c r="F65" i="35"/>
  <c r="F12" i="31"/>
  <c r="T25" i="34" l="1"/>
  <c r="V26" i="33"/>
  <c r="AB26" i="33"/>
  <c r="P22" i="33"/>
  <c r="H27" i="31" l="1"/>
  <c r="D27" i="31"/>
  <c r="F44" i="36" l="1"/>
  <c r="J44" i="36"/>
  <c r="F44" i="35"/>
  <c r="J44" i="35"/>
  <c r="D16" i="34"/>
  <c r="F16" i="34"/>
  <c r="L26" i="33" l="1"/>
  <c r="J26" i="33"/>
  <c r="H26" i="33"/>
  <c r="F26" i="33"/>
  <c r="D26" i="33"/>
  <c r="F17" i="33" l="1"/>
  <c r="D17" i="33"/>
  <c r="F36" i="35" l="1"/>
  <c r="T20" i="24" l="1"/>
  <c r="R25" i="33"/>
  <c r="R23" i="33"/>
  <c r="R18" i="33"/>
  <c r="V13" i="33"/>
  <c r="J42" i="36"/>
  <c r="J43" i="36" s="1"/>
  <c r="H42" i="36"/>
  <c r="F42" i="36"/>
  <c r="D42" i="36"/>
  <c r="J32" i="36"/>
  <c r="H32" i="36"/>
  <c r="F32" i="36"/>
  <c r="D32" i="36"/>
  <c r="J19" i="36"/>
  <c r="F19" i="36"/>
  <c r="J19" i="35"/>
  <c r="F19" i="35"/>
  <c r="J42" i="35"/>
  <c r="J43" i="35" s="1"/>
  <c r="H42" i="35"/>
  <c r="H43" i="35" s="1"/>
  <c r="D42" i="35"/>
  <c r="J32" i="35"/>
  <c r="H32" i="35"/>
  <c r="F32" i="35"/>
  <c r="D32" i="35"/>
  <c r="D43" i="35" l="1"/>
  <c r="F43" i="36"/>
  <c r="H43" i="36"/>
  <c r="D43" i="36"/>
  <c r="P22" i="24"/>
  <c r="J22" i="24"/>
  <c r="H22" i="24"/>
  <c r="F22" i="24"/>
  <c r="D22" i="24"/>
  <c r="R21" i="24"/>
  <c r="R20" i="24"/>
  <c r="L22" i="24"/>
  <c r="P17" i="24"/>
  <c r="P24" i="24" s="1"/>
  <c r="N17" i="24"/>
  <c r="L17" i="24"/>
  <c r="J17" i="24"/>
  <c r="J24" i="24" s="1"/>
  <c r="H17" i="24"/>
  <c r="H24" i="24" s="1"/>
  <c r="F17" i="24"/>
  <c r="F24" i="24" s="1"/>
  <c r="D17" i="24"/>
  <c r="T16" i="24"/>
  <c r="T17" i="24" s="1"/>
  <c r="R16" i="24"/>
  <c r="R17" i="24" s="1"/>
  <c r="T12" i="24"/>
  <c r="R12" i="24"/>
  <c r="X25" i="23"/>
  <c r="J25" i="23"/>
  <c r="H25" i="23"/>
  <c r="F25" i="23"/>
  <c r="X23" i="23"/>
  <c r="R23" i="23"/>
  <c r="P23" i="23"/>
  <c r="T22" i="23"/>
  <c r="V22" i="23"/>
  <c r="Z22" i="23" s="1"/>
  <c r="T21" i="23"/>
  <c r="V21" i="23"/>
  <c r="X18" i="23"/>
  <c r="R18" i="23"/>
  <c r="R25" i="23" s="1"/>
  <c r="P18" i="23"/>
  <c r="P25" i="23" s="1"/>
  <c r="N18" i="23"/>
  <c r="L18" i="23"/>
  <c r="L25" i="23" s="1"/>
  <c r="J18" i="23"/>
  <c r="H18" i="23"/>
  <c r="F18" i="23"/>
  <c r="D18" i="23"/>
  <c r="D25" i="23" s="1"/>
  <c r="V17" i="23"/>
  <c r="V18" i="23" s="1"/>
  <c r="T17" i="23"/>
  <c r="T18" i="23" s="1"/>
  <c r="Z13" i="23"/>
  <c r="V13" i="23"/>
  <c r="T13" i="23"/>
  <c r="H65" i="31"/>
  <c r="H52" i="31"/>
  <c r="D65" i="31"/>
  <c r="D52" i="31"/>
  <c r="H21" i="31"/>
  <c r="H32" i="31" s="1"/>
  <c r="H34" i="31" s="1"/>
  <c r="D21" i="31"/>
  <c r="D32" i="31" s="1"/>
  <c r="D34" i="31" s="1"/>
  <c r="J18" i="36"/>
  <c r="J20" i="36" s="1"/>
  <c r="J13" i="36"/>
  <c r="J22" i="36" s="1"/>
  <c r="J25" i="36" s="1"/>
  <c r="J27" i="36" s="1"/>
  <c r="F18" i="36"/>
  <c r="F20" i="36" s="1"/>
  <c r="F13" i="36"/>
  <c r="F42" i="35"/>
  <c r="F43" i="35" s="1"/>
  <c r="F20" i="35"/>
  <c r="F13" i="35"/>
  <c r="F22" i="35" s="1"/>
  <c r="F25" i="35" s="1"/>
  <c r="F27" i="35" s="1"/>
  <c r="J87" i="2"/>
  <c r="J89" i="2" s="1"/>
  <c r="H87" i="2"/>
  <c r="H89" i="2" s="1"/>
  <c r="F87" i="2"/>
  <c r="F89" i="2" s="1"/>
  <c r="D87" i="2"/>
  <c r="D89" i="2" s="1"/>
  <c r="J65" i="2"/>
  <c r="H65" i="2"/>
  <c r="F65" i="2"/>
  <c r="D65" i="2"/>
  <c r="J54" i="2"/>
  <c r="H54" i="2"/>
  <c r="F54" i="2"/>
  <c r="D54" i="2"/>
  <c r="J30" i="2"/>
  <c r="H30" i="2"/>
  <c r="F30" i="2"/>
  <c r="D30" i="2"/>
  <c r="J16" i="2"/>
  <c r="H16" i="2"/>
  <c r="F16" i="2"/>
  <c r="D16" i="2"/>
  <c r="H68" i="31" l="1"/>
  <c r="D68" i="31"/>
  <c r="D71" i="31" s="1"/>
  <c r="D73" i="31" s="1"/>
  <c r="D74" i="31" s="1"/>
  <c r="H71" i="31"/>
  <c r="H73" i="31" s="1"/>
  <c r="H74" i="31" s="1"/>
  <c r="F22" i="36"/>
  <c r="F25" i="36" s="1"/>
  <c r="F27" i="36" s="1"/>
  <c r="F60" i="36" s="1"/>
  <c r="F62" i="36" s="1"/>
  <c r="J60" i="36"/>
  <c r="J62" i="36" s="1"/>
  <c r="D67" i="2"/>
  <c r="D91" i="2" s="1"/>
  <c r="H32" i="2"/>
  <c r="D24" i="24"/>
  <c r="J55" i="36"/>
  <c r="J57" i="36" s="1"/>
  <c r="F55" i="36"/>
  <c r="F57" i="36" s="1"/>
  <c r="J67" i="2"/>
  <c r="J91" i="2" s="1"/>
  <c r="F67" i="2"/>
  <c r="F91" i="2" s="1"/>
  <c r="J32" i="2"/>
  <c r="F32" i="2"/>
  <c r="R22" i="24"/>
  <c r="R24" i="24" s="1"/>
  <c r="L24" i="24"/>
  <c r="T21" i="24"/>
  <c r="N22" i="24"/>
  <c r="N24" i="24" s="1"/>
  <c r="T23" i="23"/>
  <c r="V23" i="23"/>
  <c r="V25" i="23" s="1"/>
  <c r="Z21" i="23"/>
  <c r="Z23" i="23" s="1"/>
  <c r="T25" i="23"/>
  <c r="N23" i="23"/>
  <c r="N25" i="23" s="1"/>
  <c r="Z17" i="23"/>
  <c r="Z18" i="23" s="1"/>
  <c r="H67" i="2"/>
  <c r="H91" i="2" s="1"/>
  <c r="D32" i="2"/>
  <c r="H94" i="2" l="1"/>
  <c r="D94" i="2"/>
  <c r="T22" i="24"/>
  <c r="T24" i="24" s="1"/>
  <c r="Z25" i="23"/>
  <c r="J66" i="36"/>
  <c r="F66" i="36"/>
  <c r="D20" i="36"/>
  <c r="H20" i="36"/>
  <c r="H13" i="36"/>
  <c r="D13" i="36"/>
  <c r="J68" i="35"/>
  <c r="F68" i="35"/>
  <c r="J66" i="35"/>
  <c r="F66" i="35"/>
  <c r="J62" i="35"/>
  <c r="F62" i="35"/>
  <c r="J57" i="35"/>
  <c r="F57" i="35"/>
  <c r="J20" i="35"/>
  <c r="J13" i="35"/>
  <c r="P22" i="34"/>
  <c r="J22" i="34"/>
  <c r="H22" i="34"/>
  <c r="F22" i="34"/>
  <c r="D22" i="34"/>
  <c r="T21" i="34"/>
  <c r="R20" i="34"/>
  <c r="P17" i="34"/>
  <c r="P24" i="34"/>
  <c r="N17" i="34"/>
  <c r="L17" i="34"/>
  <c r="J17" i="34"/>
  <c r="H17" i="34"/>
  <c r="F17" i="34"/>
  <c r="D17" i="34"/>
  <c r="T16" i="34"/>
  <c r="T17" i="34" s="1"/>
  <c r="R16" i="34"/>
  <c r="R17" i="34" s="1"/>
  <c r="R12" i="34"/>
  <c r="J24" i="34"/>
  <c r="J25" i="34" s="1"/>
  <c r="H24" i="34"/>
  <c r="H25" i="34" s="1"/>
  <c r="F24" i="34"/>
  <c r="F25" i="34" s="1"/>
  <c r="Z23" i="33"/>
  <c r="T23" i="33"/>
  <c r="X22" i="33"/>
  <c r="AB22" i="33" s="1"/>
  <c r="V21" i="33"/>
  <c r="Z18" i="33"/>
  <c r="T18" i="33"/>
  <c r="P18" i="33"/>
  <c r="N18" i="33"/>
  <c r="L18" i="33"/>
  <c r="J18" i="33"/>
  <c r="H18" i="33"/>
  <c r="F18" i="33"/>
  <c r="D18" i="33"/>
  <c r="D25" i="33" s="1"/>
  <c r="X17" i="33"/>
  <c r="X18" i="33" s="1"/>
  <c r="V17" i="33"/>
  <c r="V18" i="33" s="1"/>
  <c r="J25" i="33"/>
  <c r="Z25" i="33"/>
  <c r="L25" i="33"/>
  <c r="H25" i="33"/>
  <c r="F25" i="33"/>
  <c r="T12" i="34"/>
  <c r="D24" i="34"/>
  <c r="D25" i="34" s="1"/>
  <c r="T25" i="33"/>
  <c r="X13" i="33"/>
  <c r="AB13" i="33" s="1"/>
  <c r="J151" i="32"/>
  <c r="F151" i="32"/>
  <c r="J132" i="32"/>
  <c r="F132" i="32"/>
  <c r="M129" i="32"/>
  <c r="L129" i="32"/>
  <c r="K129" i="32"/>
  <c r="M127" i="32"/>
  <c r="L127" i="32"/>
  <c r="K127" i="32"/>
  <c r="F117" i="32"/>
  <c r="K114" i="32"/>
  <c r="K115" i="32"/>
  <c r="K116" i="32"/>
  <c r="K112" i="32"/>
  <c r="J112" i="32"/>
  <c r="H112" i="32"/>
  <c r="F112" i="32"/>
  <c r="D112" i="32"/>
  <c r="H111" i="32"/>
  <c r="F111" i="32"/>
  <c r="J105" i="32"/>
  <c r="J114" i="32"/>
  <c r="J119" i="32"/>
  <c r="J121" i="32"/>
  <c r="H105" i="32"/>
  <c r="H114" i="32"/>
  <c r="H119" i="32"/>
  <c r="H121" i="32"/>
  <c r="F105" i="32"/>
  <c r="F114" i="32"/>
  <c r="F119" i="32"/>
  <c r="F121" i="32"/>
  <c r="D105" i="32"/>
  <c r="D114" i="32"/>
  <c r="D119" i="32"/>
  <c r="D121" i="32"/>
  <c r="J89" i="32"/>
  <c r="J87" i="32"/>
  <c r="F87" i="32"/>
  <c r="F89" i="32"/>
  <c r="M85" i="32"/>
  <c r="L85" i="32"/>
  <c r="J64" i="32"/>
  <c r="J91" i="32"/>
  <c r="O91" i="32"/>
  <c r="F64" i="32"/>
  <c r="F91" i="32"/>
  <c r="D64" i="32"/>
  <c r="L62" i="32"/>
  <c r="K62" i="32"/>
  <c r="J62" i="32"/>
  <c r="H62" i="32"/>
  <c r="F62" i="32"/>
  <c r="D62" i="32"/>
  <c r="L61" i="32"/>
  <c r="K61" i="32"/>
  <c r="K60" i="32"/>
  <c r="H60" i="32"/>
  <c r="L60" i="32"/>
  <c r="J54" i="32"/>
  <c r="F54" i="32"/>
  <c r="D54" i="32"/>
  <c r="H53" i="32"/>
  <c r="H54" i="32"/>
  <c r="H64" i="32"/>
  <c r="D53" i="32"/>
  <c r="L50" i="32"/>
  <c r="K50" i="32"/>
  <c r="L48" i="32"/>
  <c r="K48" i="32"/>
  <c r="J33" i="32"/>
  <c r="F33" i="32"/>
  <c r="J31" i="32"/>
  <c r="F31" i="32"/>
  <c r="H30" i="32"/>
  <c r="H31" i="32"/>
  <c r="H33" i="32"/>
  <c r="D30" i="32"/>
  <c r="D27" i="32"/>
  <c r="D31" i="32"/>
  <c r="K20" i="32"/>
  <c r="D126" i="32"/>
  <c r="D19" i="32"/>
  <c r="L16" i="32"/>
  <c r="K16" i="32"/>
  <c r="J16" i="32"/>
  <c r="H16" i="32"/>
  <c r="F16" i="32"/>
  <c r="D16" i="32"/>
  <c r="D33" i="32"/>
  <c r="D10" i="32"/>
  <c r="F144" i="32"/>
  <c r="F133" i="32"/>
  <c r="H144" i="32"/>
  <c r="H133" i="32"/>
  <c r="H149" i="32"/>
  <c r="H151" i="32"/>
  <c r="M91" i="32"/>
  <c r="J144" i="32"/>
  <c r="J133" i="32"/>
  <c r="D144" i="32"/>
  <c r="H126" i="32"/>
  <c r="H132" i="32"/>
  <c r="M86" i="32"/>
  <c r="H86" i="32"/>
  <c r="H87" i="32"/>
  <c r="H89" i="32"/>
  <c r="H91" i="32"/>
  <c r="N91" i="32"/>
  <c r="D132" i="32"/>
  <c r="L86" i="32"/>
  <c r="D86" i="32"/>
  <c r="D87" i="32"/>
  <c r="D89" i="32"/>
  <c r="D91" i="32"/>
  <c r="L91" i="32"/>
  <c r="D146" i="32"/>
  <c r="D154" i="32"/>
  <c r="J154" i="32"/>
  <c r="L149" i="32"/>
  <c r="J146" i="32"/>
  <c r="H154" i="32"/>
  <c r="H146" i="32"/>
  <c r="D133" i="32"/>
  <c r="D149" i="32"/>
  <c r="D151" i="32"/>
  <c r="K149" i="32"/>
  <c r="F146" i="32"/>
  <c r="F154" i="32"/>
  <c r="B65" i="31"/>
  <c r="B52" i="31"/>
  <c r="F52" i="31"/>
  <c r="F65" i="31"/>
  <c r="C67" i="31"/>
  <c r="G67" i="31"/>
  <c r="D4" i="30"/>
  <c r="E4" i="30"/>
  <c r="D8" i="30"/>
  <c r="E8" i="30"/>
  <c r="D10" i="30"/>
  <c r="E10" i="30"/>
  <c r="D13" i="30"/>
  <c r="E13" i="30"/>
  <c r="AB17" i="33" l="1"/>
  <c r="AB18" i="33" s="1"/>
  <c r="D22" i="36"/>
  <c r="D25" i="36" s="1"/>
  <c r="D27" i="36" s="1"/>
  <c r="H22" i="36"/>
  <c r="H25" i="36" s="1"/>
  <c r="H27" i="36" s="1"/>
  <c r="H13" i="35"/>
  <c r="P23" i="33"/>
  <c r="P25" i="33" s="1"/>
  <c r="V22" i="33"/>
  <c r="V23" i="33" s="1"/>
  <c r="V25" i="33" s="1"/>
  <c r="R21" i="34"/>
  <c r="R22" i="34" s="1"/>
  <c r="R24" i="34" s="1"/>
  <c r="R25" i="34" s="1"/>
  <c r="N22" i="34"/>
  <c r="N24" i="34" s="1"/>
  <c r="J22" i="35"/>
  <c r="J25" i="35" s="1"/>
  <c r="J27" i="35" s="1"/>
  <c r="D20" i="35"/>
  <c r="H20" i="35"/>
  <c r="F10" i="31" l="1"/>
  <c r="F21" i="31" s="1"/>
  <c r="F32" i="31" s="1"/>
  <c r="F34" i="31" s="1"/>
  <c r="F68" i="31" s="1"/>
  <c r="F71" i="31" s="1"/>
  <c r="F73" i="31" s="1"/>
  <c r="F74" i="31" s="1"/>
  <c r="H44" i="36"/>
  <c r="H60" i="36" s="1"/>
  <c r="L20" i="34"/>
  <c r="B10" i="31"/>
  <c r="B21" i="31" s="1"/>
  <c r="B32" i="31" s="1"/>
  <c r="B34" i="31" s="1"/>
  <c r="B68" i="31" s="1"/>
  <c r="B71" i="31" s="1"/>
  <c r="D44" i="36"/>
  <c r="D60" i="36" s="1"/>
  <c r="D62" i="36" s="1"/>
  <c r="N21" i="33"/>
  <c r="K87" i="2"/>
  <c r="L87" i="2"/>
  <c r="X21" i="33"/>
  <c r="X23" i="33" s="1"/>
  <c r="X25" i="33" s="1"/>
  <c r="X26" i="33" s="1"/>
  <c r="N23" i="33"/>
  <c r="N25" i="33" s="1"/>
  <c r="N26" i="33" s="1"/>
  <c r="D55" i="36"/>
  <c r="D57" i="36" s="1"/>
  <c r="H22" i="35"/>
  <c r="H25" i="35" s="1"/>
  <c r="H27" i="35" s="1"/>
  <c r="H55" i="36"/>
  <c r="H55" i="35" l="1"/>
  <c r="H57" i="35" s="1"/>
  <c r="H44" i="35"/>
  <c r="H60" i="35" s="1"/>
  <c r="H62" i="35" s="1"/>
  <c r="B73" i="31"/>
  <c r="B74" i="31" s="1"/>
  <c r="L22" i="34"/>
  <c r="L24" i="34" s="1"/>
  <c r="L25" i="34" s="1"/>
  <c r="T20" i="34"/>
  <c r="T22" i="34" s="1"/>
  <c r="T24" i="34" s="1"/>
  <c r="U24" i="34" s="1"/>
  <c r="H57" i="36"/>
  <c r="H62" i="36"/>
  <c r="AB21" i="33"/>
  <c r="AB23" i="33" s="1"/>
  <c r="AB25" i="33" s="1"/>
  <c r="AC25" i="33" s="1"/>
  <c r="D13" i="35" l="1"/>
  <c r="D22" i="35" s="1"/>
  <c r="D25" i="35" s="1"/>
  <c r="D27" i="35" s="1"/>
  <c r="D44" i="35" l="1"/>
  <c r="D60" i="35" s="1"/>
  <c r="D62" i="35" s="1"/>
  <c r="D55" i="35"/>
  <c r="D57" i="35" s="1"/>
</calcChain>
</file>

<file path=xl/sharedStrings.xml><?xml version="1.0" encoding="utf-8"?>
<sst xmlns="http://schemas.openxmlformats.org/spreadsheetml/2006/main" count="673" uniqueCount="254">
  <si>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</si>
  <si>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</si>
  <si>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</si>
  <si>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</si>
  <si>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</si>
  <si>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</si>
  <si>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</si>
  <si>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</si>
  <si>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</si>
  <si>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</si>
  <si>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</si>
  <si>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</si>
  <si>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</si>
  <si>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</si>
  <si>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</si>
  <si>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</si>
  <si>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</si>
  <si>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</si>
  <si>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</si>
  <si>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</si>
  <si>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</si>
  <si>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</si>
  <si>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</si>
  <si>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</si>
  <si>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</si>
  <si>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</si>
  <si>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</si>
  <si>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</si>
  <si>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</t>
  </si>
  <si>
    <t xml:space="preserve">   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</si>
  <si>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</si>
  <si>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</si>
  <si>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</si>
  <si>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</si>
  <si>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</si>
  <si>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</si>
  <si>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</si>
  <si>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</si>
  <si>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</si>
  <si>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</si>
  <si>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</si>
  <si>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</si>
  <si>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</si>
  <si>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</si>
  <si>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</si>
  <si>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</si>
  <si>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</si>
  <si>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</si>
  <si>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</si>
  <si>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</si>
  <si>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</si>
  <si>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</si>
  <si>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</si>
  <si>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</si>
  <si>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</si>
  <si>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</si>
  <si>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</si>
  <si>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</si>
  <si>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</si>
  <si>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</si>
  <si>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</si>
  <si>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</si>
  <si>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</si>
  <si>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</si>
  <si>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</si>
  <si>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</si>
  <si>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</si>
  <si>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</si>
  <si>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</si>
  <si>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</si>
  <si>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</si>
  <si>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</si>
  <si>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</si>
  <si>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</si>
  <si>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</si>
  <si>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</si>
  <si>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</si>
  <si>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</si>
  <si>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</si>
  <si>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</si>
  <si>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</si>
  <si>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</si>
  <si>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</si>
  <si>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</si>
  <si>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</si>
  <si>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</si>
  <si>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</si>
  <si>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</si>
  <si>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</si>
  <si>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</si>
  <si>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</si>
  <si>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</si>
  <si>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</si>
  <si>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</si>
  <si>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</si>
  <si>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</si>
  <si>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</si>
  <si>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</si>
  <si>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</si>
  <si>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</si>
  <si>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</si>
  <si>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</si>
  <si>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</si>
  <si>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</si>
  <si>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ขาดทุนก่อนภาษีเงินได้</t>
  </si>
  <si>
    <t xml:space="preserve">ค่าใช้จ่ายภาษีเงินได้ </t>
  </si>
  <si>
    <t>ขาดทุนสำหรับงวด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</si>
  <si>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</si>
  <si>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</si>
  <si>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</si>
  <si>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</si>
  <si>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</si>
  <si>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</si>
  <si>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</si>
  <si>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ผลกำไรจากการตีราคาสินทรัพย์ใหม่</t>
  </si>
  <si>
    <t>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</si>
  <si>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</si>
  <si>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</si>
  <si>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</si>
  <si>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</si>
  <si>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</si>
  <si>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</si>
  <si>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</si>
  <si>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</si>
  <si>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</si>
  <si>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</si>
  <si>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</si>
  <si>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</si>
  <si>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</si>
  <si>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</si>
  <si>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r>
      <t xml:space="preserve">ขาดทุนต่อหุ้นปรับลด </t>
    </r>
    <r>
      <rPr>
        <i/>
        <sz val="15"/>
        <rFont val="Angsana New"/>
        <family val="1"/>
      </rPr>
      <t>(บาท)</t>
    </r>
  </si>
  <si>
    <t>สำหรับงวดหกเดือนสิ้นสุด</t>
  </si>
  <si>
    <t>31 มีนาคม</t>
  </si>
  <si>
    <t>(ไม่ได้ตรวจสอบ)</t>
  </si>
  <si>
    <t>4, 5</t>
  </si>
  <si>
    <t>เงินให้กู้ยืมระยะสั้นแก่บุคคลและกิจการที่เกี่ยวข้องกัน</t>
  </si>
  <si>
    <t>สินทรัพย์ภาษีเงินได้รอการตัดบัญชี</t>
  </si>
  <si>
    <t>เงินเบิกเกินบัญชีธนาคารและเงินกู้ยืมระยะสั้นจากสถาบันการเงิน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</si>
  <si>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</si>
  <si>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กำไร (ขาดทุน) สะสม  </t>
  </si>
  <si>
    <t xml:space="preserve">   จัดสรรแล้ว</t>
  </si>
  <si>
    <t>Sep</t>
  </si>
  <si>
    <t xml:space="preserve">      ทุนสำรองตามกฎหมาย</t>
  </si>
  <si>
    <t xml:space="preserve">   ขาดทุนสะสม</t>
  </si>
  <si>
    <t>กำไร (ขาดทุน) จากกิจกรรมดำเนินงาน</t>
  </si>
  <si>
    <t>ผลกำไรและกลับรายการขาดทุนจากการด้อยค่า (ขาดทุนจากการด้อยค่า)</t>
  </si>
  <si>
    <t xml:space="preserve">   ซึ่งเป็นไปตาม TFRS 9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</si>
  <si>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</si>
  <si>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</si>
  <si>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</t>
  </si>
  <si>
    <t>ส่วนลดจาก</t>
  </si>
  <si>
    <t>มูลค่าหุ้น</t>
  </si>
  <si>
    <t>การเพิ่ม</t>
  </si>
  <si>
    <t>สำรองการ</t>
  </si>
  <si>
    <t>รวม</t>
  </si>
  <si>
    <t>รวมส่วน</t>
  </si>
  <si>
    <t>ส่วนของ</t>
  </si>
  <si>
    <t>จากการจ่าย</t>
  </si>
  <si>
    <t>สัดส่วน</t>
  </si>
  <si>
    <t>เปลี่ยนแปลง</t>
  </si>
  <si>
    <t>สำรอง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</si>
  <si>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</si>
  <si>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</si>
  <si>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</si>
  <si>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</si>
  <si>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</si>
  <si>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</si>
  <si>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</si>
  <si>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ในมูลค่า</t>
  </si>
  <si>
    <t>การตีราคา</t>
  </si>
  <si>
    <t>ของส่วนของ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</si>
  <si>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</si>
  <si>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</si>
  <si>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</si>
  <si>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</si>
  <si>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</si>
  <si>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</si>
  <si>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</si>
  <si>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ยุติธรรม</t>
  </si>
  <si>
    <t>สินทรัพย์ใหม่</t>
  </si>
  <si>
    <t>ผู้ถือหุ้น</t>
  </si>
  <si>
    <t>ใหญ่</t>
  </si>
  <si>
    <t>ควบคุม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</si>
  <si>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</si>
  <si>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</si>
  <si>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</si>
  <si>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</si>
  <si>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</si>
  <si>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</si>
  <si>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</si>
  <si>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</si>
  <si>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</si>
  <si>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</si>
  <si>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2564</t>
  </si>
  <si>
    <t>การแปลงค่า</t>
  </si>
  <si>
    <t>งบการเงิน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</si>
  <si>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</si>
  <si>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</si>
  <si>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</si>
  <si>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เปลี่ยนแปลงใน</t>
  </si>
  <si>
    <t>ชำระแล้ว</t>
  </si>
  <si>
    <t>มูลค่าหุ้นสามัญ</t>
  </si>
  <si>
    <t xml:space="preserve">ตามกฎหมาย </t>
  </si>
  <si>
    <t>มูลค่ายุติธรรม</t>
  </si>
  <si>
    <t>ของส่วนของผู้ถือหุ้น</t>
  </si>
  <si>
    <t>งบกระแสเงินสด (ไม่ได้ตรวจสอบ)</t>
  </si>
  <si>
    <t xml:space="preserve"> </t>
  </si>
  <si>
    <t>วันที่ 30 มิถุนายน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</si>
  <si>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</si>
  <si>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</si>
  <si>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</si>
  <si>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</si>
  <si>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(กำไร) ขาดทุนจากอัตราแลกเปลี่ยนที่ยังไม่เกิดขึ้นจริงและอื่นๆ</t>
  </si>
  <si>
    <t>ผลขาดทุนจากการด้อยค่า</t>
  </si>
  <si>
    <t>กลับรายการขาดทุนจากการปรับมูลค่าสินค้า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</si>
  <si>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</si>
  <si>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</si>
  <si>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</si>
  <si>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</si>
  <si>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</si>
  <si>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</si>
  <si>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</si>
  <si>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</si>
  <si>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</si>
  <si>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เงินสดจ่ายเพื่อลงทุนในบริษัทย่อย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</si>
  <si>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</si>
  <si>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</si>
  <si>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</si>
  <si>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</si>
  <si>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เงินกู้ยืมระยะสั้นลดลง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</si>
  <si>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</si>
  <si>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</si>
  <si>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</si>
  <si>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</si>
  <si>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</si>
  <si>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</t>
  </si>
  <si>
    <t>เงินสดรับจากหุ้นกู้แปลงสภาพ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</si>
  <si>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</si>
  <si>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</si>
  <si>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</si>
  <si>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 xml:space="preserve">(ค่าใช้จ่าย) รายได้ภาษีเงินได้ </t>
  </si>
  <si>
    <t xml:space="preserve">   ขาดทุนเบ็ดเสร็จอื่น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</si>
  <si>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</si>
  <si>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</si>
  <si>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</si>
  <si>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กระแสเงินสดสุทธิได้มาจากกิจกรรมจัดหาเงิน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</si>
  <si>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</si>
  <si>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</si>
  <si>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เงินสดจ่ายชำระหุ้นกู้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</si>
  <si>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</si>
  <si>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</si>
  <si>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ค่าใช้จ่าย (รายได้) ภาษีเงินได้</t>
  </si>
  <si>
    <t xml:space="preserve">ค่าใช้จ่ายหนี้สินสำหรับผลประโยชน์พนักงาน (กลับรายการ) </t>
  </si>
  <si>
    <t xml:space="preserve">กระแสเงินสดสุทธิได้มาจาก (ใช้ไป) ในการดำเนินงาน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</si>
</sst>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[$-D00041E]0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0070C0"/>
      <name val="Tahoma"/>
      <family val="2"/>
      <scheme val="minor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1" fillId="0" borderId="0">
      <alignment vertical="top"/>
    </xf>
    <xf numFmtId="0" fontId="1" fillId="0" borderId="0"/>
    <xf numFmtId="0" fontId="3" fillId="0" borderId="0"/>
  </cellStyleXfs>
  <cellXfs count="171">
    <xf numFmtId="0" fontId="0" fillId="0" borderId="0" xfId="0"/>
    <xf numFmtId="18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4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89" fontId="3" fillId="0" borderId="0" xfId="0" applyNumberFormat="1" applyFont="1"/>
    <xf numFmtId="49" fontId="8" fillId="0" borderId="0" xfId="0" applyNumberFormat="1" applyFont="1"/>
    <xf numFmtId="49" fontId="3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8" fillId="0" borderId="0" xfId="0" applyFont="1" applyAlignment="1">
      <alignment horizontal="center"/>
    </xf>
    <xf numFmtId="190" fontId="4" fillId="0" borderId="0" xfId="0" applyNumberFormat="1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0" fontId="4" fillId="0" borderId="0" xfId="1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1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89" fontId="4" fillId="0" borderId="0" xfId="0" applyNumberFormat="1" applyFont="1" applyAlignment="1">
      <alignment horizontal="left"/>
    </xf>
    <xf numFmtId="189" fontId="0" fillId="0" borderId="0" xfId="0" applyNumberFormat="1" applyAlignment="1">
      <alignment horizontal="right"/>
    </xf>
    <xf numFmtId="187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/>
    <xf numFmtId="188" fontId="0" fillId="0" borderId="0" xfId="1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0" fontId="4" fillId="0" borderId="0" xfId="4" applyNumberFormat="1" applyFont="1" applyFill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Alignment="1"/>
    <xf numFmtId="190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188" fontId="3" fillId="0" borderId="0" xfId="1" applyFont="1" applyFill="1" applyBorder="1" applyAlignment="1">
      <alignment horizontal="right"/>
    </xf>
    <xf numFmtId="189" fontId="0" fillId="0" borderId="0" xfId="0" applyNumberForma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justify"/>
    </xf>
    <xf numFmtId="190" fontId="3" fillId="0" borderId="0" xfId="1" applyNumberFormat="1" applyFont="1" applyFill="1" applyBorder="1" applyAlignment="1">
      <alignment horizontal="center"/>
    </xf>
    <xf numFmtId="190" fontId="4" fillId="0" borderId="1" xfId="0" applyNumberFormat="1" applyFont="1" applyBorder="1" applyAlignment="1">
      <alignment horizontal="center"/>
    </xf>
    <xf numFmtId="187" fontId="3" fillId="0" borderId="3" xfId="1" applyNumberFormat="1" applyFont="1" applyFill="1" applyBorder="1" applyAlignment="1">
      <alignment horizontal="center"/>
    </xf>
    <xf numFmtId="188" fontId="3" fillId="0" borderId="3" xfId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190" fontId="4" fillId="0" borderId="0" xfId="0" applyNumberFormat="1" applyFont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90" fontId="4" fillId="0" borderId="2" xfId="0" applyNumberFormat="1" applyFont="1" applyBorder="1" applyAlignment="1">
      <alignment horizontal="center"/>
    </xf>
    <xf numFmtId="190" fontId="0" fillId="0" borderId="0" xfId="0" applyNumberFormat="1"/>
    <xf numFmtId="191" fontId="4" fillId="0" borderId="2" xfId="0" applyNumberFormat="1" applyFont="1" applyBorder="1" applyAlignment="1">
      <alignment horizontal="right"/>
    </xf>
    <xf numFmtId="191" fontId="4" fillId="0" borderId="0" xfId="0" applyNumberFormat="1" applyFont="1" applyAlignment="1">
      <alignment horizontal="right"/>
    </xf>
    <xf numFmtId="188" fontId="0" fillId="0" borderId="0" xfId="1" applyFont="1" applyFill="1" applyBorder="1" applyAlignment="1">
      <alignment horizontal="center"/>
    </xf>
    <xf numFmtId="188" fontId="0" fillId="0" borderId="0" xfId="0" applyNumberFormat="1"/>
    <xf numFmtId="37" fontId="0" fillId="0" borderId="0" xfId="0" applyNumberFormat="1" applyAlignment="1">
      <alignment horizontal="right"/>
    </xf>
    <xf numFmtId="188" fontId="3" fillId="0" borderId="0" xfId="1" applyFont="1" applyFill="1" applyAlignment="1">
      <alignment horizontal="right"/>
    </xf>
    <xf numFmtId="190" fontId="3" fillId="0" borderId="0" xfId="3" applyNumberFormat="1" applyFont="1" applyFill="1"/>
    <xf numFmtId="190" fontId="3" fillId="0" borderId="0" xfId="1" applyNumberFormat="1" applyFont="1" applyFill="1"/>
    <xf numFmtId="187" fontId="3" fillId="0" borderId="0" xfId="3" quotePrefix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8" fillId="0" borderId="0" xfId="0" applyFont="1"/>
    <xf numFmtId="190" fontId="3" fillId="0" borderId="0" xfId="1" applyNumberFormat="1" applyFont="1" applyFill="1" applyAlignment="1">
      <alignment horizontal="center"/>
    </xf>
    <xf numFmtId="190" fontId="3" fillId="0" borderId="3" xfId="3" applyNumberFormat="1" applyFont="1" applyFill="1" applyBorder="1"/>
    <xf numFmtId="188" fontId="0" fillId="0" borderId="3" xfId="1" applyFont="1" applyFill="1" applyBorder="1" applyAlignment="1">
      <alignment horizontal="center"/>
    </xf>
    <xf numFmtId="190" fontId="0" fillId="0" borderId="4" xfId="1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center" vertical="center"/>
    </xf>
    <xf numFmtId="187" fontId="0" fillId="0" borderId="0" xfId="1" applyNumberFormat="1" applyFont="1" applyFill="1" applyAlignment="1">
      <alignment horizontal="center"/>
    </xf>
    <xf numFmtId="188" fontId="3" fillId="0" borderId="0" xfId="1" quotePrefix="1" applyFont="1" applyFill="1" applyAlignment="1">
      <alignment horizontal="right"/>
    </xf>
    <xf numFmtId="0" fontId="0" fillId="0" borderId="0" xfId="0" applyAlignment="1">
      <alignment horizontal="right"/>
    </xf>
    <xf numFmtId="190" fontId="4" fillId="0" borderId="0" xfId="1" applyNumberFormat="1" applyFont="1" applyFill="1"/>
    <xf numFmtId="190" fontId="0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190" fontId="0" fillId="0" borderId="0" xfId="7" applyNumberFormat="1" applyFont="1"/>
    <xf numFmtId="0" fontId="14" fillId="0" borderId="0" xfId="0" applyFont="1" applyAlignment="1">
      <alignment horizontal="center"/>
    </xf>
    <xf numFmtId="190" fontId="0" fillId="2" borderId="6" xfId="0" applyNumberFormat="1" applyFill="1" applyBorder="1"/>
    <xf numFmtId="190" fontId="0" fillId="2" borderId="7" xfId="0" applyNumberFormat="1" applyFill="1" applyBorder="1"/>
    <xf numFmtId="190" fontId="0" fillId="0" borderId="0" xfId="1" applyNumberFormat="1" applyFont="1"/>
    <xf numFmtId="190" fontId="0" fillId="0" borderId="0" xfId="1" applyNumberFormat="1" applyFont="1" applyFill="1" applyAlignment="1"/>
    <xf numFmtId="190" fontId="3" fillId="0" borderId="0" xfId="0" applyNumberFormat="1" applyFont="1"/>
    <xf numFmtId="0" fontId="1" fillId="0" borderId="0" xfId="0" applyFont="1"/>
    <xf numFmtId="49" fontId="7" fillId="0" borderId="0" xfId="0" applyNumberFormat="1" applyFont="1"/>
    <xf numFmtId="190" fontId="3" fillId="0" borderId="0" xfId="1" quotePrefix="1" applyNumberFormat="1" applyFont="1" applyFill="1" applyAlignment="1">
      <alignment horizontal="right"/>
    </xf>
    <xf numFmtId="49" fontId="8" fillId="0" borderId="0" xfId="13" applyNumberFormat="1" applyFont="1"/>
    <xf numFmtId="187" fontId="3" fillId="0" borderId="0" xfId="0" applyNumberFormat="1" applyFont="1"/>
    <xf numFmtId="189" fontId="7" fillId="0" borderId="0" xfId="0" applyNumberFormat="1" applyFont="1" applyAlignment="1">
      <alignment horizontal="center"/>
    </xf>
    <xf numFmtId="188" fontId="3" fillId="0" borderId="0" xfId="0" applyNumberFormat="1" applyFont="1"/>
    <xf numFmtId="189" fontId="4" fillId="0" borderId="1" xfId="0" applyNumberFormat="1" applyFont="1" applyBorder="1" applyAlignment="1">
      <alignment horizontal="right"/>
    </xf>
    <xf numFmtId="189" fontId="7" fillId="0" borderId="0" xfId="0" applyNumberFormat="1" applyFont="1" applyAlignment="1">
      <alignment horizontal="right"/>
    </xf>
    <xf numFmtId="189" fontId="3" fillId="0" borderId="0" xfId="0" quotePrefix="1" applyNumberFormat="1" applyFont="1" applyAlignment="1">
      <alignment horizontal="right"/>
    </xf>
    <xf numFmtId="189" fontId="4" fillId="0" borderId="2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right"/>
    </xf>
    <xf numFmtId="187" fontId="0" fillId="0" borderId="0" xfId="0" applyNumberFormat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9" fontId="4" fillId="0" borderId="3" xfId="0" applyNumberFormat="1" applyFont="1" applyBorder="1" applyAlignment="1">
      <alignment horizontal="right"/>
    </xf>
    <xf numFmtId="189" fontId="3" fillId="0" borderId="2" xfId="0" applyNumberFormat="1" applyFont="1" applyBorder="1" applyAlignment="1">
      <alignment horizontal="right"/>
    </xf>
    <xf numFmtId="189" fontId="3" fillId="0" borderId="0" xfId="13" applyNumberFormat="1" applyAlignment="1">
      <alignment horizontal="right"/>
    </xf>
    <xf numFmtId="189" fontId="0" fillId="0" borderId="0" xfId="0" applyNumberFormat="1"/>
    <xf numFmtId="188" fontId="3" fillId="0" borderId="0" xfId="1" applyFont="1" applyFill="1" applyAlignment="1"/>
    <xf numFmtId="189" fontId="4" fillId="0" borderId="4" xfId="0" applyNumberFormat="1" applyFont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89" fontId="3" fillId="0" borderId="3" xfId="0" applyNumberFormat="1" applyFont="1" applyBorder="1" applyAlignment="1">
      <alignment horizontal="right"/>
    </xf>
    <xf numFmtId="190" fontId="0" fillId="0" borderId="0" xfId="1" applyNumberFormat="1" applyFont="1" applyFill="1"/>
    <xf numFmtId="192" fontId="0" fillId="0" borderId="0" xfId="0" applyNumberFormat="1"/>
    <xf numFmtId="187" fontId="0" fillId="0" borderId="0" xfId="0" applyNumberFormat="1"/>
    <xf numFmtId="188" fontId="0" fillId="0" borderId="0" xfId="1" applyFont="1" applyFill="1"/>
    <xf numFmtId="190" fontId="0" fillId="0" borderId="3" xfId="1" applyNumberFormat="1" applyFont="1" applyFill="1" applyBorder="1"/>
    <xf numFmtId="190" fontId="4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88" fontId="3" fillId="0" borderId="0" xfId="1" applyFont="1" applyFill="1"/>
    <xf numFmtId="188" fontId="3" fillId="0" borderId="0" xfId="1" applyFont="1"/>
    <xf numFmtId="190" fontId="15" fillId="0" borderId="3" xfId="1" applyNumberFormat="1" applyFont="1" applyFill="1" applyBorder="1" applyAlignment="1">
      <alignment horizontal="center" vertical="center"/>
    </xf>
    <xf numFmtId="188" fontId="0" fillId="0" borderId="0" xfId="1" applyFont="1"/>
    <xf numFmtId="190" fontId="0" fillId="0" borderId="0" xfId="1" applyNumberFormat="1" applyFont="1" applyAlignment="1">
      <alignment horizontal="right"/>
    </xf>
    <xf numFmtId="190" fontId="4" fillId="0" borderId="0" xfId="1" applyNumberFormat="1" applyFont="1" applyAlignment="1">
      <alignment horizontal="right"/>
    </xf>
    <xf numFmtId="190" fontId="0" fillId="0" borderId="0" xfId="1" applyNumberFormat="1" applyFont="1" applyAlignment="1">
      <alignment horizontal="right" vertical="center"/>
    </xf>
    <xf numFmtId="190" fontId="3" fillId="0" borderId="0" xfId="1" applyNumberFormat="1" applyFont="1"/>
    <xf numFmtId="190" fontId="4" fillId="0" borderId="0" xfId="1" applyNumberFormat="1" applyFont="1" applyFill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88" fontId="6" fillId="0" borderId="0" xfId="1" applyFont="1"/>
    <xf numFmtId="188" fontId="6" fillId="0" borderId="0" xfId="0" applyNumberFormat="1" applyFont="1"/>
    <xf numFmtId="49" fontId="0" fillId="0" borderId="0" xfId="0" applyNumberFormat="1" applyFill="1"/>
    <xf numFmtId="190" fontId="6" fillId="0" borderId="0" xfId="1" applyNumberFormat="1" applyFont="1"/>
    <xf numFmtId="190" fontId="0" fillId="0" borderId="0" xfId="3" applyNumberFormat="1" applyFont="1" applyFill="1"/>
    <xf numFmtId="49" fontId="0" fillId="0" borderId="0" xfId="0" applyNumberFormat="1" applyFon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0" fontId="0" fillId="0" borderId="0" xfId="0" applyFont="1"/>
    <xf numFmtId="0" fontId="3" fillId="3" borderId="0" xfId="0" applyFont="1" applyFill="1"/>
    <xf numFmtId="0" fontId="0" fillId="3" borderId="0" xfId="0" applyFont="1" applyFill="1"/>
    <xf numFmtId="191" fontId="4" fillId="0" borderId="2" xfId="0" applyNumberFormat="1" applyFont="1" applyFill="1" applyBorder="1" applyAlignment="1">
      <alignment horizontal="right"/>
    </xf>
    <xf numFmtId="191" fontId="4" fillId="0" borderId="0" xfId="0" applyNumberFormat="1" applyFont="1" applyFill="1" applyAlignment="1">
      <alignment horizontal="right"/>
    </xf>
    <xf numFmtId="189" fontId="3" fillId="0" borderId="0" xfId="0" applyNumberFormat="1" applyFont="1" applyFill="1" applyAlignment="1">
      <alignment horizontal="right"/>
    </xf>
    <xf numFmtId="0" fontId="3" fillId="0" borderId="0" xfId="0" applyFont="1" applyFill="1"/>
    <xf numFmtId="189" fontId="3" fillId="0" borderId="0" xfId="0" applyNumberFormat="1" applyFont="1" applyFill="1"/>
    <xf numFmtId="189" fontId="0" fillId="0" borderId="0" xfId="0" applyNumberFormat="1" applyFill="1" applyAlignment="1">
      <alignment horizontal="right"/>
    </xf>
    <xf numFmtId="190" fontId="3" fillId="0" borderId="0" xfId="0" applyNumberFormat="1" applyFont="1" applyFill="1" applyAlignment="1">
      <alignment horizontal="right"/>
    </xf>
    <xf numFmtId="0" fontId="1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</cellXfs>
  <cellStyles count="14">
    <cellStyle name="Comma" xfId="1" builtinId="3"/>
    <cellStyle name="Comma 2" xfId="2"/>
    <cellStyle name="Comma 2 2" xfId="3"/>
    <cellStyle name="Comma 3" xfId="4"/>
    <cellStyle name="Comma 3 3" xfId="5"/>
    <cellStyle name="Comma 5" xfId="6"/>
    <cellStyle name="Comma 92" xfId="7"/>
    <cellStyle name="Normal" xfId="0" builtinId="0"/>
    <cellStyle name="Normal 11 2 2" xfId="8"/>
    <cellStyle name="Normal 2 2 2" xfId="9"/>
    <cellStyle name="Normal 3" xfId="10"/>
    <cellStyle name="Normal 38" xfId="11"/>
    <cellStyle name="Normal 4 3" xfId="12"/>
    <cellStyle name="Normal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1:F13"/>
  <sheetViews>
    <sheetView workbookViewId="0">
      <selection activeCell="G2" sqref="G2"/>
    </sheetView>
  </sheetViews>
  <sheetFormatPr defaultRowHeight="21.75" x14ac:dyDescent="0.45"/>
  <cols>
    <col min="4" max="5" width="10.28515625" bestFit="1" customWidth="1"/>
  </cols>
  <sheetData>
    <row r="1" spans="3:6" x14ac:dyDescent="0.45">
      <c r="D1" s="87" t="s">
        <v>0</v>
      </c>
      <c r="E1" s="87" t="s">
        <v>1</v>
      </c>
      <c r="F1" s="87" t="s">
        <v>2</v>
      </c>
    </row>
    <row r="2" spans="3:6" x14ac:dyDescent="0.45">
      <c r="C2" s="84" t="s">
        <v>3</v>
      </c>
      <c r="D2" s="88">
        <v>14868</v>
      </c>
      <c r="E2" s="88">
        <v>11784</v>
      </c>
      <c r="F2" s="89" t="s">
        <v>4</v>
      </c>
    </row>
    <row r="3" spans="3:6" x14ac:dyDescent="0.45">
      <c r="C3" s="84" t="s">
        <v>5</v>
      </c>
      <c r="D3" s="88">
        <v>0</v>
      </c>
      <c r="E3" s="88">
        <v>427</v>
      </c>
      <c r="F3" s="89" t="s">
        <v>6</v>
      </c>
    </row>
    <row r="4" spans="3:6" x14ac:dyDescent="0.45">
      <c r="C4" s="84" t="s">
        <v>7</v>
      </c>
      <c r="D4" s="88">
        <f>SUM(D2:D3)</f>
        <v>14868</v>
      </c>
      <c r="E4" s="88">
        <f>SUM(E2:E3)</f>
        <v>12211</v>
      </c>
      <c r="F4" s="89"/>
    </row>
    <row r="5" spans="3:6" x14ac:dyDescent="0.45">
      <c r="D5" s="88"/>
      <c r="E5" s="88"/>
      <c r="F5" s="89"/>
    </row>
    <row r="6" spans="3:6" x14ac:dyDescent="0.45">
      <c r="C6" s="84" t="s">
        <v>8</v>
      </c>
      <c r="D6" s="88">
        <v>16573</v>
      </c>
      <c r="E6" s="88">
        <v>13468</v>
      </c>
      <c r="F6" s="160" t="s">
        <v>9</v>
      </c>
    </row>
    <row r="7" spans="3:6" x14ac:dyDescent="0.45">
      <c r="C7" s="84" t="s">
        <v>5</v>
      </c>
      <c r="D7" s="88">
        <v>0</v>
      </c>
      <c r="E7" s="88">
        <v>491</v>
      </c>
      <c r="F7" s="160"/>
    </row>
    <row r="8" spans="3:6" x14ac:dyDescent="0.45">
      <c r="C8" s="84" t="s">
        <v>10</v>
      </c>
      <c r="D8" s="88">
        <f>SUM(D6:D7)</f>
        <v>16573</v>
      </c>
      <c r="E8" s="88">
        <f>SUM(E6:E7)</f>
        <v>13959</v>
      </c>
      <c r="F8" s="160"/>
    </row>
    <row r="9" spans="3:6" ht="22.5" thickBot="1" x14ac:dyDescent="0.5"/>
    <row r="10" spans="3:6" ht="22.5" thickBot="1" x14ac:dyDescent="0.5">
      <c r="C10" s="84" t="s">
        <v>11</v>
      </c>
      <c r="D10" s="90">
        <f>D4-D8</f>
        <v>-1705</v>
      </c>
      <c r="E10" s="91">
        <f>E4-E8</f>
        <v>-1748</v>
      </c>
    </row>
    <row r="11" spans="3:6" x14ac:dyDescent="0.45">
      <c r="C11" s="84"/>
    </row>
    <row r="12" spans="3:6" ht="22.5" thickBot="1" x14ac:dyDescent="0.5">
      <c r="C12" s="84" t="s">
        <v>12</v>
      </c>
      <c r="D12" s="92">
        <v>33995</v>
      </c>
      <c r="E12" s="92">
        <v>30337</v>
      </c>
    </row>
    <row r="13" spans="3:6" ht="22.5" thickBot="1" x14ac:dyDescent="0.5">
      <c r="C13" s="84" t="s">
        <v>13</v>
      </c>
      <c r="D13" s="90">
        <f>D12-D10</f>
        <v>35700</v>
      </c>
      <c r="E13" s="91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96"/>
  <sheetViews>
    <sheetView tabSelected="1" view="pageBreakPreview" zoomScale="70" zoomScaleNormal="85" zoomScaleSheetLayoutView="70" workbookViewId="0">
      <selection activeCell="N8" sqref="N8"/>
    </sheetView>
  </sheetViews>
  <sheetFormatPr defaultColWidth="9.140625" defaultRowHeight="21.75" customHeight="1" x14ac:dyDescent="0.45"/>
  <cols>
    <col min="1" max="1" width="49.140625" style="10" customWidth="1"/>
    <col min="2" max="2" width="8.140625" style="5" customWidth="1"/>
    <col min="3" max="3" width="0.85546875" style="6" customWidth="1"/>
    <col min="4" max="4" width="15" style="6" customWidth="1"/>
    <col min="5" max="5" width="0.7109375" style="6" customWidth="1"/>
    <col min="6" max="6" width="15" style="6" customWidth="1"/>
    <col min="7" max="7" width="0.85546875" style="6" customWidth="1"/>
    <col min="8" max="8" width="15" style="6" customWidth="1"/>
    <col min="9" max="9" width="0.85546875" style="6" customWidth="1"/>
    <col min="10" max="10" width="15" style="6" customWidth="1"/>
    <col min="11" max="11" width="17.42578125" style="6" customWidth="1"/>
    <col min="12" max="12" width="13.5703125" bestFit="1" customWidth="1"/>
    <col min="13" max="13" width="15" bestFit="1" customWidth="1"/>
    <col min="14" max="14" width="11.85546875" bestFit="1" customWidth="1"/>
    <col min="15" max="15" width="13.42578125" bestFit="1" customWidth="1"/>
    <col min="17" max="17" width="13.42578125" bestFit="1" customWidth="1"/>
    <col min="22" max="16384" width="9.140625" style="6"/>
  </cols>
  <sheetData>
    <row r="1" spans="1:15" ht="23.25" customHeight="1" x14ac:dyDescent="0.5">
      <c r="A1" s="13" t="s">
        <v>14</v>
      </c>
      <c r="C1" s="95"/>
      <c r="E1" s="95"/>
      <c r="F1" s="95"/>
      <c r="G1" s="95"/>
      <c r="H1" s="95"/>
      <c r="I1" s="95"/>
      <c r="J1" s="95"/>
    </row>
    <row r="2" spans="1:15" ht="23.25" customHeight="1" x14ac:dyDescent="0.5">
      <c r="A2" s="13" t="s">
        <v>15</v>
      </c>
      <c r="C2" s="95"/>
      <c r="E2" s="95"/>
      <c r="F2" s="95"/>
      <c r="G2" s="95"/>
      <c r="H2" s="95"/>
      <c r="I2" s="95"/>
      <c r="J2" s="95"/>
    </row>
    <row r="3" spans="1:15" ht="21.75" customHeight="1" x14ac:dyDescent="0.5">
      <c r="A3" s="13"/>
      <c r="C3" s="95"/>
    </row>
    <row r="4" spans="1:15" ht="21.75" customHeight="1" x14ac:dyDescent="0.45">
      <c r="C4" s="2"/>
      <c r="D4" s="161" t="s">
        <v>16</v>
      </c>
      <c r="E4" s="161"/>
      <c r="F4" s="161"/>
      <c r="G4" s="3"/>
      <c r="H4" s="161" t="s">
        <v>17</v>
      </c>
      <c r="I4" s="161"/>
      <c r="J4" s="161"/>
    </row>
    <row r="5" spans="1:15" ht="21.75" customHeight="1" x14ac:dyDescent="0.5">
      <c r="A5" s="13"/>
      <c r="C5" s="2"/>
      <c r="D5" s="26" t="s">
        <v>18</v>
      </c>
      <c r="E5" s="2"/>
      <c r="F5" s="26" t="s">
        <v>19</v>
      </c>
      <c r="G5" s="2"/>
      <c r="H5" s="26" t="s">
        <v>18</v>
      </c>
      <c r="I5" s="2"/>
      <c r="J5" s="26" t="s">
        <v>19</v>
      </c>
    </row>
    <row r="6" spans="1:15" ht="21.75" customHeight="1" x14ac:dyDescent="0.5">
      <c r="A6" s="13" t="s">
        <v>20</v>
      </c>
      <c r="B6" s="5" t="s">
        <v>21</v>
      </c>
      <c r="C6" s="2"/>
      <c r="D6" s="2">
        <v>2565</v>
      </c>
      <c r="E6" s="2"/>
      <c r="F6" s="2">
        <v>2564</v>
      </c>
      <c r="G6" s="2"/>
      <c r="H6" s="2">
        <v>2565</v>
      </c>
      <c r="I6" s="2"/>
      <c r="J6" s="2">
        <v>2564</v>
      </c>
    </row>
    <row r="7" spans="1:15" ht="21.75" customHeight="1" x14ac:dyDescent="0.45">
      <c r="C7" s="2"/>
      <c r="D7" s="162" t="s">
        <v>22</v>
      </c>
      <c r="E7" s="162"/>
      <c r="F7" s="162"/>
      <c r="G7" s="162"/>
      <c r="H7" s="162"/>
      <c r="I7" s="162"/>
      <c r="J7" s="162"/>
    </row>
    <row r="8" spans="1:15" ht="21.75" customHeight="1" x14ac:dyDescent="0.45">
      <c r="A8" s="9" t="s">
        <v>23</v>
      </c>
      <c r="C8" s="2"/>
      <c r="D8" s="15"/>
      <c r="E8" s="15"/>
      <c r="F8" s="15"/>
      <c r="G8" s="15"/>
      <c r="H8" s="22"/>
      <c r="I8" s="22"/>
      <c r="J8" s="22"/>
    </row>
    <row r="9" spans="1:15" ht="21.75" customHeight="1" x14ac:dyDescent="0.45">
      <c r="A9" s="10" t="s">
        <v>24</v>
      </c>
      <c r="C9" s="2"/>
      <c r="D9" s="119">
        <v>11788</v>
      </c>
      <c r="E9" s="85"/>
      <c r="F9" s="119">
        <v>10069</v>
      </c>
      <c r="G9" s="85"/>
      <c r="H9" s="119">
        <v>10206</v>
      </c>
      <c r="I9" s="38"/>
      <c r="J9" s="119">
        <v>9828</v>
      </c>
      <c r="K9" s="94"/>
    </row>
    <row r="10" spans="1:15" ht="21.75" customHeight="1" x14ac:dyDescent="0.45">
      <c r="A10" s="25" t="s">
        <v>25</v>
      </c>
      <c r="B10" s="100" t="s">
        <v>26</v>
      </c>
      <c r="C10" s="2"/>
      <c r="D10" s="119">
        <v>262516</v>
      </c>
      <c r="E10" s="85"/>
      <c r="F10" s="119">
        <v>187427</v>
      </c>
      <c r="G10" s="85"/>
      <c r="H10" s="119">
        <v>279184</v>
      </c>
      <c r="I10" s="38"/>
      <c r="J10" s="119">
        <v>209225</v>
      </c>
      <c r="K10" s="94"/>
      <c r="L10" s="120"/>
    </row>
    <row r="11" spans="1:15" ht="21.6" customHeight="1" x14ac:dyDescent="0.45">
      <c r="A11" s="25" t="s">
        <v>27</v>
      </c>
      <c r="B11" s="100"/>
      <c r="C11" s="2"/>
      <c r="D11" s="119">
        <v>189697</v>
      </c>
      <c r="E11" s="85"/>
      <c r="F11" s="119">
        <v>298235</v>
      </c>
      <c r="G11" s="85"/>
      <c r="H11" s="119">
        <v>187654</v>
      </c>
      <c r="I11" s="38"/>
      <c r="J11" s="119">
        <v>293655</v>
      </c>
      <c r="K11" s="94"/>
      <c r="M11" s="121"/>
    </row>
    <row r="12" spans="1:15" ht="21.75" customHeight="1" x14ac:dyDescent="0.45">
      <c r="A12" s="25" t="s">
        <v>28</v>
      </c>
      <c r="B12" s="100"/>
      <c r="C12" s="2"/>
      <c r="D12" s="136"/>
      <c r="E12" s="85"/>
      <c r="F12" s="119"/>
      <c r="G12" s="85"/>
      <c r="H12" s="119"/>
      <c r="I12" s="38"/>
      <c r="J12" s="119"/>
      <c r="K12" s="94"/>
      <c r="M12" s="121"/>
    </row>
    <row r="13" spans="1:15" ht="21.75" customHeight="1" x14ac:dyDescent="0.45">
      <c r="A13" s="24" t="s">
        <v>29</v>
      </c>
      <c r="B13" s="100">
        <v>2</v>
      </c>
      <c r="C13" s="2"/>
      <c r="D13" s="119">
        <v>0</v>
      </c>
      <c r="E13" s="38"/>
      <c r="F13" s="119">
        <v>0</v>
      </c>
      <c r="G13" s="38"/>
      <c r="H13" s="119">
        <v>105649</v>
      </c>
      <c r="I13" s="38"/>
      <c r="J13" s="119">
        <v>82519</v>
      </c>
      <c r="K13" s="94"/>
    </row>
    <row r="14" spans="1:15" ht="21.75" customHeight="1" x14ac:dyDescent="0.45">
      <c r="A14" s="10" t="s">
        <v>30</v>
      </c>
      <c r="B14" s="100"/>
      <c r="C14" s="2"/>
      <c r="D14" s="119">
        <v>722841</v>
      </c>
      <c r="E14" s="38"/>
      <c r="F14" s="119">
        <v>715039</v>
      </c>
      <c r="G14" s="38"/>
      <c r="H14" s="119">
        <v>674246</v>
      </c>
      <c r="I14" s="38"/>
      <c r="J14" s="119">
        <v>668848</v>
      </c>
      <c r="K14" s="94"/>
      <c r="L14" s="63"/>
    </row>
    <row r="15" spans="1:15" ht="21.75" customHeight="1" x14ac:dyDescent="0.45">
      <c r="A15" s="24" t="s">
        <v>31</v>
      </c>
      <c r="B15" s="58"/>
      <c r="C15" s="2"/>
      <c r="D15" s="119">
        <v>133659</v>
      </c>
      <c r="E15" s="38"/>
      <c r="F15" s="119">
        <v>204611</v>
      </c>
      <c r="G15" s="38"/>
      <c r="H15" s="119">
        <v>133237</v>
      </c>
      <c r="I15" s="38"/>
      <c r="J15" s="119">
        <v>204131</v>
      </c>
      <c r="K15" s="94"/>
    </row>
    <row r="16" spans="1:15" ht="21.75" customHeight="1" x14ac:dyDescent="0.45">
      <c r="A16" s="12" t="s">
        <v>32</v>
      </c>
      <c r="B16" s="58"/>
      <c r="C16" s="2"/>
      <c r="D16" s="39">
        <f>SUM(D9:D15)</f>
        <v>1320501</v>
      </c>
      <c r="E16" s="79"/>
      <c r="F16" s="39">
        <f>SUM(F9:F15)</f>
        <v>1415381</v>
      </c>
      <c r="G16" s="79"/>
      <c r="H16" s="39">
        <f>SUM(H9:H15)</f>
        <v>1390176</v>
      </c>
      <c r="I16" s="79"/>
      <c r="J16" s="39">
        <f>SUM(J9:J15)</f>
        <v>1468206</v>
      </c>
      <c r="K16" s="94"/>
      <c r="L16" s="63"/>
      <c r="M16" s="94"/>
      <c r="O16" s="94"/>
    </row>
    <row r="17" spans="1:17" ht="12" customHeight="1" x14ac:dyDescent="0.45">
      <c r="A17" s="12"/>
      <c r="B17" s="58"/>
      <c r="C17" s="2"/>
      <c r="D17" s="75"/>
      <c r="E17" s="79"/>
      <c r="F17" s="75"/>
      <c r="G17" s="79"/>
      <c r="H17" s="79"/>
      <c r="I17" s="79"/>
      <c r="J17" s="79"/>
      <c r="K17" s="94"/>
    </row>
    <row r="18" spans="1:17" ht="21.75" customHeight="1" x14ac:dyDescent="0.45">
      <c r="A18" s="9" t="s">
        <v>33</v>
      </c>
      <c r="B18" s="103"/>
      <c r="C18" s="2"/>
      <c r="D18" s="80"/>
      <c r="E18" s="38"/>
      <c r="F18" s="80"/>
      <c r="G18" s="38"/>
      <c r="H18" s="38"/>
      <c r="I18" s="38"/>
      <c r="J18" s="38"/>
      <c r="K18" s="94"/>
    </row>
    <row r="19" spans="1:17" ht="21.75" customHeight="1" x14ac:dyDescent="0.45">
      <c r="A19" s="24" t="s">
        <v>34</v>
      </c>
      <c r="B19" s="100"/>
      <c r="C19" s="2"/>
      <c r="D19" s="119">
        <v>3540</v>
      </c>
      <c r="E19" s="38"/>
      <c r="F19" s="119">
        <v>3540</v>
      </c>
      <c r="G19" s="38"/>
      <c r="H19" s="119">
        <v>0</v>
      </c>
      <c r="I19" s="38"/>
      <c r="J19" s="119">
        <v>0</v>
      </c>
      <c r="K19" s="94"/>
    </row>
    <row r="20" spans="1:17" ht="21.75" customHeight="1" x14ac:dyDescent="0.45">
      <c r="A20" s="24" t="s">
        <v>35</v>
      </c>
      <c r="B20" s="100">
        <v>10</v>
      </c>
      <c r="C20" s="2"/>
      <c r="D20" s="119">
        <v>15742</v>
      </c>
      <c r="E20" s="38"/>
      <c r="F20" s="119">
        <v>15742</v>
      </c>
      <c r="G20" s="38"/>
      <c r="H20" s="119">
        <v>15742</v>
      </c>
      <c r="I20" s="38"/>
      <c r="J20" s="119">
        <v>15742</v>
      </c>
      <c r="K20" s="94"/>
    </row>
    <row r="21" spans="1:17" ht="21.75" customHeight="1" x14ac:dyDescent="0.45">
      <c r="A21" s="24" t="s">
        <v>36</v>
      </c>
      <c r="B21" s="100">
        <v>4</v>
      </c>
      <c r="C21" s="2"/>
      <c r="D21" s="119">
        <v>184208</v>
      </c>
      <c r="E21" s="38"/>
      <c r="F21" s="119">
        <v>188027</v>
      </c>
      <c r="G21" s="38"/>
      <c r="H21" s="119">
        <v>2818</v>
      </c>
      <c r="I21" s="38"/>
      <c r="J21" s="119">
        <v>2818</v>
      </c>
      <c r="K21" s="94"/>
    </row>
    <row r="22" spans="1:17" ht="21.75" customHeight="1" x14ac:dyDescent="0.45">
      <c r="A22" s="10" t="s">
        <v>37</v>
      </c>
      <c r="B22" s="100">
        <v>4</v>
      </c>
      <c r="C22" s="2"/>
      <c r="D22" s="119">
        <v>0</v>
      </c>
      <c r="E22" s="38"/>
      <c r="F22" s="119">
        <v>0</v>
      </c>
      <c r="G22" s="38"/>
      <c r="H22" s="119">
        <v>210814</v>
      </c>
      <c r="I22" s="38"/>
      <c r="J22" s="119">
        <v>210814</v>
      </c>
      <c r="K22" s="94"/>
    </row>
    <row r="23" spans="1:17" ht="21.75" customHeight="1" x14ac:dyDescent="0.45">
      <c r="A23" s="10" t="s">
        <v>38</v>
      </c>
      <c r="B23" s="100" t="s">
        <v>26</v>
      </c>
      <c r="C23" s="2"/>
      <c r="D23" s="119">
        <v>63856</v>
      </c>
      <c r="E23" s="38"/>
      <c r="F23" s="119">
        <v>77626</v>
      </c>
      <c r="G23" s="38"/>
      <c r="H23" s="119">
        <v>35328</v>
      </c>
      <c r="I23" s="38"/>
      <c r="J23" s="119">
        <v>49098</v>
      </c>
      <c r="K23" s="94"/>
    </row>
    <row r="24" spans="1:17" ht="21.75" customHeight="1" x14ac:dyDescent="0.45">
      <c r="A24" s="10" t="s">
        <v>39</v>
      </c>
      <c r="B24" s="100"/>
      <c r="C24" s="2"/>
      <c r="D24" s="119">
        <v>32613</v>
      </c>
      <c r="E24" s="38"/>
      <c r="F24" s="119">
        <v>32613</v>
      </c>
      <c r="G24" s="38"/>
      <c r="H24" s="119">
        <v>32613</v>
      </c>
      <c r="I24" s="38"/>
      <c r="J24" s="119">
        <v>32613</v>
      </c>
      <c r="K24" s="94"/>
    </row>
    <row r="25" spans="1:17" ht="21.75" customHeight="1" x14ac:dyDescent="0.45">
      <c r="A25" s="24" t="s">
        <v>40</v>
      </c>
      <c r="B25" s="100"/>
      <c r="C25" s="2"/>
      <c r="D25" s="119">
        <v>101190</v>
      </c>
      <c r="E25" s="38"/>
      <c r="F25" s="119">
        <v>101190</v>
      </c>
      <c r="G25" s="38"/>
      <c r="H25" s="119">
        <v>77790</v>
      </c>
      <c r="I25" s="38"/>
      <c r="J25" s="119">
        <v>77790</v>
      </c>
      <c r="K25" s="94"/>
    </row>
    <row r="26" spans="1:17" ht="21.75" customHeight="1" x14ac:dyDescent="0.45">
      <c r="A26" s="10" t="s">
        <v>41</v>
      </c>
      <c r="B26" s="100">
        <v>5</v>
      </c>
      <c r="C26" s="2"/>
      <c r="D26" s="119">
        <v>742322</v>
      </c>
      <c r="E26" s="38"/>
      <c r="F26" s="119">
        <v>751476</v>
      </c>
      <c r="G26" s="38"/>
      <c r="H26" s="119">
        <v>708651</v>
      </c>
      <c r="I26" s="38"/>
      <c r="J26" s="119">
        <v>716946</v>
      </c>
      <c r="K26" s="94"/>
    </row>
    <row r="27" spans="1:17" ht="21.75" customHeight="1" x14ac:dyDescent="0.45">
      <c r="A27" s="10" t="s">
        <v>42</v>
      </c>
      <c r="C27" s="2"/>
      <c r="D27" s="119">
        <v>42124</v>
      </c>
      <c r="E27" s="38"/>
      <c r="F27" s="119">
        <v>16495</v>
      </c>
      <c r="G27" s="38"/>
      <c r="H27" s="119">
        <v>36236</v>
      </c>
      <c r="I27" s="38"/>
      <c r="J27" s="119">
        <v>10593</v>
      </c>
      <c r="K27" s="94"/>
    </row>
    <row r="28" spans="1:17" ht="21.75" customHeight="1" x14ac:dyDescent="0.45">
      <c r="A28" s="24" t="s">
        <v>43</v>
      </c>
      <c r="C28" s="2"/>
      <c r="D28" s="119">
        <v>241280</v>
      </c>
      <c r="E28" s="38"/>
      <c r="F28" s="119">
        <v>237101</v>
      </c>
      <c r="G28" s="38"/>
      <c r="H28" s="119">
        <v>241276</v>
      </c>
      <c r="I28" s="38"/>
      <c r="J28" s="119">
        <v>237101</v>
      </c>
      <c r="K28" s="94"/>
    </row>
    <row r="29" spans="1:17" ht="21.75" customHeight="1" x14ac:dyDescent="0.45">
      <c r="A29" s="10" t="s">
        <v>44</v>
      </c>
      <c r="C29" s="2"/>
      <c r="D29" s="119">
        <v>386376</v>
      </c>
      <c r="E29" s="38"/>
      <c r="F29" s="119">
        <v>382512</v>
      </c>
      <c r="G29" s="38"/>
      <c r="H29" s="119">
        <v>386301</v>
      </c>
      <c r="I29" s="38"/>
      <c r="J29" s="119">
        <v>382467</v>
      </c>
      <c r="K29" s="94"/>
      <c r="M29" s="63"/>
      <c r="O29" s="63"/>
      <c r="Q29" s="63"/>
    </row>
    <row r="30" spans="1:17" ht="21.75" customHeight="1" x14ac:dyDescent="0.45">
      <c r="A30" s="12" t="s">
        <v>45</v>
      </c>
      <c r="C30" s="2"/>
      <c r="D30" s="39">
        <f>SUM(D19:D29)</f>
        <v>1813251</v>
      </c>
      <c r="E30" s="79"/>
      <c r="F30" s="39">
        <f>SUM(F19:F29)</f>
        <v>1806322</v>
      </c>
      <c r="G30" s="79"/>
      <c r="H30" s="39">
        <f>SUM(H19:H29)</f>
        <v>1747569</v>
      </c>
      <c r="I30" s="79"/>
      <c r="J30" s="39">
        <f>SUM(J19:J29)</f>
        <v>1735982</v>
      </c>
      <c r="K30" s="94"/>
      <c r="M30" s="122"/>
      <c r="N30" s="122"/>
      <c r="O30" s="122"/>
      <c r="P30" s="122"/>
      <c r="Q30" s="122"/>
    </row>
    <row r="31" spans="1:17" ht="12" customHeight="1" x14ac:dyDescent="0.45">
      <c r="A31" s="12"/>
      <c r="C31" s="2"/>
      <c r="D31" s="80"/>
      <c r="E31" s="79"/>
      <c r="F31" s="80"/>
      <c r="G31" s="79"/>
      <c r="H31" s="79"/>
      <c r="I31" s="79"/>
      <c r="J31" s="79"/>
      <c r="K31" s="94"/>
    </row>
    <row r="32" spans="1:17" ht="21.75" customHeight="1" thickBot="1" x14ac:dyDescent="0.5">
      <c r="A32" s="12" t="s">
        <v>46</v>
      </c>
      <c r="C32" s="2"/>
      <c r="D32" s="42">
        <f>SUM(D16+D30)</f>
        <v>3133752</v>
      </c>
      <c r="E32" s="79"/>
      <c r="F32" s="42">
        <f>SUM(F16+F30)</f>
        <v>3221703</v>
      </c>
      <c r="G32" s="79"/>
      <c r="H32" s="42">
        <f>SUM(H16+H30)</f>
        <v>3137745</v>
      </c>
      <c r="I32" s="79"/>
      <c r="J32" s="42">
        <f>SUM(J16+J30)</f>
        <v>3204188</v>
      </c>
      <c r="K32" s="94"/>
    </row>
    <row r="33" spans="1:13" ht="21.75" customHeight="1" thickTop="1" x14ac:dyDescent="0.45">
      <c r="A33" s="24"/>
      <c r="C33" s="2"/>
      <c r="D33" s="80"/>
      <c r="E33" s="38"/>
      <c r="F33" s="80"/>
      <c r="G33" s="38"/>
      <c r="H33" s="38"/>
      <c r="I33" s="38"/>
      <c r="J33" s="38"/>
      <c r="K33"/>
    </row>
    <row r="34" spans="1:13" ht="24" customHeight="1" x14ac:dyDescent="0.5">
      <c r="A34" s="13" t="s">
        <v>14</v>
      </c>
      <c r="C34" s="95"/>
      <c r="D34" s="8"/>
      <c r="E34" s="8"/>
      <c r="F34" s="8"/>
      <c r="G34" s="8"/>
      <c r="H34" s="8"/>
      <c r="I34" s="8"/>
      <c r="J34" s="8"/>
    </row>
    <row r="35" spans="1:13" ht="24" customHeight="1" x14ac:dyDescent="0.5">
      <c r="A35" s="13" t="s">
        <v>15</v>
      </c>
      <c r="C35" s="95"/>
    </row>
    <row r="36" spans="1:13" ht="21.75" customHeight="1" x14ac:dyDescent="0.5">
      <c r="A36" s="13"/>
      <c r="C36" s="95"/>
    </row>
    <row r="37" spans="1:13" ht="22.5" customHeight="1" x14ac:dyDescent="0.45">
      <c r="C37" s="2"/>
      <c r="D37" s="161" t="s">
        <v>16</v>
      </c>
      <c r="E37" s="161"/>
      <c r="F37" s="161"/>
      <c r="G37" s="3"/>
      <c r="H37" s="161" t="s">
        <v>17</v>
      </c>
      <c r="I37" s="161"/>
      <c r="J37" s="161"/>
    </row>
    <row r="38" spans="1:13" ht="23.25" x14ac:dyDescent="0.5">
      <c r="A38" s="13"/>
      <c r="C38" s="2"/>
      <c r="D38" s="26" t="s">
        <v>18</v>
      </c>
      <c r="E38" s="2"/>
      <c r="F38" s="26" t="s">
        <v>19</v>
      </c>
      <c r="G38" s="2"/>
      <c r="H38" s="26" t="s">
        <v>18</v>
      </c>
      <c r="I38" s="2"/>
      <c r="J38" s="26" t="s">
        <v>19</v>
      </c>
    </row>
    <row r="39" spans="1:13" ht="23.25" x14ac:dyDescent="0.5">
      <c r="A39" s="13" t="s">
        <v>47</v>
      </c>
      <c r="B39" s="5" t="s">
        <v>21</v>
      </c>
      <c r="C39" s="2"/>
      <c r="D39" s="2">
        <v>2565</v>
      </c>
      <c r="E39" s="2"/>
      <c r="F39" s="2">
        <v>2564</v>
      </c>
      <c r="G39" s="2"/>
      <c r="H39" s="2">
        <v>2565</v>
      </c>
      <c r="I39" s="2"/>
      <c r="J39" s="2">
        <v>2564</v>
      </c>
    </row>
    <row r="40" spans="1:13" ht="21.75" customHeight="1" x14ac:dyDescent="0.5">
      <c r="A40" s="13"/>
      <c r="C40" s="2"/>
      <c r="D40" s="162" t="s">
        <v>22</v>
      </c>
      <c r="E40" s="162"/>
      <c r="F40" s="162"/>
      <c r="G40" s="162"/>
      <c r="H40" s="162"/>
      <c r="I40" s="162"/>
      <c r="J40" s="162"/>
    </row>
    <row r="41" spans="1:13" x14ac:dyDescent="0.45">
      <c r="A41" s="9" t="s">
        <v>48</v>
      </c>
      <c r="C41" s="2"/>
      <c r="D41" s="2"/>
      <c r="E41" s="2"/>
      <c r="F41" s="2"/>
      <c r="G41" s="2"/>
      <c r="H41" s="2"/>
      <c r="I41" s="2"/>
      <c r="J41" s="2"/>
    </row>
    <row r="42" spans="1:13" x14ac:dyDescent="0.45">
      <c r="A42" s="24" t="s">
        <v>49</v>
      </c>
      <c r="C42" s="2"/>
      <c r="E42" s="2"/>
      <c r="F42" s="2"/>
      <c r="G42" s="2"/>
      <c r="H42" s="2"/>
      <c r="I42" s="2"/>
      <c r="J42" s="2"/>
    </row>
    <row r="43" spans="1:13" x14ac:dyDescent="0.45">
      <c r="A43" s="24" t="s">
        <v>50</v>
      </c>
      <c r="B43" s="5">
        <v>6</v>
      </c>
      <c r="C43" s="2"/>
      <c r="D43" s="119">
        <v>451394</v>
      </c>
      <c r="E43" s="38"/>
      <c r="F43" s="119">
        <v>536129</v>
      </c>
      <c r="G43" s="38"/>
      <c r="H43" s="119">
        <v>425628</v>
      </c>
      <c r="I43" s="38"/>
      <c r="J43" s="119">
        <v>510030</v>
      </c>
      <c r="K43" s="94"/>
    </row>
    <row r="44" spans="1:13" x14ac:dyDescent="0.45">
      <c r="A44" s="24" t="s">
        <v>51</v>
      </c>
      <c r="B44" s="5">
        <v>2</v>
      </c>
      <c r="C44" s="3"/>
      <c r="D44" s="119">
        <v>282324</v>
      </c>
      <c r="E44" s="71"/>
      <c r="F44" s="119">
        <v>266133</v>
      </c>
      <c r="G44" s="38"/>
      <c r="H44" s="119">
        <v>279923</v>
      </c>
      <c r="I44" s="38"/>
      <c r="J44" s="119">
        <v>260186</v>
      </c>
      <c r="K44" s="94"/>
      <c r="L44" s="63"/>
      <c r="M44" s="63"/>
    </row>
    <row r="45" spans="1:13" hidden="1" x14ac:dyDescent="0.45">
      <c r="A45" s="24" t="s">
        <v>52</v>
      </c>
      <c r="C45" s="3"/>
      <c r="D45" s="119"/>
      <c r="E45" s="71"/>
      <c r="F45" s="119">
        <v>0</v>
      </c>
      <c r="G45" s="38"/>
      <c r="H45" s="119"/>
      <c r="I45" s="38"/>
      <c r="J45" s="119">
        <v>0</v>
      </c>
      <c r="K45" s="94"/>
    </row>
    <row r="46" spans="1:13" ht="21.75" customHeight="1" x14ac:dyDescent="0.45">
      <c r="A46" s="24" t="s">
        <v>53</v>
      </c>
      <c r="B46" s="5">
        <v>6</v>
      </c>
      <c r="C46" s="2"/>
      <c r="D46" s="119">
        <v>83929</v>
      </c>
      <c r="E46" s="38"/>
      <c r="F46" s="119">
        <v>168000</v>
      </c>
      <c r="G46" s="38"/>
      <c r="H46" s="119">
        <v>83929</v>
      </c>
      <c r="I46" s="38"/>
      <c r="J46" s="119">
        <v>168000</v>
      </c>
      <c r="K46" s="94"/>
      <c r="L46" s="63"/>
    </row>
    <row r="47" spans="1:13" ht="21.75" customHeight="1" x14ac:dyDescent="0.45">
      <c r="A47" s="24" t="s">
        <v>54</v>
      </c>
      <c r="B47" s="5">
        <v>6</v>
      </c>
      <c r="C47" s="2"/>
      <c r="D47" s="119">
        <v>4483</v>
      </c>
      <c r="E47" s="38"/>
      <c r="F47" s="119">
        <v>6572</v>
      </c>
      <c r="G47" s="38"/>
      <c r="H47" s="119">
        <v>1788</v>
      </c>
      <c r="I47" s="38"/>
      <c r="J47" s="119">
        <v>4788</v>
      </c>
      <c r="K47" s="94"/>
    </row>
    <row r="48" spans="1:13" ht="21.75" customHeight="1" x14ac:dyDescent="0.45">
      <c r="A48" s="24" t="s">
        <v>55</v>
      </c>
      <c r="B48" s="6"/>
      <c r="C48" s="2"/>
      <c r="D48" s="136"/>
      <c r="E48" s="71"/>
      <c r="F48" s="119"/>
      <c r="G48" s="71"/>
      <c r="H48" s="119"/>
      <c r="I48" s="71"/>
      <c r="J48" s="119"/>
      <c r="K48" s="94"/>
      <c r="L48" s="63"/>
    </row>
    <row r="49" spans="1:16" ht="21.75" customHeight="1" x14ac:dyDescent="0.45">
      <c r="A49" s="24" t="s">
        <v>56</v>
      </c>
      <c r="B49" s="5">
        <v>6</v>
      </c>
      <c r="C49" s="2"/>
      <c r="D49" s="119">
        <v>14541</v>
      </c>
      <c r="E49" s="38"/>
      <c r="F49" s="119">
        <v>14457</v>
      </c>
      <c r="G49" s="38"/>
      <c r="H49" s="119">
        <v>14541</v>
      </c>
      <c r="I49" s="38"/>
      <c r="J49" s="119">
        <v>14457</v>
      </c>
      <c r="K49" s="94"/>
      <c r="L49" s="63"/>
    </row>
    <row r="50" spans="1:16" ht="21.75" customHeight="1" x14ac:dyDescent="0.45">
      <c r="A50" s="24" t="s">
        <v>57</v>
      </c>
      <c r="B50" s="5">
        <v>6</v>
      </c>
      <c r="C50" s="2"/>
      <c r="D50" s="119">
        <f>663018+210000</f>
        <v>873018</v>
      </c>
      <c r="E50" s="38"/>
      <c r="F50" s="119">
        <v>689640</v>
      </c>
      <c r="G50" s="38"/>
      <c r="H50" s="119">
        <f>663018+210000</f>
        <v>873018</v>
      </c>
      <c r="I50" s="38"/>
      <c r="J50" s="119">
        <v>689640</v>
      </c>
      <c r="K50" s="94"/>
      <c r="L50" s="63"/>
    </row>
    <row r="51" spans="1:16" ht="21.75" customHeight="1" x14ac:dyDescent="0.45">
      <c r="A51" s="10" t="s">
        <v>58</v>
      </c>
      <c r="C51" s="2"/>
      <c r="D51" s="119">
        <v>378</v>
      </c>
      <c r="E51" s="38"/>
      <c r="F51" s="119">
        <v>378</v>
      </c>
      <c r="G51" s="38"/>
      <c r="H51" s="119">
        <v>0</v>
      </c>
      <c r="I51" s="38"/>
      <c r="J51" s="119">
        <v>0</v>
      </c>
      <c r="K51" s="94"/>
    </row>
    <row r="52" spans="1:16" ht="21.75" customHeight="1" x14ac:dyDescent="0.45">
      <c r="A52" s="24" t="s">
        <v>59</v>
      </c>
      <c r="C52" s="2"/>
      <c r="D52" s="119">
        <v>28</v>
      </c>
      <c r="E52" s="38"/>
      <c r="F52" s="119">
        <v>411</v>
      </c>
      <c r="G52" s="38"/>
      <c r="H52" s="119">
        <v>28</v>
      </c>
      <c r="I52" s="38"/>
      <c r="J52" s="119">
        <v>411</v>
      </c>
      <c r="K52" s="94"/>
    </row>
    <row r="53" spans="1:16" ht="21.75" customHeight="1" x14ac:dyDescent="0.45">
      <c r="A53" s="10" t="s">
        <v>60</v>
      </c>
      <c r="C53" s="2"/>
      <c r="D53" s="123">
        <v>40786</v>
      </c>
      <c r="E53" s="38"/>
      <c r="F53" s="123">
        <v>35918</v>
      </c>
      <c r="G53" s="38"/>
      <c r="H53" s="123">
        <v>36624</v>
      </c>
      <c r="I53" s="38"/>
      <c r="J53" s="123">
        <v>32292</v>
      </c>
      <c r="K53" s="94"/>
      <c r="L53" s="63"/>
    </row>
    <row r="54" spans="1:16" ht="21.75" customHeight="1" x14ac:dyDescent="0.45">
      <c r="A54" s="12" t="s">
        <v>61</v>
      </c>
      <c r="C54" s="2"/>
      <c r="D54" s="124">
        <f>SUM(D43:D53)</f>
        <v>1750881</v>
      </c>
      <c r="E54" s="79"/>
      <c r="F54" s="124">
        <f>SUM(F43:F53)</f>
        <v>1717638</v>
      </c>
      <c r="G54" s="79"/>
      <c r="H54" s="124">
        <f>SUM(H43:H53)</f>
        <v>1715479</v>
      </c>
      <c r="I54" s="79"/>
      <c r="J54" s="124">
        <f>SUM(J43:J53)</f>
        <v>1679804</v>
      </c>
      <c r="K54" s="94"/>
    </row>
    <row r="55" spans="1:16" ht="21.75" customHeight="1" x14ac:dyDescent="0.45">
      <c r="C55" s="2"/>
      <c r="D55" s="38"/>
      <c r="E55" s="38"/>
      <c r="F55" s="38"/>
      <c r="G55" s="38"/>
      <c r="H55" s="38"/>
      <c r="I55" s="38"/>
      <c r="J55" s="38"/>
      <c r="K55" s="94"/>
    </row>
    <row r="56" spans="1:16" ht="21.75" customHeight="1" x14ac:dyDescent="0.45">
      <c r="A56" s="9" t="s">
        <v>62</v>
      </c>
      <c r="C56" s="2"/>
      <c r="D56" s="38"/>
      <c r="E56" s="38"/>
      <c r="F56" s="38"/>
      <c r="G56" s="38"/>
      <c r="H56" s="38"/>
      <c r="I56" s="38"/>
      <c r="J56" s="38"/>
      <c r="K56" s="94"/>
    </row>
    <row r="57" spans="1:16" ht="21.75" customHeight="1" x14ac:dyDescent="0.45">
      <c r="A57" s="24" t="s">
        <v>63</v>
      </c>
      <c r="B57" s="5">
        <v>6</v>
      </c>
      <c r="C57" s="2"/>
      <c r="D57" s="119">
        <v>216075</v>
      </c>
      <c r="E57" s="38"/>
      <c r="F57" s="119">
        <v>217800</v>
      </c>
      <c r="G57" s="38"/>
      <c r="H57" s="119">
        <v>213667</v>
      </c>
      <c r="I57" s="38"/>
      <c r="J57" s="119">
        <v>214084</v>
      </c>
      <c r="K57" s="94"/>
      <c r="L57" s="26"/>
      <c r="M57" s="26"/>
    </row>
    <row r="58" spans="1:16" ht="21.75" customHeight="1" x14ac:dyDescent="0.45">
      <c r="A58" s="10" t="s">
        <v>64</v>
      </c>
      <c r="B58" s="5">
        <v>6</v>
      </c>
      <c r="C58" s="2"/>
      <c r="D58" s="119">
        <v>87144</v>
      </c>
      <c r="E58" s="38"/>
      <c r="F58" s="119">
        <v>94598</v>
      </c>
      <c r="G58" s="38"/>
      <c r="H58" s="119">
        <v>87144</v>
      </c>
      <c r="I58" s="38"/>
      <c r="J58" s="119">
        <v>94598</v>
      </c>
      <c r="K58" s="94"/>
      <c r="L58" s="8"/>
      <c r="M58" s="94"/>
      <c r="N58" s="8"/>
      <c r="O58" s="114"/>
      <c r="P58" s="114"/>
    </row>
    <row r="59" spans="1:16" ht="21.75" customHeight="1" x14ac:dyDescent="0.45">
      <c r="A59" s="24" t="s">
        <v>65</v>
      </c>
      <c r="B59" s="5">
        <v>6</v>
      </c>
      <c r="C59" s="2"/>
      <c r="D59" s="119">
        <v>0</v>
      </c>
      <c r="E59" s="38"/>
      <c r="F59" s="119">
        <v>210000</v>
      </c>
      <c r="G59" s="38"/>
      <c r="H59" s="119">
        <v>0</v>
      </c>
      <c r="I59" s="38"/>
      <c r="J59" s="119">
        <v>210000</v>
      </c>
      <c r="K59" s="94"/>
      <c r="L59" s="125"/>
      <c r="M59" s="125"/>
    </row>
    <row r="60" spans="1:16" ht="21.75" customHeight="1" x14ac:dyDescent="0.45">
      <c r="A60" s="24" t="s">
        <v>66</v>
      </c>
      <c r="B60" s="5">
        <v>6</v>
      </c>
      <c r="C60" s="2"/>
      <c r="D60" s="119">
        <v>0</v>
      </c>
      <c r="E60" s="38"/>
      <c r="F60" s="119">
        <v>39494</v>
      </c>
      <c r="G60" s="38"/>
      <c r="H60" s="119">
        <v>0</v>
      </c>
      <c r="I60" s="38"/>
      <c r="J60" s="119">
        <v>39494</v>
      </c>
      <c r="K60" s="94"/>
      <c r="L60" s="125"/>
      <c r="M60" s="125"/>
    </row>
    <row r="61" spans="1:16" ht="21.75" customHeight="1" x14ac:dyDescent="0.45">
      <c r="A61" s="24" t="s">
        <v>67</v>
      </c>
      <c r="B61" s="5">
        <v>6</v>
      </c>
      <c r="C61" s="2"/>
      <c r="D61" s="119">
        <v>0</v>
      </c>
      <c r="E61" s="38"/>
      <c r="F61" s="119">
        <v>9649</v>
      </c>
      <c r="G61" s="38"/>
      <c r="H61" s="119">
        <v>0</v>
      </c>
      <c r="I61" s="38"/>
      <c r="J61" s="119">
        <v>9649</v>
      </c>
      <c r="K61" s="94"/>
      <c r="L61" s="125"/>
      <c r="M61" s="125"/>
    </row>
    <row r="62" spans="1:16" ht="21.75" customHeight="1" x14ac:dyDescent="0.45">
      <c r="A62" s="24" t="s">
        <v>68</v>
      </c>
      <c r="C62" s="2"/>
      <c r="D62" s="119">
        <v>24937</v>
      </c>
      <c r="E62" s="38"/>
      <c r="F62" s="119">
        <v>25903</v>
      </c>
      <c r="G62" s="38"/>
      <c r="H62" s="119">
        <v>24766</v>
      </c>
      <c r="I62" s="38"/>
      <c r="J62" s="119">
        <v>25269</v>
      </c>
      <c r="K62" s="94"/>
      <c r="L62" s="63"/>
      <c r="M62" s="63"/>
    </row>
    <row r="63" spans="1:16" ht="21.75" customHeight="1" x14ac:dyDescent="0.45">
      <c r="A63" s="24" t="s">
        <v>69</v>
      </c>
      <c r="C63" s="2"/>
      <c r="D63" s="119">
        <v>20310</v>
      </c>
      <c r="E63" s="38"/>
      <c r="F63" s="119">
        <v>18526</v>
      </c>
      <c r="G63" s="38"/>
      <c r="H63" s="119">
        <v>19426</v>
      </c>
      <c r="I63" s="38"/>
      <c r="J63" s="119">
        <v>17719</v>
      </c>
      <c r="K63" s="94"/>
    </row>
    <row r="64" spans="1:16" ht="21.75" customHeight="1" x14ac:dyDescent="0.45">
      <c r="A64" s="24" t="s">
        <v>70</v>
      </c>
      <c r="C64" s="2"/>
      <c r="D64" s="119">
        <v>6995</v>
      </c>
      <c r="E64" s="38"/>
      <c r="F64" s="119">
        <v>6995</v>
      </c>
      <c r="G64" s="38"/>
      <c r="H64" s="119">
        <v>6995</v>
      </c>
      <c r="I64" s="38"/>
      <c r="J64" s="119">
        <v>6995</v>
      </c>
      <c r="K64" s="94"/>
    </row>
    <row r="65" spans="1:13" ht="21.75" customHeight="1" x14ac:dyDescent="0.45">
      <c r="A65" s="12" t="s">
        <v>71</v>
      </c>
      <c r="C65" s="2"/>
      <c r="D65" s="39">
        <f>SUM(D57:D64)</f>
        <v>355461</v>
      </c>
      <c r="E65" s="79"/>
      <c r="F65" s="39">
        <f>SUM(F57:F64)</f>
        <v>622965</v>
      </c>
      <c r="G65" s="79"/>
      <c r="H65" s="39">
        <f>SUM(H57:H64)</f>
        <v>351998</v>
      </c>
      <c r="I65" s="79"/>
      <c r="J65" s="39">
        <f>SUM(J57:J64)</f>
        <v>617808</v>
      </c>
      <c r="K65" s="94"/>
    </row>
    <row r="66" spans="1:13" ht="21.75" customHeight="1" x14ac:dyDescent="0.45">
      <c r="A66" s="12"/>
      <c r="C66" s="2"/>
      <c r="D66" s="79"/>
      <c r="E66" s="79"/>
      <c r="F66" s="79"/>
      <c r="G66" s="79"/>
      <c r="H66" s="79"/>
      <c r="I66" s="79"/>
      <c r="J66" s="79"/>
      <c r="K66" s="94"/>
    </row>
    <row r="67" spans="1:13" x14ac:dyDescent="0.45">
      <c r="A67" s="12" t="s">
        <v>72</v>
      </c>
      <c r="C67" s="2"/>
      <c r="D67" s="124">
        <f>SUM(D54+D65)</f>
        <v>2106342</v>
      </c>
      <c r="E67" s="79"/>
      <c r="F67" s="124">
        <f>SUM(F54+F65)</f>
        <v>2340603</v>
      </c>
      <c r="G67" s="79"/>
      <c r="H67" s="124">
        <f>SUM(H54+H65)</f>
        <v>2067477</v>
      </c>
      <c r="I67" s="79"/>
      <c r="J67" s="124">
        <f>SUM(J54+J65)</f>
        <v>2297612</v>
      </c>
      <c r="K67" s="94"/>
    </row>
    <row r="68" spans="1:13" ht="21.75" customHeight="1" x14ac:dyDescent="0.45">
      <c r="C68" s="2"/>
      <c r="D68" s="1"/>
      <c r="E68" s="1"/>
      <c r="F68" s="1"/>
      <c r="G68" s="1"/>
      <c r="H68" s="46"/>
      <c r="I68" s="50"/>
      <c r="J68" s="46"/>
      <c r="K68"/>
    </row>
    <row r="69" spans="1:13" ht="21.75" customHeight="1" x14ac:dyDescent="0.5">
      <c r="A69" s="13" t="s">
        <v>14</v>
      </c>
      <c r="C69" s="95"/>
    </row>
    <row r="70" spans="1:13" ht="24" customHeight="1" x14ac:dyDescent="0.5">
      <c r="A70" s="13" t="s">
        <v>15</v>
      </c>
      <c r="C70" s="95"/>
      <c r="K70"/>
      <c r="L70" s="46"/>
      <c r="M70" s="26"/>
    </row>
    <row r="71" spans="1:13" ht="24" customHeight="1" x14ac:dyDescent="0.5">
      <c r="A71" s="13"/>
      <c r="C71" s="95"/>
      <c r="K71"/>
      <c r="L71" s="45"/>
      <c r="M71" s="45"/>
    </row>
    <row r="72" spans="1:13" ht="21.75" customHeight="1" x14ac:dyDescent="0.45">
      <c r="C72" s="2"/>
      <c r="D72" s="161" t="s">
        <v>16</v>
      </c>
      <c r="E72" s="161"/>
      <c r="F72" s="161"/>
      <c r="G72" s="3"/>
      <c r="H72" s="161" t="s">
        <v>17</v>
      </c>
      <c r="I72" s="161"/>
      <c r="J72" s="161"/>
      <c r="K72"/>
      <c r="L72" s="45"/>
      <c r="M72" s="45"/>
    </row>
    <row r="73" spans="1:13" ht="23.25" x14ac:dyDescent="0.5">
      <c r="A73" s="13"/>
      <c r="C73" s="2"/>
      <c r="D73" s="26" t="s">
        <v>18</v>
      </c>
      <c r="E73" s="2"/>
      <c r="F73" s="26" t="s">
        <v>19</v>
      </c>
      <c r="G73" s="2"/>
      <c r="H73" s="26" t="s">
        <v>18</v>
      </c>
      <c r="I73" s="2"/>
      <c r="J73" s="26" t="s">
        <v>19</v>
      </c>
      <c r="K73"/>
      <c r="L73" s="45"/>
      <c r="M73" s="45"/>
    </row>
    <row r="74" spans="1:13" ht="23.25" x14ac:dyDescent="0.5">
      <c r="A74" s="13" t="s">
        <v>47</v>
      </c>
      <c r="B74" s="5" t="s">
        <v>21</v>
      </c>
      <c r="C74" s="2"/>
      <c r="D74" s="2">
        <v>2565</v>
      </c>
      <c r="E74" s="2"/>
      <c r="F74" s="2">
        <v>2564</v>
      </c>
      <c r="G74" s="2"/>
      <c r="H74" s="2">
        <v>2565</v>
      </c>
      <c r="I74" s="2"/>
      <c r="J74" s="2">
        <v>2564</v>
      </c>
      <c r="K74"/>
      <c r="L74" s="125"/>
      <c r="M74" s="125"/>
    </row>
    <row r="75" spans="1:13" x14ac:dyDescent="0.45">
      <c r="C75" s="2"/>
      <c r="D75" s="162" t="s">
        <v>22</v>
      </c>
      <c r="E75" s="162"/>
      <c r="F75" s="162"/>
      <c r="G75" s="162"/>
      <c r="H75" s="162"/>
      <c r="I75" s="162"/>
      <c r="J75" s="162"/>
      <c r="K75"/>
      <c r="L75" s="45"/>
      <c r="M75" s="45"/>
    </row>
    <row r="76" spans="1:13" ht="21.75" customHeight="1" x14ac:dyDescent="0.45">
      <c r="A76" s="9" t="s">
        <v>73</v>
      </c>
      <c r="C76" s="2"/>
      <c r="D76" s="1"/>
      <c r="E76" s="1"/>
      <c r="F76" s="1"/>
      <c r="G76" s="1"/>
      <c r="H76" s="1"/>
      <c r="I76" s="1"/>
      <c r="J76" s="1"/>
      <c r="K76"/>
      <c r="L76" s="45"/>
      <c r="M76" s="45"/>
    </row>
    <row r="77" spans="1:13" ht="21.75" customHeight="1" x14ac:dyDescent="0.45">
      <c r="A77" s="10" t="s">
        <v>74</v>
      </c>
      <c r="B77" s="5">
        <v>7</v>
      </c>
      <c r="C77" s="2"/>
      <c r="D77" s="1"/>
      <c r="E77" s="1"/>
      <c r="F77" s="1"/>
      <c r="G77" s="1"/>
      <c r="H77" s="1"/>
      <c r="I77" s="1"/>
      <c r="J77" s="1"/>
      <c r="K77"/>
      <c r="L77" s="125"/>
      <c r="M77" s="125"/>
    </row>
    <row r="78" spans="1:13" ht="21.6" customHeight="1" thickBot="1" x14ac:dyDescent="0.5">
      <c r="A78" s="10" t="s">
        <v>75</v>
      </c>
      <c r="C78" s="2"/>
      <c r="D78" s="126">
        <v>815911</v>
      </c>
      <c r="E78" s="38"/>
      <c r="F78" s="126">
        <v>688072</v>
      </c>
      <c r="G78" s="38"/>
      <c r="H78" s="126">
        <v>815911</v>
      </c>
      <c r="I78" s="38"/>
      <c r="J78" s="126">
        <v>688072</v>
      </c>
      <c r="K78" s="94"/>
      <c r="L78" s="125"/>
      <c r="M78" s="125"/>
    </row>
    <row r="79" spans="1:13" ht="21.75" customHeight="1" thickTop="1" x14ac:dyDescent="0.45">
      <c r="A79" s="24" t="s">
        <v>76</v>
      </c>
      <c r="C79" s="2"/>
      <c r="D79" s="119">
        <v>570307</v>
      </c>
      <c r="E79" s="38"/>
      <c r="F79" s="119">
        <v>448877</v>
      </c>
      <c r="G79" s="38"/>
      <c r="H79" s="119">
        <v>570307</v>
      </c>
      <c r="I79" s="38"/>
      <c r="J79" s="119">
        <v>448877</v>
      </c>
      <c r="K79" s="94"/>
      <c r="L79" s="45"/>
      <c r="M79" s="45"/>
    </row>
    <row r="80" spans="1:13" ht="21.75" customHeight="1" x14ac:dyDescent="0.45">
      <c r="A80" s="24" t="s">
        <v>77</v>
      </c>
      <c r="C80" s="2"/>
      <c r="D80" s="119"/>
      <c r="E80" s="80"/>
      <c r="F80" s="119"/>
      <c r="G80" s="80"/>
      <c r="H80" s="119"/>
      <c r="I80" s="80"/>
      <c r="J80" s="119"/>
      <c r="K80" s="94"/>
      <c r="L80" s="63"/>
      <c r="M80" s="63"/>
    </row>
    <row r="81" spans="1:17" ht="21.75" customHeight="1" x14ac:dyDescent="0.45">
      <c r="A81" s="24" t="s">
        <v>78</v>
      </c>
      <c r="C81" s="2"/>
      <c r="D81" s="119">
        <v>1159523</v>
      </c>
      <c r="E81" s="80"/>
      <c r="F81" s="119">
        <v>841306</v>
      </c>
      <c r="G81" s="80"/>
      <c r="H81" s="119">
        <v>1159523</v>
      </c>
      <c r="I81" s="80"/>
      <c r="J81" s="119">
        <v>841306</v>
      </c>
      <c r="K81" s="94"/>
      <c r="L81" s="63"/>
      <c r="M81" s="63"/>
    </row>
    <row r="82" spans="1:17" ht="21.75" customHeight="1" x14ac:dyDescent="0.45">
      <c r="A82" s="24" t="s">
        <v>79</v>
      </c>
      <c r="C82" s="2"/>
      <c r="D82" s="119">
        <v>29013</v>
      </c>
      <c r="E82" s="71"/>
      <c r="F82" s="119">
        <v>29013</v>
      </c>
      <c r="G82" s="80"/>
      <c r="H82" s="119">
        <v>27068</v>
      </c>
      <c r="I82" s="80"/>
      <c r="J82" s="119">
        <v>27068</v>
      </c>
      <c r="K82" s="94"/>
    </row>
    <row r="83" spans="1:17" ht="21.75" customHeight="1" x14ac:dyDescent="0.45">
      <c r="A83" s="24" t="s">
        <v>80</v>
      </c>
      <c r="C83" s="2"/>
      <c r="D83" s="80">
        <v>-5633</v>
      </c>
      <c r="E83" s="71"/>
      <c r="F83" s="80">
        <v>-5633</v>
      </c>
      <c r="G83" s="80"/>
      <c r="H83" s="119">
        <v>0</v>
      </c>
      <c r="I83" s="80"/>
      <c r="J83" s="119">
        <v>0</v>
      </c>
      <c r="K83" s="94"/>
      <c r="N83" s="63"/>
      <c r="O83" s="63"/>
    </row>
    <row r="84" spans="1:17" ht="21.75" customHeight="1" x14ac:dyDescent="0.45">
      <c r="A84" s="24" t="s">
        <v>81</v>
      </c>
      <c r="C84" s="2"/>
      <c r="D84" s="119">
        <v>9649</v>
      </c>
      <c r="E84" s="38"/>
      <c r="F84" s="119">
        <v>9649</v>
      </c>
      <c r="G84" s="38"/>
      <c r="H84" s="119">
        <v>9649</v>
      </c>
      <c r="I84" s="38"/>
      <c r="J84" s="119">
        <v>9649</v>
      </c>
      <c r="K84" s="94"/>
      <c r="L84" s="45"/>
      <c r="M84" s="45"/>
    </row>
    <row r="85" spans="1:17" ht="21.75" customHeight="1" x14ac:dyDescent="0.45">
      <c r="A85" s="24" t="s">
        <v>82</v>
      </c>
      <c r="C85" s="2"/>
      <c r="D85" s="119">
        <v>-881251</v>
      </c>
      <c r="E85" s="38"/>
      <c r="F85" s="119">
        <v>-588224</v>
      </c>
      <c r="G85" s="38"/>
      <c r="H85" s="119">
        <v>-841772</v>
      </c>
      <c r="I85" s="38"/>
      <c r="J85" s="119">
        <v>-565817</v>
      </c>
      <c r="K85" s="63">
        <v>0</v>
      </c>
      <c r="L85" s="92">
        <v>0</v>
      </c>
      <c r="M85" s="45"/>
      <c r="N85" s="114"/>
      <c r="O85" s="114"/>
    </row>
    <row r="86" spans="1:17" ht="21.75" customHeight="1" x14ac:dyDescent="0.45">
      <c r="A86" s="24" t="s">
        <v>83</v>
      </c>
      <c r="C86" s="2"/>
      <c r="D86" s="119">
        <v>145802</v>
      </c>
      <c r="E86" s="38"/>
      <c r="F86" s="119">
        <v>146111</v>
      </c>
      <c r="G86" s="38"/>
      <c r="H86" s="119">
        <v>145493</v>
      </c>
      <c r="I86" s="38"/>
      <c r="J86" s="119">
        <v>145493</v>
      </c>
      <c r="K86" s="94"/>
      <c r="L86" s="63"/>
      <c r="M86" s="45"/>
      <c r="N86" s="114"/>
      <c r="O86" s="114"/>
      <c r="P86" s="114"/>
      <c r="Q86" s="114"/>
    </row>
    <row r="87" spans="1:17" ht="21.75" customHeight="1" x14ac:dyDescent="0.45">
      <c r="A87" s="12" t="s">
        <v>84</v>
      </c>
      <c r="C87" s="2"/>
      <c r="D87" s="127">
        <f>SUM(D79:D86)</f>
        <v>1027410</v>
      </c>
      <c r="E87" s="79"/>
      <c r="F87" s="127">
        <f>SUM(F79:F86)</f>
        <v>881099</v>
      </c>
      <c r="G87" s="79"/>
      <c r="H87" s="127">
        <f>SUM(H79:H86)</f>
        <v>1070268</v>
      </c>
      <c r="I87" s="79"/>
      <c r="J87" s="127">
        <f>SUM(J79:J86)</f>
        <v>906576</v>
      </c>
      <c r="K87" s="94">
        <f>F85-D85+PL6M!D27</f>
        <v>0</v>
      </c>
      <c r="L87" s="94">
        <f>J85-H85+PL6M!H27</f>
        <v>0</v>
      </c>
      <c r="M87" s="63"/>
    </row>
    <row r="88" spans="1:17" ht="21.75" customHeight="1" x14ac:dyDescent="0.45">
      <c r="A88" s="24" t="s">
        <v>85</v>
      </c>
      <c r="C88" s="2"/>
      <c r="D88" s="128">
        <v>1</v>
      </c>
      <c r="E88" s="38"/>
      <c r="F88" s="128">
        <v>1</v>
      </c>
      <c r="G88" s="38"/>
      <c r="H88" s="40">
        <v>0</v>
      </c>
      <c r="I88" s="38"/>
      <c r="J88" s="40">
        <v>0</v>
      </c>
      <c r="K88"/>
      <c r="L88" s="63"/>
      <c r="M88" s="63"/>
    </row>
    <row r="89" spans="1:17" ht="21.75" customHeight="1" x14ac:dyDescent="0.45">
      <c r="A89" s="12" t="s">
        <v>86</v>
      </c>
      <c r="C89" s="2"/>
      <c r="D89" s="124">
        <f>SUM(D87:D88)</f>
        <v>1027411</v>
      </c>
      <c r="E89" s="79"/>
      <c r="F89" s="124">
        <f>SUM(F87:F88)</f>
        <v>881100</v>
      </c>
      <c r="G89" s="79"/>
      <c r="H89" s="124">
        <f>SUM(H87:H88)</f>
        <v>1070268</v>
      </c>
      <c r="I89" s="79"/>
      <c r="J89" s="124">
        <f>SUM(J87:J88)</f>
        <v>906576</v>
      </c>
      <c r="K89"/>
      <c r="L89" s="63"/>
      <c r="M89" s="63"/>
    </row>
    <row r="90" spans="1:17" ht="21.75" customHeight="1" x14ac:dyDescent="0.45">
      <c r="A90" s="12"/>
      <c r="C90" s="2"/>
      <c r="D90" s="79"/>
      <c r="E90" s="79"/>
      <c r="F90" s="79"/>
      <c r="G90" s="79"/>
      <c r="H90" s="79"/>
      <c r="I90" s="79"/>
      <c r="J90" s="79"/>
      <c r="K90"/>
      <c r="L90" s="63"/>
      <c r="M90" s="63"/>
    </row>
    <row r="91" spans="1:17" ht="22.5" thickBot="1" x14ac:dyDescent="0.5">
      <c r="A91" s="12" t="s">
        <v>87</v>
      </c>
      <c r="C91" s="2"/>
      <c r="D91" s="42">
        <f>D67+D89</f>
        <v>3133753</v>
      </c>
      <c r="E91" s="79"/>
      <c r="F91" s="42">
        <f>F67+F89</f>
        <v>3221703</v>
      </c>
      <c r="G91" s="79"/>
      <c r="H91" s="42">
        <f>H67+H89</f>
        <v>3137745</v>
      </c>
      <c r="I91" s="79"/>
      <c r="J91" s="42">
        <f>J67+J89</f>
        <v>3204188</v>
      </c>
      <c r="K91" s="129"/>
      <c r="L91" s="122"/>
      <c r="M91" s="122"/>
      <c r="N91" s="114"/>
    </row>
    <row r="92" spans="1:17" ht="21.75" customHeight="1" thickTop="1" x14ac:dyDescent="0.45">
      <c r="A92" s="12"/>
      <c r="C92" s="2"/>
      <c r="D92" s="17"/>
      <c r="E92" s="4"/>
      <c r="F92" s="4"/>
      <c r="G92" s="4"/>
      <c r="H92" s="17"/>
      <c r="I92" s="4"/>
      <c r="J92" s="17"/>
    </row>
    <row r="93" spans="1:17" ht="21.75" customHeight="1" x14ac:dyDescent="0.45">
      <c r="D93" s="94"/>
      <c r="F93" s="132"/>
      <c r="H93" s="130"/>
      <c r="J93" s="130"/>
    </row>
    <row r="94" spans="1:17" ht="21.75" customHeight="1" x14ac:dyDescent="0.45">
      <c r="D94" s="94">
        <f>D91-D32</f>
        <v>1</v>
      </c>
      <c r="H94" s="94">
        <f>H91-H32</f>
        <v>0</v>
      </c>
    </row>
    <row r="96" spans="1:17" ht="21.75" customHeight="1" x14ac:dyDescent="0.45">
      <c r="D96" s="101"/>
    </row>
  </sheetData>
  <mergeCells count="9">
    <mergeCell ref="D4:F4"/>
    <mergeCell ref="H4:J4"/>
    <mergeCell ref="D75:J75"/>
    <mergeCell ref="D72:F72"/>
    <mergeCell ref="H72:J72"/>
    <mergeCell ref="D7:J7"/>
    <mergeCell ref="D37:F37"/>
    <mergeCell ref="H37:J37"/>
    <mergeCell ref="D40:J40"/>
  </mergeCells>
  <phoneticPr fontId="5" type="noConversion"/>
  <pageMargins left="0.8" right="0.8" top="0.48" bottom="0.5" header="0.5" footer="0.5"/>
  <pageSetup paperSize="9" scale="8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view="pageBreakPreview" topLeftCell="A40" zoomScale="70" zoomScaleNormal="80" zoomScaleSheetLayoutView="70" workbookViewId="0">
      <selection activeCell="N24" sqref="N24"/>
    </sheetView>
  </sheetViews>
  <sheetFormatPr defaultColWidth="9.140625" defaultRowHeight="21.75" x14ac:dyDescent="0.45"/>
  <cols>
    <col min="1" max="1" width="60" style="11" customWidth="1"/>
    <col min="2" max="2" width="9.85546875" style="5" bestFit="1" customWidth="1"/>
    <col min="3" max="3" width="0.85546875" style="7" customWidth="1"/>
    <col min="4" max="4" width="13.42578125" style="7" customWidth="1"/>
    <col min="5" max="5" width="0.7109375" style="7" customWidth="1"/>
    <col min="6" max="6" width="13.42578125" style="7" customWidth="1"/>
    <col min="7" max="7" width="0.85546875" style="7" customWidth="1"/>
    <col min="8" max="8" width="13.42578125" style="7" customWidth="1"/>
    <col min="9" max="9" width="0.85546875" style="7" customWidth="1"/>
    <col min="10" max="10" width="13.42578125" style="7" customWidth="1"/>
    <col min="11" max="11" width="12.85546875" style="7" bestFit="1" customWidth="1"/>
    <col min="12" max="12" width="12.7109375" style="7" bestFit="1" customWidth="1"/>
    <col min="13" max="13" width="14.7109375" style="7" bestFit="1" customWidth="1"/>
    <col min="14" max="14" width="10.85546875" style="7" bestFit="1" customWidth="1"/>
    <col min="15" max="15" width="11.42578125" style="7" bestFit="1" customWidth="1"/>
    <col min="16" max="16" width="10.85546875" style="7" customWidth="1"/>
    <col min="17" max="17" width="11.42578125" style="7" bestFit="1" customWidth="1"/>
    <col min="18" max="16384" width="9.140625" style="7"/>
  </cols>
  <sheetData>
    <row r="1" spans="1:16" ht="21.75" customHeight="1" x14ac:dyDescent="0.5">
      <c r="A1" s="13" t="s">
        <v>14</v>
      </c>
      <c r="C1" s="95"/>
      <c r="D1" s="8"/>
      <c r="E1" s="8"/>
      <c r="F1" s="8"/>
      <c r="G1" s="8"/>
      <c r="H1" s="94"/>
      <c r="I1" s="8"/>
      <c r="J1" s="8"/>
      <c r="K1" s="6"/>
      <c r="L1" s="6"/>
      <c r="M1" s="6"/>
      <c r="N1" s="6"/>
      <c r="O1" s="6"/>
      <c r="P1" s="6"/>
    </row>
    <row r="2" spans="1:16" ht="24.75" customHeight="1" x14ac:dyDescent="0.5">
      <c r="A2" s="13" t="s">
        <v>88</v>
      </c>
      <c r="C2" s="95"/>
      <c r="D2" s="8"/>
      <c r="E2" s="6"/>
      <c r="F2" s="8"/>
      <c r="G2" s="6"/>
      <c r="H2" s="8"/>
      <c r="I2" s="6"/>
      <c r="J2" s="8"/>
      <c r="K2" s="6"/>
      <c r="L2" s="6"/>
      <c r="M2" s="6"/>
      <c r="N2" s="6"/>
      <c r="O2" s="6"/>
      <c r="P2" s="6"/>
    </row>
    <row r="3" spans="1:16" ht="24.7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.75" customHeight="1" x14ac:dyDescent="0.45">
      <c r="A4" s="10"/>
      <c r="C4" s="2"/>
      <c r="D4" s="161" t="s">
        <v>16</v>
      </c>
      <c r="E4" s="161"/>
      <c r="F4" s="161"/>
      <c r="G4" s="3"/>
      <c r="H4" s="161" t="s">
        <v>17</v>
      </c>
      <c r="I4" s="161"/>
      <c r="J4" s="161"/>
      <c r="K4" s="6"/>
      <c r="L4" s="6"/>
      <c r="M4" s="6"/>
      <c r="N4" s="6"/>
      <c r="O4" s="6"/>
      <c r="P4" s="6"/>
    </row>
    <row r="5" spans="1:16" ht="21.75" customHeight="1" x14ac:dyDescent="0.45">
      <c r="A5" s="10"/>
      <c r="C5" s="2"/>
      <c r="D5" s="163" t="s">
        <v>89</v>
      </c>
      <c r="E5" s="163"/>
      <c r="F5" s="163"/>
      <c r="G5" s="3"/>
      <c r="H5" s="163" t="s">
        <v>89</v>
      </c>
      <c r="I5" s="163"/>
      <c r="J5" s="163"/>
      <c r="K5" s="6"/>
      <c r="L5" s="6"/>
      <c r="M5" s="6"/>
      <c r="N5" s="6"/>
      <c r="O5" s="6"/>
      <c r="P5" s="6"/>
    </row>
    <row r="6" spans="1:16" ht="21.75" customHeight="1" x14ac:dyDescent="0.45">
      <c r="A6" s="10"/>
      <c r="C6" s="2"/>
      <c r="D6" s="163" t="s">
        <v>18</v>
      </c>
      <c r="E6" s="163"/>
      <c r="F6" s="163"/>
      <c r="G6" s="3"/>
      <c r="H6" s="163" t="s">
        <v>18</v>
      </c>
      <c r="I6" s="163"/>
      <c r="J6" s="163"/>
      <c r="K6" s="6"/>
      <c r="L6" s="6"/>
      <c r="M6" s="6"/>
      <c r="N6" s="6"/>
      <c r="O6" s="6"/>
      <c r="P6" s="6"/>
    </row>
    <row r="7" spans="1:16" ht="21.75" customHeight="1" x14ac:dyDescent="0.45">
      <c r="A7" s="10"/>
      <c r="B7" s="5" t="s">
        <v>21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  <c r="K7" s="6"/>
      <c r="L7" s="6"/>
      <c r="M7" s="6"/>
      <c r="N7" s="6"/>
      <c r="O7" s="6"/>
      <c r="P7" s="6"/>
    </row>
    <row r="8" spans="1:16" ht="21.75" customHeight="1" x14ac:dyDescent="0.45">
      <c r="A8" s="10"/>
      <c r="C8" s="2"/>
      <c r="D8" s="162" t="s">
        <v>22</v>
      </c>
      <c r="E8" s="162"/>
      <c r="F8" s="162"/>
      <c r="G8" s="162"/>
      <c r="H8" s="162"/>
      <c r="I8" s="162"/>
      <c r="J8" s="162"/>
      <c r="K8" s="6"/>
      <c r="L8" s="6"/>
      <c r="M8" s="6"/>
      <c r="N8" s="6"/>
      <c r="O8" s="6"/>
      <c r="P8" s="6"/>
    </row>
    <row r="9" spans="1:16" ht="21.75" customHeight="1" x14ac:dyDescent="0.45">
      <c r="A9" s="9" t="s">
        <v>90</v>
      </c>
      <c r="C9" s="2"/>
      <c r="D9" s="38"/>
      <c r="E9" s="22"/>
      <c r="F9" s="38"/>
      <c r="G9" s="22"/>
      <c r="H9" s="38"/>
      <c r="I9" s="22"/>
      <c r="J9" s="38"/>
      <c r="K9" s="6"/>
      <c r="L9" s="6"/>
      <c r="M9" s="6"/>
      <c r="N9" s="6"/>
      <c r="O9" s="6"/>
      <c r="P9" s="6"/>
    </row>
    <row r="10" spans="1:16" ht="21.75" customHeight="1" x14ac:dyDescent="0.45">
      <c r="A10" s="6" t="s">
        <v>91</v>
      </c>
      <c r="C10" s="2"/>
      <c r="D10" s="38">
        <v>20750</v>
      </c>
      <c r="E10" s="38"/>
      <c r="F10" s="38">
        <v>14173</v>
      </c>
      <c r="G10" s="38"/>
      <c r="H10" s="80">
        <v>15639</v>
      </c>
      <c r="I10" s="38"/>
      <c r="J10" s="38">
        <v>14839</v>
      </c>
      <c r="K10" s="6"/>
      <c r="L10" s="35"/>
      <c r="M10" s="35"/>
      <c r="N10" s="8"/>
      <c r="O10" s="94"/>
      <c r="P10" s="8"/>
    </row>
    <row r="11" spans="1:16" ht="21.75" customHeight="1" x14ac:dyDescent="0.45">
      <c r="A11" s="10" t="s">
        <v>92</v>
      </c>
      <c r="C11" s="2"/>
      <c r="D11" s="38">
        <v>58276</v>
      </c>
      <c r="E11" s="38"/>
      <c r="F11" s="38">
        <v>62645</v>
      </c>
      <c r="G11" s="38"/>
      <c r="H11" s="38">
        <v>58368</v>
      </c>
      <c r="I11" s="38"/>
      <c r="J11" s="38">
        <v>62691</v>
      </c>
      <c r="K11"/>
      <c r="L11" s="35"/>
      <c r="M11" s="35"/>
      <c r="N11" s="8"/>
      <c r="O11" s="94"/>
      <c r="P11" s="8"/>
    </row>
    <row r="12" spans="1:16" ht="21.75" customHeight="1" x14ac:dyDescent="0.45">
      <c r="A12" s="24" t="s">
        <v>93</v>
      </c>
      <c r="C12" s="2"/>
      <c r="D12" s="38">
        <v>712</v>
      </c>
      <c r="E12" s="38"/>
      <c r="F12" s="38">
        <v>4288</v>
      </c>
      <c r="G12" s="38"/>
      <c r="H12" s="80">
        <v>2469</v>
      </c>
      <c r="I12" s="38"/>
      <c r="J12" s="38">
        <v>6340</v>
      </c>
      <c r="K12"/>
      <c r="L12" s="35"/>
      <c r="M12" s="35"/>
      <c r="N12" s="8"/>
      <c r="O12" s="94"/>
      <c r="P12" s="8"/>
    </row>
    <row r="13" spans="1:16" ht="21.75" customHeight="1" x14ac:dyDescent="0.45">
      <c r="A13" s="12" t="s">
        <v>94</v>
      </c>
      <c r="C13" s="2"/>
      <c r="D13" s="39">
        <f>SUM(D10:D12)</f>
        <v>79738</v>
      </c>
      <c r="E13" s="79"/>
      <c r="F13" s="39">
        <f>SUM(F10:F12)</f>
        <v>81106</v>
      </c>
      <c r="G13" s="79"/>
      <c r="H13" s="39">
        <f>SUM(H10:H12)</f>
        <v>76476</v>
      </c>
      <c r="I13" s="79"/>
      <c r="J13" s="39">
        <f>SUM(J10:J12)</f>
        <v>83870</v>
      </c>
      <c r="K13"/>
      <c r="L13" s="35"/>
      <c r="M13" s="35"/>
      <c r="N13" s="8"/>
      <c r="O13" s="94"/>
      <c r="P13" s="8"/>
    </row>
    <row r="14" spans="1:16" ht="21.75" customHeight="1" x14ac:dyDescent="0.45">
      <c r="A14" s="10"/>
      <c r="C14" s="2"/>
      <c r="D14" s="35"/>
      <c r="E14" s="35"/>
      <c r="F14" s="35"/>
      <c r="G14" s="35"/>
      <c r="H14" s="35"/>
      <c r="I14" s="35"/>
      <c r="J14" s="35"/>
      <c r="K14" s="6"/>
      <c r="L14" s="35"/>
      <c r="M14" s="35"/>
      <c r="N14" s="8"/>
      <c r="O14" s="94"/>
      <c r="P14" s="8"/>
    </row>
    <row r="15" spans="1:16" ht="18.95" customHeight="1" x14ac:dyDescent="0.45">
      <c r="A15" s="9" t="s">
        <v>95</v>
      </c>
      <c r="C15" s="2"/>
      <c r="D15" s="38"/>
      <c r="E15" s="38"/>
      <c r="F15" s="38"/>
      <c r="G15" s="38"/>
      <c r="H15" s="38"/>
      <c r="I15" s="38"/>
      <c r="J15" s="38"/>
      <c r="K15" s="6"/>
      <c r="L15" s="35"/>
      <c r="M15" s="35"/>
      <c r="N15" s="8"/>
      <c r="O15" s="94"/>
      <c r="P15" s="8"/>
    </row>
    <row r="16" spans="1:16" ht="21.75" customHeight="1" x14ac:dyDescent="0.45">
      <c r="A16" s="10" t="s">
        <v>96</v>
      </c>
      <c r="C16" s="2"/>
      <c r="D16" s="38">
        <v>-79613</v>
      </c>
      <c r="E16" s="38"/>
      <c r="F16" s="38">
        <v>-44162</v>
      </c>
      <c r="G16" s="38"/>
      <c r="H16" s="38">
        <v>-73256</v>
      </c>
      <c r="I16" s="38"/>
      <c r="J16" s="38">
        <v>-42919</v>
      </c>
      <c r="K16" s="6"/>
      <c r="L16" s="35"/>
      <c r="M16" s="35"/>
      <c r="N16" s="8"/>
      <c r="O16" s="94"/>
      <c r="P16" s="8"/>
    </row>
    <row r="17" spans="1:17" ht="21.75" customHeight="1" x14ac:dyDescent="0.45">
      <c r="A17" s="10" t="s">
        <v>97</v>
      </c>
      <c r="C17" s="2"/>
      <c r="D17" s="38">
        <v>-68746</v>
      </c>
      <c r="E17" s="38"/>
      <c r="F17" s="38">
        <v>-68243</v>
      </c>
      <c r="G17" s="38"/>
      <c r="H17" s="38">
        <v>-68851</v>
      </c>
      <c r="I17" s="38"/>
      <c r="J17" s="38">
        <v>-68400</v>
      </c>
      <c r="K17"/>
      <c r="L17" s="35"/>
      <c r="M17" s="35"/>
      <c r="N17" s="8"/>
      <c r="O17" s="94"/>
      <c r="P17" s="8"/>
      <c r="Q17" s="6"/>
    </row>
    <row r="18" spans="1:17" ht="21.75" customHeight="1" x14ac:dyDescent="0.45">
      <c r="A18" s="24" t="s">
        <v>98</v>
      </c>
      <c r="C18" s="2"/>
      <c r="D18" s="38">
        <v>-4792</v>
      </c>
      <c r="E18" s="38"/>
      <c r="F18" s="38">
        <v>-4666</v>
      </c>
      <c r="G18" s="38"/>
      <c r="H18" s="38">
        <v>-4207</v>
      </c>
      <c r="I18" s="38"/>
      <c r="J18" s="38">
        <v>-4331</v>
      </c>
      <c r="K18"/>
      <c r="L18" s="35"/>
      <c r="M18" s="35"/>
      <c r="N18" s="8"/>
      <c r="O18" s="94"/>
      <c r="P18" s="8"/>
      <c r="Q18" s="6"/>
    </row>
    <row r="19" spans="1:17" ht="21.75" customHeight="1" x14ac:dyDescent="0.45">
      <c r="A19" s="10" t="s">
        <v>99</v>
      </c>
      <c r="C19" s="2"/>
      <c r="D19" s="38">
        <v>-25326</v>
      </c>
      <c r="E19" s="38"/>
      <c r="F19" s="38">
        <f>-29540+175</f>
        <v>-29365</v>
      </c>
      <c r="G19" s="38"/>
      <c r="H19" s="38">
        <v>-23829</v>
      </c>
      <c r="I19" s="38"/>
      <c r="J19" s="38">
        <f>-28247+66</f>
        <v>-28181</v>
      </c>
      <c r="K19" s="6"/>
      <c r="L19" s="35"/>
      <c r="M19" s="35"/>
      <c r="N19" s="8"/>
      <c r="O19" s="94"/>
      <c r="P19" s="8"/>
      <c r="Q19" s="6"/>
    </row>
    <row r="20" spans="1:17" ht="21.75" customHeight="1" x14ac:dyDescent="0.45">
      <c r="A20" s="12" t="s">
        <v>100</v>
      </c>
      <c r="C20" s="2"/>
      <c r="D20" s="39">
        <f>SUM(D16:D19)</f>
        <v>-178477</v>
      </c>
      <c r="E20" s="79"/>
      <c r="F20" s="39">
        <f>SUM(F16:F19)</f>
        <v>-146436</v>
      </c>
      <c r="G20" s="79"/>
      <c r="H20" s="39">
        <f>SUM(H16:H19)</f>
        <v>-170143</v>
      </c>
      <c r="I20" s="79"/>
      <c r="J20" s="39">
        <f>SUM(J16:J19)</f>
        <v>-143831</v>
      </c>
      <c r="K20" s="8"/>
      <c r="L20" s="35"/>
      <c r="M20" s="35"/>
      <c r="N20" s="8"/>
      <c r="O20" s="94"/>
      <c r="P20" s="8"/>
      <c r="Q20" s="6"/>
    </row>
    <row r="21" spans="1:17" ht="21.75" customHeight="1" x14ac:dyDescent="0.45">
      <c r="A21" s="12"/>
      <c r="C21" s="2"/>
      <c r="D21" s="38"/>
      <c r="E21" s="38"/>
      <c r="F21" s="38"/>
      <c r="G21" s="44"/>
      <c r="H21" s="38"/>
      <c r="I21" s="38"/>
      <c r="J21" s="38"/>
      <c r="K21" s="101"/>
      <c r="L21" s="35"/>
      <c r="M21" s="35"/>
      <c r="N21" s="8"/>
      <c r="O21" s="94"/>
      <c r="P21" s="8"/>
      <c r="Q21" s="6"/>
    </row>
    <row r="22" spans="1:17" ht="21.75" customHeight="1" x14ac:dyDescent="0.45">
      <c r="A22" s="12" t="s">
        <v>101</v>
      </c>
      <c r="C22" s="2"/>
      <c r="D22" s="79">
        <f>SUM(D13,D20)</f>
        <v>-98739</v>
      </c>
      <c r="E22" s="79"/>
      <c r="F22" s="79">
        <f>SUM(F13,F20)</f>
        <v>-65330</v>
      </c>
      <c r="G22" s="37"/>
      <c r="H22" s="79">
        <f>SUM(H13,H20)</f>
        <v>-93667</v>
      </c>
      <c r="I22" s="79"/>
      <c r="J22" s="79">
        <f>SUM(J13,J20)</f>
        <v>-59961</v>
      </c>
      <c r="K22" s="101"/>
      <c r="L22" s="35"/>
      <c r="M22" s="35"/>
      <c r="N22" s="8"/>
      <c r="O22" s="94"/>
      <c r="P22" s="8"/>
      <c r="Q22" s="6"/>
    </row>
    <row r="23" spans="1:17" ht="21.75" customHeight="1" x14ac:dyDescent="0.45">
      <c r="A23" s="10" t="s">
        <v>102</v>
      </c>
      <c r="C23" s="2"/>
      <c r="D23" s="44">
        <v>-35993</v>
      </c>
      <c r="E23" s="44"/>
      <c r="F23" s="44">
        <v>-31736</v>
      </c>
      <c r="G23" s="44"/>
      <c r="H23" s="44">
        <v>-35622</v>
      </c>
      <c r="I23" s="44"/>
      <c r="J23" s="135">
        <v>-31368</v>
      </c>
      <c r="K23" s="101"/>
      <c r="L23" s="35"/>
      <c r="M23" s="35"/>
      <c r="N23" s="8"/>
      <c r="O23" s="94"/>
      <c r="P23" s="8"/>
      <c r="Q23" s="6"/>
    </row>
    <row r="24" spans="1:17" x14ac:dyDescent="0.45">
      <c r="A24" s="24" t="s">
        <v>103</v>
      </c>
      <c r="B24" s="5">
        <v>4</v>
      </c>
      <c r="C24" s="26"/>
      <c r="D24" s="41">
        <v>-2385</v>
      </c>
      <c r="E24" s="86"/>
      <c r="F24" s="40">
        <v>-22</v>
      </c>
      <c r="G24" s="44"/>
      <c r="H24" s="40">
        <v>0</v>
      </c>
      <c r="I24" s="86"/>
      <c r="J24" s="131">
        <v>0</v>
      </c>
      <c r="K24" s="6"/>
      <c r="L24" s="35"/>
      <c r="M24" s="35"/>
      <c r="N24" s="8"/>
      <c r="O24" s="94"/>
      <c r="P24" s="8"/>
      <c r="Q24" s="6"/>
    </row>
    <row r="25" spans="1:17" x14ac:dyDescent="0.45">
      <c r="A25" s="12" t="s">
        <v>104</v>
      </c>
      <c r="C25" s="26"/>
      <c r="D25" s="79">
        <f>SUM(D22:D24)</f>
        <v>-137117</v>
      </c>
      <c r="E25" s="79"/>
      <c r="F25" s="79">
        <f>SUM(F22:F24)</f>
        <v>-97088</v>
      </c>
      <c r="G25" s="79"/>
      <c r="H25" s="79">
        <f>SUM(H22:H24)</f>
        <v>-129289</v>
      </c>
      <c r="I25" s="79"/>
      <c r="J25" s="79">
        <f>SUM(J22:J24)</f>
        <v>-91329</v>
      </c>
      <c r="K25" s="6"/>
      <c r="L25" s="35"/>
      <c r="M25" s="35"/>
      <c r="N25" s="8"/>
      <c r="O25" s="94"/>
      <c r="P25" s="8"/>
      <c r="Q25" s="6"/>
    </row>
    <row r="26" spans="1:17" ht="21.75" customHeight="1" x14ac:dyDescent="0.45">
      <c r="A26" s="141" t="s">
        <v>240</v>
      </c>
      <c r="C26" s="26"/>
      <c r="D26" s="128">
        <v>1437</v>
      </c>
      <c r="E26" s="80"/>
      <c r="F26" s="128">
        <v>-878</v>
      </c>
      <c r="G26" s="80"/>
      <c r="H26" s="128">
        <v>1457</v>
      </c>
      <c r="I26" s="80"/>
      <c r="J26" s="128">
        <v>-690</v>
      </c>
      <c r="K26" s="47"/>
      <c r="L26" s="35"/>
      <c r="M26" s="35"/>
      <c r="N26" s="8"/>
      <c r="O26" s="94"/>
      <c r="P26" s="8"/>
      <c r="Q26" s="6"/>
    </row>
    <row r="27" spans="1:17" ht="21.75" customHeight="1" x14ac:dyDescent="0.45">
      <c r="A27" s="12" t="s">
        <v>106</v>
      </c>
      <c r="C27" s="26"/>
      <c r="D27" s="39">
        <f>SUM(D25:D26)</f>
        <v>-135680</v>
      </c>
      <c r="E27" s="79"/>
      <c r="F27" s="39">
        <f>SUM(F25:F26)</f>
        <v>-97966</v>
      </c>
      <c r="G27" s="79"/>
      <c r="H27" s="39">
        <f>SUM(H25:H26)</f>
        <v>-127832</v>
      </c>
      <c r="I27" s="79"/>
      <c r="J27" s="39">
        <f>SUM(J25:J26)</f>
        <v>-92019</v>
      </c>
      <c r="K27" s="47"/>
      <c r="L27" s="115"/>
      <c r="M27" s="35"/>
      <c r="N27" s="8"/>
      <c r="O27" s="94"/>
      <c r="P27" s="8"/>
      <c r="Q27" s="115"/>
    </row>
    <row r="28" spans="1:17" ht="21.75" customHeight="1" x14ac:dyDescent="0.45">
      <c r="A28" s="12"/>
      <c r="C28" s="26"/>
      <c r="D28" s="37"/>
      <c r="E28" s="79"/>
      <c r="F28" s="37"/>
      <c r="G28" s="79"/>
      <c r="H28" s="37"/>
      <c r="I28" s="79"/>
      <c r="J28" s="37"/>
      <c r="K28"/>
      <c r="L28" s="6"/>
      <c r="M28" s="35"/>
      <c r="N28" s="8"/>
      <c r="O28" s="94"/>
      <c r="P28" s="8"/>
      <c r="Q28" s="6"/>
    </row>
    <row r="29" spans="1:17" ht="21.75" customHeight="1" x14ac:dyDescent="0.45">
      <c r="A29" s="12" t="s">
        <v>107</v>
      </c>
      <c r="C29" s="6"/>
      <c r="D29" s="93"/>
      <c r="E29" s="35"/>
      <c r="F29" s="93"/>
      <c r="G29" s="35"/>
      <c r="H29" s="93"/>
      <c r="I29" s="35"/>
      <c r="J29" s="93"/>
      <c r="K29" s="6"/>
      <c r="L29" s="6"/>
      <c r="M29" s="35"/>
      <c r="N29" s="8"/>
      <c r="O29" s="94"/>
      <c r="P29" s="8"/>
      <c r="Q29" s="6"/>
    </row>
    <row r="30" spans="1:17" ht="21.75" customHeight="1" x14ac:dyDescent="0.45">
      <c r="A30" s="49" t="s">
        <v>108</v>
      </c>
      <c r="C30" s="6"/>
      <c r="D30" s="35"/>
      <c r="E30" s="35"/>
      <c r="F30" s="35"/>
      <c r="G30" s="35"/>
      <c r="H30" s="35"/>
      <c r="I30" s="35"/>
      <c r="J30" s="35"/>
      <c r="K30" s="6"/>
      <c r="L30" s="6"/>
      <c r="M30" s="35"/>
      <c r="N30" s="8"/>
      <c r="O30" s="94"/>
      <c r="P30" s="8"/>
      <c r="Q30" s="6"/>
    </row>
    <row r="31" spans="1:17" ht="21.75" customHeight="1" x14ac:dyDescent="0.45">
      <c r="A31" s="24" t="s">
        <v>109</v>
      </c>
      <c r="C31" s="6"/>
      <c r="D31" s="128">
        <v>-307</v>
      </c>
      <c r="E31" s="133"/>
      <c r="F31" s="128">
        <v>0</v>
      </c>
      <c r="G31" s="133"/>
      <c r="H31" s="128">
        <v>0</v>
      </c>
      <c r="I31" s="133"/>
      <c r="J31" s="128">
        <v>0</v>
      </c>
      <c r="K31" s="6"/>
      <c r="L31" s="6"/>
      <c r="M31" s="35"/>
      <c r="N31" s="8"/>
      <c r="O31" s="94"/>
      <c r="P31" s="8"/>
      <c r="Q31" s="6"/>
    </row>
    <row r="32" spans="1:17" ht="21.75" customHeight="1" x14ac:dyDescent="0.45">
      <c r="A32" s="20" t="s">
        <v>110</v>
      </c>
      <c r="C32" s="6"/>
      <c r="D32" s="39">
        <f>SUM(D31)</f>
        <v>-307</v>
      </c>
      <c r="E32" s="134"/>
      <c r="F32" s="39">
        <f>SUM(F31)</f>
        <v>0</v>
      </c>
      <c r="G32" s="134"/>
      <c r="H32" s="39">
        <f>SUM(H31)</f>
        <v>0</v>
      </c>
      <c r="I32" s="134"/>
      <c r="J32" s="39">
        <f>SUM(J31)</f>
        <v>0</v>
      </c>
      <c r="K32" s="6"/>
      <c r="L32" s="6"/>
      <c r="M32" s="35"/>
      <c r="N32" s="8"/>
      <c r="O32" s="94"/>
      <c r="P32" s="8"/>
      <c r="Q32" s="6"/>
    </row>
    <row r="33" spans="1:16" ht="21.75" customHeight="1" x14ac:dyDescent="0.45">
      <c r="A33" s="12"/>
      <c r="C33" s="6"/>
      <c r="D33" s="93"/>
      <c r="E33" s="35"/>
      <c r="F33" s="93"/>
      <c r="G33" s="35"/>
      <c r="H33" s="93"/>
      <c r="I33" s="35"/>
      <c r="J33" s="93"/>
      <c r="K33" s="6"/>
      <c r="L33" s="6"/>
      <c r="M33" s="35"/>
      <c r="N33" s="8"/>
      <c r="O33" s="94"/>
      <c r="P33" s="8"/>
    </row>
    <row r="34" spans="1:16" ht="21.75" customHeight="1" x14ac:dyDescent="0.45">
      <c r="A34" s="49" t="s">
        <v>111</v>
      </c>
      <c r="C34" s="6"/>
      <c r="D34" s="35"/>
      <c r="E34" s="35"/>
      <c r="F34" s="35"/>
      <c r="G34" s="35"/>
      <c r="H34" s="35"/>
      <c r="I34" s="35"/>
      <c r="J34" s="35"/>
      <c r="K34" s="6"/>
      <c r="L34" s="6"/>
      <c r="M34" s="35"/>
      <c r="N34" s="8"/>
      <c r="O34" s="94"/>
      <c r="P34" s="8"/>
    </row>
    <row r="35" spans="1:16" ht="21.75" customHeight="1" x14ac:dyDescent="0.45">
      <c r="A35" s="24" t="s">
        <v>112</v>
      </c>
      <c r="C35" s="6"/>
      <c r="D35" s="35"/>
      <c r="E35" s="35"/>
      <c r="F35" s="35"/>
      <c r="G35" s="35"/>
      <c r="H35" s="35"/>
      <c r="I35" s="35"/>
      <c r="J35" s="35"/>
      <c r="K35" s="6"/>
      <c r="L35" s="6"/>
      <c r="M35" s="35"/>
      <c r="N35" s="8"/>
      <c r="O35" s="94"/>
      <c r="P35" s="8"/>
    </row>
    <row r="36" spans="1:16" ht="21.75" customHeight="1" x14ac:dyDescent="0.45">
      <c r="A36" s="24" t="s">
        <v>113</v>
      </c>
      <c r="C36" s="6"/>
      <c r="D36" s="35">
        <v>0</v>
      </c>
      <c r="E36" s="35"/>
      <c r="F36" s="35">
        <f>-9258+2147</f>
        <v>-7111</v>
      </c>
      <c r="G36" s="35"/>
      <c r="H36" s="35">
        <v>0</v>
      </c>
      <c r="I36" s="35"/>
      <c r="J36" s="35">
        <v>-7111</v>
      </c>
      <c r="K36" s="6"/>
      <c r="L36" s="6"/>
      <c r="M36" s="35"/>
      <c r="N36" s="8"/>
      <c r="O36" s="94"/>
      <c r="P36" s="8"/>
    </row>
    <row r="37" spans="1:16" ht="21.75" hidden="1" customHeight="1" x14ac:dyDescent="0.45">
      <c r="A37" s="24" t="s">
        <v>114</v>
      </c>
      <c r="C37" s="6"/>
      <c r="D37" s="35"/>
      <c r="E37" s="35"/>
      <c r="F37" s="35">
        <v>0</v>
      </c>
      <c r="G37" s="35"/>
      <c r="H37" s="35"/>
      <c r="I37" s="35"/>
      <c r="J37" s="35">
        <v>0</v>
      </c>
      <c r="K37" s="67"/>
      <c r="L37" s="67"/>
      <c r="M37" s="35"/>
      <c r="N37" s="8"/>
      <c r="O37" s="94"/>
      <c r="P37" s="8"/>
    </row>
    <row r="38" spans="1:16" ht="21.75" hidden="1" customHeight="1" x14ac:dyDescent="0.45">
      <c r="A38" s="24" t="s">
        <v>115</v>
      </c>
      <c r="C38" s="6"/>
      <c r="D38" s="54"/>
      <c r="E38" s="45"/>
      <c r="F38" s="54"/>
      <c r="G38" s="45"/>
      <c r="H38" s="54"/>
      <c r="I38" s="45"/>
      <c r="J38" s="54"/>
      <c r="K38" s="6"/>
      <c r="L38" s="6"/>
      <c r="M38" s="35"/>
      <c r="N38" s="8"/>
      <c r="O38" s="94"/>
      <c r="P38" s="8"/>
    </row>
    <row r="39" spans="1:16" ht="21.75" hidden="1" customHeight="1" x14ac:dyDescent="0.45">
      <c r="A39" s="24" t="s">
        <v>116</v>
      </c>
      <c r="C39" s="6"/>
      <c r="D39" s="54"/>
      <c r="E39" s="31"/>
      <c r="F39" s="54">
        <v>0</v>
      </c>
      <c r="G39" s="45"/>
      <c r="H39" s="54"/>
      <c r="I39" s="45"/>
      <c r="J39" s="54">
        <v>0</v>
      </c>
      <c r="K39" s="67"/>
      <c r="L39" s="67"/>
      <c r="M39" s="35"/>
      <c r="N39" s="8"/>
      <c r="O39" s="94"/>
      <c r="P39" s="8"/>
    </row>
    <row r="40" spans="1:16" ht="21.75" customHeight="1" x14ac:dyDescent="0.45">
      <c r="A40" s="24" t="s">
        <v>117</v>
      </c>
      <c r="C40" s="6"/>
      <c r="D40" s="54"/>
      <c r="E40" s="31"/>
      <c r="F40" s="54"/>
      <c r="G40" s="45"/>
      <c r="H40" s="54"/>
      <c r="I40" s="45"/>
      <c r="J40" s="54"/>
      <c r="K40" s="6"/>
      <c r="L40" s="6"/>
      <c r="M40" s="35"/>
      <c r="N40" s="8"/>
      <c r="O40" s="94"/>
      <c r="P40" s="8"/>
    </row>
    <row r="41" spans="1:16" ht="21.75" customHeight="1" x14ac:dyDescent="0.45">
      <c r="A41" s="24" t="s">
        <v>118</v>
      </c>
      <c r="C41" s="6"/>
      <c r="D41" s="40">
        <v>0</v>
      </c>
      <c r="E41" s="31"/>
      <c r="F41" s="40">
        <v>1423</v>
      </c>
      <c r="G41" s="45"/>
      <c r="H41" s="40">
        <v>0</v>
      </c>
      <c r="I41" s="45"/>
      <c r="J41" s="40">
        <v>1423</v>
      </c>
      <c r="K41" s="67"/>
      <c r="L41" s="6"/>
      <c r="M41" s="35"/>
      <c r="N41" s="8"/>
      <c r="O41" s="94"/>
      <c r="P41" s="8"/>
    </row>
    <row r="42" spans="1:16" ht="21.75" customHeight="1" x14ac:dyDescent="0.45">
      <c r="A42" s="20" t="s">
        <v>119</v>
      </c>
      <c r="C42" s="6"/>
      <c r="D42" s="30">
        <f>SUM(D36:D41)</f>
        <v>0</v>
      </c>
      <c r="E42" s="31"/>
      <c r="F42" s="30">
        <f>SUM(F36:F41)</f>
        <v>-5688</v>
      </c>
      <c r="G42" s="31"/>
      <c r="H42" s="30">
        <f>SUM(H36:H41)</f>
        <v>0</v>
      </c>
      <c r="I42" s="31"/>
      <c r="J42" s="30">
        <f>SUM(J36:J41)</f>
        <v>-5688</v>
      </c>
      <c r="K42" s="67"/>
      <c r="L42" s="6"/>
      <c r="M42" s="35"/>
      <c r="N42" s="8"/>
      <c r="O42" s="94"/>
      <c r="P42" s="8"/>
    </row>
    <row r="43" spans="1:16" ht="21.75" customHeight="1" x14ac:dyDescent="0.45">
      <c r="A43" s="12" t="s">
        <v>249</v>
      </c>
      <c r="C43" s="15"/>
      <c r="D43" s="29">
        <f>D32+D42</f>
        <v>-307</v>
      </c>
      <c r="E43" s="30"/>
      <c r="F43" s="29">
        <f>F32+F42</f>
        <v>-5688</v>
      </c>
      <c r="G43" s="30"/>
      <c r="H43" s="29">
        <f>H32+H42</f>
        <v>0</v>
      </c>
      <c r="I43" s="30"/>
      <c r="J43" s="29">
        <f>J32+J42</f>
        <v>-5688</v>
      </c>
      <c r="K43" s="6"/>
      <c r="L43" s="6"/>
      <c r="M43" s="35"/>
      <c r="N43" s="8"/>
      <c r="O43" s="94"/>
      <c r="P43" s="8"/>
    </row>
    <row r="44" spans="1:16" s="15" customFormat="1" ht="21.75" customHeight="1" thickBot="1" x14ac:dyDescent="0.5">
      <c r="A44" s="20" t="s">
        <v>250</v>
      </c>
      <c r="B44" s="16"/>
      <c r="D44" s="28">
        <f>SUM(D27,D43)</f>
        <v>-135987</v>
      </c>
      <c r="E44" s="31"/>
      <c r="F44" s="28">
        <f>SUM(F27,F43)</f>
        <v>-103654</v>
      </c>
      <c r="G44" s="31"/>
      <c r="H44" s="28">
        <f>SUM(H27,H43)</f>
        <v>-127832</v>
      </c>
      <c r="I44" s="31"/>
      <c r="J44" s="28">
        <f>SUM(J27,J43)</f>
        <v>-97707</v>
      </c>
      <c r="M44" s="35"/>
      <c r="N44" s="8"/>
      <c r="O44" s="94"/>
      <c r="P44" s="8"/>
    </row>
    <row r="45" spans="1:16" s="6" customFormat="1" ht="21.75" customHeight="1" thickTop="1" x14ac:dyDescent="0.45">
      <c r="A45" s="12"/>
      <c r="B45" s="5"/>
      <c r="C45" s="2"/>
      <c r="D45" s="17"/>
      <c r="E45" s="17"/>
      <c r="F45" s="17"/>
      <c r="G45" s="4"/>
      <c r="H45" s="37"/>
      <c r="I45" s="4"/>
      <c r="J45" s="37"/>
      <c r="M45" s="35"/>
      <c r="N45" s="8"/>
      <c r="O45" s="94"/>
      <c r="P45" s="8"/>
    </row>
    <row r="46" spans="1:16" ht="21.7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35"/>
      <c r="N46" s="8"/>
      <c r="O46" s="94"/>
      <c r="P46" s="8"/>
    </row>
    <row r="47" spans="1:16" ht="21.75" customHeight="1" x14ac:dyDescent="0.5">
      <c r="A47" s="13" t="s">
        <v>88</v>
      </c>
      <c r="C47" s="6"/>
      <c r="D47" s="6"/>
      <c r="E47" s="6"/>
      <c r="F47" s="8"/>
      <c r="G47" s="6"/>
      <c r="H47" s="6"/>
      <c r="I47" s="6"/>
      <c r="J47" s="6"/>
      <c r="K47" s="6"/>
      <c r="L47" s="6"/>
      <c r="M47" s="35"/>
      <c r="N47" s="8"/>
      <c r="O47" s="94"/>
      <c r="P47" s="8"/>
    </row>
    <row r="48" spans="1:16" ht="21.75" customHeight="1" x14ac:dyDescent="0.45">
      <c r="A48" s="10"/>
      <c r="C48" s="6"/>
      <c r="D48" s="6"/>
      <c r="E48" s="6"/>
      <c r="F48" s="6"/>
      <c r="G48" s="6"/>
      <c r="H48" s="6"/>
      <c r="I48" s="6"/>
      <c r="J48" s="6"/>
      <c r="K48" s="6"/>
      <c r="L48" s="6"/>
      <c r="M48" s="35"/>
      <c r="N48" s="8"/>
      <c r="O48" s="94"/>
      <c r="P48" s="8"/>
    </row>
    <row r="49" spans="1:16" ht="21.75" customHeight="1" x14ac:dyDescent="0.45">
      <c r="A49" s="10"/>
      <c r="C49" s="2"/>
      <c r="D49" s="161" t="s">
        <v>16</v>
      </c>
      <c r="E49" s="161"/>
      <c r="F49" s="161"/>
      <c r="G49" s="3"/>
      <c r="H49" s="161" t="s">
        <v>17</v>
      </c>
      <c r="I49" s="161"/>
      <c r="J49" s="161"/>
      <c r="K49" s="6"/>
      <c r="L49" s="6"/>
      <c r="M49" s="35"/>
      <c r="N49" s="8"/>
      <c r="O49" s="94"/>
      <c r="P49" s="8"/>
    </row>
    <row r="50" spans="1:16" ht="21.75" customHeight="1" x14ac:dyDescent="0.45">
      <c r="A50" s="10"/>
      <c r="C50" s="2"/>
      <c r="D50" s="163" t="s">
        <v>89</v>
      </c>
      <c r="E50" s="163"/>
      <c r="F50" s="163"/>
      <c r="G50" s="3"/>
      <c r="H50" s="163" t="s">
        <v>89</v>
      </c>
      <c r="I50" s="163"/>
      <c r="J50" s="163"/>
      <c r="K50" s="6"/>
      <c r="L50" s="6"/>
      <c r="M50" s="35"/>
      <c r="N50" s="8"/>
      <c r="O50" s="94"/>
      <c r="P50" s="8"/>
    </row>
    <row r="51" spans="1:16" ht="21.75" customHeight="1" x14ac:dyDescent="0.45">
      <c r="A51" s="10"/>
      <c r="C51" s="2"/>
      <c r="D51" s="163" t="s">
        <v>18</v>
      </c>
      <c r="E51" s="163"/>
      <c r="F51" s="163"/>
      <c r="G51" s="3"/>
      <c r="H51" s="163" t="s">
        <v>18</v>
      </c>
      <c r="I51" s="163"/>
      <c r="J51" s="163"/>
      <c r="K51" s="6"/>
      <c r="L51" s="6"/>
      <c r="M51" s="35"/>
      <c r="N51" s="8"/>
      <c r="O51" s="94"/>
      <c r="P51" s="8"/>
    </row>
    <row r="52" spans="1:16" ht="21.75" customHeight="1" x14ac:dyDescent="0.45">
      <c r="A52" s="10"/>
      <c r="B52" s="5" t="s">
        <v>21</v>
      </c>
      <c r="C52" s="2"/>
      <c r="D52" s="2">
        <v>2565</v>
      </c>
      <c r="E52" s="2"/>
      <c r="F52" s="2">
        <v>2564</v>
      </c>
      <c r="G52" s="2"/>
      <c r="H52" s="2">
        <v>2565</v>
      </c>
      <c r="I52" s="2"/>
      <c r="J52" s="2">
        <v>2564</v>
      </c>
      <c r="K52" s="6"/>
      <c r="L52" s="6"/>
      <c r="M52" s="35"/>
      <c r="N52" s="8"/>
      <c r="O52" s="94"/>
      <c r="P52" s="8"/>
    </row>
    <row r="53" spans="1:16" ht="21.75" customHeight="1" x14ac:dyDescent="0.45">
      <c r="A53" s="10"/>
      <c r="C53" s="2"/>
      <c r="D53" s="162" t="s">
        <v>22</v>
      </c>
      <c r="E53" s="162"/>
      <c r="F53" s="162"/>
      <c r="G53" s="162"/>
      <c r="H53" s="162"/>
      <c r="I53" s="162"/>
      <c r="J53" s="162"/>
      <c r="K53" s="6"/>
      <c r="L53" s="6"/>
      <c r="M53" s="35"/>
      <c r="N53" s="8"/>
      <c r="O53" s="94"/>
      <c r="P53" s="8"/>
    </row>
    <row r="54" spans="1:16" ht="18.95" customHeight="1" x14ac:dyDescent="0.45">
      <c r="A54" s="12" t="s">
        <v>122</v>
      </c>
      <c r="C54" s="26"/>
      <c r="D54" s="33"/>
      <c r="E54" s="33"/>
      <c r="F54" s="33"/>
      <c r="G54" s="33"/>
      <c r="H54" s="48"/>
      <c r="I54" s="33"/>
      <c r="J54" s="48"/>
      <c r="K54"/>
      <c r="L54" s="6"/>
      <c r="M54" s="35"/>
      <c r="N54" s="8"/>
      <c r="O54" s="94"/>
      <c r="P54" s="8"/>
    </row>
    <row r="55" spans="1:16" s="6" customFormat="1" ht="21.75" customHeight="1" x14ac:dyDescent="0.45">
      <c r="A55" s="24" t="s">
        <v>123</v>
      </c>
      <c r="B55" s="5"/>
      <c r="C55" s="26"/>
      <c r="D55" s="33">
        <f>D27</f>
        <v>-135680</v>
      </c>
      <c r="E55" s="80"/>
      <c r="F55" s="86">
        <v>-97966</v>
      </c>
      <c r="G55" s="80"/>
      <c r="H55" s="33">
        <f>H27</f>
        <v>-127832</v>
      </c>
      <c r="I55" s="80"/>
      <c r="J55" s="86">
        <v>-92019</v>
      </c>
      <c r="K55"/>
      <c r="M55" s="35"/>
      <c r="N55" s="8"/>
      <c r="O55" s="94"/>
      <c r="P55" s="8"/>
    </row>
    <row r="56" spans="1:16" s="6" customFormat="1" ht="21.75" customHeight="1" x14ac:dyDescent="0.45">
      <c r="A56" s="24" t="s">
        <v>124</v>
      </c>
      <c r="B56" s="5"/>
      <c r="C56" s="26"/>
      <c r="D56" s="40">
        <v>0</v>
      </c>
      <c r="E56" s="86"/>
      <c r="F56" s="40">
        <v>0</v>
      </c>
      <c r="G56" s="86"/>
      <c r="H56" s="40">
        <v>0</v>
      </c>
      <c r="I56" s="44"/>
      <c r="J56" s="40">
        <v>0</v>
      </c>
      <c r="K56"/>
      <c r="M56" s="35"/>
      <c r="N56" s="8"/>
      <c r="O56" s="94"/>
      <c r="P56" s="8"/>
    </row>
    <row r="57" spans="1:16" s="6" customFormat="1" ht="21.75" customHeight="1" thickBot="1" x14ac:dyDescent="0.5">
      <c r="A57" s="12" t="s">
        <v>106</v>
      </c>
      <c r="B57" s="5"/>
      <c r="C57" s="2"/>
      <c r="D57" s="42">
        <f>SUM(D55:D56)</f>
        <v>-135680</v>
      </c>
      <c r="E57" s="79"/>
      <c r="F57" s="42">
        <f>SUM(F55:F56)</f>
        <v>-97966</v>
      </c>
      <c r="G57" s="79"/>
      <c r="H57" s="42">
        <f>SUM(H55:H56)</f>
        <v>-127832</v>
      </c>
      <c r="I57" s="79"/>
      <c r="J57" s="42">
        <f>SUM(J55:J56)</f>
        <v>-92019</v>
      </c>
      <c r="K57"/>
      <c r="M57" s="35"/>
      <c r="N57" s="8"/>
      <c r="O57" s="94"/>
      <c r="P57" s="8"/>
    </row>
    <row r="58" spans="1:16" s="15" customFormat="1" ht="21.75" customHeight="1" thickTop="1" x14ac:dyDescent="0.45">
      <c r="A58" s="19"/>
      <c r="B58" s="5"/>
      <c r="C58" s="6"/>
      <c r="D58" s="35"/>
      <c r="E58" s="35"/>
      <c r="F58" s="35"/>
      <c r="G58" s="35"/>
      <c r="H58" s="35"/>
      <c r="I58" s="35"/>
      <c r="J58" s="35"/>
      <c r="M58" s="35"/>
      <c r="N58" s="8"/>
      <c r="O58" s="94"/>
      <c r="P58" s="8"/>
    </row>
    <row r="59" spans="1:16" x14ac:dyDescent="0.45">
      <c r="A59" s="15" t="s">
        <v>125</v>
      </c>
      <c r="C59" s="6"/>
      <c r="D59" s="35"/>
      <c r="E59" s="35"/>
      <c r="F59" s="35"/>
      <c r="G59" s="35"/>
      <c r="H59" s="35"/>
      <c r="I59" s="35"/>
      <c r="J59" s="35"/>
      <c r="K59" s="6"/>
      <c r="L59" s="6"/>
      <c r="M59" s="35"/>
      <c r="N59" s="8"/>
      <c r="O59" s="94"/>
      <c r="P59" s="8"/>
    </row>
    <row r="60" spans="1:16" ht="21.75" customHeight="1" x14ac:dyDescent="0.45">
      <c r="A60" t="s">
        <v>126</v>
      </c>
      <c r="C60" s="6"/>
      <c r="D60" s="1">
        <f>D44</f>
        <v>-135987</v>
      </c>
      <c r="E60" s="35"/>
      <c r="F60" s="44">
        <v>-103654</v>
      </c>
      <c r="G60" s="35"/>
      <c r="H60" s="1">
        <f>H44</f>
        <v>-127832</v>
      </c>
      <c r="I60" s="35"/>
      <c r="J60" s="35">
        <v>-97707</v>
      </c>
      <c r="K60" s="8"/>
      <c r="L60" s="94"/>
      <c r="M60" s="35"/>
      <c r="N60" s="8"/>
      <c r="O60" s="94"/>
      <c r="P60" s="8"/>
    </row>
    <row r="61" spans="1:16" ht="21.75" customHeight="1" x14ac:dyDescent="0.45">
      <c r="A61" s="24" t="s">
        <v>127</v>
      </c>
      <c r="C61" s="6"/>
      <c r="D61" s="41">
        <v>0</v>
      </c>
      <c r="E61" s="35"/>
      <c r="F61" s="41">
        <v>0</v>
      </c>
      <c r="G61" s="35"/>
      <c r="H61" s="40">
        <v>0</v>
      </c>
      <c r="I61" s="35"/>
      <c r="J61" s="40">
        <v>0</v>
      </c>
      <c r="K61" s="6"/>
      <c r="L61" s="6"/>
      <c r="M61" s="35"/>
      <c r="N61" s="8"/>
      <c r="O61" s="94"/>
      <c r="P61" s="8"/>
    </row>
    <row r="62" spans="1:16" ht="21.75" customHeight="1" thickBot="1" x14ac:dyDescent="0.5">
      <c r="A62" s="20" t="s">
        <v>121</v>
      </c>
      <c r="B62" s="16"/>
      <c r="C62" s="15"/>
      <c r="D62" s="28">
        <f>SUM(D60:D61)</f>
        <v>-135987</v>
      </c>
      <c r="E62" s="27"/>
      <c r="F62" s="28">
        <f>SUM(F60:F61)</f>
        <v>-103654</v>
      </c>
      <c r="G62" s="27"/>
      <c r="H62" s="28">
        <f>SUM(H60:H61)</f>
        <v>-127832</v>
      </c>
      <c r="I62" s="27"/>
      <c r="J62" s="28">
        <f>SUM(J60:J61)</f>
        <v>-97707</v>
      </c>
      <c r="K62" s="6"/>
      <c r="L62" s="6"/>
      <c r="M62" s="35"/>
      <c r="N62" s="8"/>
      <c r="O62" s="94"/>
      <c r="P62" s="8"/>
    </row>
    <row r="63" spans="1:16" ht="21.75" customHeight="1" thickTop="1" x14ac:dyDescent="0.45">
      <c r="A63" s="20"/>
      <c r="B63" s="16"/>
      <c r="C63" s="15"/>
      <c r="D63" s="31"/>
      <c r="E63" s="27"/>
      <c r="F63" s="31"/>
      <c r="G63" s="27"/>
      <c r="H63" s="31"/>
      <c r="I63" s="27"/>
      <c r="J63" s="31"/>
      <c r="K63" s="6"/>
      <c r="L63" s="6"/>
      <c r="M63" s="35"/>
      <c r="N63" s="8"/>
      <c r="O63" s="94"/>
      <c r="P63" s="8"/>
    </row>
    <row r="64" spans="1:16" ht="18.95" customHeight="1" x14ac:dyDescent="0.45">
      <c r="A64" s="12" t="s">
        <v>128</v>
      </c>
      <c r="C64" s="2"/>
      <c r="D64" s="6"/>
      <c r="E64" s="6"/>
      <c r="F64" s="6"/>
      <c r="G64" s="6"/>
      <c r="H64" s="6"/>
      <c r="I64" s="6"/>
      <c r="J64" s="6"/>
      <c r="K64" s="6"/>
      <c r="L64" s="6"/>
      <c r="M64" s="35"/>
      <c r="N64" s="8"/>
      <c r="O64" s="94"/>
      <c r="P64" s="8"/>
    </row>
    <row r="65" spans="1:16" ht="24" customHeight="1" thickBot="1" x14ac:dyDescent="0.5">
      <c r="A65" s="24" t="s">
        <v>129</v>
      </c>
      <c r="B65" s="5">
        <v>9</v>
      </c>
      <c r="C65" s="2"/>
      <c r="D65" s="150">
        <f>D55/2223554</f>
        <v>-6.1019431054968758E-2</v>
      </c>
      <c r="E65" s="151"/>
      <c r="F65" s="150">
        <f>F55/1323500</f>
        <v>-7.4020400453343405E-2</v>
      </c>
      <c r="G65" s="151"/>
      <c r="H65" s="150">
        <f>H55/2223554</f>
        <v>-5.7489946275197275E-2</v>
      </c>
      <c r="I65" s="151"/>
      <c r="J65" s="150">
        <f>J55/1323500</f>
        <v>-6.9527011711371364E-2</v>
      </c>
      <c r="K65" s="6"/>
      <c r="L65" s="6"/>
      <c r="M65" s="35"/>
      <c r="N65" s="8"/>
      <c r="O65" s="94"/>
      <c r="P65" s="8"/>
    </row>
    <row r="66" spans="1:16" ht="12.95" hidden="1" customHeight="1" x14ac:dyDescent="0.45">
      <c r="A66" s="24" t="s">
        <v>130</v>
      </c>
      <c r="C66" s="2"/>
      <c r="D66" s="64">
        <v>-7.1678485406319783E-2</v>
      </c>
      <c r="E66" s="65"/>
      <c r="F66" s="64">
        <f>F55/1321901037*10^3</f>
        <v>-7.4109935054086806E-2</v>
      </c>
      <c r="G66" s="65"/>
      <c r="H66" s="64">
        <v>-6.7326574750723608E-2</v>
      </c>
      <c r="I66" s="65"/>
      <c r="J66" s="64">
        <f>J55/1321901037*10^3</f>
        <v>-6.9611111137966378E-2</v>
      </c>
      <c r="K66" s="6"/>
      <c r="L66" s="6"/>
      <c r="M66" s="35"/>
      <c r="N66" s="8"/>
      <c r="O66" s="94"/>
      <c r="P66" s="8"/>
    </row>
    <row r="67" spans="1:16" ht="21.75" customHeight="1" thickTop="1" x14ac:dyDescent="0.45">
      <c r="A67" s="10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21.75" hidden="1" customHeight="1" x14ac:dyDescent="0.45">
      <c r="A68" s="24" t="s">
        <v>130</v>
      </c>
      <c r="C68" s="2"/>
      <c r="D68" s="64">
        <v>-0.11451791083347182</v>
      </c>
      <c r="E68" s="65"/>
      <c r="F68" s="64" t="e">
        <f>#REF!/1321901037*10^3</f>
        <v>#REF!</v>
      </c>
      <c r="G68" s="65"/>
      <c r="H68" s="64">
        <v>-0.10926080612843266</v>
      </c>
      <c r="I68" s="65"/>
      <c r="J68" s="64" t="e">
        <f>#REF!/1321901037*10^3</f>
        <v>#REF!</v>
      </c>
      <c r="K68" s="6"/>
      <c r="L68" s="6"/>
      <c r="M68" s="6"/>
      <c r="N68" s="6"/>
      <c r="O68" s="6"/>
      <c r="P68" s="6"/>
    </row>
    <row r="69" spans="1:16" ht="21.75" customHeight="1" x14ac:dyDescent="0.45">
      <c r="A69" s="10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</sheetData>
  <mergeCells count="14">
    <mergeCell ref="D4:F4"/>
    <mergeCell ref="H4:J4"/>
    <mergeCell ref="D5:F5"/>
    <mergeCell ref="H5:J5"/>
    <mergeCell ref="D51:F51"/>
    <mergeCell ref="H51:J51"/>
    <mergeCell ref="D53:J53"/>
    <mergeCell ref="D6:F6"/>
    <mergeCell ref="H6:J6"/>
    <mergeCell ref="D8:J8"/>
    <mergeCell ref="D49:F49"/>
    <mergeCell ref="H49:J49"/>
    <mergeCell ref="D50:F50"/>
    <mergeCell ref="H50:J50"/>
  </mergeCells>
  <pageMargins left="0.7" right="0.7" top="0.48" bottom="0.5" header="0.5" footer="0.5"/>
  <pageSetup paperSize="9" scale="78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view="pageBreakPreview" topLeftCell="A22" zoomScale="70" zoomScaleNormal="80" zoomScaleSheetLayoutView="70" workbookViewId="0">
      <selection activeCell="P17" sqref="P17"/>
    </sheetView>
  </sheetViews>
  <sheetFormatPr defaultColWidth="9.140625" defaultRowHeight="21.75" x14ac:dyDescent="0.45"/>
  <cols>
    <col min="1" max="1" width="60" style="11" customWidth="1"/>
    <col min="2" max="2" width="9.85546875" style="5" bestFit="1" customWidth="1"/>
    <col min="3" max="3" width="0.85546875" style="7" customWidth="1"/>
    <col min="4" max="4" width="13.42578125" style="7" customWidth="1"/>
    <col min="5" max="5" width="0.7109375" style="7" customWidth="1"/>
    <col min="6" max="6" width="13.42578125" style="7" customWidth="1"/>
    <col min="7" max="7" width="0.85546875" style="7" customWidth="1"/>
    <col min="8" max="8" width="13.42578125" style="7" customWidth="1"/>
    <col min="9" max="9" width="0.85546875" style="7" customWidth="1"/>
    <col min="10" max="10" width="13.42578125" style="7" customWidth="1"/>
    <col min="11" max="11" width="12.85546875" style="142" bestFit="1" customWidth="1"/>
    <col min="12" max="14" width="12.85546875" style="7" customWidth="1"/>
    <col min="15" max="15" width="12.7109375" style="139" bestFit="1" customWidth="1"/>
    <col min="16" max="16" width="14.7109375" style="7" bestFit="1" customWidth="1"/>
    <col min="17" max="17" width="10.85546875" style="7" bestFit="1" customWidth="1"/>
    <col min="18" max="18" width="11.42578125" style="7" bestFit="1" customWidth="1"/>
    <col min="19" max="19" width="10.85546875" style="7" customWidth="1"/>
    <col min="20" max="20" width="11.42578125" style="7" bestFit="1" customWidth="1"/>
    <col min="21" max="16384" width="9.140625" style="7"/>
  </cols>
  <sheetData>
    <row r="1" spans="1:17" ht="21.75" customHeight="1" x14ac:dyDescent="0.5">
      <c r="A1" s="13" t="s">
        <v>14</v>
      </c>
      <c r="C1" s="95"/>
      <c r="D1" s="8"/>
      <c r="E1" s="8"/>
      <c r="F1" s="8"/>
      <c r="G1" s="8"/>
      <c r="H1" s="94"/>
      <c r="I1" s="8"/>
      <c r="J1" s="8"/>
      <c r="K1" s="136"/>
      <c r="L1" s="6"/>
      <c r="M1" s="6"/>
      <c r="N1" s="6"/>
      <c r="O1" s="130"/>
    </row>
    <row r="2" spans="1:17" ht="21.75" customHeight="1" x14ac:dyDescent="0.5">
      <c r="A2" s="13" t="s">
        <v>88</v>
      </c>
      <c r="C2" s="95"/>
      <c r="D2" s="8"/>
      <c r="E2" s="6"/>
      <c r="F2" s="8"/>
      <c r="G2" s="6"/>
      <c r="H2" s="8"/>
      <c r="I2" s="6"/>
      <c r="J2" s="8"/>
      <c r="K2" s="136"/>
      <c r="L2" s="6"/>
      <c r="M2" s="6"/>
      <c r="N2" s="6"/>
      <c r="O2" s="130"/>
    </row>
    <row r="3" spans="1:17" ht="21.75" customHeight="1" x14ac:dyDescent="0.5">
      <c r="A3" s="21"/>
      <c r="B3" s="21"/>
      <c r="C3" s="21"/>
      <c r="D3" s="15"/>
      <c r="E3" s="15"/>
      <c r="F3" s="15"/>
      <c r="G3" s="6"/>
      <c r="H3" s="6"/>
      <c r="I3" s="6"/>
      <c r="J3" s="6"/>
      <c r="K3" s="136"/>
      <c r="L3" s="6"/>
      <c r="M3" s="6"/>
      <c r="N3" s="6"/>
      <c r="O3" s="130"/>
    </row>
    <row r="4" spans="1:17" ht="21.75" customHeight="1" x14ac:dyDescent="0.45">
      <c r="A4" s="10"/>
      <c r="C4" s="2"/>
      <c r="D4" s="161" t="s">
        <v>16</v>
      </c>
      <c r="E4" s="161"/>
      <c r="F4" s="161"/>
      <c r="G4" s="3"/>
      <c r="H4" s="161" t="s">
        <v>17</v>
      </c>
      <c r="I4" s="161"/>
      <c r="J4" s="161"/>
      <c r="K4" s="136"/>
      <c r="L4" s="6"/>
      <c r="M4" s="6"/>
      <c r="N4" s="6"/>
      <c r="O4" s="130"/>
    </row>
    <row r="5" spans="1:17" ht="21.75" customHeight="1" x14ac:dyDescent="0.45">
      <c r="A5" s="10"/>
      <c r="C5" s="2"/>
      <c r="D5" s="163" t="s">
        <v>131</v>
      </c>
      <c r="E5" s="163"/>
      <c r="F5" s="163"/>
      <c r="G5" s="3"/>
      <c r="H5" s="163" t="s">
        <v>131</v>
      </c>
      <c r="I5" s="163"/>
      <c r="J5" s="163"/>
      <c r="K5" s="136"/>
      <c r="L5" s="6"/>
      <c r="M5" s="6"/>
      <c r="N5" s="6"/>
      <c r="O5" s="130"/>
    </row>
    <row r="6" spans="1:17" ht="21.75" customHeight="1" x14ac:dyDescent="0.45">
      <c r="A6" s="10"/>
      <c r="C6" s="2"/>
      <c r="D6" s="163" t="s">
        <v>18</v>
      </c>
      <c r="E6" s="163"/>
      <c r="F6" s="163"/>
      <c r="G6" s="3"/>
      <c r="H6" s="163" t="s">
        <v>18</v>
      </c>
      <c r="I6" s="163"/>
      <c r="J6" s="163"/>
      <c r="K6" s="92"/>
      <c r="L6" s="6"/>
      <c r="M6" s="6"/>
      <c r="N6" s="6"/>
      <c r="O6" s="132"/>
    </row>
    <row r="7" spans="1:17" ht="21.75" customHeight="1" x14ac:dyDescent="0.45">
      <c r="A7" s="10"/>
      <c r="B7" s="5" t="s">
        <v>21</v>
      </c>
      <c r="C7" s="2"/>
      <c r="D7" s="2">
        <v>2565</v>
      </c>
      <c r="E7" s="2"/>
      <c r="F7" s="2">
        <v>2564</v>
      </c>
      <c r="G7" s="2"/>
      <c r="H7" s="2">
        <v>2565</v>
      </c>
      <c r="I7" s="2"/>
      <c r="J7" s="2">
        <v>2564</v>
      </c>
      <c r="K7" s="136"/>
      <c r="L7" s="6"/>
      <c r="M7" s="6"/>
      <c r="N7" s="6"/>
      <c r="O7" s="130"/>
    </row>
    <row r="8" spans="1:17" ht="21.75" customHeight="1" x14ac:dyDescent="0.45">
      <c r="A8" s="10"/>
      <c r="C8" s="2"/>
      <c r="D8" s="162" t="s">
        <v>22</v>
      </c>
      <c r="E8" s="162"/>
      <c r="F8" s="162"/>
      <c r="G8" s="162"/>
      <c r="H8" s="162"/>
      <c r="I8" s="162"/>
      <c r="J8" s="162"/>
      <c r="K8" s="136"/>
      <c r="L8" s="6"/>
      <c r="M8" s="6"/>
      <c r="N8" s="6"/>
      <c r="O8" s="130"/>
    </row>
    <row r="9" spans="1:17" ht="21.75" customHeight="1" x14ac:dyDescent="0.45">
      <c r="A9" s="9" t="s">
        <v>90</v>
      </c>
      <c r="C9" s="2"/>
      <c r="D9" s="38"/>
      <c r="E9" s="22"/>
      <c r="F9" s="38"/>
      <c r="G9" s="22"/>
      <c r="H9" s="38"/>
      <c r="I9" s="22"/>
      <c r="J9" s="38"/>
      <c r="K9" s="136"/>
      <c r="L9" s="6"/>
      <c r="M9" s="6"/>
      <c r="N9" s="6"/>
      <c r="O9" s="130"/>
    </row>
    <row r="10" spans="1:17" ht="21.75" customHeight="1" x14ac:dyDescent="0.45">
      <c r="A10" s="6" t="s">
        <v>91</v>
      </c>
      <c r="C10" s="2"/>
      <c r="D10" s="38">
        <v>157871</v>
      </c>
      <c r="E10" s="38"/>
      <c r="F10" s="38">
        <v>61118</v>
      </c>
      <c r="G10" s="38"/>
      <c r="H10" s="38">
        <v>153372</v>
      </c>
      <c r="I10" s="38"/>
      <c r="J10" s="38">
        <v>55579</v>
      </c>
      <c r="K10" s="136"/>
      <c r="L10" s="94"/>
      <c r="M10" s="94"/>
      <c r="N10" s="6"/>
      <c r="O10" s="130"/>
      <c r="P10" s="140"/>
      <c r="Q10" s="140"/>
    </row>
    <row r="11" spans="1:17" ht="21.75" customHeight="1" x14ac:dyDescent="0.45">
      <c r="A11" s="10" t="s">
        <v>92</v>
      </c>
      <c r="C11" s="2"/>
      <c r="D11" s="38">
        <v>117883</v>
      </c>
      <c r="E11" s="38"/>
      <c r="F11" s="38">
        <v>130147</v>
      </c>
      <c r="G11" s="38"/>
      <c r="H11" s="38">
        <v>118088</v>
      </c>
      <c r="I11" s="38"/>
      <c r="J11" s="38">
        <v>130270</v>
      </c>
      <c r="K11" s="136"/>
      <c r="L11" s="94"/>
      <c r="M11" s="94"/>
      <c r="N11" s="6"/>
      <c r="O11" s="130"/>
      <c r="P11" s="67"/>
      <c r="Q11" s="67"/>
    </row>
    <row r="12" spans="1:17" ht="21.75" customHeight="1" x14ac:dyDescent="0.45">
      <c r="A12" s="24" t="s">
        <v>93</v>
      </c>
      <c r="C12" s="2"/>
      <c r="D12" s="38">
        <v>18089</v>
      </c>
      <c r="E12" s="38"/>
      <c r="F12" s="38">
        <v>7793</v>
      </c>
      <c r="G12" s="38"/>
      <c r="H12" s="38">
        <v>21064</v>
      </c>
      <c r="I12" s="38"/>
      <c r="J12" s="38">
        <v>12080</v>
      </c>
      <c r="K12" s="136"/>
      <c r="L12" s="94"/>
      <c r="M12" s="94"/>
      <c r="N12" s="6"/>
      <c r="O12" s="130"/>
      <c r="P12" s="67"/>
      <c r="Q12" s="67"/>
    </row>
    <row r="13" spans="1:17" ht="21.75" customHeight="1" x14ac:dyDescent="0.45">
      <c r="A13" s="12" t="s">
        <v>94</v>
      </c>
      <c r="C13" s="2"/>
      <c r="D13" s="39">
        <f>SUM(D10:D12)</f>
        <v>293843</v>
      </c>
      <c r="E13" s="79"/>
      <c r="F13" s="39">
        <f>SUM(F10:F12)</f>
        <v>199058</v>
      </c>
      <c r="G13" s="79"/>
      <c r="H13" s="39">
        <f>SUM(H10:H12)</f>
        <v>292524</v>
      </c>
      <c r="I13" s="79"/>
      <c r="J13" s="39">
        <f>SUM(J10:J12)</f>
        <v>197929</v>
      </c>
      <c r="K13" s="136"/>
      <c r="L13" s="6"/>
      <c r="M13" s="6"/>
      <c r="N13" s="6"/>
      <c r="O13" s="130"/>
    </row>
    <row r="14" spans="1:17" ht="21.75" customHeight="1" x14ac:dyDescent="0.45">
      <c r="A14" s="10"/>
      <c r="C14" s="2"/>
      <c r="D14" s="35"/>
      <c r="E14" s="35"/>
      <c r="F14" s="35"/>
      <c r="G14" s="35"/>
      <c r="H14" s="35"/>
      <c r="I14" s="35"/>
      <c r="J14" s="35"/>
      <c r="K14" s="136"/>
      <c r="L14" s="6"/>
      <c r="M14" s="6"/>
      <c r="N14" s="6"/>
      <c r="O14" s="130"/>
    </row>
    <row r="15" spans="1:17" ht="21.75" customHeight="1" x14ac:dyDescent="0.45">
      <c r="A15" s="9" t="s">
        <v>95</v>
      </c>
      <c r="C15" s="2"/>
      <c r="D15" s="38"/>
      <c r="E15" s="38"/>
      <c r="F15" s="38"/>
      <c r="G15" s="38"/>
      <c r="H15" s="38"/>
      <c r="I15" s="38"/>
      <c r="J15" s="38"/>
      <c r="K15" s="136"/>
      <c r="L15" s="6"/>
      <c r="M15" s="6"/>
      <c r="N15" s="6"/>
      <c r="O15" s="130"/>
    </row>
    <row r="16" spans="1:17" ht="21.75" customHeight="1" x14ac:dyDescent="0.45">
      <c r="A16" s="10" t="s">
        <v>96</v>
      </c>
      <c r="C16" s="2"/>
      <c r="D16" s="38">
        <v>-242183</v>
      </c>
      <c r="E16" s="38"/>
      <c r="F16" s="38">
        <v>-97831</v>
      </c>
      <c r="G16" s="38"/>
      <c r="H16" s="38">
        <v>-240038</v>
      </c>
      <c r="I16" s="38"/>
      <c r="J16" s="38">
        <v>-90113</v>
      </c>
      <c r="K16" s="136"/>
      <c r="L16" s="67"/>
      <c r="M16" s="94"/>
      <c r="N16" s="6"/>
      <c r="O16" s="130"/>
      <c r="P16" s="67"/>
      <c r="Q16" s="67"/>
    </row>
    <row r="17" spans="1:17" ht="21.75" customHeight="1" x14ac:dyDescent="0.45">
      <c r="A17" s="10" t="s">
        <v>97</v>
      </c>
      <c r="C17" s="2"/>
      <c r="D17" s="38">
        <v>-147333</v>
      </c>
      <c r="E17" s="38"/>
      <c r="F17" s="38">
        <v>-128824</v>
      </c>
      <c r="G17" s="38"/>
      <c r="H17" s="38">
        <v>-147572</v>
      </c>
      <c r="I17" s="38"/>
      <c r="J17" s="38">
        <v>-129087</v>
      </c>
      <c r="L17" s="67"/>
      <c r="M17" s="94"/>
      <c r="P17" s="67"/>
      <c r="Q17" s="67"/>
    </row>
    <row r="18" spans="1:17" ht="21.75" customHeight="1" x14ac:dyDescent="0.45">
      <c r="A18" s="24" t="s">
        <v>98</v>
      </c>
      <c r="C18" s="2"/>
      <c r="D18" s="38">
        <v>-8925</v>
      </c>
      <c r="E18" s="38"/>
      <c r="F18" s="38">
        <f>-8826</f>
        <v>-8826</v>
      </c>
      <c r="G18" s="38"/>
      <c r="H18" s="38">
        <v>-8059</v>
      </c>
      <c r="I18" s="38"/>
      <c r="J18" s="38">
        <f>-8251</f>
        <v>-8251</v>
      </c>
      <c r="L18" s="67"/>
      <c r="M18" s="94"/>
      <c r="P18" s="67"/>
      <c r="Q18" s="67"/>
    </row>
    <row r="19" spans="1:17" ht="21.75" customHeight="1" x14ac:dyDescent="0.45">
      <c r="A19" s="10" t="s">
        <v>99</v>
      </c>
      <c r="C19" s="2"/>
      <c r="D19" s="38">
        <v>-48948</v>
      </c>
      <c r="E19" s="38"/>
      <c r="F19" s="38">
        <f>-57955</f>
        <v>-57955</v>
      </c>
      <c r="G19" s="38"/>
      <c r="H19" s="38">
        <v>-37405</v>
      </c>
      <c r="I19" s="38"/>
      <c r="J19" s="38">
        <f>-58621</f>
        <v>-58621</v>
      </c>
      <c r="L19" s="67"/>
      <c r="M19" s="94"/>
      <c r="P19" s="67"/>
      <c r="Q19" s="67"/>
    </row>
    <row r="20" spans="1:17" ht="21.75" customHeight="1" x14ac:dyDescent="0.45">
      <c r="A20" s="12" t="s">
        <v>100</v>
      </c>
      <c r="C20" s="2"/>
      <c r="D20" s="39">
        <f>SUM(D16:D19)</f>
        <v>-447389</v>
      </c>
      <c r="E20" s="79"/>
      <c r="F20" s="39">
        <f>SUM(F16:F19)</f>
        <v>-293436</v>
      </c>
      <c r="G20" s="79"/>
      <c r="H20" s="39">
        <f>SUM(H16:H19)</f>
        <v>-433074</v>
      </c>
      <c r="I20" s="79"/>
      <c r="J20" s="39">
        <f>SUM(J16:J19)</f>
        <v>-286072</v>
      </c>
      <c r="Q20" s="140"/>
    </row>
    <row r="21" spans="1:17" ht="21.75" customHeight="1" x14ac:dyDescent="0.45">
      <c r="A21" s="12"/>
      <c r="C21" s="2"/>
      <c r="D21" s="38"/>
      <c r="E21" s="38"/>
      <c r="F21" s="38"/>
      <c r="G21" s="44"/>
      <c r="H21" s="38"/>
      <c r="I21" s="38"/>
      <c r="J21" s="38"/>
    </row>
    <row r="22" spans="1:17" ht="21.75" customHeight="1" x14ac:dyDescent="0.45">
      <c r="A22" s="12" t="s">
        <v>101</v>
      </c>
      <c r="C22" s="2"/>
      <c r="D22" s="79">
        <f>SUM(D13,D20)</f>
        <v>-153546</v>
      </c>
      <c r="E22" s="79"/>
      <c r="F22" s="79">
        <f>SUM(F13,F20)</f>
        <v>-94378</v>
      </c>
      <c r="G22" s="37"/>
      <c r="H22" s="79">
        <f>SUM(H13,H20)</f>
        <v>-140550</v>
      </c>
      <c r="I22" s="79"/>
      <c r="J22" s="79">
        <f>SUM(J13,J20)</f>
        <v>-88143</v>
      </c>
    </row>
    <row r="23" spans="1:17" ht="21.75" customHeight="1" x14ac:dyDescent="0.45">
      <c r="A23" s="10" t="s">
        <v>102</v>
      </c>
      <c r="C23" s="2"/>
      <c r="D23" s="44">
        <v>-136628</v>
      </c>
      <c r="E23" s="44"/>
      <c r="F23" s="44">
        <v>-60598</v>
      </c>
      <c r="G23" s="44"/>
      <c r="H23" s="44">
        <v>-135908</v>
      </c>
      <c r="I23" s="44"/>
      <c r="J23" s="44">
        <v>-59882</v>
      </c>
      <c r="L23" s="139"/>
      <c r="M23" s="94"/>
      <c r="P23" s="139"/>
      <c r="Q23" s="140"/>
    </row>
    <row r="24" spans="1:17" ht="21.75" customHeight="1" x14ac:dyDescent="0.45">
      <c r="A24" s="24" t="s">
        <v>103</v>
      </c>
      <c r="B24" s="5">
        <v>4</v>
      </c>
      <c r="C24" s="26"/>
      <c r="D24" s="41">
        <v>-3819</v>
      </c>
      <c r="E24" s="86"/>
      <c r="F24" s="41">
        <v>-42</v>
      </c>
      <c r="G24" s="44"/>
      <c r="H24" s="40">
        <v>0</v>
      </c>
      <c r="I24" s="86"/>
      <c r="J24" s="40">
        <v>0</v>
      </c>
      <c r="L24" s="139"/>
      <c r="M24" s="94"/>
      <c r="P24" s="139"/>
      <c r="Q24" s="140"/>
    </row>
    <row r="25" spans="1:17" ht="21.75" customHeight="1" x14ac:dyDescent="0.45">
      <c r="A25" s="12" t="s">
        <v>104</v>
      </c>
      <c r="C25" s="26"/>
      <c r="D25" s="79">
        <f>SUM(D22:D24)</f>
        <v>-293993</v>
      </c>
      <c r="E25" s="79"/>
      <c r="F25" s="79">
        <f>SUM(F22:F24)</f>
        <v>-155018</v>
      </c>
      <c r="G25" s="79"/>
      <c r="H25" s="79">
        <f>SUM(H22:H24)</f>
        <v>-276458</v>
      </c>
      <c r="I25" s="79"/>
      <c r="J25" s="79">
        <f>SUM(J22:J24)</f>
        <v>-148025</v>
      </c>
    </row>
    <row r="26" spans="1:17" ht="21.75" customHeight="1" x14ac:dyDescent="0.45">
      <c r="A26" s="141" t="s">
        <v>240</v>
      </c>
      <c r="C26" s="26"/>
      <c r="D26" s="128">
        <v>966</v>
      </c>
      <c r="E26" s="80"/>
      <c r="F26" s="128">
        <v>-1409</v>
      </c>
      <c r="G26" s="80"/>
      <c r="H26" s="128">
        <v>503</v>
      </c>
      <c r="I26" s="80"/>
      <c r="J26" s="128">
        <v>-1221</v>
      </c>
      <c r="L26" s="140"/>
      <c r="M26" s="94"/>
      <c r="P26" s="140"/>
      <c r="Q26" s="140"/>
    </row>
    <row r="27" spans="1:17" ht="21.75" customHeight="1" x14ac:dyDescent="0.45">
      <c r="A27" s="12" t="s">
        <v>106</v>
      </c>
      <c r="C27" s="26"/>
      <c r="D27" s="39">
        <f>SUM(D25:D26)</f>
        <v>-293027</v>
      </c>
      <c r="E27" s="79"/>
      <c r="F27" s="39">
        <f>SUM(F25:F26)</f>
        <v>-156427</v>
      </c>
      <c r="G27" s="79"/>
      <c r="H27" s="39">
        <f>SUM(H25:H26)</f>
        <v>-275955</v>
      </c>
      <c r="I27" s="79"/>
      <c r="J27" s="39">
        <f>SUM(J25:J26)</f>
        <v>-149246</v>
      </c>
    </row>
    <row r="28" spans="1:17" ht="21.75" customHeight="1" x14ac:dyDescent="0.45">
      <c r="A28" s="12"/>
      <c r="C28" s="26"/>
      <c r="D28" s="37"/>
      <c r="E28" s="79"/>
      <c r="F28" s="37"/>
      <c r="G28" s="79"/>
      <c r="H28" s="37"/>
      <c r="I28" s="79"/>
      <c r="J28" s="37"/>
    </row>
    <row r="29" spans="1:17" ht="21.75" customHeight="1" x14ac:dyDescent="0.45">
      <c r="A29" s="12" t="s">
        <v>107</v>
      </c>
      <c r="C29" s="6"/>
      <c r="D29" s="93"/>
      <c r="E29" s="35"/>
      <c r="F29" s="93"/>
      <c r="G29" s="35"/>
      <c r="H29" s="93"/>
      <c r="I29" s="35"/>
      <c r="J29" s="93"/>
    </row>
    <row r="30" spans="1:17" ht="21.75" customHeight="1" x14ac:dyDescent="0.45">
      <c r="A30" s="49" t="s">
        <v>108</v>
      </c>
      <c r="C30" s="6"/>
      <c r="D30" s="35"/>
      <c r="E30" s="35"/>
      <c r="F30" s="35"/>
      <c r="G30" s="35"/>
      <c r="H30" s="35"/>
      <c r="I30" s="35"/>
      <c r="J30" s="35"/>
    </row>
    <row r="31" spans="1:17" ht="21.75" customHeight="1" x14ac:dyDescent="0.45">
      <c r="A31" s="24" t="s">
        <v>109</v>
      </c>
      <c r="C31" s="6"/>
      <c r="D31" s="128">
        <v>-309</v>
      </c>
      <c r="E31" s="133"/>
      <c r="F31" s="128">
        <v>0</v>
      </c>
      <c r="G31" s="133"/>
      <c r="H31" s="128">
        <v>0</v>
      </c>
      <c r="I31" s="133"/>
      <c r="J31" s="128">
        <v>0</v>
      </c>
      <c r="L31" s="140"/>
      <c r="M31" s="94"/>
    </row>
    <row r="32" spans="1:17" ht="21.75" customHeight="1" x14ac:dyDescent="0.45">
      <c r="A32" s="20" t="s">
        <v>110</v>
      </c>
      <c r="C32" s="6"/>
      <c r="D32" s="39">
        <f>SUM(D31)</f>
        <v>-309</v>
      </c>
      <c r="E32" s="134"/>
      <c r="F32" s="39">
        <f>SUM(F31)</f>
        <v>0</v>
      </c>
      <c r="G32" s="134"/>
      <c r="H32" s="39">
        <f>SUM(H31)</f>
        <v>0</v>
      </c>
      <c r="I32" s="134"/>
      <c r="J32" s="39">
        <f>SUM(J31)</f>
        <v>0</v>
      </c>
    </row>
    <row r="33" spans="1:12" ht="21.75" customHeight="1" x14ac:dyDescent="0.45">
      <c r="A33" s="12"/>
      <c r="C33" s="6"/>
      <c r="D33" s="93"/>
      <c r="E33" s="35"/>
      <c r="F33" s="93"/>
      <c r="G33" s="35"/>
      <c r="H33" s="93"/>
      <c r="I33" s="35"/>
      <c r="J33" s="93"/>
    </row>
    <row r="34" spans="1:12" ht="21.75" customHeight="1" x14ac:dyDescent="0.45">
      <c r="A34" s="49" t="s">
        <v>111</v>
      </c>
      <c r="C34" s="6"/>
      <c r="D34" s="35"/>
      <c r="E34" s="35"/>
      <c r="F34" s="35"/>
      <c r="G34" s="35"/>
      <c r="H34" s="35"/>
      <c r="I34" s="35"/>
      <c r="J34" s="35"/>
    </row>
    <row r="35" spans="1:12" ht="21.75" customHeight="1" x14ac:dyDescent="0.45">
      <c r="A35" s="24" t="s">
        <v>112</v>
      </c>
      <c r="C35" s="6"/>
      <c r="D35" s="35"/>
      <c r="E35" s="35"/>
      <c r="F35" s="35"/>
      <c r="G35" s="35"/>
      <c r="H35" s="35"/>
      <c r="I35" s="35"/>
      <c r="J35" s="35"/>
    </row>
    <row r="36" spans="1:12" ht="21.75" customHeight="1" x14ac:dyDescent="0.45">
      <c r="A36" s="24" t="s">
        <v>113</v>
      </c>
      <c r="C36" s="6"/>
      <c r="D36" s="35">
        <v>0</v>
      </c>
      <c r="E36" s="35"/>
      <c r="F36" s="35">
        <v>-9258</v>
      </c>
      <c r="G36" s="35"/>
      <c r="H36" s="35">
        <v>0</v>
      </c>
      <c r="I36" s="35"/>
      <c r="J36" s="35">
        <v>-9258</v>
      </c>
      <c r="L36" s="140"/>
    </row>
    <row r="37" spans="1:12" ht="21.75" hidden="1" customHeight="1" x14ac:dyDescent="0.45">
      <c r="A37" s="24" t="s">
        <v>114</v>
      </c>
      <c r="C37" s="6"/>
      <c r="D37" s="35"/>
      <c r="E37" s="35"/>
      <c r="F37" s="35">
        <v>0</v>
      </c>
      <c r="G37" s="35"/>
      <c r="H37" s="35"/>
      <c r="I37" s="35"/>
      <c r="J37" s="35">
        <v>0</v>
      </c>
      <c r="L37" s="140"/>
    </row>
    <row r="38" spans="1:12" ht="21.75" hidden="1" customHeight="1" x14ac:dyDescent="0.45">
      <c r="A38" s="24" t="s">
        <v>115</v>
      </c>
      <c r="C38" s="6"/>
      <c r="D38" s="54"/>
      <c r="E38" s="45"/>
      <c r="F38" s="54"/>
      <c r="G38" s="45"/>
      <c r="H38" s="54"/>
      <c r="I38" s="45"/>
      <c r="J38" s="54"/>
      <c r="L38" s="140"/>
    </row>
    <row r="39" spans="1:12" ht="21.75" hidden="1" customHeight="1" x14ac:dyDescent="0.45">
      <c r="A39" s="24" t="s">
        <v>116</v>
      </c>
      <c r="C39" s="6"/>
      <c r="D39" s="54"/>
      <c r="E39" s="31"/>
      <c r="F39" s="54">
        <v>0</v>
      </c>
      <c r="G39" s="45"/>
      <c r="H39" s="54"/>
      <c r="I39" s="45"/>
      <c r="J39" s="54">
        <v>0</v>
      </c>
      <c r="L39" s="140"/>
    </row>
    <row r="40" spans="1:12" ht="21.75" customHeight="1" x14ac:dyDescent="0.45">
      <c r="A40" s="24" t="s">
        <v>117</v>
      </c>
      <c r="C40" s="6"/>
      <c r="D40" s="54"/>
      <c r="E40" s="31"/>
      <c r="F40" s="54"/>
      <c r="G40" s="45"/>
      <c r="H40" s="54"/>
      <c r="I40" s="45"/>
      <c r="J40" s="54"/>
      <c r="L40" s="140"/>
    </row>
    <row r="41" spans="1:12" ht="21.75" customHeight="1" x14ac:dyDescent="0.45">
      <c r="A41" s="24" t="s">
        <v>118</v>
      </c>
      <c r="C41" s="6"/>
      <c r="D41" s="40">
        <v>0</v>
      </c>
      <c r="E41" s="31"/>
      <c r="F41" s="40">
        <v>1852</v>
      </c>
      <c r="G41" s="45"/>
      <c r="H41" s="40">
        <v>0</v>
      </c>
      <c r="I41" s="45"/>
      <c r="J41" s="40">
        <v>1852</v>
      </c>
      <c r="L41" s="140"/>
    </row>
    <row r="42" spans="1:12" ht="21.75" customHeight="1" x14ac:dyDescent="0.45">
      <c r="A42" s="20" t="s">
        <v>119</v>
      </c>
      <c r="C42" s="6"/>
      <c r="D42" s="30">
        <f>SUM(D36:D41)</f>
        <v>0</v>
      </c>
      <c r="E42" s="31"/>
      <c r="F42" s="30">
        <f>SUM(F36:F41)</f>
        <v>-7406</v>
      </c>
      <c r="G42" s="31"/>
      <c r="H42" s="30">
        <f>SUM(H36:H41)</f>
        <v>0</v>
      </c>
      <c r="I42" s="31"/>
      <c r="J42" s="30">
        <f>SUM(J36:J41)</f>
        <v>-7406</v>
      </c>
    </row>
    <row r="43" spans="1:12" ht="21.75" customHeight="1" x14ac:dyDescent="0.45">
      <c r="A43" s="12" t="s">
        <v>249</v>
      </c>
      <c r="C43" s="15"/>
      <c r="D43" s="29">
        <f>D32+D42</f>
        <v>-309</v>
      </c>
      <c r="E43" s="30"/>
      <c r="F43" s="29">
        <f>F32+F42</f>
        <v>-7406</v>
      </c>
      <c r="G43" s="30"/>
      <c r="H43" s="29">
        <f>H32+H42</f>
        <v>0</v>
      </c>
      <c r="I43" s="30"/>
      <c r="J43" s="29">
        <f>J32+J42</f>
        <v>-7406</v>
      </c>
    </row>
    <row r="44" spans="1:12" ht="21.75" customHeight="1" thickBot="1" x14ac:dyDescent="0.5">
      <c r="A44" s="20" t="s">
        <v>250</v>
      </c>
      <c r="B44" s="16"/>
      <c r="C44" s="15"/>
      <c r="D44" s="28">
        <f>SUM(D27,D43)</f>
        <v>-293336</v>
      </c>
      <c r="E44" s="31"/>
      <c r="F44" s="28">
        <f>SUM(F27,F43)</f>
        <v>-163833</v>
      </c>
      <c r="G44" s="31"/>
      <c r="H44" s="28">
        <f>SUM(H27,H43)</f>
        <v>-275955</v>
      </c>
      <c r="I44" s="31"/>
      <c r="J44" s="28">
        <f>SUM(J27,J43)</f>
        <v>-156652</v>
      </c>
    </row>
    <row r="45" spans="1:12" ht="21.75" customHeight="1" thickTop="1" x14ac:dyDescent="0.45">
      <c r="A45" s="12"/>
      <c r="C45" s="2"/>
      <c r="D45" s="17"/>
      <c r="E45" s="17"/>
      <c r="F45" s="17"/>
      <c r="G45" s="4"/>
      <c r="H45" s="37"/>
      <c r="I45" s="4"/>
      <c r="J45" s="37"/>
    </row>
    <row r="46" spans="1:12" ht="21.75" customHeight="1" x14ac:dyDescent="0.5">
      <c r="A46" s="13" t="s">
        <v>14</v>
      </c>
      <c r="C46" s="6"/>
      <c r="D46" s="6"/>
      <c r="E46" s="6"/>
      <c r="F46" s="6"/>
      <c r="G46" s="6"/>
      <c r="H46" s="6"/>
      <c r="I46" s="6"/>
      <c r="J46" s="6"/>
    </row>
    <row r="47" spans="1:12" ht="21.75" customHeight="1" x14ac:dyDescent="0.5">
      <c r="A47" s="13" t="s">
        <v>88</v>
      </c>
      <c r="C47" s="6"/>
      <c r="D47" s="6"/>
      <c r="E47" s="6"/>
      <c r="F47" s="8"/>
      <c r="G47" s="6"/>
      <c r="H47" s="6"/>
      <c r="I47" s="6"/>
      <c r="J47" s="6"/>
    </row>
    <row r="49" spans="1:17" ht="21.75" customHeight="1" x14ac:dyDescent="0.45">
      <c r="A49" s="10"/>
      <c r="C49" s="2"/>
      <c r="D49" s="161" t="s">
        <v>16</v>
      </c>
      <c r="E49" s="161"/>
      <c r="F49" s="161"/>
      <c r="G49" s="3"/>
      <c r="H49" s="161" t="s">
        <v>17</v>
      </c>
      <c r="I49" s="161"/>
      <c r="J49" s="161"/>
    </row>
    <row r="50" spans="1:17" ht="21.75" customHeight="1" x14ac:dyDescent="0.45">
      <c r="A50" s="10"/>
      <c r="C50" s="2"/>
      <c r="D50" s="163" t="s">
        <v>131</v>
      </c>
      <c r="E50" s="163"/>
      <c r="F50" s="163"/>
      <c r="G50" s="3"/>
      <c r="H50" s="163" t="s">
        <v>131</v>
      </c>
      <c r="I50" s="163"/>
      <c r="J50" s="163"/>
    </row>
    <row r="51" spans="1:17" ht="21.75" customHeight="1" x14ac:dyDescent="0.45">
      <c r="A51" s="10"/>
      <c r="C51" s="2"/>
      <c r="D51" s="163" t="s">
        <v>18</v>
      </c>
      <c r="E51" s="163"/>
      <c r="F51" s="163"/>
      <c r="G51" s="3"/>
      <c r="H51" s="163" t="s">
        <v>18</v>
      </c>
      <c r="I51" s="163"/>
      <c r="J51" s="163"/>
    </row>
    <row r="52" spans="1:17" ht="21.75" customHeight="1" x14ac:dyDescent="0.45">
      <c r="A52" s="10"/>
      <c r="B52" s="5" t="s">
        <v>21</v>
      </c>
      <c r="C52" s="2"/>
      <c r="D52" s="2">
        <v>2565</v>
      </c>
      <c r="E52" s="2"/>
      <c r="F52" s="2">
        <v>2564</v>
      </c>
      <c r="G52" s="2"/>
      <c r="H52" s="2">
        <v>2565</v>
      </c>
      <c r="I52" s="2"/>
      <c r="J52" s="2">
        <v>2564</v>
      </c>
    </row>
    <row r="53" spans="1:17" ht="21.75" customHeight="1" x14ac:dyDescent="0.45">
      <c r="A53" s="10"/>
      <c r="C53" s="2"/>
      <c r="D53" s="162" t="s">
        <v>22</v>
      </c>
      <c r="E53" s="162"/>
      <c r="F53" s="162"/>
      <c r="G53" s="162"/>
      <c r="H53" s="162"/>
      <c r="I53" s="162"/>
      <c r="J53" s="162"/>
    </row>
    <row r="54" spans="1:17" ht="21.75" customHeight="1" x14ac:dyDescent="0.45">
      <c r="A54" s="12" t="s">
        <v>122</v>
      </c>
      <c r="C54" s="26"/>
      <c r="D54" s="33"/>
      <c r="E54" s="33"/>
      <c r="F54" s="33"/>
      <c r="G54" s="33"/>
      <c r="H54" s="48"/>
      <c r="I54" s="33"/>
      <c r="J54" s="48"/>
    </row>
    <row r="55" spans="1:17" ht="21.75" customHeight="1" x14ac:dyDescent="0.45">
      <c r="A55" s="24" t="s">
        <v>123</v>
      </c>
      <c r="C55" s="26"/>
      <c r="D55" s="86">
        <f>D27</f>
        <v>-293027</v>
      </c>
      <c r="E55" s="80"/>
      <c r="F55" s="86">
        <f>F27</f>
        <v>-156427</v>
      </c>
      <c r="G55" s="80"/>
      <c r="H55" s="44">
        <f>H27</f>
        <v>-275955</v>
      </c>
      <c r="I55" s="80"/>
      <c r="J55" s="44">
        <f>J27</f>
        <v>-149246</v>
      </c>
      <c r="P55" s="139"/>
      <c r="Q55" s="140"/>
    </row>
    <row r="56" spans="1:17" ht="21.75" customHeight="1" x14ac:dyDescent="0.45">
      <c r="A56" s="24" t="s">
        <v>124</v>
      </c>
      <c r="C56" s="26"/>
      <c r="D56" s="40">
        <v>0</v>
      </c>
      <c r="E56" s="86"/>
      <c r="F56" s="40">
        <v>0</v>
      </c>
      <c r="G56" s="86"/>
      <c r="H56" s="40">
        <v>0</v>
      </c>
      <c r="I56" s="44"/>
      <c r="J56" s="40">
        <v>0</v>
      </c>
    </row>
    <row r="57" spans="1:17" ht="21.75" customHeight="1" thickBot="1" x14ac:dyDescent="0.5">
      <c r="A57" s="12" t="s">
        <v>106</v>
      </c>
      <c r="C57" s="2"/>
      <c r="D57" s="42">
        <f>SUM(D55:D56)</f>
        <v>-293027</v>
      </c>
      <c r="E57" s="79"/>
      <c r="F57" s="42">
        <f>SUM(F55:F56)</f>
        <v>-156427</v>
      </c>
      <c r="G57" s="79"/>
      <c r="H57" s="42">
        <f>SUM(H55:H56)</f>
        <v>-275955</v>
      </c>
      <c r="I57" s="79"/>
      <c r="J57" s="42">
        <f>SUM(J55:J56)</f>
        <v>-149246</v>
      </c>
    </row>
    <row r="58" spans="1:17" ht="21.75" customHeight="1" thickTop="1" x14ac:dyDescent="0.45">
      <c r="A58" s="19"/>
      <c r="C58" s="6"/>
      <c r="D58" s="35"/>
      <c r="E58" s="35"/>
      <c r="F58" s="35"/>
      <c r="G58" s="35"/>
      <c r="H58" s="35"/>
      <c r="I58" s="35"/>
      <c r="J58" s="35"/>
    </row>
    <row r="59" spans="1:17" ht="21.75" customHeight="1" x14ac:dyDescent="0.45">
      <c r="A59" s="15" t="s">
        <v>125</v>
      </c>
      <c r="C59" s="6"/>
      <c r="D59" s="35"/>
      <c r="E59" s="35"/>
      <c r="F59" s="35"/>
      <c r="G59" s="35"/>
      <c r="H59" s="35"/>
      <c r="I59" s="35"/>
      <c r="J59" s="35"/>
    </row>
    <row r="60" spans="1:17" ht="21.75" customHeight="1" x14ac:dyDescent="0.45">
      <c r="A60" t="s">
        <v>126</v>
      </c>
      <c r="C60" s="6"/>
      <c r="D60" s="44">
        <f>D44</f>
        <v>-293336</v>
      </c>
      <c r="E60" s="35"/>
      <c r="F60" s="44">
        <f>F44</f>
        <v>-163833</v>
      </c>
      <c r="G60" s="35"/>
      <c r="H60" s="44">
        <f>H44</f>
        <v>-275955</v>
      </c>
      <c r="I60" s="35"/>
      <c r="J60" s="44">
        <f>J44</f>
        <v>-156652</v>
      </c>
      <c r="P60" s="139"/>
      <c r="Q60" s="140"/>
    </row>
    <row r="61" spans="1:17" ht="21.75" customHeight="1" x14ac:dyDescent="0.45">
      <c r="A61" s="24" t="s">
        <v>127</v>
      </c>
      <c r="C61" s="6"/>
      <c r="D61" s="41">
        <v>0</v>
      </c>
      <c r="E61" s="35"/>
      <c r="F61" s="41">
        <v>0</v>
      </c>
      <c r="G61" s="35"/>
      <c r="H61" s="40">
        <v>0</v>
      </c>
      <c r="I61" s="35"/>
      <c r="J61" s="40">
        <v>0</v>
      </c>
    </row>
    <row r="62" spans="1:17" ht="21.75" customHeight="1" thickBot="1" x14ac:dyDescent="0.5">
      <c r="A62" s="20" t="s">
        <v>121</v>
      </c>
      <c r="B62" s="16"/>
      <c r="C62" s="15"/>
      <c r="D62" s="28">
        <f>SUM(D60:D61)</f>
        <v>-293336</v>
      </c>
      <c r="E62" s="27"/>
      <c r="F62" s="28">
        <f>SUM(F60:F61)</f>
        <v>-163833</v>
      </c>
      <c r="G62" s="27"/>
      <c r="H62" s="28">
        <f>SUM(H60:H61)</f>
        <v>-275955</v>
      </c>
      <c r="I62" s="27"/>
      <c r="J62" s="28">
        <f>SUM(J60:J61)</f>
        <v>-156652</v>
      </c>
    </row>
    <row r="63" spans="1:17" ht="21.75" customHeight="1" thickTop="1" x14ac:dyDescent="0.45">
      <c r="A63" s="20"/>
      <c r="B63" s="16"/>
      <c r="C63" s="15"/>
      <c r="D63" s="31"/>
      <c r="E63" s="27"/>
      <c r="F63" s="31"/>
      <c r="G63" s="27"/>
      <c r="H63" s="31"/>
      <c r="I63" s="27"/>
      <c r="J63" s="31"/>
    </row>
    <row r="64" spans="1:17" ht="21.75" customHeight="1" x14ac:dyDescent="0.45">
      <c r="A64" s="12" t="s">
        <v>128</v>
      </c>
      <c r="C64" s="2"/>
      <c r="D64" s="6"/>
      <c r="E64" s="6"/>
      <c r="F64" s="6"/>
      <c r="G64" s="6"/>
      <c r="H64" s="6"/>
      <c r="I64" s="6"/>
      <c r="J64" s="6"/>
    </row>
    <row r="65" spans="1:10" ht="24" customHeight="1" thickBot="1" x14ac:dyDescent="0.5">
      <c r="A65" s="24" t="s">
        <v>129</v>
      </c>
      <c r="B65" s="5">
        <v>9</v>
      </c>
      <c r="C65" s="2"/>
      <c r="D65" s="150">
        <f>D55/2119848</f>
        <v>-0.13823019386295621</v>
      </c>
      <c r="E65" s="151"/>
      <c r="F65" s="150">
        <f>F55/1323500</f>
        <v>-0.11819191537589724</v>
      </c>
      <c r="G65" s="151"/>
      <c r="H65" s="150">
        <f>H55/2119848</f>
        <v>-0.13017678626014695</v>
      </c>
      <c r="I65" s="151"/>
      <c r="J65" s="150">
        <f>J55/1323500</f>
        <v>-0.11276615035889687</v>
      </c>
    </row>
    <row r="66" spans="1:10" ht="21.75" hidden="1" customHeight="1" x14ac:dyDescent="0.45">
      <c r="A66" s="24" t="s">
        <v>130</v>
      </c>
      <c r="C66" s="2"/>
      <c r="D66" s="64">
        <v>-0.11451791083347182</v>
      </c>
      <c r="E66" s="65"/>
      <c r="F66" s="64">
        <f>F55/1321901037*10^3</f>
        <v>-0.11833487955725085</v>
      </c>
      <c r="G66" s="65"/>
      <c r="H66" s="64">
        <v>-0.10926080612843266</v>
      </c>
      <c r="I66" s="65"/>
      <c r="J66" s="64">
        <f>J55/1321901037*10^3</f>
        <v>-0.11290255156975114</v>
      </c>
    </row>
    <row r="67" spans="1:10" ht="21.75" customHeight="1" thickTop="1" x14ac:dyDescent="0.45">
      <c r="A67" s="10"/>
      <c r="C67" s="6"/>
      <c r="D67" s="6"/>
      <c r="E67" s="6"/>
      <c r="F67" s="6"/>
      <c r="G67" s="6"/>
      <c r="H67" s="6"/>
      <c r="I67" s="6"/>
      <c r="J67" s="6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7" right="0.7" top="0.48" bottom="0.5" header="0.5" footer="0.5"/>
  <pageSetup paperSize="9" scale="78" firstPageNumber="8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opLeftCell="A98" zoomScale="70" zoomScaleNormal="70" workbookViewId="0">
      <selection activeCell="A137" sqref="A137"/>
    </sheetView>
  </sheetViews>
  <sheetFormatPr defaultColWidth="9.140625" defaultRowHeight="21.75" x14ac:dyDescent="0.45"/>
  <cols>
    <col min="1" max="1" width="57.7109375" style="10" customWidth="1"/>
    <col min="2" max="2" width="9.85546875" style="5" bestFit="1" customWidth="1"/>
    <col min="3" max="3" width="0.85546875" style="6" customWidth="1"/>
    <col min="4" max="4" width="15.5703125" style="6" customWidth="1"/>
    <col min="5" max="5" width="0.7109375" style="6" customWidth="1"/>
    <col min="6" max="6" width="15.5703125" style="6" customWidth="1"/>
    <col min="7" max="7" width="0.85546875" style="6" customWidth="1"/>
    <col min="8" max="8" width="15.5703125" style="6" customWidth="1"/>
    <col min="9" max="9" width="0.85546875" style="6" customWidth="1"/>
    <col min="10" max="10" width="15.5703125" style="6" customWidth="1"/>
    <col min="11" max="11" width="12.85546875" style="6" bestFit="1" customWidth="1"/>
    <col min="12" max="12" width="12.7109375" style="6" bestFit="1" customWidth="1"/>
    <col min="13" max="13" width="14.7109375" style="6" bestFit="1" customWidth="1"/>
    <col min="14" max="14" width="10.85546875" style="6" bestFit="1" customWidth="1"/>
    <col min="15" max="15" width="11.42578125" style="6" bestFit="1" customWidth="1"/>
    <col min="16" max="16" width="9.140625" style="6"/>
    <col min="17" max="17" width="11.42578125" style="6" bestFit="1" customWidth="1"/>
    <col min="18" max="16384" width="9.140625" style="6"/>
  </cols>
  <sheetData>
    <row r="1" spans="1:13" ht="23.25" customHeight="1" x14ac:dyDescent="0.5">
      <c r="A1" s="13" t="s">
        <v>14</v>
      </c>
      <c r="C1" s="95"/>
      <c r="E1" s="95"/>
      <c r="F1" s="95"/>
      <c r="G1" s="95"/>
      <c r="H1" s="95"/>
      <c r="I1" s="95"/>
      <c r="J1" s="95"/>
    </row>
    <row r="2" spans="1:13" ht="23.25" customHeight="1" x14ac:dyDescent="0.5">
      <c r="A2" s="13" t="s">
        <v>15</v>
      </c>
      <c r="C2" s="95"/>
      <c r="E2" s="95"/>
      <c r="F2" s="95"/>
      <c r="G2" s="95"/>
      <c r="H2" s="95"/>
      <c r="I2" s="95"/>
      <c r="J2" s="95"/>
    </row>
    <row r="3" spans="1:13" ht="21.75" customHeight="1" x14ac:dyDescent="0.5">
      <c r="A3" s="13"/>
      <c r="C3" s="95"/>
    </row>
    <row r="4" spans="1:13" ht="21.75" customHeight="1" x14ac:dyDescent="0.45">
      <c r="C4" s="2"/>
      <c r="D4" s="161" t="s">
        <v>16</v>
      </c>
      <c r="E4" s="161"/>
      <c r="F4" s="161"/>
      <c r="G4" s="3"/>
      <c r="H4" s="161" t="s">
        <v>17</v>
      </c>
      <c r="I4" s="161"/>
      <c r="J4" s="161"/>
    </row>
    <row r="5" spans="1:13" ht="21.75" customHeight="1" x14ac:dyDescent="0.5">
      <c r="A5" s="13"/>
      <c r="C5" s="2"/>
      <c r="D5" s="2" t="s">
        <v>132</v>
      </c>
      <c r="E5" s="2"/>
      <c r="F5" s="2" t="s">
        <v>19</v>
      </c>
      <c r="G5" s="2"/>
      <c r="H5" s="2" t="s">
        <v>132</v>
      </c>
      <c r="I5" s="2"/>
      <c r="J5" s="2" t="s">
        <v>19</v>
      </c>
    </row>
    <row r="6" spans="1:13" ht="21.75" customHeight="1" x14ac:dyDescent="0.5">
      <c r="A6" s="13" t="s">
        <v>20</v>
      </c>
      <c r="B6" s="5" t="s">
        <v>21</v>
      </c>
      <c r="C6" s="2"/>
      <c r="D6" s="26">
        <v>2564</v>
      </c>
      <c r="E6" s="2"/>
      <c r="F6" s="2">
        <v>2563</v>
      </c>
      <c r="G6" s="2"/>
      <c r="H6" s="26">
        <v>2564</v>
      </c>
      <c r="I6" s="2"/>
      <c r="J6" s="2">
        <v>2563</v>
      </c>
    </row>
    <row r="7" spans="1:13" ht="21.75" customHeight="1" x14ac:dyDescent="0.5">
      <c r="A7" s="13"/>
      <c r="C7" s="2"/>
      <c r="D7" s="26" t="s">
        <v>133</v>
      </c>
      <c r="E7" s="2"/>
      <c r="F7" s="26"/>
      <c r="G7" s="2"/>
      <c r="H7" s="26" t="s">
        <v>133</v>
      </c>
      <c r="I7" s="2"/>
      <c r="J7" s="26"/>
    </row>
    <row r="8" spans="1:13" ht="21.75" customHeight="1" x14ac:dyDescent="0.45">
      <c r="C8" s="2"/>
      <c r="D8" s="162" t="s">
        <v>22</v>
      </c>
      <c r="E8" s="162"/>
      <c r="F8" s="162"/>
      <c r="G8" s="162"/>
      <c r="H8" s="162"/>
      <c r="I8" s="162"/>
      <c r="J8" s="162"/>
    </row>
    <row r="9" spans="1:13" ht="21.75" customHeight="1" x14ac:dyDescent="0.45">
      <c r="A9" s="9" t="s">
        <v>23</v>
      </c>
      <c r="C9" s="2"/>
      <c r="D9" s="15"/>
      <c r="E9" s="15"/>
      <c r="F9" s="15"/>
      <c r="G9" s="15"/>
      <c r="H9" s="22"/>
      <c r="I9" s="22"/>
      <c r="J9" s="22"/>
    </row>
    <row r="10" spans="1:13" ht="21.75" customHeight="1" x14ac:dyDescent="0.45">
      <c r="A10" s="10" t="s">
        <v>24</v>
      </c>
      <c r="C10" s="2"/>
      <c r="D10" s="35">
        <f>13678+231</f>
        <v>13909</v>
      </c>
      <c r="E10" s="15"/>
      <c r="F10" s="35">
        <v>16133</v>
      </c>
      <c r="G10" s="15"/>
      <c r="H10" s="35">
        <v>13775</v>
      </c>
      <c r="I10" s="22"/>
      <c r="J10" s="35">
        <v>16041</v>
      </c>
    </row>
    <row r="11" spans="1:13" ht="21.75" customHeight="1" x14ac:dyDescent="0.45">
      <c r="A11" s="25" t="s">
        <v>25</v>
      </c>
      <c r="B11" s="5" t="s">
        <v>134</v>
      </c>
      <c r="C11" s="2"/>
      <c r="D11" s="35">
        <v>150860</v>
      </c>
      <c r="E11" s="15"/>
      <c r="F11" s="35">
        <v>226380</v>
      </c>
      <c r="G11" s="15"/>
      <c r="H11" s="35">
        <v>167820</v>
      </c>
      <c r="I11" s="22"/>
      <c r="J11" s="35">
        <v>212805</v>
      </c>
    </row>
    <row r="12" spans="1:13" ht="21.75" customHeight="1" x14ac:dyDescent="0.45">
      <c r="A12" s="25" t="s">
        <v>27</v>
      </c>
      <c r="C12" s="2"/>
      <c r="D12" s="35">
        <v>307829</v>
      </c>
      <c r="E12" s="15"/>
      <c r="F12" s="34">
        <v>307544</v>
      </c>
      <c r="G12" s="15"/>
      <c r="H12" s="35">
        <v>305204</v>
      </c>
      <c r="I12" s="22"/>
      <c r="J12" s="34">
        <v>302576</v>
      </c>
      <c r="K12" s="99"/>
      <c r="M12" s="99"/>
    </row>
    <row r="13" spans="1:13" ht="21.75" customHeight="1" x14ac:dyDescent="0.45">
      <c r="A13" s="25" t="s">
        <v>135</v>
      </c>
      <c r="B13" s="100">
        <v>4</v>
      </c>
      <c r="C13" s="2"/>
      <c r="D13" s="38">
        <v>0</v>
      </c>
      <c r="E13" s="1"/>
      <c r="F13" s="69">
        <v>0</v>
      </c>
      <c r="G13" s="1"/>
      <c r="H13" s="38">
        <v>128311</v>
      </c>
      <c r="I13" s="1"/>
      <c r="J13" s="34">
        <v>132533</v>
      </c>
    </row>
    <row r="14" spans="1:13" ht="21.75" customHeight="1" x14ac:dyDescent="0.45">
      <c r="A14" s="10" t="s">
        <v>30</v>
      </c>
      <c r="B14" s="100"/>
      <c r="C14" s="2"/>
      <c r="D14" s="38">
        <v>747781</v>
      </c>
      <c r="E14" s="1"/>
      <c r="F14" s="1">
        <v>743385</v>
      </c>
      <c r="G14" s="1"/>
      <c r="H14" s="38">
        <v>702818</v>
      </c>
      <c r="I14" s="1"/>
      <c r="J14" s="1">
        <v>696108</v>
      </c>
    </row>
    <row r="15" spans="1:13" ht="21.75" customHeight="1" x14ac:dyDescent="0.45">
      <c r="A15" s="24" t="s">
        <v>31</v>
      </c>
      <c r="B15" s="58"/>
      <c r="C15" s="2"/>
      <c r="D15" s="34">
        <v>183001</v>
      </c>
      <c r="E15" s="1"/>
      <c r="F15" s="1">
        <v>173954</v>
      </c>
      <c r="G15" s="1"/>
      <c r="H15" s="34">
        <v>180095</v>
      </c>
      <c r="I15" s="1"/>
      <c r="J15" s="1">
        <v>168637</v>
      </c>
      <c r="K15" s="101">
        <v>183529</v>
      </c>
      <c r="L15" s="101">
        <v>180623</v>
      </c>
    </row>
    <row r="16" spans="1:13" ht="21.75" customHeight="1" x14ac:dyDescent="0.45">
      <c r="A16" s="12" t="s">
        <v>32</v>
      </c>
      <c r="B16" s="58"/>
      <c r="C16" s="2"/>
      <c r="D16" s="102">
        <f>SUM(D10:D15)</f>
        <v>1403380</v>
      </c>
      <c r="E16" s="4"/>
      <c r="F16" s="102">
        <f>SUM(F10:F15)</f>
        <v>1467396</v>
      </c>
      <c r="G16" s="4"/>
      <c r="H16" s="102">
        <f>SUM(H10:H15)</f>
        <v>1498023</v>
      </c>
      <c r="I16" s="4"/>
      <c r="J16" s="102">
        <f>SUM(J10:J15)</f>
        <v>1528700</v>
      </c>
      <c r="K16" s="67">
        <f>D15-K15</f>
        <v>-528</v>
      </c>
      <c r="L16" s="101">
        <f>H15-L15</f>
        <v>-528</v>
      </c>
    </row>
    <row r="17" spans="1:11" ht="12" customHeight="1" x14ac:dyDescent="0.45">
      <c r="A17" s="12"/>
      <c r="B17" s="58"/>
      <c r="C17" s="2"/>
      <c r="D17" s="34"/>
      <c r="E17" s="4"/>
      <c r="F17" s="4"/>
      <c r="G17" s="4"/>
      <c r="H17" s="4"/>
      <c r="I17" s="4"/>
      <c r="J17" s="4"/>
    </row>
    <row r="18" spans="1:11" ht="21.75" customHeight="1" x14ac:dyDescent="0.45">
      <c r="A18" s="9" t="s">
        <v>33</v>
      </c>
      <c r="B18" s="103"/>
      <c r="C18" s="2"/>
      <c r="D18" s="34"/>
      <c r="E18" s="1"/>
      <c r="F18" s="1"/>
      <c r="G18" s="1"/>
      <c r="H18" s="34"/>
      <c r="I18" s="1"/>
      <c r="J18" s="1"/>
      <c r="K18"/>
    </row>
    <row r="19" spans="1:11" ht="21.75" customHeight="1" x14ac:dyDescent="0.45">
      <c r="A19" s="24" t="s">
        <v>34</v>
      </c>
      <c r="C19" s="2"/>
      <c r="D19" s="1">
        <f>37771-231</f>
        <v>37540</v>
      </c>
      <c r="E19" s="1"/>
      <c r="F19" s="35">
        <v>37540</v>
      </c>
      <c r="G19" s="1"/>
      <c r="H19" s="1">
        <v>34000</v>
      </c>
      <c r="I19" s="1"/>
      <c r="J19" s="34">
        <v>34000</v>
      </c>
      <c r="K19"/>
    </row>
    <row r="20" spans="1:11" ht="21.75" customHeight="1" x14ac:dyDescent="0.45">
      <c r="A20" s="24" t="s">
        <v>35</v>
      </c>
      <c r="B20" s="5">
        <v>14</v>
      </c>
      <c r="C20" s="2"/>
      <c r="D20" s="94">
        <v>22853</v>
      </c>
      <c r="E20" s="1"/>
      <c r="F20" s="34">
        <v>25000</v>
      </c>
      <c r="G20" s="1"/>
      <c r="H20" s="94">
        <v>22853</v>
      </c>
      <c r="I20" s="1"/>
      <c r="J20" s="34">
        <v>25000</v>
      </c>
      <c r="K20" s="63">
        <f>D20-F20</f>
        <v>-2147</v>
      </c>
    </row>
    <row r="21" spans="1:11" ht="21.75" customHeight="1" x14ac:dyDescent="0.45">
      <c r="A21" s="24" t="s">
        <v>36</v>
      </c>
      <c r="B21" s="100">
        <v>6</v>
      </c>
      <c r="C21" s="2"/>
      <c r="D21" s="34">
        <v>2321</v>
      </c>
      <c r="E21" s="1"/>
      <c r="F21" s="35">
        <v>2341</v>
      </c>
      <c r="G21" s="1"/>
      <c r="H21" s="34">
        <v>2818</v>
      </c>
      <c r="I21" s="1"/>
      <c r="J21" s="34">
        <v>2818</v>
      </c>
      <c r="K21"/>
    </row>
    <row r="22" spans="1:11" ht="21.75" customHeight="1" x14ac:dyDescent="0.45">
      <c r="A22" s="10" t="s">
        <v>37</v>
      </c>
      <c r="B22" s="100">
        <v>7</v>
      </c>
      <c r="C22" s="2"/>
      <c r="D22" s="69">
        <v>0</v>
      </c>
      <c r="E22" s="1"/>
      <c r="F22" s="69">
        <v>0</v>
      </c>
      <c r="G22" s="1"/>
      <c r="H22" s="1">
        <v>24599</v>
      </c>
      <c r="I22" s="1"/>
      <c r="J22" s="1">
        <v>24599</v>
      </c>
      <c r="K22"/>
    </row>
    <row r="23" spans="1:11" ht="21.75" customHeight="1" x14ac:dyDescent="0.45">
      <c r="A23" s="24" t="s">
        <v>38</v>
      </c>
      <c r="B23" s="5" t="s">
        <v>134</v>
      </c>
      <c r="C23" s="2"/>
      <c r="D23" s="1">
        <v>172327</v>
      </c>
      <c r="E23" s="1"/>
      <c r="F23" s="34">
        <v>157993</v>
      </c>
      <c r="G23" s="1"/>
      <c r="H23" s="1">
        <v>95177</v>
      </c>
      <c r="I23" s="1"/>
      <c r="J23" s="34">
        <v>102062</v>
      </c>
      <c r="K23"/>
    </row>
    <row r="24" spans="1:11" ht="21.75" customHeight="1" x14ac:dyDescent="0.45">
      <c r="A24" s="24" t="s">
        <v>39</v>
      </c>
      <c r="B24" s="100"/>
      <c r="C24" s="2"/>
      <c r="D24" s="33">
        <v>32613</v>
      </c>
      <c r="E24" s="1"/>
      <c r="F24" s="1">
        <v>32613</v>
      </c>
      <c r="G24" s="1"/>
      <c r="H24" s="33">
        <v>32613</v>
      </c>
      <c r="I24" s="1"/>
      <c r="J24" s="1">
        <v>32613</v>
      </c>
      <c r="K24"/>
    </row>
    <row r="25" spans="1:11" ht="21.75" customHeight="1" x14ac:dyDescent="0.45">
      <c r="A25" s="10" t="s">
        <v>40</v>
      </c>
      <c r="B25" s="5">
        <v>8</v>
      </c>
      <c r="C25" s="2"/>
      <c r="D25" s="104">
        <v>89040</v>
      </c>
      <c r="E25" s="1"/>
      <c r="F25" s="1">
        <v>89040</v>
      </c>
      <c r="G25" s="1"/>
      <c r="H25" s="104">
        <v>71810</v>
      </c>
      <c r="I25" s="1"/>
      <c r="J25" s="104">
        <v>71810</v>
      </c>
      <c r="K25"/>
    </row>
    <row r="26" spans="1:11" ht="21.75" customHeight="1" x14ac:dyDescent="0.45">
      <c r="A26" s="10" t="s">
        <v>41</v>
      </c>
      <c r="B26" s="5">
        <v>9</v>
      </c>
      <c r="C26" s="2"/>
      <c r="D26" s="34">
        <v>1018716</v>
      </c>
      <c r="E26" s="1"/>
      <c r="F26" s="1">
        <v>1029935</v>
      </c>
      <c r="G26" s="1"/>
      <c r="H26" s="34">
        <v>981524</v>
      </c>
      <c r="I26" s="1"/>
      <c r="J26" s="104">
        <v>991766</v>
      </c>
      <c r="K26"/>
    </row>
    <row r="27" spans="1:11" ht="21.75" customHeight="1" x14ac:dyDescent="0.45">
      <c r="A27" s="24" t="s">
        <v>42</v>
      </c>
      <c r="C27" s="2"/>
      <c r="D27" s="104">
        <f>17971-1</f>
        <v>17970</v>
      </c>
      <c r="E27" s="1"/>
      <c r="F27" s="33">
        <v>18774</v>
      </c>
      <c r="G27" s="1"/>
      <c r="H27" s="104">
        <v>12049</v>
      </c>
      <c r="I27" s="1"/>
      <c r="J27" s="104">
        <v>12846</v>
      </c>
      <c r="K27"/>
    </row>
    <row r="28" spans="1:11" ht="21.75" hidden="1" customHeight="1" x14ac:dyDescent="0.45">
      <c r="A28" s="10" t="s">
        <v>136</v>
      </c>
      <c r="C28" s="2"/>
      <c r="D28" s="83">
        <v>0</v>
      </c>
      <c r="E28" s="1"/>
      <c r="F28" s="69">
        <v>0</v>
      </c>
      <c r="G28" s="1"/>
      <c r="H28" s="83">
        <v>0</v>
      </c>
      <c r="I28" s="1"/>
      <c r="J28" s="83">
        <v>0</v>
      </c>
      <c r="K28"/>
    </row>
    <row r="29" spans="1:11" ht="21.75" customHeight="1" x14ac:dyDescent="0.45">
      <c r="A29" s="10" t="s">
        <v>43</v>
      </c>
      <c r="C29" s="2"/>
      <c r="D29" s="104">
        <v>236479</v>
      </c>
      <c r="E29" s="1"/>
      <c r="F29" s="1">
        <v>240032</v>
      </c>
      <c r="G29" s="1"/>
      <c r="H29" s="104">
        <v>236479</v>
      </c>
      <c r="I29" s="1"/>
      <c r="J29" s="104">
        <v>240032</v>
      </c>
      <c r="K29"/>
    </row>
    <row r="30" spans="1:11" ht="21.75" customHeight="1" x14ac:dyDescent="0.45">
      <c r="A30" s="10" t="s">
        <v>44</v>
      </c>
      <c r="C30" s="2"/>
      <c r="D30" s="104">
        <f>37986-2</f>
        <v>37984</v>
      </c>
      <c r="E30" s="1"/>
      <c r="F30" s="1">
        <v>37658</v>
      </c>
      <c r="G30" s="1"/>
      <c r="H30" s="104">
        <f>37977-1</f>
        <v>37976</v>
      </c>
      <c r="I30" s="1"/>
      <c r="J30" s="104">
        <v>37650</v>
      </c>
      <c r="K30"/>
    </row>
    <row r="31" spans="1:11" ht="21.75" customHeight="1" x14ac:dyDescent="0.45">
      <c r="A31" s="12" t="s">
        <v>45</v>
      </c>
      <c r="C31" s="2"/>
      <c r="D31" s="102">
        <f>SUM(D19:D30)</f>
        <v>1667843</v>
      </c>
      <c r="E31" s="4"/>
      <c r="F31" s="102">
        <f>SUM(F19:F30)</f>
        <v>1670926</v>
      </c>
      <c r="G31" s="4"/>
      <c r="H31" s="102">
        <f>SUM(H19:H30)</f>
        <v>1551898</v>
      </c>
      <c r="I31" s="4"/>
      <c r="J31" s="102">
        <f>SUM(J19:J30)</f>
        <v>1575196</v>
      </c>
    </row>
    <row r="32" spans="1:11" ht="12" customHeight="1" x14ac:dyDescent="0.45">
      <c r="A32" s="12"/>
      <c r="C32" s="2"/>
      <c r="D32" s="33"/>
      <c r="E32" s="4"/>
      <c r="F32" s="4"/>
      <c r="G32" s="4"/>
      <c r="H32" s="4"/>
      <c r="I32" s="4"/>
      <c r="J32" s="4"/>
    </row>
    <row r="33" spans="1:13" ht="21.75" customHeight="1" thickBot="1" x14ac:dyDescent="0.5">
      <c r="A33" s="12" t="s">
        <v>46</v>
      </c>
      <c r="C33" s="2"/>
      <c r="D33" s="105">
        <f>SUM(D16+D31)</f>
        <v>3071223</v>
      </c>
      <c r="E33" s="4"/>
      <c r="F33" s="105">
        <f>SUM(F16+F31)</f>
        <v>3138322</v>
      </c>
      <c r="G33" s="4"/>
      <c r="H33" s="105">
        <f>SUM(H16+H31)</f>
        <v>3049921</v>
      </c>
      <c r="I33" s="4"/>
      <c r="J33" s="105">
        <f>SUM(J16+J31)</f>
        <v>3103896</v>
      </c>
    </row>
    <row r="34" spans="1:13" ht="21.75" customHeight="1" thickTop="1" x14ac:dyDescent="0.45">
      <c r="A34" s="24"/>
      <c r="C34" s="2"/>
      <c r="D34" s="33"/>
      <c r="E34" s="1"/>
      <c r="F34" s="33"/>
      <c r="G34" s="1"/>
      <c r="H34" s="1"/>
      <c r="I34" s="1"/>
      <c r="J34" s="33"/>
      <c r="K34"/>
    </row>
    <row r="35" spans="1:13" ht="24" customHeight="1" x14ac:dyDescent="0.5">
      <c r="A35" s="13" t="s">
        <v>14</v>
      </c>
      <c r="C35" s="95"/>
      <c r="D35" s="8"/>
      <c r="E35" s="8"/>
      <c r="F35" s="8"/>
      <c r="G35" s="8"/>
      <c r="H35" s="8"/>
      <c r="I35" s="8"/>
      <c r="J35" s="8"/>
    </row>
    <row r="36" spans="1:13" ht="24" customHeight="1" x14ac:dyDescent="0.5">
      <c r="A36" s="13" t="s">
        <v>15</v>
      </c>
      <c r="C36" s="95"/>
    </row>
    <row r="37" spans="1:13" ht="21.75" customHeight="1" x14ac:dyDescent="0.5">
      <c r="A37" s="13"/>
      <c r="C37" s="95"/>
    </row>
    <row r="38" spans="1:13" ht="22.5" customHeight="1" x14ac:dyDescent="0.45">
      <c r="C38" s="2"/>
      <c r="D38" s="161" t="s">
        <v>16</v>
      </c>
      <c r="E38" s="161"/>
      <c r="F38" s="161"/>
      <c r="G38" s="3"/>
      <c r="H38" s="161" t="s">
        <v>17</v>
      </c>
      <c r="I38" s="161"/>
      <c r="J38" s="161"/>
    </row>
    <row r="39" spans="1:13" ht="23.25" x14ac:dyDescent="0.5">
      <c r="A39" s="13"/>
      <c r="C39" s="2"/>
      <c r="D39" s="2" t="s">
        <v>132</v>
      </c>
      <c r="E39" s="2"/>
      <c r="F39" s="2" t="s">
        <v>19</v>
      </c>
      <c r="G39" s="2"/>
      <c r="H39" s="2" t="s">
        <v>132</v>
      </c>
      <c r="I39" s="2"/>
      <c r="J39" s="2" t="s">
        <v>19</v>
      </c>
    </row>
    <row r="40" spans="1:13" ht="23.25" x14ac:dyDescent="0.5">
      <c r="A40" s="13" t="s">
        <v>47</v>
      </c>
      <c r="B40" s="5" t="s">
        <v>21</v>
      </c>
      <c r="C40" s="2"/>
      <c r="D40" s="26">
        <v>2564</v>
      </c>
      <c r="E40" s="2"/>
      <c r="F40" s="2">
        <v>2563</v>
      </c>
      <c r="G40" s="2"/>
      <c r="H40" s="26">
        <v>2564</v>
      </c>
      <c r="I40" s="2"/>
      <c r="J40" s="2">
        <v>2563</v>
      </c>
    </row>
    <row r="41" spans="1:13" ht="23.25" x14ac:dyDescent="0.5">
      <c r="A41" s="13"/>
      <c r="C41" s="2"/>
      <c r="D41" s="26" t="s">
        <v>133</v>
      </c>
      <c r="E41" s="2"/>
      <c r="F41" s="26"/>
      <c r="G41" s="2"/>
      <c r="H41" s="26" t="s">
        <v>133</v>
      </c>
      <c r="I41" s="2"/>
      <c r="J41" s="26"/>
    </row>
    <row r="42" spans="1:13" ht="21.75" customHeight="1" x14ac:dyDescent="0.5">
      <c r="A42" s="13"/>
      <c r="C42" s="2"/>
      <c r="D42" s="162" t="s">
        <v>22</v>
      </c>
      <c r="E42" s="162"/>
      <c r="F42" s="162"/>
      <c r="G42" s="162"/>
      <c r="H42" s="162"/>
      <c r="I42" s="162"/>
      <c r="J42" s="162"/>
    </row>
    <row r="43" spans="1:13" x14ac:dyDescent="0.45">
      <c r="A43" s="9" t="s">
        <v>48</v>
      </c>
      <c r="C43" s="2"/>
      <c r="D43" s="2"/>
      <c r="E43" s="2"/>
      <c r="F43" s="2"/>
      <c r="G43" s="2"/>
      <c r="H43" s="2"/>
      <c r="I43" s="2"/>
      <c r="J43" s="2"/>
    </row>
    <row r="44" spans="1:13" x14ac:dyDescent="0.45">
      <c r="A44" s="24" t="s">
        <v>137</v>
      </c>
      <c r="B44" s="5">
        <v>10</v>
      </c>
      <c r="C44" s="2"/>
      <c r="D44" s="38">
        <v>585583</v>
      </c>
      <c r="E44" s="2"/>
      <c r="F44" s="106">
        <v>592683</v>
      </c>
      <c r="G44" s="2"/>
      <c r="H44" s="38">
        <v>560690</v>
      </c>
      <c r="I44" s="2"/>
      <c r="J44" s="34">
        <v>567848</v>
      </c>
    </row>
    <row r="45" spans="1:13" x14ac:dyDescent="0.45">
      <c r="A45" s="24" t="s">
        <v>51</v>
      </c>
      <c r="B45" s="5">
        <v>4</v>
      </c>
      <c r="C45" s="3"/>
      <c r="D45" s="38">
        <v>221418</v>
      </c>
      <c r="E45" s="8"/>
      <c r="F45" s="107">
        <v>211089</v>
      </c>
      <c r="G45" s="1"/>
      <c r="H45" s="38">
        <v>215748</v>
      </c>
      <c r="I45" s="1"/>
      <c r="J45" s="34">
        <v>194707</v>
      </c>
      <c r="K45" s="99"/>
      <c r="L45" s="94"/>
      <c r="M45" s="94"/>
    </row>
    <row r="46" spans="1:13" x14ac:dyDescent="0.45">
      <c r="A46" s="24" t="s">
        <v>52</v>
      </c>
      <c r="C46" s="3"/>
      <c r="D46" s="38">
        <v>317</v>
      </c>
      <c r="E46" s="8"/>
      <c r="F46" s="107">
        <v>536</v>
      </c>
      <c r="G46" s="1"/>
      <c r="H46" s="38">
        <v>317</v>
      </c>
      <c r="I46" s="1"/>
      <c r="J46" s="34">
        <v>536</v>
      </c>
      <c r="K46" s="99"/>
      <c r="L46" s="94"/>
      <c r="M46" s="94"/>
    </row>
    <row r="47" spans="1:13" x14ac:dyDescent="0.45">
      <c r="A47" s="24" t="s">
        <v>53</v>
      </c>
      <c r="B47" s="5">
        <v>10</v>
      </c>
      <c r="C47" s="3"/>
      <c r="D47" s="38">
        <v>10827</v>
      </c>
      <c r="E47" s="8"/>
      <c r="F47" s="106">
        <v>10827</v>
      </c>
      <c r="G47" s="1"/>
      <c r="H47" s="38">
        <v>10827</v>
      </c>
      <c r="I47" s="1"/>
      <c r="J47" s="34">
        <v>10827</v>
      </c>
      <c r="K47" s="99"/>
      <c r="L47" s="94"/>
      <c r="M47" s="94"/>
    </row>
    <row r="48" spans="1:13" ht="21.75" customHeight="1" x14ac:dyDescent="0.45">
      <c r="A48" s="24" t="s">
        <v>54</v>
      </c>
      <c r="B48" s="5">
        <v>10</v>
      </c>
      <c r="C48" s="2"/>
      <c r="D48" s="34">
        <v>32643</v>
      </c>
      <c r="E48" s="1"/>
      <c r="F48" s="106">
        <v>33100</v>
      </c>
      <c r="G48" s="1"/>
      <c r="H48" s="34">
        <v>30900</v>
      </c>
      <c r="I48" s="1"/>
      <c r="J48" s="34">
        <v>31900</v>
      </c>
      <c r="K48" s="94">
        <f>SUM(D48,D57)</f>
        <v>252614</v>
      </c>
      <c r="L48" s="99">
        <f>SUM(H48,H57)</f>
        <v>246415</v>
      </c>
    </row>
    <row r="49" spans="1:12" ht="21.75" customHeight="1" x14ac:dyDescent="0.45">
      <c r="A49" s="24" t="s">
        <v>138</v>
      </c>
      <c r="B49" s="5">
        <v>10</v>
      </c>
      <c r="C49" s="2"/>
      <c r="D49" s="34">
        <v>2764</v>
      </c>
      <c r="E49" s="1"/>
      <c r="F49" s="106">
        <v>4546</v>
      </c>
      <c r="G49" s="1"/>
      <c r="H49" s="34">
        <v>2764</v>
      </c>
      <c r="I49" s="1"/>
      <c r="J49" s="34">
        <v>4546</v>
      </c>
      <c r="K49" s="99"/>
    </row>
    <row r="50" spans="1:12" ht="21.75" customHeight="1" x14ac:dyDescent="0.45">
      <c r="A50" s="24" t="s">
        <v>57</v>
      </c>
      <c r="B50" s="5">
        <v>10</v>
      </c>
      <c r="C50" s="2"/>
      <c r="D50" s="34">
        <v>440984</v>
      </c>
      <c r="E50" s="1"/>
      <c r="F50" s="106">
        <v>931754</v>
      </c>
      <c r="G50" s="1"/>
      <c r="H50" s="34">
        <v>440984</v>
      </c>
      <c r="I50" s="1"/>
      <c r="J50" s="34">
        <v>931754</v>
      </c>
      <c r="K50" s="99">
        <f>SUM(D50,D59)</f>
        <v>1002364</v>
      </c>
      <c r="L50" s="99">
        <f>SUM(H50,H59)</f>
        <v>1002364</v>
      </c>
    </row>
    <row r="51" spans="1:12" ht="21.75" customHeight="1" x14ac:dyDescent="0.45">
      <c r="A51" s="24" t="s">
        <v>58</v>
      </c>
      <c r="C51" s="2"/>
      <c r="D51" s="34">
        <v>378</v>
      </c>
      <c r="E51" s="1"/>
      <c r="F51" s="106">
        <v>378</v>
      </c>
      <c r="G51" s="1"/>
      <c r="H51" s="34">
        <v>0</v>
      </c>
      <c r="I51" s="1"/>
      <c r="J51" s="83">
        <v>0</v>
      </c>
    </row>
    <row r="52" spans="1:12" ht="21.75" customHeight="1" x14ac:dyDescent="0.45">
      <c r="A52" s="24" t="s">
        <v>59</v>
      </c>
      <c r="C52" s="2"/>
      <c r="D52" s="34">
        <v>7438</v>
      </c>
      <c r="E52" s="1"/>
      <c r="F52" s="106">
        <v>14837</v>
      </c>
      <c r="G52" s="1"/>
      <c r="H52" s="34">
        <v>7003</v>
      </c>
      <c r="I52" s="1"/>
      <c r="J52" s="34">
        <v>13390</v>
      </c>
    </row>
    <row r="53" spans="1:12" ht="21.75" customHeight="1" x14ac:dyDescent="0.45">
      <c r="A53" s="10" t="s">
        <v>60</v>
      </c>
      <c r="C53" s="2"/>
      <c r="D53" s="56">
        <f>22497+1</f>
        <v>22498</v>
      </c>
      <c r="E53" s="1"/>
      <c r="F53" s="108">
        <v>20327</v>
      </c>
      <c r="G53" s="1"/>
      <c r="H53" s="56">
        <f>19434+1</f>
        <v>19435</v>
      </c>
      <c r="I53" s="1"/>
      <c r="J53" s="56">
        <v>17009</v>
      </c>
    </row>
    <row r="54" spans="1:12" ht="21.75" customHeight="1" x14ac:dyDescent="0.45">
      <c r="A54" s="12" t="s">
        <v>61</v>
      </c>
      <c r="C54" s="2"/>
      <c r="D54" s="109">
        <f>SUM(D44:D53)</f>
        <v>1324850</v>
      </c>
      <c r="E54" s="110"/>
      <c r="F54" s="109">
        <f>SUM(F44:F53)</f>
        <v>1820077</v>
      </c>
      <c r="G54" s="110"/>
      <c r="H54" s="109">
        <f>SUM(H44:H53)</f>
        <v>1288668</v>
      </c>
      <c r="I54" s="110"/>
      <c r="J54" s="109">
        <f>SUM(J44:J53)</f>
        <v>1772517</v>
      </c>
    </row>
    <row r="55" spans="1:12" ht="21.75" customHeight="1" x14ac:dyDescent="0.45">
      <c r="C55" s="2"/>
      <c r="D55" s="1"/>
      <c r="E55" s="1"/>
      <c r="F55" s="1"/>
      <c r="G55" s="1"/>
      <c r="H55" s="1"/>
      <c r="I55" s="1"/>
      <c r="J55" s="1"/>
    </row>
    <row r="56" spans="1:12" ht="21.75" customHeight="1" x14ac:dyDescent="0.45">
      <c r="A56" s="9" t="s">
        <v>62</v>
      </c>
      <c r="C56" s="2"/>
      <c r="D56" s="1"/>
      <c r="E56" s="1"/>
      <c r="F56" s="1"/>
      <c r="G56" s="1"/>
      <c r="H56" s="1"/>
      <c r="I56" s="1"/>
      <c r="J56" s="1"/>
    </row>
    <row r="57" spans="1:12" ht="21.75" customHeight="1" x14ac:dyDescent="0.45">
      <c r="A57" s="24" t="s">
        <v>63</v>
      </c>
      <c r="B57" s="5">
        <v>10</v>
      </c>
      <c r="C57" s="2"/>
      <c r="D57" s="1">
        <v>219971</v>
      </c>
      <c r="E57" s="1"/>
      <c r="F57" s="1">
        <v>221996</v>
      </c>
      <c r="G57" s="1"/>
      <c r="H57" s="1">
        <v>215515</v>
      </c>
      <c r="I57" s="1"/>
      <c r="J57" s="34">
        <v>216997</v>
      </c>
    </row>
    <row r="58" spans="1:12" ht="21.75" customHeight="1" x14ac:dyDescent="0.45">
      <c r="A58" s="24" t="s">
        <v>64</v>
      </c>
      <c r="B58" s="5">
        <v>10</v>
      </c>
      <c r="C58" s="2"/>
      <c r="D58" s="1">
        <v>41969</v>
      </c>
      <c r="E58" s="1"/>
      <c r="F58" s="1">
        <v>43139</v>
      </c>
      <c r="G58" s="1"/>
      <c r="H58" s="1">
        <v>41969</v>
      </c>
      <c r="I58" s="1"/>
      <c r="J58" s="34">
        <v>43136</v>
      </c>
    </row>
    <row r="59" spans="1:12" ht="21.75" customHeight="1" x14ac:dyDescent="0.45">
      <c r="A59" s="24" t="s">
        <v>65</v>
      </c>
      <c r="B59" s="5">
        <v>10</v>
      </c>
      <c r="C59" s="2"/>
      <c r="D59" s="1">
        <v>561380</v>
      </c>
      <c r="E59" s="1"/>
      <c r="F59" s="1">
        <v>70610</v>
      </c>
      <c r="G59" s="1"/>
      <c r="H59" s="1">
        <v>561380</v>
      </c>
      <c r="I59" s="1"/>
      <c r="J59" s="34">
        <v>70610</v>
      </c>
    </row>
    <row r="60" spans="1:12" ht="21.75" customHeight="1" x14ac:dyDescent="0.45">
      <c r="A60" s="24" t="s">
        <v>68</v>
      </c>
      <c r="C60" s="2"/>
      <c r="D60" s="1">
        <v>30607</v>
      </c>
      <c r="E60" s="1"/>
      <c r="F60" s="1">
        <v>30505</v>
      </c>
      <c r="G60" s="1"/>
      <c r="H60" s="1">
        <f>31364-429</f>
        <v>30935</v>
      </c>
      <c r="I60" s="1"/>
      <c r="J60" s="34">
        <v>30833</v>
      </c>
      <c r="K60" s="8">
        <f>D60-F60</f>
        <v>102</v>
      </c>
      <c r="L60" s="99">
        <f>H60-J60</f>
        <v>102</v>
      </c>
    </row>
    <row r="61" spans="1:12" ht="21.75" customHeight="1" x14ac:dyDescent="0.45">
      <c r="A61" s="24" t="s">
        <v>69</v>
      </c>
      <c r="C61" s="2"/>
      <c r="D61" s="34">
        <v>15342</v>
      </c>
      <c r="E61" s="1"/>
      <c r="F61" s="1">
        <v>14712</v>
      </c>
      <c r="G61" s="1"/>
      <c r="H61" s="34">
        <v>14637</v>
      </c>
      <c r="I61" s="1"/>
      <c r="J61" s="106">
        <v>14041</v>
      </c>
      <c r="K61" s="8">
        <f>D120</f>
        <v>-531</v>
      </c>
      <c r="L61" s="8">
        <f>H120</f>
        <v>-531</v>
      </c>
    </row>
    <row r="62" spans="1:12" ht="21.75" customHeight="1" x14ac:dyDescent="0.45">
      <c r="A62" s="12" t="s">
        <v>71</v>
      </c>
      <c r="C62" s="2"/>
      <c r="D62" s="102">
        <f>SUM(D57:D61)</f>
        <v>869269</v>
      </c>
      <c r="E62" s="4"/>
      <c r="F62" s="102">
        <f>SUM(F57:F61)</f>
        <v>380962</v>
      </c>
      <c r="G62" s="4"/>
      <c r="H62" s="102">
        <f>SUM(H57:H61)</f>
        <v>864436</v>
      </c>
      <c r="I62" s="4"/>
      <c r="J62" s="102">
        <f>SUM(J57:J61)</f>
        <v>375617</v>
      </c>
      <c r="K62" s="94">
        <f>D131</f>
        <v>429</v>
      </c>
      <c r="L62" s="94">
        <f>H131</f>
        <v>429</v>
      </c>
    </row>
    <row r="63" spans="1:12" ht="21.75" customHeight="1" x14ac:dyDescent="0.45">
      <c r="A63" s="12"/>
      <c r="C63" s="2"/>
      <c r="D63" s="4"/>
      <c r="E63" s="4"/>
      <c r="F63" s="4"/>
      <c r="G63" s="4"/>
      <c r="H63" s="4"/>
      <c r="I63" s="4"/>
      <c r="J63" s="4"/>
    </row>
    <row r="64" spans="1:12" x14ac:dyDescent="0.45">
      <c r="A64" s="12" t="s">
        <v>72</v>
      </c>
      <c r="C64" s="2"/>
      <c r="D64" s="111">
        <f>SUM(D54+D62)</f>
        <v>2194119</v>
      </c>
      <c r="E64" s="4"/>
      <c r="F64" s="111">
        <f>SUM(F54+F62)</f>
        <v>2201039</v>
      </c>
      <c r="G64" s="4"/>
      <c r="H64" s="111">
        <f>SUM(H54+H62)</f>
        <v>2153104</v>
      </c>
      <c r="I64" s="4"/>
      <c r="J64" s="111">
        <f>SUM(J54+J62)</f>
        <v>2148134</v>
      </c>
    </row>
    <row r="65" spans="1:11" ht="21.75" customHeight="1" x14ac:dyDescent="0.45">
      <c r="C65" s="2"/>
      <c r="D65" s="1"/>
      <c r="E65" s="1"/>
      <c r="F65" s="1"/>
      <c r="G65" s="1"/>
      <c r="H65" s="46"/>
      <c r="I65" s="50"/>
      <c r="J65" s="46"/>
      <c r="K65"/>
    </row>
    <row r="66" spans="1:11" ht="21.75" customHeight="1" x14ac:dyDescent="0.5">
      <c r="A66" s="13" t="s">
        <v>14</v>
      </c>
      <c r="C66" s="95"/>
    </row>
    <row r="67" spans="1:11" ht="24" customHeight="1" x14ac:dyDescent="0.5">
      <c r="A67" s="13" t="s">
        <v>15</v>
      </c>
      <c r="C67" s="95"/>
    </row>
    <row r="68" spans="1:11" ht="24" customHeight="1" x14ac:dyDescent="0.5">
      <c r="A68" s="13"/>
      <c r="C68" s="95"/>
    </row>
    <row r="69" spans="1:11" ht="21.75" customHeight="1" x14ac:dyDescent="0.45">
      <c r="C69" s="2"/>
      <c r="D69" s="161" t="s">
        <v>16</v>
      </c>
      <c r="E69" s="161"/>
      <c r="F69" s="161"/>
      <c r="G69" s="3"/>
      <c r="H69" s="161" t="s">
        <v>17</v>
      </c>
      <c r="I69" s="161"/>
      <c r="J69" s="161"/>
    </row>
    <row r="70" spans="1:11" ht="23.25" x14ac:dyDescent="0.5">
      <c r="A70" s="13"/>
      <c r="C70" s="2"/>
      <c r="D70" s="2" t="s">
        <v>132</v>
      </c>
      <c r="E70" s="2"/>
      <c r="F70" s="2" t="s">
        <v>19</v>
      </c>
      <c r="G70" s="2"/>
      <c r="H70" s="2" t="s">
        <v>132</v>
      </c>
      <c r="I70" s="2"/>
      <c r="J70" s="2" t="s">
        <v>19</v>
      </c>
    </row>
    <row r="71" spans="1:11" ht="23.25" x14ac:dyDescent="0.5">
      <c r="A71" s="13" t="s">
        <v>47</v>
      </c>
      <c r="B71" s="5" t="s">
        <v>21</v>
      </c>
      <c r="C71" s="2"/>
      <c r="D71" s="26">
        <v>2564</v>
      </c>
      <c r="E71" s="2"/>
      <c r="F71" s="2">
        <v>2563</v>
      </c>
      <c r="G71" s="2"/>
      <c r="H71" s="26">
        <v>2564</v>
      </c>
      <c r="I71" s="2"/>
      <c r="J71" s="2">
        <v>2563</v>
      </c>
    </row>
    <row r="72" spans="1:11" ht="23.25" x14ac:dyDescent="0.5">
      <c r="A72" s="13"/>
      <c r="C72" s="2"/>
      <c r="D72" s="26" t="s">
        <v>133</v>
      </c>
      <c r="E72" s="2"/>
      <c r="F72" s="26"/>
      <c r="G72" s="2"/>
      <c r="H72" s="26" t="s">
        <v>133</v>
      </c>
      <c r="I72" s="2"/>
      <c r="J72" s="26"/>
    </row>
    <row r="73" spans="1:11" x14ac:dyDescent="0.45">
      <c r="C73" s="2"/>
      <c r="D73" s="162" t="s">
        <v>22</v>
      </c>
      <c r="E73" s="162"/>
      <c r="F73" s="162"/>
      <c r="G73" s="162"/>
      <c r="H73" s="162"/>
      <c r="I73" s="162"/>
      <c r="J73" s="162"/>
    </row>
    <row r="74" spans="1:11" ht="21.75" customHeight="1" x14ac:dyDescent="0.45">
      <c r="A74" s="9" t="s">
        <v>73</v>
      </c>
      <c r="C74" s="2"/>
      <c r="D74" s="1"/>
      <c r="E74" s="1"/>
      <c r="F74" s="1"/>
      <c r="G74" s="1"/>
      <c r="H74" s="1"/>
      <c r="I74" s="1"/>
      <c r="J74" s="1"/>
    </row>
    <row r="75" spans="1:11" ht="21.75" customHeight="1" x14ac:dyDescent="0.45">
      <c r="A75" s="10" t="s">
        <v>74</v>
      </c>
      <c r="B75" s="5">
        <v>11</v>
      </c>
      <c r="C75" s="2"/>
      <c r="D75" s="1"/>
      <c r="E75" s="1"/>
      <c r="F75" s="1"/>
      <c r="G75" s="1"/>
      <c r="H75" s="1"/>
      <c r="I75" s="1"/>
      <c r="J75" s="1"/>
    </row>
    <row r="76" spans="1:11" ht="21.75" customHeight="1" thickBot="1" x14ac:dyDescent="0.5">
      <c r="A76" s="10" t="s">
        <v>75</v>
      </c>
      <c r="C76" s="2"/>
      <c r="D76" s="112">
        <v>588999</v>
      </c>
      <c r="E76" s="1"/>
      <c r="F76" s="112">
        <v>588999</v>
      </c>
      <c r="G76" s="1"/>
      <c r="H76" s="112">
        <v>588999</v>
      </c>
      <c r="I76" s="1"/>
      <c r="J76" s="112">
        <v>588999</v>
      </c>
      <c r="K76"/>
    </row>
    <row r="77" spans="1:11" ht="21.75" customHeight="1" thickTop="1" x14ac:dyDescent="0.45">
      <c r="A77" s="24" t="s">
        <v>76</v>
      </c>
      <c r="C77" s="2"/>
      <c r="D77" s="1">
        <v>330475</v>
      </c>
      <c r="E77" s="1"/>
      <c r="F77" s="1">
        <v>330475</v>
      </c>
      <c r="G77" s="1"/>
      <c r="H77" s="1">
        <v>330475</v>
      </c>
      <c r="I77" s="1"/>
      <c r="J77" s="1">
        <v>330475</v>
      </c>
      <c r="K77"/>
    </row>
    <row r="78" spans="1:11" ht="21.75" customHeight="1" x14ac:dyDescent="0.45">
      <c r="A78" s="24" t="s">
        <v>77</v>
      </c>
      <c r="C78" s="2"/>
      <c r="D78" s="33"/>
      <c r="E78" s="33"/>
      <c r="F78" s="33"/>
      <c r="G78" s="33"/>
      <c r="H78" s="33"/>
      <c r="I78" s="33"/>
      <c r="J78" s="33"/>
      <c r="K78"/>
    </row>
    <row r="79" spans="1:11" ht="21.75" customHeight="1" x14ac:dyDescent="0.45">
      <c r="A79" s="24" t="s">
        <v>78</v>
      </c>
      <c r="C79" s="2"/>
      <c r="D79" s="33">
        <v>532833</v>
      </c>
      <c r="E79" s="33"/>
      <c r="F79" s="33">
        <v>532833</v>
      </c>
      <c r="G79" s="33"/>
      <c r="H79" s="113">
        <v>532833</v>
      </c>
      <c r="I79" s="33"/>
      <c r="J79" s="113">
        <v>532833</v>
      </c>
      <c r="K79" s="114"/>
    </row>
    <row r="80" spans="1:11" ht="21.75" customHeight="1" x14ac:dyDescent="0.45">
      <c r="A80" s="24" t="s">
        <v>79</v>
      </c>
      <c r="C80" s="2"/>
      <c r="D80" s="33">
        <v>29013</v>
      </c>
      <c r="E80" s="33"/>
      <c r="F80" s="33">
        <v>29013</v>
      </c>
      <c r="G80" s="33"/>
      <c r="H80" s="113">
        <v>27068</v>
      </c>
      <c r="I80" s="33"/>
      <c r="J80" s="113">
        <v>27068</v>
      </c>
      <c r="K80"/>
    </row>
    <row r="81" spans="1:16" ht="21.75" customHeight="1" x14ac:dyDescent="0.45">
      <c r="A81" s="24" t="s">
        <v>80</v>
      </c>
      <c r="C81" s="2"/>
      <c r="D81" s="33">
        <v>-5633</v>
      </c>
      <c r="E81" s="33"/>
      <c r="F81" s="33">
        <v>-5633</v>
      </c>
      <c r="G81" s="33"/>
      <c r="H81" s="45">
        <v>0</v>
      </c>
      <c r="I81" s="33"/>
      <c r="J81" s="45">
        <v>0</v>
      </c>
      <c r="K81"/>
    </row>
    <row r="82" spans="1:16" ht="21.75" customHeight="1" x14ac:dyDescent="0.45">
      <c r="A82" s="24" t="s">
        <v>139</v>
      </c>
      <c r="C82" s="2"/>
      <c r="D82" s="1"/>
      <c r="E82" s="1"/>
      <c r="F82" s="1"/>
      <c r="G82" s="1"/>
      <c r="H82" s="113"/>
      <c r="I82" s="1"/>
      <c r="J82" s="113"/>
      <c r="K82" t="s">
        <v>0</v>
      </c>
      <c r="L82">
        <v>-165069</v>
      </c>
    </row>
    <row r="83" spans="1:16" ht="21.75" customHeight="1" x14ac:dyDescent="0.45">
      <c r="A83" s="10" t="s">
        <v>140</v>
      </c>
      <c r="C83" s="2"/>
      <c r="D83" s="1"/>
      <c r="E83" s="1"/>
      <c r="F83" s="1"/>
      <c r="G83" s="1"/>
      <c r="H83" s="113"/>
      <c r="I83" s="1"/>
      <c r="J83" s="113"/>
      <c r="K83" t="s">
        <v>141</v>
      </c>
      <c r="L83">
        <v>-146477</v>
      </c>
      <c r="M83" s="115"/>
    </row>
    <row r="84" spans="1:16" ht="21.75" customHeight="1" x14ac:dyDescent="0.45">
      <c r="A84" s="24" t="s">
        <v>142</v>
      </c>
      <c r="C84" s="2"/>
      <c r="D84" s="1">
        <v>9649</v>
      </c>
      <c r="E84" s="1"/>
      <c r="F84" s="1">
        <v>9649</v>
      </c>
      <c r="G84" s="1"/>
      <c r="H84" s="113">
        <v>9649</v>
      </c>
      <c r="I84" s="1"/>
      <c r="J84" s="1">
        <v>9649</v>
      </c>
      <c r="K84"/>
      <c r="L84"/>
      <c r="M84" s="115"/>
    </row>
    <row r="85" spans="1:16" ht="21.75" customHeight="1" x14ac:dyDescent="0.45">
      <c r="A85" s="24" t="s">
        <v>143</v>
      </c>
      <c r="C85" s="2"/>
      <c r="D85" s="33">
        <v>-171368</v>
      </c>
      <c r="E85" s="1"/>
      <c r="F85" s="33">
        <v>-112907</v>
      </c>
      <c r="G85" s="1"/>
      <c r="H85" s="33">
        <v>-154389</v>
      </c>
      <c r="I85" s="1"/>
      <c r="J85" s="113">
        <v>-97162</v>
      </c>
      <c r="L85" s="114">
        <f>D85-F85</f>
        <v>-58461</v>
      </c>
      <c r="M85" s="114">
        <f>H85-J85</f>
        <v>-57227</v>
      </c>
    </row>
    <row r="86" spans="1:16" ht="21.75" customHeight="1" x14ac:dyDescent="0.45">
      <c r="A86" s="24" t="s">
        <v>83</v>
      </c>
      <c r="C86" s="2"/>
      <c r="D86" s="33">
        <f>F86+L86</f>
        <v>152134</v>
      </c>
      <c r="E86" s="1"/>
      <c r="F86" s="33">
        <v>153852</v>
      </c>
      <c r="G86" s="1"/>
      <c r="H86" s="33">
        <f>J86+M86</f>
        <v>151181</v>
      </c>
      <c r="I86" s="1"/>
      <c r="J86" s="113">
        <v>152899</v>
      </c>
      <c r="L86" s="114">
        <f>D132</f>
        <v>-1718</v>
      </c>
      <c r="M86" s="114">
        <f>H132</f>
        <v>-1718</v>
      </c>
    </row>
    <row r="87" spans="1:16" ht="21.75" customHeight="1" x14ac:dyDescent="0.45">
      <c r="A87" s="12" t="s">
        <v>84</v>
      </c>
      <c r="C87" s="2"/>
      <c r="D87" s="116">
        <f>SUM(D77:D86)</f>
        <v>877103</v>
      </c>
      <c r="E87" s="4"/>
      <c r="F87" s="116">
        <f>SUM(F77:F86)</f>
        <v>937282</v>
      </c>
      <c r="G87" s="4"/>
      <c r="H87" s="116">
        <f>SUM(H77:H86)</f>
        <v>896817</v>
      </c>
      <c r="I87" s="4"/>
      <c r="J87" s="116">
        <f>SUM(J77:J86)</f>
        <v>955762</v>
      </c>
      <c r="L87"/>
      <c r="M87" s="115"/>
    </row>
    <row r="88" spans="1:16" ht="21.75" customHeight="1" x14ac:dyDescent="0.45">
      <c r="A88" s="24" t="s">
        <v>85</v>
      </c>
      <c r="C88" s="2"/>
      <c r="D88" s="117">
        <v>1</v>
      </c>
      <c r="E88" s="1"/>
      <c r="F88" s="118">
        <v>1</v>
      </c>
      <c r="G88" s="1"/>
      <c r="H88" s="57">
        <v>0</v>
      </c>
      <c r="I88" s="1"/>
      <c r="J88" s="57">
        <v>0</v>
      </c>
      <c r="M88" s="101"/>
    </row>
    <row r="89" spans="1:16" ht="21.75" customHeight="1" x14ac:dyDescent="0.45">
      <c r="A89" s="12" t="s">
        <v>86</v>
      </c>
      <c r="C89" s="2"/>
      <c r="D89" s="111">
        <f>SUM(D87:D88)</f>
        <v>877104</v>
      </c>
      <c r="E89" s="4"/>
      <c r="F89" s="111">
        <f>SUM(F87:F88)</f>
        <v>937283</v>
      </c>
      <c r="G89" s="4"/>
      <c r="H89" s="111">
        <f>SUM(H87:H88)</f>
        <v>896817</v>
      </c>
      <c r="I89" s="4"/>
      <c r="J89" s="111">
        <f>SUM(J87:J88)</f>
        <v>955762</v>
      </c>
      <c r="K89"/>
    </row>
    <row r="90" spans="1:16" ht="21.75" customHeight="1" x14ac:dyDescent="0.45">
      <c r="A90" s="12"/>
      <c r="C90" s="2"/>
      <c r="D90" s="4"/>
      <c r="E90" s="4"/>
      <c r="F90" s="4"/>
      <c r="G90" s="4"/>
      <c r="H90" s="4"/>
      <c r="I90" s="4"/>
      <c r="J90" s="4"/>
      <c r="K90"/>
    </row>
    <row r="91" spans="1:16" ht="22.5" thickBot="1" x14ac:dyDescent="0.5">
      <c r="A91" s="12" t="s">
        <v>87</v>
      </c>
      <c r="C91" s="2"/>
      <c r="D91" s="105">
        <f>D64+D89</f>
        <v>3071223</v>
      </c>
      <c r="E91" s="4"/>
      <c r="F91" s="105">
        <f>F64+F89</f>
        <v>3138322</v>
      </c>
      <c r="G91" s="4"/>
      <c r="H91" s="105">
        <f>H64+H89</f>
        <v>3049921</v>
      </c>
      <c r="I91" s="4"/>
      <c r="J91" s="105">
        <f>J64+J89</f>
        <v>3103896</v>
      </c>
      <c r="L91" s="115">
        <f>D91-D33</f>
        <v>0</v>
      </c>
      <c r="M91" s="115">
        <f>F33-F91</f>
        <v>0</v>
      </c>
      <c r="N91" s="115">
        <f>H91-H33</f>
        <v>0</v>
      </c>
      <c r="O91" s="115">
        <f>J33-J91</f>
        <v>0</v>
      </c>
      <c r="P91" s="115"/>
    </row>
    <row r="92" spans="1:16" ht="21.75" customHeight="1" thickTop="1" x14ac:dyDescent="0.45">
      <c r="A92" s="12"/>
      <c r="C92" s="2"/>
      <c r="D92" s="17"/>
      <c r="E92" s="4"/>
      <c r="F92" s="4"/>
      <c r="G92" s="4"/>
      <c r="H92" s="17"/>
      <c r="I92" s="4"/>
      <c r="J92" s="4"/>
    </row>
    <row r="93" spans="1:16" ht="21.75" customHeight="1" x14ac:dyDescent="0.5">
      <c r="A93" s="13" t="s">
        <v>14</v>
      </c>
      <c r="C93" s="95"/>
      <c r="D93" s="8"/>
      <c r="E93" s="8"/>
      <c r="F93" s="8"/>
      <c r="G93" s="8"/>
      <c r="H93" s="94"/>
      <c r="I93" s="8"/>
      <c r="J93" s="8"/>
    </row>
    <row r="94" spans="1:16" ht="24.75" customHeight="1" x14ac:dyDescent="0.5">
      <c r="A94" s="13" t="s">
        <v>88</v>
      </c>
      <c r="C94" s="95"/>
      <c r="D94" s="8"/>
      <c r="F94" s="8"/>
      <c r="H94" s="8"/>
      <c r="J94" s="8"/>
    </row>
    <row r="95" spans="1:16" ht="24.75" customHeight="1" x14ac:dyDescent="0.5">
      <c r="A95" s="21"/>
      <c r="B95" s="21"/>
      <c r="C95" s="21"/>
      <c r="D95" s="15"/>
      <c r="E95" s="15"/>
      <c r="F95" s="15"/>
    </row>
    <row r="96" spans="1:16" ht="24.75" customHeight="1" x14ac:dyDescent="0.45">
      <c r="C96" s="2"/>
      <c r="D96" s="161" t="s">
        <v>16</v>
      </c>
      <c r="E96" s="161"/>
      <c r="F96" s="161"/>
      <c r="G96" s="3"/>
      <c r="H96" s="161" t="s">
        <v>17</v>
      </c>
      <c r="I96" s="161"/>
      <c r="J96" s="161"/>
    </row>
    <row r="97" spans="1:13" ht="21.75" customHeight="1" x14ac:dyDescent="0.45">
      <c r="C97" s="2"/>
      <c r="D97" s="163" t="s">
        <v>89</v>
      </c>
      <c r="E97" s="163"/>
      <c r="F97" s="163"/>
      <c r="G97" s="3"/>
      <c r="H97" s="163" t="s">
        <v>89</v>
      </c>
      <c r="I97" s="163"/>
      <c r="J97" s="163"/>
    </row>
    <row r="98" spans="1:13" ht="21.75" customHeight="1" x14ac:dyDescent="0.45">
      <c r="C98" s="2"/>
      <c r="D98" s="163" t="s">
        <v>132</v>
      </c>
      <c r="E98" s="163"/>
      <c r="F98" s="163"/>
      <c r="G98" s="3"/>
      <c r="H98" s="163" t="s">
        <v>132</v>
      </c>
      <c r="I98" s="163"/>
      <c r="J98" s="163"/>
    </row>
    <row r="99" spans="1:13" ht="21.75" customHeight="1" x14ac:dyDescent="0.45">
      <c r="B99" s="5" t="s">
        <v>21</v>
      </c>
      <c r="C99" s="2"/>
      <c r="D99" s="2">
        <v>2564</v>
      </c>
      <c r="E99" s="2"/>
      <c r="F99" s="2">
        <v>2563</v>
      </c>
      <c r="G99" s="2"/>
      <c r="H99" s="2">
        <v>2564</v>
      </c>
      <c r="I99" s="2"/>
      <c r="J99" s="2">
        <v>2563</v>
      </c>
    </row>
    <row r="100" spans="1:13" ht="21.75" customHeight="1" x14ac:dyDescent="0.45">
      <c r="C100" s="2"/>
      <c r="D100" s="162" t="s">
        <v>22</v>
      </c>
      <c r="E100" s="162"/>
      <c r="F100" s="162"/>
      <c r="G100" s="162"/>
      <c r="H100" s="162"/>
      <c r="I100" s="162"/>
      <c r="J100" s="162"/>
    </row>
    <row r="101" spans="1:13" ht="21.75" customHeight="1" x14ac:dyDescent="0.45">
      <c r="A101" s="9" t="s">
        <v>90</v>
      </c>
      <c r="C101" s="2"/>
      <c r="D101" s="38"/>
      <c r="E101" s="22"/>
      <c r="F101" s="38"/>
      <c r="G101" s="22"/>
      <c r="H101" s="38"/>
      <c r="I101" s="22"/>
      <c r="J101" s="38"/>
    </row>
    <row r="102" spans="1:13" ht="21.75" customHeight="1" x14ac:dyDescent="0.45">
      <c r="A102" s="6" t="s">
        <v>91</v>
      </c>
      <c r="C102" s="2"/>
      <c r="D102" s="1">
        <v>46945</v>
      </c>
      <c r="E102" s="1"/>
      <c r="F102" s="1">
        <v>131932</v>
      </c>
      <c r="G102" s="1"/>
      <c r="H102" s="1">
        <v>40740</v>
      </c>
      <c r="I102" s="1"/>
      <c r="J102" s="1">
        <v>126410</v>
      </c>
      <c r="L102" s="35"/>
      <c r="M102" s="35"/>
    </row>
    <row r="103" spans="1:13" ht="21.75" customHeight="1" x14ac:dyDescent="0.45">
      <c r="A103" s="10" t="s">
        <v>92</v>
      </c>
      <c r="C103" s="2"/>
      <c r="D103" s="1">
        <v>67502</v>
      </c>
      <c r="E103" s="1"/>
      <c r="F103" s="1">
        <v>75767</v>
      </c>
      <c r="G103" s="1"/>
      <c r="H103" s="1">
        <v>67579</v>
      </c>
      <c r="I103" s="1"/>
      <c r="J103" s="1">
        <v>75451</v>
      </c>
      <c r="K103"/>
      <c r="L103" s="35"/>
      <c r="M103" s="35"/>
    </row>
    <row r="104" spans="1:13" ht="21.75" customHeight="1" x14ac:dyDescent="0.45">
      <c r="A104" s="24" t="s">
        <v>93</v>
      </c>
      <c r="C104" s="2"/>
      <c r="D104" s="1">
        <v>3505</v>
      </c>
      <c r="E104" s="1"/>
      <c r="F104" s="1">
        <v>10660</v>
      </c>
      <c r="G104" s="1"/>
      <c r="H104" s="1">
        <v>5740</v>
      </c>
      <c r="I104" s="1"/>
      <c r="J104" s="113">
        <v>13117</v>
      </c>
      <c r="K104"/>
      <c r="L104" s="35"/>
      <c r="M104" s="35"/>
    </row>
    <row r="105" spans="1:13" ht="21.75" customHeight="1" x14ac:dyDescent="0.45">
      <c r="A105" s="12" t="s">
        <v>94</v>
      </c>
      <c r="C105" s="2"/>
      <c r="D105" s="39">
        <f>SUM(D102:D104)</f>
        <v>117952</v>
      </c>
      <c r="E105" s="4"/>
      <c r="F105" s="39">
        <f>SUM(F102:F104)</f>
        <v>218359</v>
      </c>
      <c r="G105" s="4"/>
      <c r="H105" s="39">
        <f>SUM(H102:H104)</f>
        <v>114059</v>
      </c>
      <c r="I105" s="4"/>
      <c r="J105" s="39">
        <f>SUM(J102:J104)</f>
        <v>214978</v>
      </c>
      <c r="K105"/>
      <c r="L105" s="35"/>
      <c r="M105" s="35"/>
    </row>
    <row r="106" spans="1:13" ht="21.75" customHeight="1" x14ac:dyDescent="0.45">
      <c r="C106" s="2"/>
      <c r="L106" s="35"/>
      <c r="M106" s="35"/>
    </row>
    <row r="107" spans="1:13" ht="18.95" customHeight="1" x14ac:dyDescent="0.45">
      <c r="A107" s="9" t="s">
        <v>95</v>
      </c>
      <c r="C107" s="2"/>
      <c r="D107" s="38"/>
      <c r="E107" s="1"/>
      <c r="F107" s="38"/>
      <c r="G107" s="1"/>
      <c r="H107" s="38"/>
      <c r="I107" s="1"/>
      <c r="J107" s="38"/>
      <c r="L107" s="35"/>
      <c r="M107" s="35"/>
    </row>
    <row r="108" spans="1:13" ht="21.75" customHeight="1" x14ac:dyDescent="0.45">
      <c r="A108" s="10" t="s">
        <v>96</v>
      </c>
      <c r="C108" s="2"/>
      <c r="D108" s="1">
        <v>-53669</v>
      </c>
      <c r="E108" s="1"/>
      <c r="F108" s="1">
        <v>-111956</v>
      </c>
      <c r="G108" s="1"/>
      <c r="H108" s="1">
        <v>-47194</v>
      </c>
      <c r="I108" s="1"/>
      <c r="J108" s="1">
        <v>-106772</v>
      </c>
      <c r="L108" s="35"/>
      <c r="M108" s="35"/>
    </row>
    <row r="109" spans="1:13" ht="21.75" customHeight="1" x14ac:dyDescent="0.45">
      <c r="A109" s="10" t="s">
        <v>97</v>
      </c>
      <c r="C109" s="2"/>
      <c r="D109" s="1">
        <v>-60581</v>
      </c>
      <c r="E109" s="1"/>
      <c r="F109" s="1">
        <v>-68361</v>
      </c>
      <c r="G109" s="1"/>
      <c r="H109" s="1">
        <v>-60687</v>
      </c>
      <c r="I109" s="1"/>
      <c r="J109" s="1">
        <v>-68244</v>
      </c>
      <c r="K109"/>
      <c r="L109" s="35"/>
      <c r="M109" s="35"/>
    </row>
    <row r="110" spans="1:13" ht="21.75" customHeight="1" x14ac:dyDescent="0.45">
      <c r="A110" s="24" t="s">
        <v>98</v>
      </c>
      <c r="C110" s="2"/>
      <c r="D110" s="1">
        <v>-4160</v>
      </c>
      <c r="E110" s="1"/>
      <c r="F110" s="1">
        <v>-6943</v>
      </c>
      <c r="G110" s="1"/>
      <c r="H110" s="1">
        <v>-3920</v>
      </c>
      <c r="I110" s="1"/>
      <c r="J110" s="1">
        <v>-5861</v>
      </c>
      <c r="K110"/>
      <c r="L110" s="35"/>
      <c r="M110" s="35"/>
    </row>
    <row r="111" spans="1:13" ht="21.75" customHeight="1" x14ac:dyDescent="0.45">
      <c r="A111" s="10" t="s">
        <v>99</v>
      </c>
      <c r="C111" s="2"/>
      <c r="D111" s="1">
        <v>-28127</v>
      </c>
      <c r="E111" s="1"/>
      <c r="F111" s="1">
        <f>-35700-45</f>
        <v>-35745</v>
      </c>
      <c r="G111" s="1"/>
      <c r="H111" s="1">
        <f>-27369+2</f>
        <v>-27367</v>
      </c>
      <c r="I111" s="1"/>
      <c r="J111" s="1">
        <v>-32085</v>
      </c>
      <c r="K111" s="6">
        <v>5100</v>
      </c>
      <c r="L111" s="35"/>
      <c r="M111" s="35"/>
    </row>
    <row r="112" spans="1:13" ht="21.75" customHeight="1" x14ac:dyDescent="0.45">
      <c r="A112" s="12" t="s">
        <v>100</v>
      </c>
      <c r="C112" s="2"/>
      <c r="D112" s="39">
        <f>SUM(D108:D111)</f>
        <v>-146537</v>
      </c>
      <c r="E112" s="4"/>
      <c r="F112" s="39">
        <f>SUM(F108:F111)</f>
        <v>-223005</v>
      </c>
      <c r="G112" s="4"/>
      <c r="H112" s="39">
        <f>SUM(H108:H111)</f>
        <v>-139168</v>
      </c>
      <c r="I112" s="4"/>
      <c r="J112" s="39">
        <f>SUM(J108:J111)</f>
        <v>-212962</v>
      </c>
      <c r="K112" s="8">
        <f>SUM(H111,H117)</f>
        <v>-30440</v>
      </c>
      <c r="L112" s="35"/>
      <c r="M112" s="35"/>
    </row>
    <row r="113" spans="1:17" ht="21.75" customHeight="1" x14ac:dyDescent="0.45">
      <c r="A113" s="12"/>
      <c r="C113" s="2"/>
      <c r="D113" s="1"/>
      <c r="E113" s="1"/>
      <c r="F113" s="1"/>
      <c r="G113" s="1"/>
      <c r="H113" s="1"/>
      <c r="I113" s="1"/>
      <c r="J113" s="1"/>
      <c r="K113" s="101">
        <v>28638</v>
      </c>
      <c r="L113" s="35"/>
      <c r="M113" s="35"/>
    </row>
    <row r="114" spans="1:17" ht="21.75" customHeight="1" x14ac:dyDescent="0.45">
      <c r="A114" s="12" t="s">
        <v>144</v>
      </c>
      <c r="C114" s="2"/>
      <c r="D114" s="4">
        <f>SUM(D105,D112)</f>
        <v>-28585</v>
      </c>
      <c r="E114" s="4"/>
      <c r="F114" s="4">
        <f>SUM(F105,F112)</f>
        <v>-4646</v>
      </c>
      <c r="G114" s="4"/>
      <c r="H114" s="4">
        <f>SUM(H105,H112)</f>
        <v>-25109</v>
      </c>
      <c r="I114" s="4"/>
      <c r="J114" s="4">
        <f>SUM(J105,J112)</f>
        <v>2016</v>
      </c>
      <c r="K114" s="101">
        <f>D117</f>
        <v>-463</v>
      </c>
      <c r="L114" s="35"/>
      <c r="M114" s="35"/>
    </row>
    <row r="115" spans="1:17" ht="21.75" customHeight="1" x14ac:dyDescent="0.45">
      <c r="A115" s="10" t="s">
        <v>102</v>
      </c>
      <c r="C115" s="2"/>
      <c r="D115" s="1">
        <v>-28862</v>
      </c>
      <c r="E115" s="1"/>
      <c r="F115" s="1">
        <v>-37669</v>
      </c>
      <c r="G115" s="1"/>
      <c r="H115" s="1">
        <v>-28514</v>
      </c>
      <c r="I115" s="1"/>
      <c r="J115" s="1">
        <v>-37404</v>
      </c>
      <c r="K115" s="101">
        <f>SUM(K113:K114)</f>
        <v>28175</v>
      </c>
      <c r="L115" s="35"/>
      <c r="M115" s="35"/>
    </row>
    <row r="116" spans="1:17" ht="21.75" customHeight="1" x14ac:dyDescent="0.45">
      <c r="A116" s="25" t="s">
        <v>145</v>
      </c>
      <c r="C116" s="2"/>
      <c r="K116" s="101">
        <f>K115+D117</f>
        <v>27712</v>
      </c>
      <c r="L116" s="35"/>
      <c r="M116" s="35"/>
    </row>
    <row r="117" spans="1:17" ht="21.75" customHeight="1" x14ac:dyDescent="0.45">
      <c r="A117" s="25" t="s">
        <v>146</v>
      </c>
      <c r="C117" s="2"/>
      <c r="D117" s="44">
        <v>-463</v>
      </c>
      <c r="E117" s="1"/>
      <c r="F117" s="1">
        <f>1705+45</f>
        <v>1750</v>
      </c>
      <c r="G117" s="1">
        <v>19525</v>
      </c>
      <c r="H117" s="44">
        <v>-3073</v>
      </c>
      <c r="I117" s="1"/>
      <c r="J117" s="1">
        <v>1748</v>
      </c>
      <c r="L117" s="35"/>
      <c r="M117" s="35"/>
    </row>
    <row r="118" spans="1:17" x14ac:dyDescent="0.45">
      <c r="A118" s="24" t="s">
        <v>103</v>
      </c>
      <c r="B118" s="5">
        <v>6</v>
      </c>
      <c r="C118" s="26"/>
      <c r="D118" s="41">
        <v>-20</v>
      </c>
      <c r="E118" s="33"/>
      <c r="F118" s="41">
        <v>-24</v>
      </c>
      <c r="G118" s="44"/>
      <c r="H118" s="57">
        <v>0</v>
      </c>
      <c r="I118" s="84"/>
      <c r="J118" s="57">
        <v>0</v>
      </c>
      <c r="L118" s="35"/>
      <c r="M118" s="35"/>
    </row>
    <row r="119" spans="1:17" x14ac:dyDescent="0.45">
      <c r="A119" s="12" t="s">
        <v>104</v>
      </c>
      <c r="C119" s="26"/>
      <c r="D119" s="43">
        <f>SUM(D114:D118)</f>
        <v>-57930</v>
      </c>
      <c r="E119" s="4"/>
      <c r="F119" s="43">
        <f>SUM(F114:F118)</f>
        <v>-40589</v>
      </c>
      <c r="G119" s="4"/>
      <c r="H119" s="43">
        <f>SUM(H114:H118)</f>
        <v>-56696</v>
      </c>
      <c r="I119" s="4"/>
      <c r="J119" s="43">
        <f>SUM(J114:J118)</f>
        <v>-33640</v>
      </c>
      <c r="L119" s="35"/>
      <c r="M119" s="35"/>
    </row>
    <row r="120" spans="1:17" ht="21.75" customHeight="1" x14ac:dyDescent="0.45">
      <c r="A120" s="24" t="s">
        <v>105</v>
      </c>
      <c r="C120" s="26"/>
      <c r="D120" s="117">
        <v>-531</v>
      </c>
      <c r="E120" s="33"/>
      <c r="F120" s="117">
        <v>-855</v>
      </c>
      <c r="G120" s="33"/>
      <c r="H120" s="117">
        <v>-531</v>
      </c>
      <c r="I120" s="33"/>
      <c r="J120" s="40">
        <v>-1000</v>
      </c>
      <c r="K120" s="47"/>
      <c r="L120" s="35"/>
      <c r="M120" s="35"/>
    </row>
    <row r="121" spans="1:17" ht="21.75" customHeight="1" x14ac:dyDescent="0.45">
      <c r="A121" s="12" t="s">
        <v>106</v>
      </c>
      <c r="C121" s="26"/>
      <c r="D121" s="39">
        <f>SUM(D119:D120)</f>
        <v>-58461</v>
      </c>
      <c r="E121" s="4"/>
      <c r="F121" s="39">
        <f>SUM(F119:F120)</f>
        <v>-41444</v>
      </c>
      <c r="G121" s="4"/>
      <c r="H121" s="39">
        <f>SUM(H119:H120)</f>
        <v>-57227</v>
      </c>
      <c r="I121" s="4"/>
      <c r="J121" s="39">
        <f>SUM(J119:J120)</f>
        <v>-34640</v>
      </c>
      <c r="K121" s="47"/>
      <c r="L121" s="115"/>
      <c r="M121" s="115"/>
      <c r="N121" s="115"/>
      <c r="O121" s="115"/>
      <c r="P121" s="115"/>
      <c r="Q121" s="115"/>
    </row>
    <row r="122" spans="1:17" ht="21.75" customHeight="1" x14ac:dyDescent="0.45">
      <c r="A122" s="12"/>
      <c r="C122" s="26"/>
      <c r="D122" s="17"/>
      <c r="E122" s="17"/>
      <c r="F122" s="17"/>
      <c r="G122" s="4"/>
      <c r="H122" s="17"/>
      <c r="I122" s="4"/>
      <c r="J122" s="17"/>
      <c r="K122"/>
    </row>
    <row r="123" spans="1:17" ht="21.75" customHeight="1" x14ac:dyDescent="0.45">
      <c r="A123" s="12" t="s">
        <v>107</v>
      </c>
      <c r="D123" s="93"/>
      <c r="E123" s="35"/>
      <c r="F123" s="93"/>
      <c r="G123" s="35"/>
      <c r="H123" s="93"/>
      <c r="I123" s="35"/>
      <c r="J123" s="93"/>
    </row>
    <row r="124" spans="1:17" ht="21.75" customHeight="1" x14ac:dyDescent="0.45">
      <c r="A124" s="49" t="s">
        <v>111</v>
      </c>
      <c r="D124" s="35"/>
      <c r="E124" s="35"/>
      <c r="F124" s="35"/>
      <c r="G124" s="35"/>
      <c r="H124" s="35"/>
      <c r="I124" s="35"/>
      <c r="J124" s="35"/>
    </row>
    <row r="125" spans="1:17" ht="21.75" customHeight="1" x14ac:dyDescent="0.45">
      <c r="A125" s="24" t="s">
        <v>112</v>
      </c>
      <c r="D125" s="35"/>
      <c r="E125" s="35"/>
      <c r="F125" s="35"/>
      <c r="G125" s="35"/>
      <c r="H125" s="35"/>
      <c r="I125" s="35"/>
      <c r="J125" s="35"/>
    </row>
    <row r="126" spans="1:17" ht="21.75" customHeight="1" x14ac:dyDescent="0.45">
      <c r="A126" s="24" t="s">
        <v>113</v>
      </c>
      <c r="D126" s="35">
        <f>K20</f>
        <v>-2147</v>
      </c>
      <c r="E126" s="35"/>
      <c r="F126" s="35">
        <v>0</v>
      </c>
      <c r="G126" s="35"/>
      <c r="H126" s="35">
        <f>D126</f>
        <v>-2147</v>
      </c>
      <c r="I126" s="35"/>
      <c r="J126" s="35">
        <v>0</v>
      </c>
    </row>
    <row r="127" spans="1:17" ht="21.75" customHeight="1" x14ac:dyDescent="0.45">
      <c r="A127" s="24" t="s">
        <v>114</v>
      </c>
      <c r="D127" s="35">
        <v>0</v>
      </c>
      <c r="E127" s="35"/>
      <c r="F127" s="35">
        <v>246061</v>
      </c>
      <c r="G127" s="35"/>
      <c r="H127" s="35">
        <v>0</v>
      </c>
      <c r="I127" s="35"/>
      <c r="J127" s="35">
        <v>244870</v>
      </c>
      <c r="K127" s="67">
        <f>D127*80%</f>
        <v>0</v>
      </c>
      <c r="L127" s="67">
        <f>H127*0.8</f>
        <v>0</v>
      </c>
      <c r="M127" s="94">
        <f>D127-H127</f>
        <v>0</v>
      </c>
    </row>
    <row r="128" spans="1:17" ht="21.75" customHeight="1" x14ac:dyDescent="0.45">
      <c r="A128" s="24" t="s">
        <v>115</v>
      </c>
      <c r="D128" s="54"/>
      <c r="E128" s="45"/>
      <c r="F128" s="54"/>
      <c r="G128" s="45"/>
      <c r="H128" s="54"/>
      <c r="I128" s="45"/>
      <c r="J128" s="54"/>
    </row>
    <row r="129" spans="1:13" ht="21.75" customHeight="1" x14ac:dyDescent="0.45">
      <c r="A129" s="24" t="s">
        <v>116</v>
      </c>
      <c r="D129" s="54">
        <v>0</v>
      </c>
      <c r="E129" s="31"/>
      <c r="F129" s="54">
        <v>2538</v>
      </c>
      <c r="G129" s="45"/>
      <c r="H129" s="54">
        <v>0</v>
      </c>
      <c r="I129" s="45"/>
      <c r="J129" s="54">
        <v>1461</v>
      </c>
      <c r="K129" s="67">
        <f>D129*20%</f>
        <v>0</v>
      </c>
      <c r="L129" s="67">
        <f>H129*0.8</f>
        <v>0</v>
      </c>
      <c r="M129" s="94">
        <f>D129-H129</f>
        <v>0</v>
      </c>
    </row>
    <row r="130" spans="1:13" ht="21.75" customHeight="1" x14ac:dyDescent="0.45">
      <c r="A130" s="24" t="s">
        <v>117</v>
      </c>
      <c r="D130" s="54"/>
      <c r="E130" s="31"/>
      <c r="F130" s="54"/>
      <c r="G130" s="45"/>
      <c r="H130" s="54"/>
      <c r="I130" s="45"/>
      <c r="J130" s="54"/>
    </row>
    <row r="131" spans="1:13" ht="21.75" customHeight="1" x14ac:dyDescent="0.45">
      <c r="A131" s="24" t="s">
        <v>118</v>
      </c>
      <c r="D131" s="54">
        <v>429</v>
      </c>
      <c r="E131" s="31"/>
      <c r="F131" s="54">
        <v>-49720</v>
      </c>
      <c r="G131" s="45"/>
      <c r="H131" s="54">
        <v>429</v>
      </c>
      <c r="I131" s="45"/>
      <c r="J131" s="54">
        <v>-49266</v>
      </c>
      <c r="K131" s="67"/>
    </row>
    <row r="132" spans="1:13" ht="21.75" customHeight="1" x14ac:dyDescent="0.45">
      <c r="A132" s="12" t="s">
        <v>120</v>
      </c>
      <c r="C132" s="15"/>
      <c r="D132" s="29">
        <f>SUM(D126:D131)</f>
        <v>-1718</v>
      </c>
      <c r="E132" s="30"/>
      <c r="F132" s="29">
        <f>SUM(F126:F131)</f>
        <v>198879</v>
      </c>
      <c r="G132" s="30"/>
      <c r="H132" s="29">
        <f>SUM(H126:H131)</f>
        <v>-1718</v>
      </c>
      <c r="I132" s="30"/>
      <c r="J132" s="29">
        <f>SUM(J126:J131)</f>
        <v>197065</v>
      </c>
    </row>
    <row r="133" spans="1:13" s="15" customFormat="1" ht="21.75" customHeight="1" thickBot="1" x14ac:dyDescent="0.5">
      <c r="A133" s="20" t="s">
        <v>121</v>
      </c>
      <c r="B133" s="16"/>
      <c r="D133" s="28">
        <f>SUM(D121,D132)</f>
        <v>-60179</v>
      </c>
      <c r="E133" s="31"/>
      <c r="F133" s="28">
        <f>SUM(F121,F132)</f>
        <v>157435</v>
      </c>
      <c r="G133" s="31"/>
      <c r="H133" s="28">
        <f>SUM(H121,H132)</f>
        <v>-58945</v>
      </c>
      <c r="I133" s="31"/>
      <c r="J133" s="28">
        <f>SUM(J121,J132)</f>
        <v>162425</v>
      </c>
    </row>
    <row r="134" spans="1:13" ht="21.75" customHeight="1" thickTop="1" x14ac:dyDescent="0.45">
      <c r="A134" s="12"/>
      <c r="C134" s="2"/>
      <c r="D134" s="17"/>
      <c r="E134" s="17"/>
      <c r="F134" s="17"/>
      <c r="G134" s="4"/>
      <c r="H134" s="37"/>
      <c r="I134" s="4"/>
      <c r="J134" s="37"/>
    </row>
    <row r="135" spans="1:13" ht="21.75" customHeight="1" x14ac:dyDescent="0.5">
      <c r="A135" s="13" t="s">
        <v>14</v>
      </c>
    </row>
    <row r="136" spans="1:13" ht="21.75" customHeight="1" x14ac:dyDescent="0.5">
      <c r="A136" s="13" t="s">
        <v>88</v>
      </c>
      <c r="F136" s="8"/>
    </row>
    <row r="137" spans="1:13" ht="21.75" customHeight="1" x14ac:dyDescent="0.45"/>
    <row r="138" spans="1:13" ht="21.75" customHeight="1" x14ac:dyDescent="0.45">
      <c r="C138" s="2"/>
      <c r="D138" s="161" t="s">
        <v>16</v>
      </c>
      <c r="E138" s="161"/>
      <c r="F138" s="161"/>
      <c r="G138" s="3"/>
      <c r="H138" s="161" t="s">
        <v>17</v>
      </c>
      <c r="I138" s="161"/>
      <c r="J138" s="161"/>
    </row>
    <row r="139" spans="1:13" ht="21.75" customHeight="1" x14ac:dyDescent="0.45">
      <c r="C139" s="2"/>
      <c r="D139" s="163" t="s">
        <v>89</v>
      </c>
      <c r="E139" s="163"/>
      <c r="F139" s="163"/>
      <c r="G139" s="3"/>
      <c r="H139" s="163" t="s">
        <v>89</v>
      </c>
      <c r="I139" s="163"/>
      <c r="J139" s="163"/>
    </row>
    <row r="140" spans="1:13" ht="21.75" customHeight="1" x14ac:dyDescent="0.45">
      <c r="C140" s="2"/>
      <c r="D140" s="163" t="s">
        <v>132</v>
      </c>
      <c r="E140" s="163"/>
      <c r="F140" s="163"/>
      <c r="G140" s="3"/>
      <c r="H140" s="163" t="s">
        <v>132</v>
      </c>
      <c r="I140" s="163"/>
      <c r="J140" s="163"/>
    </row>
    <row r="141" spans="1:13" ht="21.75" customHeight="1" x14ac:dyDescent="0.45">
      <c r="B141" s="5" t="s">
        <v>21</v>
      </c>
      <c r="C141" s="2"/>
      <c r="D141" s="2">
        <v>2564</v>
      </c>
      <c r="E141" s="2"/>
      <c r="F141" s="2">
        <v>2563</v>
      </c>
      <c r="G141" s="2"/>
      <c r="H141" s="2">
        <v>2564</v>
      </c>
      <c r="I141" s="2"/>
      <c r="J141" s="2">
        <v>2563</v>
      </c>
    </row>
    <row r="142" spans="1:13" ht="21.75" customHeight="1" x14ac:dyDescent="0.45">
      <c r="C142" s="2"/>
      <c r="D142" s="162" t="s">
        <v>22</v>
      </c>
      <c r="E142" s="162"/>
      <c r="F142" s="162"/>
      <c r="G142" s="162"/>
      <c r="H142" s="162"/>
      <c r="I142" s="162"/>
      <c r="J142" s="162"/>
    </row>
    <row r="143" spans="1:13" ht="18.95" customHeight="1" x14ac:dyDescent="0.45">
      <c r="A143" s="12" t="s">
        <v>122</v>
      </c>
      <c r="C143" s="26"/>
      <c r="D143" s="33"/>
      <c r="E143" s="33"/>
      <c r="F143" s="33"/>
      <c r="G143" s="33"/>
      <c r="H143" s="48"/>
      <c r="I143" s="33"/>
      <c r="J143" s="48"/>
      <c r="K143"/>
    </row>
    <row r="144" spans="1:13" ht="21.75" customHeight="1" x14ac:dyDescent="0.45">
      <c r="A144" s="24" t="s">
        <v>123</v>
      </c>
      <c r="C144" s="26"/>
      <c r="D144" s="33">
        <f>D121-D145</f>
        <v>-58461</v>
      </c>
      <c r="E144" s="33"/>
      <c r="F144" s="33">
        <f>F121-F145</f>
        <v>-41443</v>
      </c>
      <c r="G144" s="33"/>
      <c r="H144" s="44">
        <f>H121-H145</f>
        <v>-57227</v>
      </c>
      <c r="I144" s="33"/>
      <c r="J144" s="33">
        <f>J121-J145</f>
        <v>-34640</v>
      </c>
      <c r="K144"/>
    </row>
    <row r="145" spans="1:12" ht="21.75" customHeight="1" x14ac:dyDescent="0.45">
      <c r="A145" s="24" t="s">
        <v>124</v>
      </c>
      <c r="C145" s="26"/>
      <c r="D145" s="40">
        <v>0</v>
      </c>
      <c r="E145" s="33"/>
      <c r="F145" s="40">
        <v>-1</v>
      </c>
      <c r="G145" s="33"/>
      <c r="H145" s="40">
        <v>0</v>
      </c>
      <c r="I145" s="50"/>
      <c r="J145" s="40">
        <v>0</v>
      </c>
      <c r="K145"/>
    </row>
    <row r="146" spans="1:12" ht="21.75" customHeight="1" thickBot="1" x14ac:dyDescent="0.5">
      <c r="A146" s="12" t="s">
        <v>106</v>
      </c>
      <c r="C146" s="2"/>
      <c r="D146" s="42">
        <f>SUM(D144:D145)</f>
        <v>-58461</v>
      </c>
      <c r="E146" s="4"/>
      <c r="F146" s="42">
        <f>SUM(F144:F145)</f>
        <v>-41444</v>
      </c>
      <c r="G146" s="4"/>
      <c r="H146" s="42">
        <f>SUM(H144:H145)</f>
        <v>-57227</v>
      </c>
      <c r="I146" s="4"/>
      <c r="J146" s="42">
        <f>SUM(J144:J145)</f>
        <v>-34640</v>
      </c>
      <c r="K146"/>
    </row>
    <row r="147" spans="1:12" s="15" customFormat="1" ht="21.75" customHeight="1" thickTop="1" x14ac:dyDescent="0.45">
      <c r="A147" s="19"/>
      <c r="B147" s="5"/>
      <c r="C147" s="6"/>
      <c r="D147" s="35"/>
      <c r="E147" s="35"/>
      <c r="F147" s="35"/>
      <c r="G147" s="35"/>
      <c r="H147" s="35"/>
      <c r="I147" s="35"/>
      <c r="J147" s="35"/>
    </row>
    <row r="148" spans="1:12" x14ac:dyDescent="0.45">
      <c r="A148" s="15" t="s">
        <v>125</v>
      </c>
      <c r="D148" s="35"/>
      <c r="E148" s="35"/>
      <c r="F148" s="35"/>
      <c r="G148" s="35"/>
      <c r="H148" s="35"/>
      <c r="I148" s="35"/>
      <c r="J148" s="35"/>
    </row>
    <row r="149" spans="1:12" ht="21.75" customHeight="1" x14ac:dyDescent="0.45">
      <c r="A149" t="s">
        <v>126</v>
      </c>
      <c r="D149" s="1">
        <f>D133-D150</f>
        <v>-60179</v>
      </c>
      <c r="E149" s="35"/>
      <c r="F149" s="1">
        <v>157436</v>
      </c>
      <c r="G149" s="35"/>
      <c r="H149" s="1">
        <f>H133-H150</f>
        <v>-58945</v>
      </c>
      <c r="I149" s="35"/>
      <c r="J149" s="35">
        <v>162425</v>
      </c>
      <c r="K149" s="8">
        <f>F149-F144</f>
        <v>198879</v>
      </c>
      <c r="L149" s="94">
        <f>J149-J144</f>
        <v>197065</v>
      </c>
    </row>
    <row r="150" spans="1:12" ht="21.75" customHeight="1" x14ac:dyDescent="0.45">
      <c r="A150" s="24" t="s">
        <v>127</v>
      </c>
      <c r="D150" s="41">
        <v>0</v>
      </c>
      <c r="E150" s="35"/>
      <c r="F150" s="41">
        <v>-1</v>
      </c>
      <c r="G150" s="35"/>
      <c r="H150" s="40">
        <v>0</v>
      </c>
      <c r="I150" s="35"/>
      <c r="J150" s="40">
        <v>0</v>
      </c>
    </row>
    <row r="151" spans="1:12" ht="21.75" customHeight="1" thickBot="1" x14ac:dyDescent="0.5">
      <c r="A151" s="20" t="s">
        <v>121</v>
      </c>
      <c r="B151" s="16"/>
      <c r="C151" s="15"/>
      <c r="D151" s="28">
        <f>SUM(D149:D150)</f>
        <v>-60179</v>
      </c>
      <c r="E151" s="27"/>
      <c r="F151" s="28">
        <f>SUM(F149:F150)</f>
        <v>157435</v>
      </c>
      <c r="G151" s="27"/>
      <c r="H151" s="28">
        <f>SUM(H149:H150)</f>
        <v>-58945</v>
      </c>
      <c r="I151" s="27"/>
      <c r="J151" s="28">
        <f>SUM(J149:J150)</f>
        <v>162425</v>
      </c>
    </row>
    <row r="152" spans="1:12" ht="21.75" customHeight="1" thickTop="1" x14ac:dyDescent="0.45">
      <c r="A152" s="20"/>
      <c r="B152" s="16"/>
      <c r="C152" s="15"/>
      <c r="D152" s="31"/>
      <c r="E152" s="27"/>
      <c r="F152" s="31"/>
      <c r="G152" s="27"/>
      <c r="H152" s="31"/>
      <c r="I152" s="27"/>
      <c r="J152" s="31"/>
    </row>
    <row r="153" spans="1:12" ht="18.95" customHeight="1" x14ac:dyDescent="0.45">
      <c r="A153" s="12" t="s">
        <v>128</v>
      </c>
      <c r="C153" s="2"/>
    </row>
    <row r="154" spans="1:12" ht="24" customHeight="1" thickBot="1" x14ac:dyDescent="0.5">
      <c r="A154" s="24" t="s">
        <v>129</v>
      </c>
      <c r="B154" s="5">
        <v>13</v>
      </c>
      <c r="C154" s="2"/>
      <c r="D154" s="64">
        <f>D144/1321901037*10^3</f>
        <v>-4.422494450316404E-2</v>
      </c>
      <c r="E154" s="65"/>
      <c r="F154" s="64">
        <f>F144/1321901037*10^3</f>
        <v>-3.1351060964482778E-2</v>
      </c>
      <c r="G154" s="65"/>
      <c r="H154" s="64">
        <f>H144/1321901037*10^3</f>
        <v>-4.3291440431784761E-2</v>
      </c>
      <c r="I154" s="65"/>
      <c r="J154" s="64">
        <f>J144/1321901037*10^3</f>
        <v>-2.6204684791392596E-2</v>
      </c>
    </row>
    <row r="155" spans="1:12" ht="21.75" customHeight="1" thickTop="1" x14ac:dyDescent="0.45"/>
  </sheetData>
  <mergeCells count="23">
    <mergeCell ref="D140:F140"/>
    <mergeCell ref="H140:J140"/>
    <mergeCell ref="D142:J142"/>
    <mergeCell ref="D98:F98"/>
    <mergeCell ref="H98:J98"/>
    <mergeCell ref="D100:J100"/>
    <mergeCell ref="D138:F138"/>
    <mergeCell ref="H138:J138"/>
    <mergeCell ref="D139:F139"/>
    <mergeCell ref="H139:J139"/>
    <mergeCell ref="D97:F97"/>
    <mergeCell ref="H97:J97"/>
    <mergeCell ref="D4:F4"/>
    <mergeCell ref="H4:J4"/>
    <mergeCell ref="D8:J8"/>
    <mergeCell ref="D38:F38"/>
    <mergeCell ref="H38:J38"/>
    <mergeCell ref="D42:J42"/>
    <mergeCell ref="D69:F69"/>
    <mergeCell ref="H69:J69"/>
    <mergeCell ref="D73:J73"/>
    <mergeCell ref="D96:F96"/>
    <mergeCell ref="H96:J9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27"/>
  <sheetViews>
    <sheetView view="pageBreakPreview" zoomScale="70" zoomScaleNormal="55" zoomScaleSheetLayoutView="70" zoomScalePageLayoutView="55" workbookViewId="0">
      <selection activeCell="L20" sqref="L20"/>
    </sheetView>
  </sheetViews>
  <sheetFormatPr defaultColWidth="9.140625" defaultRowHeight="22.5" customHeight="1" x14ac:dyDescent="0.45"/>
  <cols>
    <col min="1" max="1" width="47.140625" style="6" customWidth="1"/>
    <col min="2" max="2" width="8.28515625" style="6" customWidth="1"/>
    <col min="3" max="3" width="1.42578125" style="6" customWidth="1"/>
    <col min="4" max="4" width="11.7109375" style="6" customWidth="1"/>
    <col min="5" max="5" width="1.42578125" style="6" customWidth="1"/>
    <col min="6" max="6" width="9.42578125" style="6" customWidth="1"/>
    <col min="7" max="7" width="1.42578125" style="6" customWidth="1"/>
    <col min="8" max="8" width="10.140625" style="6" customWidth="1"/>
    <col min="9" max="9" width="1.140625" style="6" customWidth="1"/>
    <col min="10" max="10" width="11.5703125" style="6" customWidth="1"/>
    <col min="11" max="11" width="1.140625" style="6" customWidth="1"/>
    <col min="12" max="12" width="11.85546875" style="6" customWidth="1"/>
    <col min="13" max="13" width="1.140625" style="6" customWidth="1"/>
    <col min="14" max="14" width="13" style="6" customWidth="1"/>
    <col min="15" max="15" width="1.140625" style="6" customWidth="1"/>
    <col min="16" max="16" width="10.85546875" style="6" customWidth="1"/>
    <col min="17" max="17" width="1.140625" style="6" customWidth="1"/>
    <col min="18" max="18" width="12.140625" style="6" customWidth="1"/>
    <col min="19" max="19" width="1.5703125" style="6" customWidth="1"/>
    <col min="20" max="20" width="13.28515625" style="6" customWidth="1"/>
    <col min="21" max="21" width="1.140625" style="6" customWidth="1"/>
    <col min="22" max="22" width="11.5703125" style="6" customWidth="1"/>
    <col min="23" max="23" width="1.140625" style="6" customWidth="1"/>
    <col min="24" max="24" width="11.140625" style="6" customWidth="1"/>
    <col min="25" max="25" width="1.140625" style="6" customWidth="1"/>
    <col min="26" max="26" width="12.28515625" style="6" customWidth="1"/>
    <col min="27" max="27" width="9.140625" style="6"/>
    <col min="28" max="28" width="13.85546875" style="6" bestFit="1" customWidth="1"/>
    <col min="29" max="29" width="13.5703125" style="6" bestFit="1" customWidth="1"/>
    <col min="30" max="16384" width="9.140625" style="6"/>
  </cols>
  <sheetData>
    <row r="1" spans="1:26" ht="22.5" customHeight="1" x14ac:dyDescent="0.5">
      <c r="A1" s="53" t="s">
        <v>14</v>
      </c>
      <c r="B1" s="53"/>
      <c r="C1" s="5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22.5" customHeight="1" x14ac:dyDescent="0.5">
      <c r="A2" s="21" t="s">
        <v>147</v>
      </c>
      <c r="B2" s="21"/>
      <c r="C2" s="21"/>
      <c r="D2" s="21"/>
      <c r="E2" s="23"/>
      <c r="F2" s="23"/>
      <c r="G2" s="23"/>
      <c r="H2"/>
      <c r="I2"/>
      <c r="J2"/>
      <c r="K2"/>
      <c r="L2"/>
      <c r="M2"/>
      <c r="N2"/>
      <c r="O2"/>
      <c r="U2"/>
      <c r="V2"/>
      <c r="W2"/>
      <c r="X2"/>
      <c r="Y2"/>
      <c r="Z2"/>
    </row>
    <row r="3" spans="1:26" ht="22.5" customHeight="1" x14ac:dyDescent="0.5">
      <c r="A3" s="14"/>
      <c r="B3" s="14"/>
      <c r="C3" s="14"/>
      <c r="D3" s="14"/>
      <c r="E3" s="14"/>
      <c r="F3" s="14"/>
      <c r="G3" s="14"/>
      <c r="H3" s="14"/>
      <c r="I3" s="14"/>
      <c r="J3" s="14"/>
      <c r="K3"/>
      <c r="L3" s="14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22.5" customHeight="1" x14ac:dyDescent="0.45">
      <c r="A4" s="2"/>
      <c r="B4" s="2"/>
      <c r="C4" s="2"/>
      <c r="D4" s="161" t="s">
        <v>148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spans="1:26" ht="22.5" customHeight="1" x14ac:dyDescent="0.5">
      <c r="D5" s="2"/>
      <c r="E5" s="2"/>
      <c r="F5" s="2"/>
      <c r="G5" s="2"/>
      <c r="H5" s="2"/>
      <c r="I5" s="2"/>
      <c r="J5" s="2"/>
      <c r="K5" s="2"/>
      <c r="L5" s="14"/>
      <c r="M5"/>
      <c r="N5"/>
      <c r="O5" s="18"/>
      <c r="P5" s="164" t="s">
        <v>83</v>
      </c>
      <c r="Q5" s="164"/>
      <c r="R5" s="164"/>
      <c r="S5" s="164"/>
      <c r="T5" s="164"/>
      <c r="U5" s="18"/>
      <c r="V5" s="2"/>
      <c r="W5" s="2"/>
      <c r="X5" s="2"/>
      <c r="Y5" s="2"/>
      <c r="Z5" s="2"/>
    </row>
    <row r="6" spans="1:26" ht="22.5" customHeight="1" x14ac:dyDescent="0.5">
      <c r="D6" s="26"/>
      <c r="E6" s="26"/>
      <c r="F6" s="26"/>
      <c r="G6" s="26"/>
      <c r="H6" s="26" t="s">
        <v>149</v>
      </c>
      <c r="I6" s="26"/>
      <c r="J6" s="26" t="s">
        <v>150</v>
      </c>
      <c r="K6" s="26"/>
      <c r="L6" s="14"/>
      <c r="M6"/>
      <c r="N6"/>
      <c r="O6" s="18"/>
      <c r="P6" s="18"/>
      <c r="Q6" s="18"/>
      <c r="R6"/>
      <c r="S6"/>
      <c r="U6" s="18"/>
      <c r="V6" s="26"/>
      <c r="W6" s="26"/>
      <c r="X6" s="26"/>
      <c r="Y6" s="26"/>
      <c r="Z6" s="26"/>
    </row>
    <row r="7" spans="1:26" ht="22.5" customHeight="1" x14ac:dyDescent="0.45">
      <c r="D7" s="26"/>
      <c r="E7" s="26"/>
      <c r="F7" s="26"/>
      <c r="G7" s="26"/>
      <c r="H7" s="26" t="s">
        <v>151</v>
      </c>
      <c r="I7" s="26"/>
      <c r="J7" s="26" t="s">
        <v>152</v>
      </c>
      <c r="K7" s="26"/>
      <c r="L7" s="26"/>
      <c r="M7" s="26"/>
      <c r="N7" s="26"/>
      <c r="O7" s="26"/>
      <c r="P7" s="26" t="s">
        <v>153</v>
      </c>
      <c r="Q7" s="26"/>
      <c r="R7" s="26"/>
      <c r="S7" s="26"/>
      <c r="T7" s="26" t="s">
        <v>154</v>
      </c>
      <c r="U7" s="26"/>
      <c r="V7" s="26" t="s">
        <v>155</v>
      </c>
      <c r="W7" s="84"/>
      <c r="X7" s="26" t="s">
        <v>156</v>
      </c>
      <c r="Y7" s="26"/>
      <c r="Z7" s="26"/>
    </row>
    <row r="8" spans="1:26" ht="22.5" customHeight="1" x14ac:dyDescent="0.45">
      <c r="D8" s="26" t="s">
        <v>74</v>
      </c>
      <c r="E8" s="26"/>
      <c r="F8" s="26" t="s">
        <v>149</v>
      </c>
      <c r="G8" s="26"/>
      <c r="H8" s="26" t="s">
        <v>157</v>
      </c>
      <c r="I8" s="26"/>
      <c r="J8" s="26" t="s">
        <v>158</v>
      </c>
      <c r="K8" s="26"/>
      <c r="L8" s="26"/>
      <c r="M8" s="26"/>
      <c r="N8" s="26"/>
      <c r="O8" s="26"/>
      <c r="P8" s="26" t="s">
        <v>159</v>
      </c>
      <c r="Q8" s="26"/>
      <c r="R8" s="26" t="s">
        <v>160</v>
      </c>
      <c r="S8" s="26"/>
      <c r="T8" s="26" t="s">
        <v>161</v>
      </c>
      <c r="U8" s="26"/>
      <c r="V8" s="26" t="s">
        <v>162</v>
      </c>
      <c r="W8" s="26"/>
      <c r="X8" s="26" t="s">
        <v>163</v>
      </c>
      <c r="Y8" s="26"/>
      <c r="Z8" s="26"/>
    </row>
    <row r="9" spans="1:26" ht="22.5" customHeight="1" x14ac:dyDescent="0.45">
      <c r="D9" s="26" t="s">
        <v>164</v>
      </c>
      <c r="E9" s="26"/>
      <c r="F9" s="26" t="s">
        <v>151</v>
      </c>
      <c r="G9" s="26"/>
      <c r="H9" s="26" t="s">
        <v>165</v>
      </c>
      <c r="I9" s="26"/>
      <c r="J9" s="26" t="s">
        <v>166</v>
      </c>
      <c r="K9" s="26"/>
      <c r="L9" s="26" t="s">
        <v>167</v>
      </c>
      <c r="M9" s="26"/>
      <c r="N9" s="26"/>
      <c r="O9" s="26"/>
      <c r="P9" s="26" t="s">
        <v>168</v>
      </c>
      <c r="Q9" s="26"/>
      <c r="R9" s="26" t="s">
        <v>169</v>
      </c>
      <c r="S9" s="26"/>
      <c r="T9" s="26" t="s">
        <v>170</v>
      </c>
      <c r="U9" s="26"/>
      <c r="V9" s="26" t="s">
        <v>171</v>
      </c>
      <c r="W9" s="26"/>
      <c r="X9" s="26" t="s">
        <v>172</v>
      </c>
      <c r="Y9" s="26"/>
      <c r="Z9" s="26" t="s">
        <v>155</v>
      </c>
    </row>
    <row r="10" spans="1:26" ht="22.5" customHeight="1" x14ac:dyDescent="0.45">
      <c r="B10" s="5" t="s">
        <v>21</v>
      </c>
      <c r="D10" s="26" t="s">
        <v>173</v>
      </c>
      <c r="E10" s="26"/>
      <c r="F10" s="26" t="s">
        <v>174</v>
      </c>
      <c r="G10" s="26"/>
      <c r="H10" s="26" t="s">
        <v>175</v>
      </c>
      <c r="I10" s="26"/>
      <c r="J10" s="26" t="s">
        <v>176</v>
      </c>
      <c r="K10" s="26"/>
      <c r="L10" s="26" t="s">
        <v>177</v>
      </c>
      <c r="M10" s="26"/>
      <c r="N10" s="26" t="s">
        <v>82</v>
      </c>
      <c r="O10" s="26"/>
      <c r="P10" s="26" t="s">
        <v>178</v>
      </c>
      <c r="Q10" s="26"/>
      <c r="R10" s="26" t="s">
        <v>179</v>
      </c>
      <c r="S10" s="26"/>
      <c r="T10" s="26" t="s">
        <v>180</v>
      </c>
      <c r="U10" s="26"/>
      <c r="V10" s="26" t="s">
        <v>181</v>
      </c>
      <c r="W10" s="26"/>
      <c r="X10" s="26" t="s">
        <v>182</v>
      </c>
      <c r="Y10" s="26"/>
      <c r="Z10" s="26" t="s">
        <v>162</v>
      </c>
    </row>
    <row r="11" spans="1:26" ht="22.5" customHeight="1" x14ac:dyDescent="0.45">
      <c r="B11" s="15"/>
      <c r="C11" s="15"/>
      <c r="D11" s="162" t="s">
        <v>22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6" ht="22.5" customHeight="1" x14ac:dyDescent="0.45">
      <c r="A12" s="15" t="s">
        <v>183</v>
      </c>
      <c r="B12" s="15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 customHeight="1" x14ac:dyDescent="0.45">
      <c r="A13" s="15" t="s">
        <v>184</v>
      </c>
      <c r="B13" s="15"/>
      <c r="C13" s="15"/>
      <c r="D13" s="37">
        <v>330475</v>
      </c>
      <c r="E13" s="37">
        <v>0</v>
      </c>
      <c r="F13" s="37">
        <v>532833</v>
      </c>
      <c r="G13" s="37">
        <v>0</v>
      </c>
      <c r="H13" s="37">
        <v>29013</v>
      </c>
      <c r="I13" s="37">
        <v>0</v>
      </c>
      <c r="J13" s="37">
        <v>-5633</v>
      </c>
      <c r="K13" s="37">
        <v>0</v>
      </c>
      <c r="L13" s="37">
        <v>9649</v>
      </c>
      <c r="M13" s="37">
        <v>0</v>
      </c>
      <c r="N13" s="37">
        <v>-112907</v>
      </c>
      <c r="O13" s="37"/>
      <c r="P13" s="37">
        <v>0</v>
      </c>
      <c r="Q13" s="37"/>
      <c r="R13" s="37">
        <v>153852</v>
      </c>
      <c r="S13" s="37"/>
      <c r="T13" s="37">
        <f>SUM(P13:R13)</f>
        <v>153852</v>
      </c>
      <c r="U13" s="37"/>
      <c r="V13" s="37">
        <f>SUM(D13:R13)</f>
        <v>937282</v>
      </c>
      <c r="W13" s="37"/>
      <c r="X13" s="37">
        <v>1</v>
      </c>
      <c r="Y13" s="37"/>
      <c r="Z13" s="79">
        <f>SUM(V13:X13)</f>
        <v>937283</v>
      </c>
    </row>
    <row r="14" spans="1:26" ht="22.5" customHeight="1" x14ac:dyDescent="0.45">
      <c r="A14"/>
      <c r="B14"/>
      <c r="C14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0"/>
    </row>
    <row r="15" spans="1:26" ht="22.5" customHeight="1" x14ac:dyDescent="0.45">
      <c r="A15" s="15" t="s">
        <v>185</v>
      </c>
      <c r="B15"/>
      <c r="C15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0"/>
      <c r="W15" s="35"/>
      <c r="X15" s="35"/>
      <c r="Y15" s="35"/>
      <c r="Z15" s="35"/>
    </row>
    <row r="16" spans="1:26" ht="22.5" customHeight="1" x14ac:dyDescent="0.45">
      <c r="A16" s="74" t="s">
        <v>186</v>
      </c>
      <c r="B16"/>
      <c r="C1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0"/>
      <c r="W16" s="35"/>
      <c r="X16" s="80"/>
      <c r="Y16" s="35"/>
      <c r="Z16" s="80"/>
    </row>
    <row r="17" spans="1:27" ht="22.5" customHeight="1" x14ac:dyDescent="0.45">
      <c r="A17" t="s">
        <v>187</v>
      </c>
      <c r="B17" s="5">
        <v>7</v>
      </c>
      <c r="C17"/>
      <c r="D17" s="86">
        <v>2596</v>
      </c>
      <c r="E17" s="86"/>
      <c r="F17" s="86">
        <v>8990</v>
      </c>
      <c r="G17" s="86"/>
      <c r="H17" s="46">
        <v>0</v>
      </c>
      <c r="I17" s="86"/>
      <c r="J17" s="46">
        <v>0</v>
      </c>
      <c r="K17" s="86"/>
      <c r="L17" s="46">
        <v>0</v>
      </c>
      <c r="M17" s="86"/>
      <c r="N17" s="46">
        <v>0</v>
      </c>
      <c r="O17" s="86"/>
      <c r="P17" s="35">
        <v>0</v>
      </c>
      <c r="Q17" s="86"/>
      <c r="R17" s="35">
        <v>0</v>
      </c>
      <c r="S17" s="86"/>
      <c r="T17" s="35">
        <f>SUM(P17:R17)</f>
        <v>0</v>
      </c>
      <c r="U17" s="86"/>
      <c r="V17" s="44">
        <f>SUM(D17:R17)</f>
        <v>11586</v>
      </c>
      <c r="W17" s="35"/>
      <c r="X17" s="46">
        <v>0</v>
      </c>
      <c r="Y17" s="35"/>
      <c r="Z17" s="44">
        <f>SUM(V17:X17)</f>
        <v>11586</v>
      </c>
    </row>
    <row r="18" spans="1:27" ht="22.5" customHeight="1" x14ac:dyDescent="0.45">
      <c r="A18" s="74" t="s">
        <v>188</v>
      </c>
      <c r="B18" s="5"/>
      <c r="C18"/>
      <c r="D18" s="29">
        <f>SUM(D16:D17)</f>
        <v>2596</v>
      </c>
      <c r="E18" s="86"/>
      <c r="F18" s="29">
        <f>SUM(F16:F17)</f>
        <v>8990</v>
      </c>
      <c r="G18" s="86"/>
      <c r="H18" s="29">
        <f>SUM(H16:H17)</f>
        <v>0</v>
      </c>
      <c r="I18" s="86"/>
      <c r="J18" s="29">
        <f>SUM(J16:J17)</f>
        <v>0</v>
      </c>
      <c r="K18" s="86"/>
      <c r="L18" s="29">
        <f>SUM(L16:L17)</f>
        <v>0</v>
      </c>
      <c r="M18" s="86"/>
      <c r="N18" s="29">
        <f>SUM(N16:N17)</f>
        <v>0</v>
      </c>
      <c r="O18" s="86"/>
      <c r="P18" s="29">
        <f>SUM(P16:P17)</f>
        <v>0</v>
      </c>
      <c r="Q18" s="86"/>
      <c r="R18" s="29">
        <f>SUM(R16:R17)</f>
        <v>0</v>
      </c>
      <c r="S18" s="37"/>
      <c r="T18" s="29">
        <f>SUM(T16:T17)</f>
        <v>0</v>
      </c>
      <c r="U18" s="86"/>
      <c r="V18" s="29">
        <f>SUM(V16:V17)</f>
        <v>11586</v>
      </c>
      <c r="W18" s="35"/>
      <c r="X18" s="29">
        <f>SUM(X16:X17)</f>
        <v>0</v>
      </c>
      <c r="Y18" s="35"/>
      <c r="Z18" s="29">
        <f>SUM(Z16:Z17)</f>
        <v>11586</v>
      </c>
    </row>
    <row r="19" spans="1:27" ht="22.5" customHeight="1" x14ac:dyDescent="0.45">
      <c r="A19" s="74"/>
      <c r="B19" s="5"/>
      <c r="C19"/>
      <c r="D19" s="37"/>
      <c r="E19" s="86"/>
      <c r="F19" s="37"/>
      <c r="G19" s="86"/>
      <c r="H19" s="30"/>
      <c r="I19" s="86"/>
      <c r="J19" s="30"/>
      <c r="K19" s="86"/>
      <c r="L19" s="30"/>
      <c r="M19" s="86"/>
      <c r="N19" s="30"/>
      <c r="O19" s="86"/>
      <c r="P19" s="30"/>
      <c r="Q19" s="86"/>
      <c r="R19" s="37"/>
      <c r="S19" s="37"/>
      <c r="T19" s="30"/>
      <c r="U19" s="86"/>
      <c r="V19" s="37"/>
      <c r="W19" s="35"/>
      <c r="X19" s="35"/>
      <c r="Y19" s="35"/>
      <c r="Z19" s="35"/>
    </row>
    <row r="20" spans="1:27" ht="22.5" customHeight="1" x14ac:dyDescent="0.45">
      <c r="A20" s="15" t="s">
        <v>189</v>
      </c>
      <c r="B20" s="15"/>
      <c r="C20" s="15"/>
      <c r="D20" s="5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44"/>
      <c r="W20" s="35"/>
      <c r="X20" s="44"/>
      <c r="Y20" s="35"/>
      <c r="Z20" s="44"/>
    </row>
    <row r="21" spans="1:27" ht="22.5" customHeight="1" x14ac:dyDescent="0.45">
      <c r="A21" t="s">
        <v>190</v>
      </c>
      <c r="B21"/>
      <c r="C21"/>
      <c r="D21" s="46">
        <v>0</v>
      </c>
      <c r="E21" s="35"/>
      <c r="F21" s="46">
        <v>0</v>
      </c>
      <c r="G21" s="35"/>
      <c r="H21" s="46">
        <v>0</v>
      </c>
      <c r="I21" s="46"/>
      <c r="J21" s="46">
        <v>0</v>
      </c>
      <c r="K21" s="35"/>
      <c r="L21" s="46">
        <v>0</v>
      </c>
      <c r="M21" s="35"/>
      <c r="N21" s="35">
        <v>-156427</v>
      </c>
      <c r="O21" s="35"/>
      <c r="P21" s="35">
        <v>0</v>
      </c>
      <c r="Q21" s="35"/>
      <c r="R21" s="35">
        <v>0</v>
      </c>
      <c r="S21" s="35"/>
      <c r="T21" s="35">
        <f>SUM(P21:R21)</f>
        <v>0</v>
      </c>
      <c r="U21" s="35"/>
      <c r="V21" s="44">
        <f>SUM(D21:R21)</f>
        <v>-156427</v>
      </c>
      <c r="W21" s="35"/>
      <c r="X21" s="86">
        <v>0</v>
      </c>
      <c r="Y21" s="35"/>
      <c r="Z21" s="44">
        <f>SUM(V21:X21)</f>
        <v>-156427</v>
      </c>
    </row>
    <row r="22" spans="1:27" ht="22.5" customHeight="1" x14ac:dyDescent="0.45">
      <c r="A22" s="24" t="s">
        <v>241</v>
      </c>
      <c r="B22" s="24"/>
      <c r="C22" s="24"/>
      <c r="D22" s="46">
        <v>0</v>
      </c>
      <c r="E22" s="35"/>
      <c r="F22" s="46">
        <v>0</v>
      </c>
      <c r="G22" s="35"/>
      <c r="H22" s="46">
        <v>0</v>
      </c>
      <c r="I22" s="46"/>
      <c r="J22" s="46">
        <v>0</v>
      </c>
      <c r="K22" s="35"/>
      <c r="L22" s="46">
        <v>0</v>
      </c>
      <c r="M22" s="35"/>
      <c r="N22" s="35">
        <v>0</v>
      </c>
      <c r="O22" s="35"/>
      <c r="P22" s="35">
        <v>-7406</v>
      </c>
      <c r="Q22" s="35"/>
      <c r="R22" s="35">
        <v>0</v>
      </c>
      <c r="S22" s="35"/>
      <c r="T22" s="35">
        <f>SUM(P22:R22)</f>
        <v>-7406</v>
      </c>
      <c r="U22" s="35"/>
      <c r="V22" s="44">
        <f>SUM(D22:R22)</f>
        <v>-7406</v>
      </c>
      <c r="W22" s="35"/>
      <c r="X22" s="46">
        <v>0</v>
      </c>
      <c r="Y22" s="35"/>
      <c r="Z22" s="44">
        <f>SUM(V22:X22)</f>
        <v>-7406</v>
      </c>
    </row>
    <row r="23" spans="1:27" ht="22.5" customHeight="1" x14ac:dyDescent="0.45">
      <c r="A23" s="12" t="s">
        <v>192</v>
      </c>
      <c r="B23" s="12"/>
      <c r="C23" s="12"/>
      <c r="D23" s="29">
        <v>0</v>
      </c>
      <c r="E23" s="27"/>
      <c r="F23" s="29">
        <v>0</v>
      </c>
      <c r="G23" s="27"/>
      <c r="H23" s="29">
        <v>0</v>
      </c>
      <c r="I23" s="30"/>
      <c r="J23" s="29">
        <v>0</v>
      </c>
      <c r="K23" s="27"/>
      <c r="L23" s="29">
        <v>0</v>
      </c>
      <c r="M23" s="27"/>
      <c r="N23" s="29">
        <f>SUM(N21:N22)</f>
        <v>-156427</v>
      </c>
      <c r="O23" s="27"/>
      <c r="P23" s="29">
        <f>SUM(P21:P22)</f>
        <v>-7406</v>
      </c>
      <c r="Q23" s="27"/>
      <c r="R23" s="29">
        <f>SUM(R21:R22)</f>
        <v>0</v>
      </c>
      <c r="S23" s="30"/>
      <c r="T23" s="29">
        <f>SUM(T21:T22)</f>
        <v>-7406</v>
      </c>
      <c r="U23" s="27"/>
      <c r="V23" s="29">
        <f>SUM(V21:V22)</f>
        <v>-163833</v>
      </c>
      <c r="W23" s="27"/>
      <c r="X23" s="29">
        <f>SUM(X21:X22)</f>
        <v>0</v>
      </c>
      <c r="Y23" s="27"/>
      <c r="Z23" s="29">
        <f>SUM(Z21:Z22)</f>
        <v>-163833</v>
      </c>
    </row>
    <row r="24" spans="1:27" ht="22.5" customHeight="1" x14ac:dyDescent="0.45">
      <c r="A24" s="12"/>
      <c r="B24" s="12"/>
      <c r="C24" s="12"/>
      <c r="D24" s="5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44"/>
      <c r="W24" s="35"/>
      <c r="X24" s="44"/>
      <c r="Y24" s="35"/>
      <c r="Z24" s="44"/>
    </row>
    <row r="25" spans="1:27" ht="22.5" customHeight="1" thickBot="1" x14ac:dyDescent="0.5">
      <c r="A25" s="20" t="s">
        <v>193</v>
      </c>
      <c r="B25" s="20"/>
      <c r="C25" s="20"/>
      <c r="D25" s="42">
        <f>SUM(D13,D18,D23)</f>
        <v>333071</v>
      </c>
      <c r="E25" s="27"/>
      <c r="F25" s="42">
        <f>SUM(F13,F18,F23)</f>
        <v>541823</v>
      </c>
      <c r="G25" s="27"/>
      <c r="H25" s="42">
        <f>SUM(H13,H18,H23)</f>
        <v>29013</v>
      </c>
      <c r="I25" s="37"/>
      <c r="J25" s="42">
        <f>SUM(J13,J18,J23)</f>
        <v>-5633</v>
      </c>
      <c r="K25" s="27"/>
      <c r="L25" s="42">
        <f>SUM(L13,L18,L23)</f>
        <v>9649</v>
      </c>
      <c r="M25" s="27"/>
      <c r="N25" s="42">
        <f>SUM(N13,N18,N23)</f>
        <v>-269334</v>
      </c>
      <c r="O25" s="27"/>
      <c r="P25" s="42">
        <f>SUM(P13,P18,P23)</f>
        <v>-7406</v>
      </c>
      <c r="Q25" s="27"/>
      <c r="R25" s="42">
        <f>SUM(R13,R18,R23)</f>
        <v>153852</v>
      </c>
      <c r="S25" s="37"/>
      <c r="T25" s="42">
        <f>SUM(T13,T18,T23)</f>
        <v>146446</v>
      </c>
      <c r="U25" s="27"/>
      <c r="V25" s="42">
        <f>SUM(V13,V18,V23)</f>
        <v>785035</v>
      </c>
      <c r="W25" s="27"/>
      <c r="X25" s="42">
        <f>SUM(X13,X18,X23)</f>
        <v>1</v>
      </c>
      <c r="Y25" s="27"/>
      <c r="Z25" s="42">
        <f>SUM(Z13,Z18,Z23)</f>
        <v>785036</v>
      </c>
      <c r="AA25" s="8"/>
    </row>
    <row r="26" spans="1:27" ht="22.5" customHeight="1" thickTop="1" x14ac:dyDescent="0.45"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7" ht="22.5" customHeight="1" x14ac:dyDescent="0.45">
      <c r="D27" s="94"/>
      <c r="F27" s="94"/>
      <c r="H27" s="94"/>
      <c r="J27" s="94"/>
      <c r="L27" s="94"/>
      <c r="N27" s="94"/>
      <c r="P27" s="94"/>
      <c r="R27" s="94"/>
      <c r="T27" s="94"/>
      <c r="V27" s="94"/>
      <c r="X27" s="94"/>
      <c r="Z27" s="94"/>
    </row>
  </sheetData>
  <mergeCells count="3">
    <mergeCell ref="D4:Z4"/>
    <mergeCell ref="P5:T5"/>
    <mergeCell ref="D11:Z11"/>
  </mergeCells>
  <pageMargins left="0.7" right="0.5" top="0.48" bottom="0.5" header="0.5" footer="0.5"/>
  <pageSetup paperSize="9" scale="7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view="pageBreakPreview" zoomScale="85" zoomScaleNormal="55" zoomScaleSheetLayoutView="85" workbookViewId="0">
      <selection activeCell="P26" sqref="P26"/>
    </sheetView>
  </sheetViews>
  <sheetFormatPr defaultColWidth="9.140625" defaultRowHeight="22.5" customHeight="1" x14ac:dyDescent="0.45"/>
  <cols>
    <col min="1" max="1" width="47.140625" style="6" customWidth="1"/>
    <col min="2" max="2" width="7" style="6" customWidth="1"/>
    <col min="3" max="3" width="1.42578125" style="6" customWidth="1"/>
    <col min="4" max="4" width="10.7109375" style="6" customWidth="1"/>
    <col min="5" max="5" width="1.42578125" style="6" customWidth="1"/>
    <col min="6" max="6" width="12.42578125" style="6" customWidth="1"/>
    <col min="7" max="7" width="1.42578125" style="6" customWidth="1"/>
    <col min="8" max="8" width="10.85546875" style="6" customWidth="1"/>
    <col min="9" max="9" width="1.140625" style="6" customWidth="1"/>
    <col min="10" max="10" width="11.5703125" style="6" customWidth="1"/>
    <col min="11" max="11" width="1.140625" style="6" customWidth="1"/>
    <col min="12" max="12" width="11.28515625" style="6" customWidth="1"/>
    <col min="13" max="13" width="1.140625" style="6" customWidth="1"/>
    <col min="14" max="14" width="13.5703125" style="6" customWidth="1"/>
    <col min="15" max="15" width="1.140625" style="6" customWidth="1"/>
    <col min="16" max="16" width="10.42578125" style="6" customWidth="1"/>
    <col min="17" max="17" width="1.140625" style="6" customWidth="1"/>
    <col min="18" max="18" width="11.85546875" style="6" customWidth="1"/>
    <col min="19" max="19" width="1.140625" style="6" customWidth="1"/>
    <col min="20" max="20" width="11.85546875" style="6" customWidth="1"/>
    <col min="21" max="21" width="1.5703125" style="6" customWidth="1"/>
    <col min="22" max="22" width="14" style="6" customWidth="1"/>
    <col min="23" max="23" width="1.140625" style="6" customWidth="1"/>
    <col min="24" max="24" width="11" style="6" customWidth="1"/>
    <col min="25" max="25" width="1.140625" style="6" customWidth="1"/>
    <col min="26" max="26" width="11.7109375" style="6" customWidth="1"/>
    <col min="27" max="27" width="1.140625" style="6" customWidth="1"/>
    <col min="28" max="28" width="11.5703125" style="6" customWidth="1"/>
    <col min="29" max="29" width="9.140625" style="6"/>
    <col min="30" max="30" width="13.85546875" style="6" bestFit="1" customWidth="1"/>
    <col min="31" max="31" width="13.5703125" style="6" bestFit="1" customWidth="1"/>
    <col min="32" max="16384" width="9.140625" style="6"/>
  </cols>
  <sheetData>
    <row r="1" spans="1:28" ht="22.5" customHeight="1" x14ac:dyDescent="0.5">
      <c r="A1" s="53" t="s">
        <v>14</v>
      </c>
      <c r="B1" s="53"/>
      <c r="C1" s="53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22.5" customHeight="1" x14ac:dyDescent="0.5">
      <c r="A2" s="21" t="s">
        <v>147</v>
      </c>
      <c r="B2" s="21"/>
      <c r="C2" s="21"/>
      <c r="D2" s="21"/>
      <c r="E2" s="23"/>
      <c r="F2" s="23"/>
      <c r="G2" s="23"/>
      <c r="H2"/>
      <c r="I2"/>
      <c r="J2"/>
      <c r="K2"/>
      <c r="L2"/>
      <c r="M2"/>
      <c r="N2"/>
      <c r="O2"/>
      <c r="W2"/>
      <c r="X2"/>
      <c r="Y2"/>
      <c r="Z2"/>
      <c r="AA2"/>
      <c r="AB2"/>
    </row>
    <row r="3" spans="1:28" ht="22.5" customHeight="1" x14ac:dyDescent="0.5">
      <c r="A3" s="14"/>
      <c r="B3" s="14"/>
      <c r="C3" s="14"/>
      <c r="D3" s="14"/>
      <c r="E3" s="14"/>
      <c r="F3" s="14"/>
      <c r="G3" s="14"/>
      <c r="H3" s="14"/>
      <c r="I3" s="14"/>
      <c r="J3" s="14"/>
      <c r="K3"/>
      <c r="L3" s="14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22.5" customHeight="1" x14ac:dyDescent="0.45">
      <c r="A4" s="2"/>
      <c r="B4" s="2"/>
      <c r="C4" s="2"/>
      <c r="D4" s="161" t="s">
        <v>148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</row>
    <row r="5" spans="1:28" ht="22.5" customHeight="1" x14ac:dyDescent="0.5">
      <c r="D5" s="2"/>
      <c r="E5" s="2"/>
      <c r="F5" s="2"/>
      <c r="G5" s="2"/>
      <c r="H5" s="2"/>
      <c r="I5" s="2"/>
      <c r="J5" s="2"/>
      <c r="K5" s="2"/>
      <c r="L5" s="14"/>
      <c r="M5"/>
      <c r="N5"/>
      <c r="O5" s="18"/>
      <c r="P5" s="164" t="s">
        <v>83</v>
      </c>
      <c r="Q5" s="164"/>
      <c r="R5" s="164"/>
      <c r="S5" s="164"/>
      <c r="T5" s="164"/>
      <c r="U5" s="164"/>
      <c r="V5" s="164"/>
      <c r="W5" s="18"/>
      <c r="X5" s="2"/>
      <c r="Y5" s="2"/>
      <c r="Z5" s="2"/>
      <c r="AA5" s="2"/>
      <c r="AB5" s="2"/>
    </row>
    <row r="6" spans="1:28" ht="22.5" customHeight="1" x14ac:dyDescent="0.5">
      <c r="D6" s="26"/>
      <c r="E6" s="26"/>
      <c r="F6" s="26"/>
      <c r="G6" s="26"/>
      <c r="H6" s="26" t="s">
        <v>149</v>
      </c>
      <c r="I6" s="26"/>
      <c r="J6" s="26" t="s">
        <v>150</v>
      </c>
      <c r="K6" s="26"/>
      <c r="L6" s="14"/>
      <c r="M6"/>
      <c r="N6"/>
      <c r="O6" s="18"/>
      <c r="P6" s="18"/>
      <c r="Q6" s="18"/>
      <c r="R6" s="18"/>
      <c r="S6" s="18"/>
      <c r="T6"/>
      <c r="U6"/>
      <c r="W6" s="18"/>
      <c r="X6" s="26"/>
      <c r="Y6" s="26"/>
      <c r="Z6" s="26"/>
      <c r="AA6" s="26"/>
      <c r="AB6" s="26"/>
    </row>
    <row r="7" spans="1:28" ht="22.5" customHeight="1" x14ac:dyDescent="0.45">
      <c r="D7" s="26"/>
      <c r="E7" s="26"/>
      <c r="F7" s="26"/>
      <c r="G7" s="26"/>
      <c r="H7" s="26" t="s">
        <v>151</v>
      </c>
      <c r="I7" s="26"/>
      <c r="J7" s="26" t="s">
        <v>152</v>
      </c>
      <c r="K7" s="26"/>
      <c r="L7" s="26"/>
      <c r="M7" s="26"/>
      <c r="N7" s="26"/>
      <c r="O7" s="26"/>
      <c r="P7" s="26"/>
      <c r="Q7" s="26"/>
      <c r="R7" s="26" t="s">
        <v>153</v>
      </c>
      <c r="S7" s="26"/>
      <c r="T7" s="26"/>
      <c r="U7" s="26"/>
      <c r="V7" s="26" t="s">
        <v>154</v>
      </c>
      <c r="W7" s="26"/>
      <c r="X7" s="26" t="s">
        <v>155</v>
      </c>
      <c r="Y7" s="84"/>
      <c r="Z7" s="26" t="s">
        <v>156</v>
      </c>
      <c r="AA7" s="26"/>
      <c r="AB7" s="26"/>
    </row>
    <row r="8" spans="1:28" ht="22.5" customHeight="1" x14ac:dyDescent="0.45">
      <c r="D8" s="26" t="s">
        <v>74</v>
      </c>
      <c r="E8" s="26"/>
      <c r="F8" s="26" t="s">
        <v>149</v>
      </c>
      <c r="G8" s="26"/>
      <c r="H8" s="26" t="s">
        <v>157</v>
      </c>
      <c r="I8" s="26"/>
      <c r="J8" s="26" t="s">
        <v>158</v>
      </c>
      <c r="K8" s="26"/>
      <c r="L8" s="26"/>
      <c r="M8" s="26"/>
      <c r="N8" s="26"/>
      <c r="O8" s="26"/>
      <c r="P8" s="26" t="s">
        <v>160</v>
      </c>
      <c r="Q8" s="26"/>
      <c r="R8" s="26" t="s">
        <v>159</v>
      </c>
      <c r="S8" s="26"/>
      <c r="T8" s="26" t="s">
        <v>160</v>
      </c>
      <c r="U8" s="26"/>
      <c r="V8" s="26" t="s">
        <v>161</v>
      </c>
      <c r="W8" s="26"/>
      <c r="X8" s="26" t="s">
        <v>162</v>
      </c>
      <c r="Y8" s="26"/>
      <c r="Z8" s="26" t="s">
        <v>163</v>
      </c>
      <c r="AA8" s="26"/>
      <c r="AB8" s="26"/>
    </row>
    <row r="9" spans="1:28" ht="22.5" customHeight="1" x14ac:dyDescent="0.45">
      <c r="D9" s="26" t="s">
        <v>164</v>
      </c>
      <c r="E9" s="26"/>
      <c r="F9" s="26" t="s">
        <v>151</v>
      </c>
      <c r="G9" s="26"/>
      <c r="H9" s="26" t="s">
        <v>165</v>
      </c>
      <c r="I9" s="26"/>
      <c r="J9" s="26" t="s">
        <v>166</v>
      </c>
      <c r="K9" s="26"/>
      <c r="L9" s="26" t="s">
        <v>167</v>
      </c>
      <c r="M9" s="26"/>
      <c r="N9" s="26"/>
      <c r="O9" s="26"/>
      <c r="P9" s="26" t="s">
        <v>194</v>
      </c>
      <c r="Q9" s="26"/>
      <c r="R9" s="26" t="s">
        <v>168</v>
      </c>
      <c r="S9" s="26"/>
      <c r="T9" s="26" t="s">
        <v>169</v>
      </c>
      <c r="U9" s="26"/>
      <c r="V9" s="26" t="s">
        <v>170</v>
      </c>
      <c r="W9" s="26"/>
      <c r="X9" s="26" t="s">
        <v>171</v>
      </c>
      <c r="Y9" s="26"/>
      <c r="Z9" s="26" t="s">
        <v>172</v>
      </c>
      <c r="AA9" s="26"/>
      <c r="AB9" s="26" t="s">
        <v>155</v>
      </c>
    </row>
    <row r="10" spans="1:28" ht="22.5" customHeight="1" x14ac:dyDescent="0.45">
      <c r="B10" s="5" t="s">
        <v>21</v>
      </c>
      <c r="D10" s="26" t="s">
        <v>173</v>
      </c>
      <c r="E10" s="26"/>
      <c r="F10" s="26" t="s">
        <v>174</v>
      </c>
      <c r="G10" s="26"/>
      <c r="H10" s="26" t="s">
        <v>175</v>
      </c>
      <c r="I10" s="26"/>
      <c r="J10" s="26" t="s">
        <v>176</v>
      </c>
      <c r="K10" s="26"/>
      <c r="L10" s="26" t="s">
        <v>177</v>
      </c>
      <c r="M10" s="26"/>
      <c r="N10" s="26" t="s">
        <v>82</v>
      </c>
      <c r="O10" s="26"/>
      <c r="P10" s="2" t="s">
        <v>195</v>
      </c>
      <c r="Q10" s="26"/>
      <c r="R10" s="26" t="s">
        <v>178</v>
      </c>
      <c r="S10" s="26"/>
      <c r="T10" s="26" t="s">
        <v>179</v>
      </c>
      <c r="U10" s="26"/>
      <c r="V10" s="26" t="s">
        <v>180</v>
      </c>
      <c r="W10" s="26"/>
      <c r="X10" s="26" t="s">
        <v>181</v>
      </c>
      <c r="Y10" s="26"/>
      <c r="Z10" s="26" t="s">
        <v>182</v>
      </c>
      <c r="AA10" s="26"/>
      <c r="AB10" s="26" t="s">
        <v>162</v>
      </c>
    </row>
    <row r="11" spans="1:28" ht="22.5" customHeight="1" x14ac:dyDescent="0.45">
      <c r="B11" s="15"/>
      <c r="C11" s="15"/>
      <c r="D11" s="162" t="s">
        <v>22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</row>
    <row r="12" spans="1:28" ht="22.5" customHeight="1" x14ac:dyDescent="0.45">
      <c r="A12" s="15" t="s">
        <v>196</v>
      </c>
      <c r="B12" s="15"/>
      <c r="C12" s="1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22.5" customHeight="1" x14ac:dyDescent="0.45">
      <c r="A13" s="15" t="s">
        <v>197</v>
      </c>
      <c r="B13" s="15"/>
      <c r="C13" s="15"/>
      <c r="D13" s="37">
        <v>448877</v>
      </c>
      <c r="E13" s="37"/>
      <c r="F13" s="37">
        <v>841306</v>
      </c>
      <c r="G13" s="37"/>
      <c r="H13" s="37">
        <v>29013</v>
      </c>
      <c r="I13" s="37"/>
      <c r="J13" s="37">
        <v>-5633</v>
      </c>
      <c r="K13" s="37"/>
      <c r="L13" s="37">
        <v>9649</v>
      </c>
      <c r="M13" s="37"/>
      <c r="N13" s="37">
        <v>-588224</v>
      </c>
      <c r="O13" s="37"/>
      <c r="P13" s="37">
        <v>-335</v>
      </c>
      <c r="Q13" s="37"/>
      <c r="R13" s="37">
        <v>-7406</v>
      </c>
      <c r="S13" s="37"/>
      <c r="T13" s="37">
        <v>153852</v>
      </c>
      <c r="U13" s="37"/>
      <c r="V13" s="37">
        <f>SUM(P13:T13)</f>
        <v>146111</v>
      </c>
      <c r="W13" s="37"/>
      <c r="X13" s="37">
        <f>SUM(D13:T13)</f>
        <v>881099</v>
      </c>
      <c r="Y13" s="37"/>
      <c r="Z13" s="37">
        <v>1</v>
      </c>
      <c r="AA13" s="37"/>
      <c r="AB13" s="79">
        <f>SUM(X13:Z13)</f>
        <v>881100</v>
      </c>
    </row>
    <row r="14" spans="1:28" ht="22.5" customHeight="1" x14ac:dyDescent="0.45">
      <c r="A14"/>
      <c r="B14"/>
      <c r="C14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0"/>
    </row>
    <row r="15" spans="1:28" ht="22.5" customHeight="1" x14ac:dyDescent="0.45">
      <c r="A15" s="15" t="s">
        <v>185</v>
      </c>
      <c r="B15"/>
      <c r="C15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0"/>
      <c r="Y15" s="35"/>
      <c r="Z15" s="35"/>
      <c r="AA15" s="35"/>
      <c r="AB15" s="35"/>
    </row>
    <row r="16" spans="1:28" ht="22.5" customHeight="1" x14ac:dyDescent="0.45">
      <c r="A16" s="74" t="s">
        <v>186</v>
      </c>
      <c r="B16"/>
      <c r="C1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0"/>
      <c r="Y16" s="35"/>
      <c r="Z16" s="80"/>
      <c r="AA16" s="35"/>
      <c r="AB16" s="80"/>
    </row>
    <row r="17" spans="1:29" ht="22.5" customHeight="1" x14ac:dyDescent="0.45">
      <c r="A17" t="s">
        <v>187</v>
      </c>
      <c r="B17" s="5">
        <v>7</v>
      </c>
      <c r="C17"/>
      <c r="D17" s="86">
        <f>'BL3-5'!D79-'SoCE Conso CY-11'!D13</f>
        <v>121430</v>
      </c>
      <c r="E17" s="86"/>
      <c r="F17" s="86">
        <f>'BL3-5'!D81-'SoCE Conso CY-11'!F13</f>
        <v>318217</v>
      </c>
      <c r="G17" s="86"/>
      <c r="H17" s="46">
        <v>0</v>
      </c>
      <c r="I17" s="86"/>
      <c r="J17" s="46">
        <v>0</v>
      </c>
      <c r="K17" s="86"/>
      <c r="L17" s="46">
        <v>0</v>
      </c>
      <c r="M17" s="86"/>
      <c r="N17" s="46">
        <v>0</v>
      </c>
      <c r="O17" s="86"/>
      <c r="P17" s="35">
        <v>0</v>
      </c>
      <c r="Q17" s="86"/>
      <c r="R17" s="35">
        <v>0</v>
      </c>
      <c r="S17" s="86"/>
      <c r="T17" s="35">
        <v>0</v>
      </c>
      <c r="U17" s="86"/>
      <c r="V17" s="35">
        <f>SUM(P17:T17)</f>
        <v>0</v>
      </c>
      <c r="W17" s="86"/>
      <c r="X17" s="44">
        <f>SUM(D17:T17)</f>
        <v>439647</v>
      </c>
      <c r="Y17" s="35"/>
      <c r="Z17" s="46">
        <v>0</v>
      </c>
      <c r="AA17" s="35"/>
      <c r="AB17" s="44">
        <f>SUM(X17:Z17)</f>
        <v>439647</v>
      </c>
    </row>
    <row r="18" spans="1:29" ht="22.5" customHeight="1" x14ac:dyDescent="0.45">
      <c r="A18" s="74" t="s">
        <v>188</v>
      </c>
      <c r="B18" s="5"/>
      <c r="C18"/>
      <c r="D18" s="29">
        <f>SUM(D16:D17)</f>
        <v>121430</v>
      </c>
      <c r="E18" s="86"/>
      <c r="F18" s="29">
        <f>SUM(F16:F17)</f>
        <v>318217</v>
      </c>
      <c r="G18" s="86"/>
      <c r="H18" s="29">
        <f>SUM(H16:H17)</f>
        <v>0</v>
      </c>
      <c r="I18" s="86"/>
      <c r="J18" s="29">
        <f>SUM(J16:J17)</f>
        <v>0</v>
      </c>
      <c r="K18" s="86"/>
      <c r="L18" s="29">
        <f>SUM(L16:L17)</f>
        <v>0</v>
      </c>
      <c r="M18" s="86"/>
      <c r="N18" s="29">
        <f>SUM(N16:N17)</f>
        <v>0</v>
      </c>
      <c r="O18" s="86"/>
      <c r="P18" s="29">
        <f>SUM(P16:P17)</f>
        <v>0</v>
      </c>
      <c r="Q18" s="86"/>
      <c r="R18" s="29">
        <f>SUM(R16:R17)</f>
        <v>0</v>
      </c>
      <c r="S18" s="86"/>
      <c r="T18" s="29">
        <f>SUM(T16:T17)</f>
        <v>0</v>
      </c>
      <c r="U18" s="37"/>
      <c r="V18" s="29">
        <f>SUM(V16:V17)</f>
        <v>0</v>
      </c>
      <c r="W18" s="86"/>
      <c r="X18" s="29">
        <f>SUM(X16:X17)</f>
        <v>439647</v>
      </c>
      <c r="Y18" s="35"/>
      <c r="Z18" s="29">
        <f>SUM(Z16:Z17)</f>
        <v>0</v>
      </c>
      <c r="AA18" s="35"/>
      <c r="AB18" s="29">
        <f>SUM(AB16:AB17)</f>
        <v>439647</v>
      </c>
    </row>
    <row r="19" spans="1:29" ht="22.5" customHeight="1" x14ac:dyDescent="0.45">
      <c r="A19" s="74"/>
      <c r="B19" s="5"/>
      <c r="C19"/>
      <c r="D19" s="37"/>
      <c r="E19" s="86"/>
      <c r="F19" s="37"/>
      <c r="G19" s="86"/>
      <c r="H19" s="30"/>
      <c r="I19" s="86"/>
      <c r="J19" s="30"/>
      <c r="K19" s="86"/>
      <c r="L19" s="30"/>
      <c r="M19" s="86"/>
      <c r="N19" s="30"/>
      <c r="O19" s="86"/>
      <c r="P19" s="30"/>
      <c r="Q19" s="86"/>
      <c r="R19" s="30"/>
      <c r="S19" s="86"/>
      <c r="T19" s="37"/>
      <c r="U19" s="37"/>
      <c r="V19" s="30"/>
      <c r="W19" s="86"/>
      <c r="X19" s="37"/>
      <c r="Y19" s="35"/>
      <c r="Z19" s="35"/>
      <c r="AA19" s="35"/>
      <c r="AB19" s="35"/>
    </row>
    <row r="20" spans="1:29" ht="22.5" customHeight="1" x14ac:dyDescent="0.45">
      <c r="A20" s="15" t="s">
        <v>189</v>
      </c>
      <c r="B20" s="15"/>
      <c r="C20" s="15"/>
      <c r="D20" s="5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44"/>
      <c r="Y20" s="35"/>
      <c r="Z20" s="44"/>
      <c r="AA20" s="35"/>
      <c r="AB20" s="44"/>
    </row>
    <row r="21" spans="1:29" ht="22.5" customHeight="1" x14ac:dyDescent="0.45">
      <c r="A21" t="s">
        <v>190</v>
      </c>
      <c r="B21"/>
      <c r="C21"/>
      <c r="D21" s="46">
        <v>0</v>
      </c>
      <c r="E21" s="35"/>
      <c r="F21" s="46">
        <v>0</v>
      </c>
      <c r="G21" s="35"/>
      <c r="H21" s="46">
        <v>0</v>
      </c>
      <c r="I21" s="46"/>
      <c r="J21" s="46">
        <v>0</v>
      </c>
      <c r="K21" s="35"/>
      <c r="L21" s="46">
        <v>0</v>
      </c>
      <c r="M21" s="35"/>
      <c r="N21" s="35">
        <f>PL6M!D27</f>
        <v>-293027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f>SUM(P21:T21)</f>
        <v>0</v>
      </c>
      <c r="W21" s="35"/>
      <c r="X21" s="44">
        <f>SUM(D21:T21)</f>
        <v>-293027</v>
      </c>
      <c r="Y21" s="35"/>
      <c r="Z21" s="86">
        <v>0</v>
      </c>
      <c r="AA21" s="35"/>
      <c r="AB21" s="44">
        <f>SUM(X21:Z21)</f>
        <v>-293027</v>
      </c>
    </row>
    <row r="22" spans="1:29" ht="22.5" customHeight="1" x14ac:dyDescent="0.45">
      <c r="A22" s="24" t="s">
        <v>241</v>
      </c>
      <c r="B22" s="24"/>
      <c r="C22" s="24"/>
      <c r="D22" s="46">
        <v>0</v>
      </c>
      <c r="E22" s="35"/>
      <c r="F22" s="46">
        <v>0</v>
      </c>
      <c r="G22" s="35"/>
      <c r="H22" s="46">
        <v>0</v>
      </c>
      <c r="I22" s="46"/>
      <c r="J22" s="46">
        <v>0</v>
      </c>
      <c r="K22" s="35"/>
      <c r="L22" s="46">
        <v>0</v>
      </c>
      <c r="M22" s="35"/>
      <c r="N22" s="35">
        <v>0</v>
      </c>
      <c r="O22" s="35"/>
      <c r="P22" s="35">
        <f>PL6M!D32</f>
        <v>-309</v>
      </c>
      <c r="Q22" s="35"/>
      <c r="R22" s="35">
        <v>0</v>
      </c>
      <c r="S22" s="35"/>
      <c r="T22" s="35">
        <v>0</v>
      </c>
      <c r="U22" s="35"/>
      <c r="V22" s="35">
        <f>SUM(P22:T22)</f>
        <v>-309</v>
      </c>
      <c r="W22" s="35"/>
      <c r="X22" s="44">
        <f>SUM(D22:T22)</f>
        <v>-309</v>
      </c>
      <c r="Y22" s="35"/>
      <c r="Z22" s="46">
        <v>0</v>
      </c>
      <c r="AA22" s="35"/>
      <c r="AB22" s="44">
        <f>SUM(X22:Z22)</f>
        <v>-309</v>
      </c>
    </row>
    <row r="23" spans="1:29" ht="22.5" customHeight="1" x14ac:dyDescent="0.45">
      <c r="A23" s="12" t="s">
        <v>192</v>
      </c>
      <c r="B23" s="12"/>
      <c r="C23" s="12"/>
      <c r="D23" s="29">
        <v>0</v>
      </c>
      <c r="E23" s="27"/>
      <c r="F23" s="29">
        <v>0</v>
      </c>
      <c r="G23" s="27"/>
      <c r="H23" s="29">
        <v>0</v>
      </c>
      <c r="I23" s="30"/>
      <c r="J23" s="29">
        <v>0</v>
      </c>
      <c r="K23" s="27"/>
      <c r="L23" s="29">
        <v>0</v>
      </c>
      <c r="M23" s="27"/>
      <c r="N23" s="29">
        <f>SUM(N21:N22)</f>
        <v>-293027</v>
      </c>
      <c r="O23" s="27"/>
      <c r="P23" s="29">
        <f>SUM(P21:P22)</f>
        <v>-309</v>
      </c>
      <c r="Q23" s="27"/>
      <c r="R23" s="29">
        <f>SUM(R21:R22)</f>
        <v>0</v>
      </c>
      <c r="S23" s="27"/>
      <c r="T23" s="29">
        <f>SUM(T21:T22)</f>
        <v>0</v>
      </c>
      <c r="U23" s="30"/>
      <c r="V23" s="29">
        <f>SUM(V21:V22)</f>
        <v>-309</v>
      </c>
      <c r="W23" s="27"/>
      <c r="X23" s="29">
        <f>SUM(X21:X22)</f>
        <v>-293336</v>
      </c>
      <c r="Y23" s="27"/>
      <c r="Z23" s="29">
        <f>SUM(Z21:Z22)</f>
        <v>0</v>
      </c>
      <c r="AA23" s="27"/>
      <c r="AB23" s="29">
        <f>SUM(AB21:AB22)</f>
        <v>-293336</v>
      </c>
    </row>
    <row r="24" spans="1:29" ht="22.5" customHeight="1" x14ac:dyDescent="0.45">
      <c r="A24" s="12"/>
      <c r="B24" s="12"/>
      <c r="C24" s="12"/>
      <c r="D24" s="5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4"/>
      <c r="Y24" s="35"/>
      <c r="Z24" s="44"/>
      <c r="AA24" s="35"/>
      <c r="AB24" s="44"/>
    </row>
    <row r="25" spans="1:29" ht="22.5" customHeight="1" thickBot="1" x14ac:dyDescent="0.5">
      <c r="A25" s="20" t="s">
        <v>198</v>
      </c>
      <c r="B25" s="20"/>
      <c r="C25" s="20"/>
      <c r="D25" s="42">
        <f>SUM(D13,D18,D23)</f>
        <v>570307</v>
      </c>
      <c r="E25" s="27"/>
      <c r="F25" s="42">
        <f>SUM(F13,F18,F23)</f>
        <v>1159523</v>
      </c>
      <c r="G25" s="27"/>
      <c r="H25" s="42">
        <f>SUM(H13,H18,H23)</f>
        <v>29013</v>
      </c>
      <c r="I25" s="37"/>
      <c r="J25" s="42">
        <f>SUM(J13,J18,J23)</f>
        <v>-5633</v>
      </c>
      <c r="K25" s="27"/>
      <c r="L25" s="42">
        <f>SUM(L13,L18,L23)</f>
        <v>9649</v>
      </c>
      <c r="M25" s="27"/>
      <c r="N25" s="42">
        <f>SUM(N13,N18,N23)</f>
        <v>-881251</v>
      </c>
      <c r="O25" s="27"/>
      <c r="P25" s="42">
        <f>SUM(P13,P18,P23)</f>
        <v>-644</v>
      </c>
      <c r="Q25" s="27"/>
      <c r="R25" s="42">
        <f>SUM(R13,R18,R23)</f>
        <v>-7406</v>
      </c>
      <c r="S25" s="27"/>
      <c r="T25" s="42">
        <f>SUM(T13,T18,T23)</f>
        <v>153852</v>
      </c>
      <c r="U25" s="37"/>
      <c r="V25" s="42">
        <f>SUM(V13,V18,V23)</f>
        <v>145802</v>
      </c>
      <c r="W25" s="27"/>
      <c r="X25" s="42">
        <f>SUM(X13,X18,X23)</f>
        <v>1027410</v>
      </c>
      <c r="Y25" s="27"/>
      <c r="Z25" s="42">
        <f>SUM(Z13,Z18,Z23)</f>
        <v>1</v>
      </c>
      <c r="AA25" s="27"/>
      <c r="AB25" s="42">
        <f>SUM(AB13,AB18,AB23)</f>
        <v>1027411</v>
      </c>
      <c r="AC25" s="130">
        <f>AB25-'BL3-5'!D89</f>
        <v>0</v>
      </c>
    </row>
    <row r="26" spans="1:29" ht="22.5" customHeight="1" thickTop="1" x14ac:dyDescent="0.45">
      <c r="D26" s="35">
        <f>D25-'BL3-5'!D79</f>
        <v>0</v>
      </c>
      <c r="E26" s="35"/>
      <c r="F26" s="35">
        <f>F25-'BL3-5'!D81</f>
        <v>0</v>
      </c>
      <c r="G26" s="35"/>
      <c r="H26" s="35">
        <f>H25-'BL3-5'!D82</f>
        <v>0</v>
      </c>
      <c r="I26" s="35"/>
      <c r="J26" s="35">
        <f>J25-'BL3-5'!D83</f>
        <v>0</v>
      </c>
      <c r="K26" s="35"/>
      <c r="L26" s="35">
        <f>L25-'BL3-5'!D84</f>
        <v>0</v>
      </c>
      <c r="M26" s="35"/>
      <c r="N26" s="35">
        <f>N25-'BL3-5'!D85</f>
        <v>0</v>
      </c>
      <c r="O26" s="35"/>
      <c r="P26" s="35"/>
      <c r="Q26" s="35"/>
      <c r="R26" s="35"/>
      <c r="S26" s="35"/>
      <c r="T26" s="35"/>
      <c r="U26" s="35"/>
      <c r="V26" s="35">
        <f>V25-'BL3-5'!D86</f>
        <v>0</v>
      </c>
      <c r="W26" s="35"/>
      <c r="X26" s="35">
        <f>X25-'BL3-5'!D87</f>
        <v>0</v>
      </c>
      <c r="Y26" s="35"/>
      <c r="Z26" s="35"/>
      <c r="AA26" s="35"/>
      <c r="AB26" s="35">
        <f>AB25-'BL3-5'!D89</f>
        <v>0</v>
      </c>
    </row>
    <row r="27" spans="1:29" ht="22.5" customHeight="1" x14ac:dyDescent="0.45">
      <c r="D27" s="94"/>
      <c r="F27" s="94"/>
      <c r="H27" s="94"/>
      <c r="J27" s="94"/>
      <c r="L27" s="94"/>
      <c r="N27" s="94"/>
      <c r="P27" s="94"/>
      <c r="R27" s="94"/>
      <c r="T27" s="94"/>
      <c r="V27" s="94"/>
      <c r="X27" s="94"/>
      <c r="Z27" s="94"/>
      <c r="AB27" s="94"/>
    </row>
  </sheetData>
  <mergeCells count="3">
    <mergeCell ref="D11:AB11"/>
    <mergeCell ref="D4:AB4"/>
    <mergeCell ref="P5:V5"/>
  </mergeCells>
  <pageMargins left="0.7" right="0.5" top="0.48" bottom="0.5" header="0.5" footer="0.5"/>
  <pageSetup paperSize="9" scale="6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Z26"/>
  <sheetViews>
    <sheetView view="pageBreakPreview" topLeftCell="A10" zoomScale="85" zoomScaleNormal="70" zoomScaleSheetLayoutView="85" workbookViewId="0">
      <selection activeCell="A22" sqref="A22"/>
    </sheetView>
  </sheetViews>
  <sheetFormatPr defaultColWidth="9.140625" defaultRowHeight="21.95" customHeight="1" x14ac:dyDescent="0.45"/>
  <cols>
    <col min="1" max="1" width="47.42578125" customWidth="1"/>
    <col min="2" max="2" width="9.5703125" style="52" customWidth="1"/>
    <col min="3" max="3" width="1.42578125" customWidth="1"/>
    <col min="4" max="4" width="16.7109375" customWidth="1"/>
    <col min="5" max="5" width="1.42578125" customWidth="1"/>
    <col min="6" max="6" width="17.7109375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.42578125" customWidth="1"/>
    <col min="14" max="14" width="19.7109375" customWidth="1"/>
    <col min="15" max="15" width="1.42578125" customWidth="1"/>
    <col min="16" max="16" width="18.42578125" customWidth="1"/>
    <col min="17" max="17" width="1.5703125" customWidth="1"/>
    <col min="18" max="18" width="18.42578125" customWidth="1"/>
    <col min="19" max="19" width="1.42578125" customWidth="1"/>
    <col min="20" max="20" width="15.140625" customWidth="1"/>
    <col min="21" max="21" width="10" customWidth="1"/>
    <col min="22" max="22" width="14" bestFit="1" customWidth="1"/>
    <col min="23" max="23" width="13.5703125" bestFit="1" customWidth="1"/>
  </cols>
  <sheetData>
    <row r="1" spans="1:26" ht="21.95" customHeight="1" x14ac:dyDescent="0.5">
      <c r="A1" s="53" t="s">
        <v>14</v>
      </c>
      <c r="B1" s="18"/>
    </row>
    <row r="2" spans="1:26" ht="21.95" customHeight="1" x14ac:dyDescent="0.5">
      <c r="A2" s="165" t="s">
        <v>147</v>
      </c>
      <c r="B2" s="165"/>
      <c r="C2" s="165"/>
      <c r="D2" s="165"/>
      <c r="E2" s="23"/>
      <c r="F2" s="23"/>
      <c r="G2" s="23"/>
    </row>
    <row r="3" spans="1:26" ht="21.95" customHeight="1" x14ac:dyDescent="0.5">
      <c r="A3" s="14"/>
      <c r="B3" s="14"/>
      <c r="C3" s="14"/>
      <c r="D3" s="14"/>
      <c r="E3" s="14"/>
      <c r="F3" s="14"/>
      <c r="G3" s="14"/>
    </row>
    <row r="4" spans="1:26" ht="21.95" customHeight="1" x14ac:dyDescent="0.5">
      <c r="A4" s="14"/>
      <c r="B4" s="14"/>
      <c r="C4" s="14"/>
      <c r="D4" s="161" t="s">
        <v>17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6" ht="21.95" customHeight="1" x14ac:dyDescent="0.45">
      <c r="A5" s="23"/>
      <c r="B5" s="18"/>
      <c r="C5" s="6"/>
      <c r="D5" s="2"/>
      <c r="E5" s="2"/>
      <c r="F5" s="2"/>
      <c r="G5" s="2"/>
      <c r="H5" s="2"/>
      <c r="I5" s="2"/>
      <c r="J5" s="2"/>
      <c r="K5" s="2"/>
      <c r="L5" s="2"/>
      <c r="M5" s="2"/>
      <c r="N5" s="164" t="s">
        <v>83</v>
      </c>
      <c r="O5" s="164"/>
      <c r="P5" s="164"/>
      <c r="Q5" s="164"/>
      <c r="R5" s="164"/>
      <c r="S5" s="2"/>
      <c r="T5" s="2"/>
    </row>
    <row r="6" spans="1:26" ht="21.95" customHeight="1" x14ac:dyDescent="0.45">
      <c r="A6" s="23"/>
      <c r="B6" s="18"/>
      <c r="C6" s="6"/>
      <c r="D6" s="2"/>
      <c r="E6" s="2"/>
      <c r="F6" s="2"/>
      <c r="G6" s="2"/>
      <c r="H6" s="2" t="s">
        <v>77</v>
      </c>
      <c r="I6" s="2"/>
      <c r="J6" s="2"/>
      <c r="K6" s="2"/>
      <c r="L6" s="2"/>
      <c r="M6" s="2"/>
      <c r="N6" s="2"/>
      <c r="O6" s="2"/>
      <c r="P6" s="26"/>
      <c r="Q6" s="26"/>
      <c r="R6" s="26"/>
      <c r="S6" s="2"/>
      <c r="T6" s="2"/>
    </row>
    <row r="7" spans="1:26" ht="21.95" customHeight="1" x14ac:dyDescent="0.45">
      <c r="A7" s="23"/>
      <c r="B7" s="18"/>
      <c r="C7" s="6"/>
      <c r="D7" s="2" t="s">
        <v>74</v>
      </c>
      <c r="E7" s="2"/>
      <c r="F7" s="2"/>
      <c r="G7" s="2"/>
      <c r="H7" s="2" t="s">
        <v>157</v>
      </c>
      <c r="I7" s="2"/>
      <c r="J7" s="2"/>
      <c r="K7" s="2"/>
      <c r="L7" s="2"/>
      <c r="M7" s="2"/>
      <c r="N7" s="2" t="s">
        <v>153</v>
      </c>
      <c r="O7" s="2"/>
      <c r="P7" s="2" t="s">
        <v>160</v>
      </c>
      <c r="Q7" s="2"/>
      <c r="R7" s="26" t="s">
        <v>154</v>
      </c>
      <c r="S7" s="2"/>
      <c r="T7" s="2"/>
    </row>
    <row r="8" spans="1:26" ht="21.95" customHeight="1" x14ac:dyDescent="0.45">
      <c r="A8" s="23"/>
      <c r="B8" s="18"/>
      <c r="C8" s="6"/>
      <c r="D8" s="2" t="s">
        <v>164</v>
      </c>
      <c r="E8" s="2"/>
      <c r="F8" s="2" t="s">
        <v>149</v>
      </c>
      <c r="G8" s="2"/>
      <c r="H8" s="26" t="s">
        <v>165</v>
      </c>
      <c r="I8" s="2"/>
      <c r="J8" s="26" t="s">
        <v>167</v>
      </c>
      <c r="K8" s="2"/>
      <c r="L8" s="2"/>
      <c r="M8" s="2"/>
      <c r="N8" s="2" t="s">
        <v>199</v>
      </c>
      <c r="O8" s="2"/>
      <c r="P8" s="26" t="s">
        <v>169</v>
      </c>
      <c r="Q8" s="26"/>
      <c r="R8" s="26" t="s">
        <v>161</v>
      </c>
      <c r="S8" s="2"/>
      <c r="T8" s="2" t="s">
        <v>155</v>
      </c>
    </row>
    <row r="9" spans="1:26" ht="21.95" customHeight="1" x14ac:dyDescent="0.45">
      <c r="A9" s="15"/>
      <c r="B9" s="5" t="s">
        <v>21</v>
      </c>
      <c r="C9" s="2"/>
      <c r="D9" s="2" t="s">
        <v>200</v>
      </c>
      <c r="E9" s="2"/>
      <c r="F9" s="26" t="s">
        <v>201</v>
      </c>
      <c r="G9" s="2"/>
      <c r="H9" s="2" t="s">
        <v>175</v>
      </c>
      <c r="I9" s="2"/>
      <c r="J9" s="2" t="s">
        <v>202</v>
      </c>
      <c r="K9" s="2"/>
      <c r="L9" s="26" t="s">
        <v>82</v>
      </c>
      <c r="M9" s="2"/>
      <c r="N9" s="2" t="s">
        <v>203</v>
      </c>
      <c r="O9" s="2"/>
      <c r="P9" s="26" t="s">
        <v>179</v>
      </c>
      <c r="Q9" s="26"/>
      <c r="R9" s="26" t="s">
        <v>204</v>
      </c>
      <c r="S9" s="2"/>
      <c r="T9" s="2" t="s">
        <v>162</v>
      </c>
    </row>
    <row r="10" spans="1:26" ht="21.95" customHeight="1" x14ac:dyDescent="0.45">
      <c r="A10" s="32"/>
      <c r="B10" s="5"/>
      <c r="C10" s="26"/>
      <c r="D10" s="162" t="s">
        <v>22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</row>
    <row r="11" spans="1:26" ht="21.95" customHeight="1" x14ac:dyDescent="0.45">
      <c r="A11" s="15" t="s">
        <v>183</v>
      </c>
      <c r="B11" s="5"/>
      <c r="C11" s="2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6" ht="21.95" customHeight="1" x14ac:dyDescent="0.45">
      <c r="A12" s="20" t="s">
        <v>184</v>
      </c>
      <c r="B12" s="16"/>
      <c r="C12" s="3"/>
      <c r="D12" s="4">
        <v>330475</v>
      </c>
      <c r="E12" s="31"/>
      <c r="F12" s="4">
        <v>532833</v>
      </c>
      <c r="G12" s="31"/>
      <c r="H12" s="4">
        <v>27068</v>
      </c>
      <c r="I12" s="31"/>
      <c r="J12" s="4">
        <v>9649</v>
      </c>
      <c r="K12" s="31"/>
      <c r="L12" s="4">
        <v>-97162</v>
      </c>
      <c r="M12" s="31"/>
      <c r="N12" s="66">
        <v>0</v>
      </c>
      <c r="O12" s="31"/>
      <c r="P12" s="4">
        <v>152899</v>
      </c>
      <c r="Q12" s="4"/>
      <c r="R12" s="4">
        <f>SUM(N12:P12)</f>
        <v>152899</v>
      </c>
      <c r="S12" s="31"/>
      <c r="T12" s="4">
        <f>SUM(D12:P12)</f>
        <v>955762</v>
      </c>
    </row>
    <row r="13" spans="1:26" ht="21.95" customHeight="1" x14ac:dyDescent="0.45">
      <c r="A13" s="15"/>
      <c r="B13" s="5"/>
      <c r="C13" s="3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spans="1:26" s="6" customFormat="1" ht="22.5" customHeight="1" x14ac:dyDescent="0.45">
      <c r="A14" s="15" t="s">
        <v>185</v>
      </c>
      <c r="B14"/>
      <c r="C14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68"/>
    </row>
    <row r="15" spans="1:26" s="6" customFormat="1" ht="22.5" customHeight="1" x14ac:dyDescent="0.45">
      <c r="A15" s="74" t="s">
        <v>186</v>
      </c>
      <c r="B15"/>
      <c r="C15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68"/>
      <c r="X15" s="68"/>
      <c r="Z15" s="68"/>
    </row>
    <row r="16" spans="1:26" s="6" customFormat="1" ht="22.5" customHeight="1" x14ac:dyDescent="0.45">
      <c r="A16" t="s">
        <v>187</v>
      </c>
      <c r="B16" s="5">
        <v>7</v>
      </c>
      <c r="C16"/>
      <c r="D16" s="46">
        <v>2596</v>
      </c>
      <c r="E16" s="33"/>
      <c r="F16" s="54">
        <v>8990</v>
      </c>
      <c r="G16" s="33"/>
      <c r="H16" s="66">
        <v>0</v>
      </c>
      <c r="I16" s="33"/>
      <c r="J16" s="66">
        <v>0</v>
      </c>
      <c r="K16" s="33"/>
      <c r="L16" s="66">
        <v>0</v>
      </c>
      <c r="M16" s="33"/>
      <c r="N16" s="66">
        <v>0</v>
      </c>
      <c r="O16" s="33"/>
      <c r="P16" s="35">
        <v>0</v>
      </c>
      <c r="Q16" s="33"/>
      <c r="R16" s="35">
        <f>SUM(N16:P16)</f>
        <v>0</v>
      </c>
      <c r="S16" s="33"/>
      <c r="T16" s="35">
        <f>SUM(D16:P16)</f>
        <v>11586</v>
      </c>
      <c r="U16" s="33"/>
      <c r="V16" s="68"/>
      <c r="X16" s="68"/>
      <c r="Z16" s="68"/>
    </row>
    <row r="17" spans="1:26" s="6" customFormat="1" ht="22.5" customHeight="1" x14ac:dyDescent="0.45">
      <c r="A17" s="74" t="s">
        <v>188</v>
      </c>
      <c r="B17" s="5"/>
      <c r="C17"/>
      <c r="D17" s="55">
        <f>SUM(D15:D16)</f>
        <v>2596</v>
      </c>
      <c r="E17" s="33"/>
      <c r="F17" s="55">
        <f>SUM(F15:F16)</f>
        <v>8990</v>
      </c>
      <c r="G17" s="33"/>
      <c r="H17" s="55">
        <f>SUM(H15:H16)</f>
        <v>0</v>
      </c>
      <c r="I17" s="33"/>
      <c r="J17" s="55">
        <f>SUM(J15:J16)</f>
        <v>0</v>
      </c>
      <c r="K17" s="33"/>
      <c r="L17" s="55">
        <f>SUM(L15:L16)</f>
        <v>0</v>
      </c>
      <c r="M17" s="33"/>
      <c r="N17" s="55">
        <f>SUM(N15:N16)</f>
        <v>0</v>
      </c>
      <c r="O17" s="33"/>
      <c r="P17" s="55">
        <f>SUM(P15:P16)</f>
        <v>0</v>
      </c>
      <c r="Q17" s="33"/>
      <c r="R17" s="29">
        <f>SUM(R15:R16)</f>
        <v>0</v>
      </c>
      <c r="S17" s="4"/>
      <c r="T17" s="29">
        <f>SUM(T15:T16)</f>
        <v>11586</v>
      </c>
      <c r="U17" s="33"/>
      <c r="V17" s="68"/>
    </row>
    <row r="18" spans="1:26" ht="21.95" customHeight="1" x14ac:dyDescent="0.45">
      <c r="A18" s="15"/>
      <c r="B18" s="5"/>
      <c r="C18" s="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V18" s="68"/>
      <c r="W18" s="6"/>
      <c r="X18" s="68"/>
      <c r="Y18" s="6"/>
      <c r="Z18" s="68"/>
    </row>
    <row r="19" spans="1:26" ht="21.95" customHeight="1" x14ac:dyDescent="0.45">
      <c r="A19" s="15" t="s">
        <v>189</v>
      </c>
      <c r="B19" s="5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68"/>
      <c r="W19" s="6"/>
      <c r="X19" s="6"/>
      <c r="Y19" s="6"/>
      <c r="Z19" s="6"/>
    </row>
    <row r="20" spans="1:26" ht="21.95" customHeight="1" x14ac:dyDescent="0.45">
      <c r="A20" t="s">
        <v>190</v>
      </c>
      <c r="B20" s="5"/>
      <c r="C20" s="3"/>
      <c r="D20" s="66">
        <v>0</v>
      </c>
      <c r="E20" s="33"/>
      <c r="F20" s="66">
        <v>0</v>
      </c>
      <c r="G20" s="33"/>
      <c r="H20" s="66">
        <v>0</v>
      </c>
      <c r="I20" s="51"/>
      <c r="J20" s="66">
        <v>0</v>
      </c>
      <c r="K20" s="51"/>
      <c r="L20" s="54">
        <v>-149246</v>
      </c>
      <c r="M20" s="36"/>
      <c r="N20" s="66">
        <v>0</v>
      </c>
      <c r="O20" s="36"/>
      <c r="P20" s="66">
        <v>0</v>
      </c>
      <c r="Q20" s="36"/>
      <c r="R20" s="35">
        <f>SUM(N20:P20)</f>
        <v>0</v>
      </c>
      <c r="S20" s="36"/>
      <c r="T20" s="46">
        <f>SUM(D20:P20)</f>
        <v>-149246</v>
      </c>
    </row>
    <row r="21" spans="1:26" ht="21.95" customHeight="1" x14ac:dyDescent="0.45">
      <c r="A21" s="24" t="s">
        <v>241</v>
      </c>
      <c r="B21" s="5"/>
      <c r="C21" s="3"/>
      <c r="D21" s="66">
        <v>0</v>
      </c>
      <c r="E21" s="33"/>
      <c r="F21" s="66">
        <v>0</v>
      </c>
      <c r="G21" s="33"/>
      <c r="H21" s="66">
        <v>0</v>
      </c>
      <c r="I21" s="51"/>
      <c r="J21" s="66">
        <v>0</v>
      </c>
      <c r="K21" s="3"/>
      <c r="L21" s="66">
        <v>0</v>
      </c>
      <c r="M21" s="36"/>
      <c r="N21" s="54">
        <v>-7406</v>
      </c>
      <c r="O21" s="36"/>
      <c r="P21" s="66">
        <v>0</v>
      </c>
      <c r="Q21" s="54"/>
      <c r="R21" s="35">
        <f>SUM(N21:P21)</f>
        <v>-7406</v>
      </c>
      <c r="S21" s="36"/>
      <c r="T21" s="60">
        <f>SUM(D21:P21)</f>
        <v>-7406</v>
      </c>
    </row>
    <row r="22" spans="1:26" ht="21.95" customHeight="1" x14ac:dyDescent="0.45">
      <c r="A22" s="12" t="s">
        <v>192</v>
      </c>
      <c r="B22" s="5"/>
      <c r="C22" s="3"/>
      <c r="D22" s="55">
        <f>SUM(D19:D21)</f>
        <v>0</v>
      </c>
      <c r="E22" s="33"/>
      <c r="F22" s="55">
        <f>SUM(F19:F21)</f>
        <v>0</v>
      </c>
      <c r="G22" s="33"/>
      <c r="H22" s="55">
        <f>SUM(H19:H21)</f>
        <v>0</v>
      </c>
      <c r="I22" s="33"/>
      <c r="J22" s="55">
        <f>SUM(J19:J21)</f>
        <v>0</v>
      </c>
      <c r="K22" s="3"/>
      <c r="L22" s="55">
        <f>SUM(L19:L21)</f>
        <v>-149246</v>
      </c>
      <c r="M22" s="61"/>
      <c r="N22" s="55">
        <f>SUM(N19:N21)</f>
        <v>-7406</v>
      </c>
      <c r="O22" s="61"/>
      <c r="P22" s="55">
        <f>SUM(P19:P21)</f>
        <v>0</v>
      </c>
      <c r="Q22" s="30"/>
      <c r="R22" s="29">
        <f>SUM(R19:R21)</f>
        <v>-7406</v>
      </c>
      <c r="S22" s="61"/>
      <c r="T22" s="29">
        <f>SUM(T20:T21)</f>
        <v>-156652</v>
      </c>
    </row>
    <row r="23" spans="1:26" ht="21.95" customHeight="1" x14ac:dyDescent="0.45">
      <c r="A23" s="12"/>
      <c r="B23" s="5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59"/>
    </row>
    <row r="24" spans="1:26" ht="21.95" customHeight="1" thickBot="1" x14ac:dyDescent="0.5">
      <c r="A24" s="20" t="s">
        <v>193</v>
      </c>
      <c r="B24" s="5"/>
      <c r="C24" s="3"/>
      <c r="D24" s="62">
        <f>SUM(D12,D17,D22)</f>
        <v>333071</v>
      </c>
      <c r="E24" s="3"/>
      <c r="F24" s="62">
        <f>SUM(F12,F17,F22)</f>
        <v>541823</v>
      </c>
      <c r="G24" s="3"/>
      <c r="H24" s="62">
        <f>SUM(H12,H17,H22)</f>
        <v>27068</v>
      </c>
      <c r="I24" s="3"/>
      <c r="J24" s="62">
        <f>SUM(J12,J17,J22)</f>
        <v>9649</v>
      </c>
      <c r="K24" s="3"/>
      <c r="L24" s="62">
        <f>SUM(L12,L17,L22)</f>
        <v>-246408</v>
      </c>
      <c r="M24" s="3"/>
      <c r="N24" s="62">
        <f>SUM(N12,N17,N22)</f>
        <v>-7406</v>
      </c>
      <c r="O24" s="3"/>
      <c r="P24" s="62">
        <f>SUM(P12,P17,P22)</f>
        <v>152899</v>
      </c>
      <c r="Q24" s="59"/>
      <c r="R24" s="62">
        <f>SUM(R12,R17,R22)</f>
        <v>145493</v>
      </c>
      <c r="S24" s="3"/>
      <c r="T24" s="62">
        <f>SUM(T12,T17,T22)</f>
        <v>810696</v>
      </c>
      <c r="U24" s="63"/>
    </row>
    <row r="25" spans="1:26" ht="21.95" customHeight="1" thickTop="1" x14ac:dyDescent="0.45"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</row>
    <row r="26" spans="1:26" ht="21.95" customHeight="1" x14ac:dyDescent="0.45">
      <c r="D26" s="63"/>
      <c r="F26" s="63"/>
      <c r="H26" s="63"/>
      <c r="J26" s="63"/>
      <c r="L26" s="63"/>
      <c r="N26" s="63"/>
      <c r="P26" s="63"/>
      <c r="R26" s="63"/>
      <c r="T26" s="63"/>
    </row>
  </sheetData>
  <mergeCells count="4">
    <mergeCell ref="A2:D2"/>
    <mergeCell ref="D4:T4"/>
    <mergeCell ref="N5:R5"/>
    <mergeCell ref="D10:T10"/>
  </mergeCells>
  <pageMargins left="0.8" right="0.45" top="0.48" bottom="0.5" header="0.5" footer="0.5"/>
  <pageSetup paperSize="9" scale="67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view="pageBreakPreview" zoomScale="85" zoomScaleNormal="100" zoomScaleSheetLayoutView="85" workbookViewId="0">
      <selection activeCell="A16" sqref="A16"/>
    </sheetView>
  </sheetViews>
  <sheetFormatPr defaultColWidth="9.140625" defaultRowHeight="21.95" customHeight="1" x14ac:dyDescent="0.45"/>
  <cols>
    <col min="1" max="1" width="47.42578125" customWidth="1"/>
    <col min="2" max="2" width="9.5703125" style="52" customWidth="1"/>
    <col min="3" max="3" width="1.42578125" customWidth="1"/>
    <col min="4" max="4" width="16.7109375" customWidth="1"/>
    <col min="5" max="5" width="1.42578125" customWidth="1"/>
    <col min="6" max="6" width="17.7109375" customWidth="1"/>
    <col min="7" max="7" width="1.42578125" customWidth="1"/>
    <col min="8" max="8" width="16.7109375" customWidth="1"/>
    <col min="9" max="9" width="1.42578125" customWidth="1"/>
    <col min="10" max="10" width="16.7109375" customWidth="1"/>
    <col min="11" max="11" width="1.42578125" customWidth="1"/>
    <col min="12" max="12" width="16.7109375" customWidth="1"/>
    <col min="13" max="13" width="1.42578125" customWidth="1"/>
    <col min="14" max="14" width="19.7109375" customWidth="1"/>
    <col min="15" max="15" width="1.42578125" customWidth="1"/>
    <col min="16" max="16" width="18.42578125" customWidth="1"/>
    <col min="17" max="17" width="1.5703125" customWidth="1"/>
    <col min="18" max="18" width="18.42578125" customWidth="1"/>
    <col min="19" max="19" width="1.42578125" customWidth="1"/>
    <col min="20" max="20" width="15.140625" customWidth="1"/>
    <col min="21" max="21" width="13.7109375" customWidth="1"/>
    <col min="22" max="22" width="14" bestFit="1" customWidth="1"/>
    <col min="23" max="23" width="13.5703125" bestFit="1" customWidth="1"/>
  </cols>
  <sheetData>
    <row r="1" spans="1:26" ht="21.95" customHeight="1" x14ac:dyDescent="0.5">
      <c r="A1" s="53" t="s">
        <v>14</v>
      </c>
      <c r="B1" s="18"/>
    </row>
    <row r="2" spans="1:26" ht="21.95" customHeight="1" x14ac:dyDescent="0.5">
      <c r="A2" s="165" t="s">
        <v>147</v>
      </c>
      <c r="B2" s="165"/>
      <c r="C2" s="165"/>
      <c r="D2" s="165"/>
      <c r="E2" s="23"/>
      <c r="F2" s="23"/>
      <c r="G2" s="23"/>
    </row>
    <row r="3" spans="1:26" ht="21.95" customHeight="1" x14ac:dyDescent="0.5">
      <c r="A3" s="14"/>
      <c r="B3" s="14"/>
      <c r="C3" s="14"/>
      <c r="D3" s="14"/>
      <c r="E3" s="14"/>
      <c r="F3" s="14"/>
      <c r="G3" s="14"/>
    </row>
    <row r="4" spans="1:26" ht="21.95" customHeight="1" x14ac:dyDescent="0.5">
      <c r="A4" s="14"/>
      <c r="B4" s="14"/>
      <c r="C4" s="14"/>
      <c r="D4" s="161" t="s">
        <v>17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6" ht="21.95" customHeight="1" x14ac:dyDescent="0.45">
      <c r="A5" s="23"/>
      <c r="B5" s="18"/>
      <c r="C5" s="6"/>
      <c r="D5" s="2"/>
      <c r="E5" s="2"/>
      <c r="F5" s="2"/>
      <c r="G5" s="2"/>
      <c r="H5" s="2"/>
      <c r="I5" s="2"/>
      <c r="J5" s="26"/>
      <c r="K5" s="26"/>
      <c r="L5" s="26"/>
      <c r="M5" s="2"/>
      <c r="N5" s="164" t="s">
        <v>83</v>
      </c>
      <c r="O5" s="164"/>
      <c r="P5" s="164"/>
      <c r="Q5" s="164"/>
      <c r="R5" s="164"/>
      <c r="S5" s="2"/>
      <c r="T5" s="2"/>
    </row>
    <row r="6" spans="1:26" ht="21.95" customHeight="1" x14ac:dyDescent="0.45">
      <c r="A6" s="23"/>
      <c r="B6" s="18"/>
      <c r="C6" s="6"/>
      <c r="D6" s="2"/>
      <c r="E6" s="2"/>
      <c r="F6" s="2"/>
      <c r="G6" s="2"/>
      <c r="H6" s="2" t="s">
        <v>77</v>
      </c>
      <c r="I6" s="2"/>
      <c r="J6" s="26"/>
      <c r="K6" s="26"/>
      <c r="L6" s="26"/>
      <c r="M6" s="2"/>
      <c r="N6" s="2"/>
      <c r="O6" s="2"/>
      <c r="P6" s="26"/>
      <c r="Q6" s="26"/>
      <c r="R6" s="26"/>
      <c r="S6" s="2"/>
      <c r="T6" s="2"/>
    </row>
    <row r="7" spans="1:26" ht="21.95" customHeight="1" x14ac:dyDescent="0.45">
      <c r="A7" s="23"/>
      <c r="B7" s="18"/>
      <c r="C7" s="6"/>
      <c r="D7" s="2" t="s">
        <v>74</v>
      </c>
      <c r="E7" s="2"/>
      <c r="F7" s="2"/>
      <c r="G7" s="2"/>
      <c r="H7" s="2" t="s">
        <v>157</v>
      </c>
      <c r="I7" s="2"/>
      <c r="J7" s="2"/>
      <c r="K7" s="2"/>
      <c r="L7" s="2"/>
      <c r="M7" s="2"/>
      <c r="N7" s="2" t="s">
        <v>153</v>
      </c>
      <c r="O7" s="2"/>
      <c r="P7" s="2" t="s">
        <v>160</v>
      </c>
      <c r="Q7" s="2"/>
      <c r="R7" s="26" t="s">
        <v>154</v>
      </c>
      <c r="S7" s="2"/>
      <c r="T7" s="2"/>
    </row>
    <row r="8" spans="1:26" ht="21.95" customHeight="1" x14ac:dyDescent="0.45">
      <c r="A8" s="23"/>
      <c r="B8" s="18"/>
      <c r="C8" s="6"/>
      <c r="D8" s="2" t="s">
        <v>164</v>
      </c>
      <c r="E8" s="2"/>
      <c r="F8" s="2" t="s">
        <v>149</v>
      </c>
      <c r="G8" s="2"/>
      <c r="H8" s="26" t="s">
        <v>165</v>
      </c>
      <c r="I8" s="2"/>
      <c r="J8" s="26" t="s">
        <v>167</v>
      </c>
      <c r="K8" s="2"/>
      <c r="L8" s="2"/>
      <c r="M8" s="2"/>
      <c r="N8" s="2" t="s">
        <v>199</v>
      </c>
      <c r="O8" s="2"/>
      <c r="P8" s="26" t="s">
        <v>169</v>
      </c>
      <c r="Q8" s="26"/>
      <c r="R8" s="26" t="s">
        <v>161</v>
      </c>
      <c r="S8" s="2"/>
      <c r="T8" s="2" t="s">
        <v>155</v>
      </c>
    </row>
    <row r="9" spans="1:26" ht="21.95" customHeight="1" x14ac:dyDescent="0.45">
      <c r="A9" s="15"/>
      <c r="B9" s="5" t="s">
        <v>21</v>
      </c>
      <c r="C9" s="2"/>
      <c r="D9" s="2" t="s">
        <v>200</v>
      </c>
      <c r="E9" s="2"/>
      <c r="F9" s="26" t="s">
        <v>201</v>
      </c>
      <c r="G9" s="2"/>
      <c r="H9" s="2" t="s">
        <v>175</v>
      </c>
      <c r="I9" s="2"/>
      <c r="J9" s="2" t="s">
        <v>202</v>
      </c>
      <c r="K9" s="2"/>
      <c r="L9" s="26" t="s">
        <v>82</v>
      </c>
      <c r="M9" s="2"/>
      <c r="N9" s="2" t="s">
        <v>203</v>
      </c>
      <c r="O9" s="2"/>
      <c r="P9" s="26" t="s">
        <v>179</v>
      </c>
      <c r="Q9" s="26"/>
      <c r="R9" s="26" t="s">
        <v>204</v>
      </c>
      <c r="S9" s="2"/>
      <c r="T9" s="2" t="s">
        <v>162</v>
      </c>
    </row>
    <row r="10" spans="1:26" ht="21.95" customHeight="1" x14ac:dyDescent="0.45">
      <c r="A10" s="32"/>
      <c r="B10" s="5"/>
      <c r="C10" s="26"/>
      <c r="D10" s="162" t="s">
        <v>22</v>
      </c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</row>
    <row r="11" spans="1:26" ht="21.95" customHeight="1" x14ac:dyDescent="0.45">
      <c r="A11" s="15" t="s">
        <v>196</v>
      </c>
      <c r="B11" s="5"/>
      <c r="C11" s="2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6" ht="21.95" customHeight="1" x14ac:dyDescent="0.45">
      <c r="A12" s="20" t="s">
        <v>197</v>
      </c>
      <c r="B12" s="16"/>
      <c r="C12" s="3"/>
      <c r="D12" s="37">
        <v>448877</v>
      </c>
      <c r="E12" s="31"/>
      <c r="F12" s="37">
        <v>841306</v>
      </c>
      <c r="G12" s="31"/>
      <c r="H12" s="37">
        <v>27068</v>
      </c>
      <c r="I12" s="31"/>
      <c r="J12" s="37">
        <v>9649</v>
      </c>
      <c r="K12" s="31"/>
      <c r="L12" s="37">
        <v>-565817</v>
      </c>
      <c r="M12" s="31"/>
      <c r="N12" s="30">
        <v>-7406</v>
      </c>
      <c r="O12" s="31"/>
      <c r="P12" s="37">
        <v>152899</v>
      </c>
      <c r="Q12" s="37"/>
      <c r="R12" s="37">
        <f>SUM(N12:P12)</f>
        <v>145493</v>
      </c>
      <c r="S12" s="31"/>
      <c r="T12" s="37">
        <f>SUM(D12:P12)</f>
        <v>906576</v>
      </c>
    </row>
    <row r="13" spans="1:26" ht="21.95" customHeight="1" x14ac:dyDescent="0.45">
      <c r="A13" s="15"/>
      <c r="B13" s="5"/>
      <c r="C13" s="3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6" s="6" customFormat="1" ht="22.5" customHeight="1" x14ac:dyDescent="0.45">
      <c r="A14" s="15" t="s">
        <v>185</v>
      </c>
      <c r="B14"/>
      <c r="C14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33"/>
      <c r="V14" s="68"/>
    </row>
    <row r="15" spans="1:26" s="6" customFormat="1" ht="22.5" customHeight="1" x14ac:dyDescent="0.45">
      <c r="A15" s="74" t="s">
        <v>186</v>
      </c>
      <c r="B15"/>
      <c r="C15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33"/>
      <c r="V15" s="68"/>
      <c r="X15" s="68"/>
      <c r="Z15" s="68"/>
    </row>
    <row r="16" spans="1:26" s="6" customFormat="1" ht="22.5" customHeight="1" x14ac:dyDescent="0.45">
      <c r="A16" t="s">
        <v>187</v>
      </c>
      <c r="B16" s="5">
        <v>7</v>
      </c>
      <c r="C16"/>
      <c r="D16" s="46">
        <f>'BL3-5'!H79-'SoCE CY-13'!D12</f>
        <v>121430</v>
      </c>
      <c r="E16" s="86"/>
      <c r="F16" s="54">
        <f>'BL3-5'!H81-'SoCE CY-13'!F12</f>
        <v>318217</v>
      </c>
      <c r="G16" s="86"/>
      <c r="H16" s="46">
        <v>0</v>
      </c>
      <c r="I16" s="86"/>
      <c r="J16" s="46">
        <v>0</v>
      </c>
      <c r="K16" s="86"/>
      <c r="L16" s="46">
        <v>0</v>
      </c>
      <c r="M16" s="86"/>
      <c r="N16" s="46">
        <v>0</v>
      </c>
      <c r="O16" s="86"/>
      <c r="P16" s="35">
        <v>0</v>
      </c>
      <c r="Q16" s="86"/>
      <c r="R16" s="35">
        <f>SUM(N16:P16)</f>
        <v>0</v>
      </c>
      <c r="S16" s="86"/>
      <c r="T16" s="35">
        <f>SUM(D16:P16)</f>
        <v>439647</v>
      </c>
      <c r="U16" s="33"/>
      <c r="V16" s="68"/>
      <c r="X16" s="68"/>
      <c r="Z16" s="68"/>
    </row>
    <row r="17" spans="1:26" s="6" customFormat="1" ht="22.5" customHeight="1" x14ac:dyDescent="0.45">
      <c r="A17" s="74" t="s">
        <v>188</v>
      </c>
      <c r="B17" s="5"/>
      <c r="C17"/>
      <c r="D17" s="29">
        <f>SUM(D15:D16)</f>
        <v>121430</v>
      </c>
      <c r="E17" s="86"/>
      <c r="F17" s="29">
        <f>SUM(F15:F16)</f>
        <v>318217</v>
      </c>
      <c r="G17" s="86"/>
      <c r="H17" s="29">
        <f>SUM(H15:H16)</f>
        <v>0</v>
      </c>
      <c r="I17" s="86"/>
      <c r="J17" s="29">
        <f>SUM(J15:J16)</f>
        <v>0</v>
      </c>
      <c r="K17" s="86"/>
      <c r="L17" s="29">
        <f>SUM(L15:L16)</f>
        <v>0</v>
      </c>
      <c r="M17" s="86"/>
      <c r="N17" s="29">
        <f>SUM(N15:N16)</f>
        <v>0</v>
      </c>
      <c r="O17" s="86"/>
      <c r="P17" s="29">
        <f>SUM(P15:P16)</f>
        <v>0</v>
      </c>
      <c r="Q17" s="86"/>
      <c r="R17" s="29">
        <f>SUM(R15:R16)</f>
        <v>0</v>
      </c>
      <c r="S17" s="37"/>
      <c r="T17" s="29">
        <f>SUM(T15:T16)</f>
        <v>439647</v>
      </c>
      <c r="U17" s="33"/>
      <c r="V17" s="68"/>
    </row>
    <row r="18" spans="1:26" ht="21.95" customHeight="1" x14ac:dyDescent="0.45">
      <c r="A18" s="15"/>
      <c r="B18" s="5"/>
      <c r="C18" s="3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V18" s="68"/>
      <c r="W18" s="6"/>
      <c r="X18" s="68"/>
      <c r="Y18" s="6"/>
      <c r="Z18" s="68"/>
    </row>
    <row r="19" spans="1:26" ht="21.95" customHeight="1" x14ac:dyDescent="0.45">
      <c r="A19" s="15" t="s">
        <v>189</v>
      </c>
      <c r="B19" s="5"/>
      <c r="C19" s="3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V19" s="68"/>
      <c r="W19" s="6"/>
      <c r="X19" s="6"/>
      <c r="Y19" s="6"/>
      <c r="Z19" s="6"/>
    </row>
    <row r="20" spans="1:26" ht="21.95" customHeight="1" x14ac:dyDescent="0.45">
      <c r="A20" t="s">
        <v>190</v>
      </c>
      <c r="B20" s="5"/>
      <c r="C20" s="3"/>
      <c r="D20" s="46">
        <v>0</v>
      </c>
      <c r="E20" s="86"/>
      <c r="F20" s="46">
        <v>0</v>
      </c>
      <c r="G20" s="86"/>
      <c r="H20" s="46">
        <v>0</v>
      </c>
      <c r="I20" s="73"/>
      <c r="J20" s="46">
        <v>0</v>
      </c>
      <c r="K20" s="73"/>
      <c r="L20" s="54">
        <f>PL6M!H27</f>
        <v>-275955</v>
      </c>
      <c r="M20" s="73"/>
      <c r="N20" s="46">
        <v>0</v>
      </c>
      <c r="O20" s="73"/>
      <c r="P20" s="46">
        <v>0</v>
      </c>
      <c r="Q20" s="73"/>
      <c r="R20" s="35">
        <f>SUM(N20:P20)</f>
        <v>0</v>
      </c>
      <c r="S20" s="73"/>
      <c r="T20" s="46">
        <f>SUM(D20:P20)</f>
        <v>-275955</v>
      </c>
    </row>
    <row r="21" spans="1:26" ht="21.95" hidden="1" customHeight="1" x14ac:dyDescent="0.45">
      <c r="A21" s="24" t="s">
        <v>191</v>
      </c>
      <c r="B21" s="5"/>
      <c r="C21" s="3"/>
      <c r="D21" s="46">
        <v>0</v>
      </c>
      <c r="E21" s="86"/>
      <c r="F21" s="46">
        <v>0</v>
      </c>
      <c r="G21" s="86"/>
      <c r="H21" s="46">
        <v>0</v>
      </c>
      <c r="I21" s="73"/>
      <c r="J21" s="46">
        <v>0</v>
      </c>
      <c r="K21" s="137"/>
      <c r="L21" s="46">
        <v>0</v>
      </c>
      <c r="M21" s="73"/>
      <c r="N21" s="54"/>
      <c r="O21" s="73"/>
      <c r="P21" s="46">
        <v>0</v>
      </c>
      <c r="Q21" s="54"/>
      <c r="R21" s="35">
        <f>SUM(N21:P21)</f>
        <v>0</v>
      </c>
      <c r="S21" s="73"/>
      <c r="T21" s="60">
        <f>SUM(D21:P21)</f>
        <v>0</v>
      </c>
    </row>
    <row r="22" spans="1:26" ht="21.95" customHeight="1" x14ac:dyDescent="0.45">
      <c r="A22" s="12" t="s">
        <v>192</v>
      </c>
      <c r="B22" s="5"/>
      <c r="C22" s="3"/>
      <c r="D22" s="29">
        <f>SUM(D19:D21)</f>
        <v>0</v>
      </c>
      <c r="E22" s="86"/>
      <c r="F22" s="29">
        <f>SUM(F19:F21)</f>
        <v>0</v>
      </c>
      <c r="G22" s="86"/>
      <c r="H22" s="29">
        <f>SUM(H19:H21)</f>
        <v>0</v>
      </c>
      <c r="I22" s="86"/>
      <c r="J22" s="29">
        <f>SUM(J19:J21)</f>
        <v>0</v>
      </c>
      <c r="K22" s="137"/>
      <c r="L22" s="29">
        <f>SUM(L19:L21)</f>
        <v>-275955</v>
      </c>
      <c r="M22" s="137"/>
      <c r="N22" s="29">
        <f>SUM(N19:N21)</f>
        <v>0</v>
      </c>
      <c r="O22" s="137"/>
      <c r="P22" s="29">
        <f>SUM(P19:P21)</f>
        <v>0</v>
      </c>
      <c r="Q22" s="30"/>
      <c r="R22" s="29">
        <f>SUM(R19:R21)</f>
        <v>0</v>
      </c>
      <c r="S22" s="137"/>
      <c r="T22" s="29">
        <f>SUM(T20:T21)</f>
        <v>-275955</v>
      </c>
    </row>
    <row r="23" spans="1:26" ht="21.95" customHeight="1" x14ac:dyDescent="0.45">
      <c r="A23" s="12"/>
      <c r="B23" s="5"/>
      <c r="C23" s="3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</row>
    <row r="24" spans="1:26" ht="21.95" customHeight="1" thickBot="1" x14ac:dyDescent="0.5">
      <c r="A24" s="20" t="s">
        <v>198</v>
      </c>
      <c r="B24" s="5"/>
      <c r="C24" s="3"/>
      <c r="D24" s="138">
        <f>SUM(D12,D17,D22)</f>
        <v>570307</v>
      </c>
      <c r="E24" s="137"/>
      <c r="F24" s="138">
        <f>SUM(F12,F17,F22)</f>
        <v>1159523</v>
      </c>
      <c r="G24" s="137"/>
      <c r="H24" s="138">
        <f>SUM(H12,H17,H22)</f>
        <v>27068</v>
      </c>
      <c r="I24" s="137"/>
      <c r="J24" s="138">
        <f>SUM(J12,J17,J22)</f>
        <v>9649</v>
      </c>
      <c r="K24" s="137"/>
      <c r="L24" s="138">
        <f>SUM(L12,L17,L22)</f>
        <v>-841772</v>
      </c>
      <c r="M24" s="137"/>
      <c r="N24" s="138">
        <f>SUM(N12,N17,N22)</f>
        <v>-7406</v>
      </c>
      <c r="O24" s="137"/>
      <c r="P24" s="138">
        <f>SUM(P12,P17,P22)</f>
        <v>152899</v>
      </c>
      <c r="Q24" s="30"/>
      <c r="R24" s="138">
        <f>SUM(R12,R17,R22)</f>
        <v>145493</v>
      </c>
      <c r="S24" s="137"/>
      <c r="T24" s="138">
        <f>SUM(T12,T17,T22)</f>
        <v>1070268</v>
      </c>
      <c r="U24" s="63">
        <f>T24-'BL3-5'!H89</f>
        <v>0</v>
      </c>
    </row>
    <row r="25" spans="1:26" ht="21.95" customHeight="1" thickTop="1" x14ac:dyDescent="0.45">
      <c r="D25" s="93">
        <f>D24-'BL3-5'!H79</f>
        <v>0</v>
      </c>
      <c r="E25" s="93"/>
      <c r="F25" s="93">
        <f>F24-'BL3-5'!H81</f>
        <v>0</v>
      </c>
      <c r="G25" s="93"/>
      <c r="H25" s="93">
        <f>H24-'BL3-5'!H82</f>
        <v>0</v>
      </c>
      <c r="I25" s="93"/>
      <c r="J25" s="93">
        <f>J24-'BL3-5'!H84</f>
        <v>0</v>
      </c>
      <c r="K25" s="93"/>
      <c r="L25" s="93">
        <f>L24-'BL3-5'!H85</f>
        <v>0</v>
      </c>
      <c r="M25" s="93"/>
      <c r="N25" s="93"/>
      <c r="O25" s="93"/>
      <c r="P25" s="93"/>
      <c r="Q25" s="93"/>
      <c r="R25" s="93">
        <f>R24-'BL3-5'!H86</f>
        <v>0</v>
      </c>
      <c r="S25" s="93"/>
      <c r="T25" s="93">
        <f>T24-'BL3-5'!H89</f>
        <v>0</v>
      </c>
    </row>
    <row r="26" spans="1:26" ht="21.95" customHeight="1" x14ac:dyDescent="0.45">
      <c r="D26" s="63"/>
      <c r="F26" s="63"/>
      <c r="H26" s="63"/>
      <c r="J26" s="63"/>
      <c r="L26" s="63"/>
      <c r="N26" s="63"/>
      <c r="P26" s="63"/>
      <c r="R26" s="63"/>
      <c r="T26" s="63"/>
    </row>
  </sheetData>
  <mergeCells count="4">
    <mergeCell ref="N5:R5"/>
    <mergeCell ref="D10:T10"/>
    <mergeCell ref="A2:D2"/>
    <mergeCell ref="D4:T4"/>
  </mergeCells>
  <pageMargins left="0.8" right="0.5" top="0.48" bottom="0.5" header="0.5" footer="0.5"/>
  <pageSetup paperSize="9" scale="67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view="pageBreakPreview" topLeftCell="A44" zoomScale="90" zoomScaleNormal="80" zoomScaleSheetLayoutView="90" workbookViewId="0">
      <selection activeCell="A55" sqref="A55"/>
    </sheetView>
  </sheetViews>
  <sheetFormatPr defaultColWidth="9.140625" defaultRowHeight="21.75" customHeight="1" x14ac:dyDescent="0.45"/>
  <cols>
    <col min="1" max="1" width="58.7109375" style="10" customWidth="1"/>
    <col min="2" max="2" width="13.42578125" style="6" customWidth="1"/>
    <col min="3" max="3" width="0.85546875" style="6" customWidth="1"/>
    <col min="4" max="4" width="13.42578125" style="6" customWidth="1"/>
    <col min="5" max="5" width="0.85546875" style="6" customWidth="1"/>
    <col min="6" max="6" width="13.42578125" style="6" customWidth="1"/>
    <col min="7" max="7" width="0.85546875" style="6" customWidth="1"/>
    <col min="8" max="8" width="13.42578125" style="6" customWidth="1"/>
    <col min="9" max="11" width="12.5703125" style="6" bestFit="1" customWidth="1"/>
    <col min="12" max="16384" width="9.140625" style="6"/>
  </cols>
  <sheetData>
    <row r="1" spans="1:12" ht="26.25" customHeight="1" x14ac:dyDescent="0.5">
      <c r="A1" s="21" t="s">
        <v>14</v>
      </c>
      <c r="C1" s="95"/>
      <c r="E1" s="95"/>
      <c r="F1" s="95"/>
      <c r="G1" s="95"/>
      <c r="H1" s="95"/>
    </row>
    <row r="2" spans="1:12" ht="26.25" customHeight="1" x14ac:dyDescent="0.5">
      <c r="A2" s="13" t="s">
        <v>205</v>
      </c>
      <c r="C2" s="95"/>
      <c r="E2" s="95"/>
      <c r="F2" s="95"/>
      <c r="G2" s="95"/>
      <c r="H2" s="95"/>
    </row>
    <row r="3" spans="1:12" ht="8.4499999999999993" customHeight="1" x14ac:dyDescent="0.5">
      <c r="A3" s="13"/>
      <c r="B3" s="166" t="s">
        <v>206</v>
      </c>
      <c r="C3" s="166"/>
      <c r="D3" s="166"/>
      <c r="E3" s="166"/>
      <c r="F3" s="166"/>
      <c r="G3" s="166"/>
      <c r="H3" s="166"/>
    </row>
    <row r="4" spans="1:12" ht="21.75" customHeight="1" x14ac:dyDescent="0.5">
      <c r="A4" s="13"/>
      <c r="B4" s="161" t="s">
        <v>16</v>
      </c>
      <c r="C4" s="161"/>
      <c r="D4" s="161"/>
      <c r="E4" s="3"/>
      <c r="F4" s="161" t="s">
        <v>17</v>
      </c>
      <c r="G4" s="161"/>
      <c r="H4" s="161"/>
    </row>
    <row r="5" spans="1:12" ht="21.75" customHeight="1" x14ac:dyDescent="0.5">
      <c r="A5" s="13"/>
      <c r="B5" s="163" t="s">
        <v>131</v>
      </c>
      <c r="C5" s="163"/>
      <c r="D5" s="163"/>
      <c r="E5" s="3"/>
      <c r="F5" s="163" t="s">
        <v>131</v>
      </c>
      <c r="G5" s="163"/>
      <c r="H5" s="163"/>
    </row>
    <row r="6" spans="1:12" ht="21.75" customHeight="1" x14ac:dyDescent="0.5">
      <c r="A6" s="13"/>
      <c r="B6" s="163" t="s">
        <v>207</v>
      </c>
      <c r="C6" s="163"/>
      <c r="D6" s="163"/>
      <c r="E6" s="3"/>
      <c r="F6" s="163" t="s">
        <v>207</v>
      </c>
      <c r="G6" s="163"/>
      <c r="H6" s="163"/>
    </row>
    <row r="7" spans="1:12" ht="21.75" customHeight="1" x14ac:dyDescent="0.5">
      <c r="A7" s="13"/>
      <c r="B7" s="2">
        <v>2565</v>
      </c>
      <c r="C7" s="2"/>
      <c r="D7" s="2">
        <v>2564</v>
      </c>
      <c r="E7" s="2"/>
      <c r="F7" s="2">
        <v>2565</v>
      </c>
      <c r="G7" s="2"/>
      <c r="H7" s="2">
        <v>2564</v>
      </c>
    </row>
    <row r="8" spans="1:12" ht="18" customHeight="1" x14ac:dyDescent="0.5">
      <c r="A8" s="13"/>
      <c r="B8" s="168" t="s">
        <v>22</v>
      </c>
      <c r="C8" s="168"/>
      <c r="D8" s="168"/>
      <c r="E8" s="168"/>
      <c r="F8" s="168"/>
      <c r="G8" s="168"/>
      <c r="H8" s="168"/>
    </row>
    <row r="9" spans="1:12" x14ac:dyDescent="0.45">
      <c r="A9" s="9" t="s">
        <v>208</v>
      </c>
      <c r="B9" s="22"/>
      <c r="C9" s="22"/>
      <c r="D9" s="22"/>
      <c r="E9" s="22"/>
      <c r="F9" s="22"/>
      <c r="G9" s="22"/>
      <c r="H9" s="22"/>
    </row>
    <row r="10" spans="1:12" x14ac:dyDescent="0.45">
      <c r="A10" s="24" t="s">
        <v>106</v>
      </c>
      <c r="B10" s="152">
        <f>PL6M!D27</f>
        <v>-293027</v>
      </c>
      <c r="C10" s="152"/>
      <c r="D10" s="152">
        <v>-156427</v>
      </c>
      <c r="E10" s="152"/>
      <c r="F10" s="152">
        <f>PL6M!H27</f>
        <v>-275955</v>
      </c>
      <c r="G10" s="152"/>
      <c r="H10" s="152">
        <v>-149246</v>
      </c>
    </row>
    <row r="11" spans="1:12" x14ac:dyDescent="0.45">
      <c r="A11" s="96" t="s">
        <v>209</v>
      </c>
      <c r="B11" s="153"/>
      <c r="C11" s="152"/>
      <c r="D11" s="153"/>
      <c r="E11" s="152"/>
      <c r="F11" s="154"/>
      <c r="G11" s="152"/>
      <c r="H11" s="154"/>
    </row>
    <row r="12" spans="1:12" x14ac:dyDescent="0.45">
      <c r="A12" s="24" t="s">
        <v>251</v>
      </c>
      <c r="B12" s="71">
        <v>-966</v>
      </c>
      <c r="C12" s="152"/>
      <c r="D12" s="71">
        <v>1409</v>
      </c>
      <c r="E12" s="152"/>
      <c r="F12" s="154">
        <f>-PL6M!H26</f>
        <v>-503</v>
      </c>
      <c r="G12" s="152"/>
      <c r="H12" s="154">
        <v>1221</v>
      </c>
    </row>
    <row r="13" spans="1:12" x14ac:dyDescent="0.45">
      <c r="A13" s="24" t="s">
        <v>210</v>
      </c>
      <c r="B13" s="152">
        <v>33042</v>
      </c>
      <c r="C13" s="152"/>
      <c r="D13" s="152">
        <v>30295</v>
      </c>
      <c r="E13" s="152"/>
      <c r="F13" s="71">
        <v>31462</v>
      </c>
      <c r="G13" s="152"/>
      <c r="H13" s="71">
        <v>27489</v>
      </c>
    </row>
    <row r="14" spans="1:12" x14ac:dyDescent="0.45">
      <c r="A14" s="24" t="s">
        <v>211</v>
      </c>
      <c r="B14" s="155">
        <v>-4154</v>
      </c>
      <c r="C14" s="152"/>
      <c r="D14" s="155">
        <v>-7110</v>
      </c>
      <c r="E14" s="152"/>
      <c r="F14" s="71">
        <v>-6336</v>
      </c>
      <c r="G14" s="152"/>
      <c r="H14" s="71">
        <v>-9058</v>
      </c>
    </row>
    <row r="15" spans="1:12" x14ac:dyDescent="0.45">
      <c r="A15" s="25" t="s">
        <v>102</v>
      </c>
      <c r="B15" s="72">
        <v>136628</v>
      </c>
      <c r="C15" s="152"/>
      <c r="D15" s="72">
        <v>60598</v>
      </c>
      <c r="E15" s="152"/>
      <c r="F15" s="72">
        <v>135908</v>
      </c>
      <c r="G15" s="152"/>
      <c r="H15" s="72">
        <v>59882</v>
      </c>
      <c r="I15" s="94"/>
      <c r="J15" s="94"/>
      <c r="K15" s="94"/>
    </row>
    <row r="16" spans="1:12" x14ac:dyDescent="0.45">
      <c r="A16" s="25" t="s">
        <v>212</v>
      </c>
      <c r="B16" s="72">
        <v>2186</v>
      </c>
      <c r="C16" s="152"/>
      <c r="D16" s="72">
        <v>-4132</v>
      </c>
      <c r="E16" s="152"/>
      <c r="F16" s="72">
        <v>2186</v>
      </c>
      <c r="G16" s="152"/>
      <c r="H16" s="72">
        <v>-4132</v>
      </c>
      <c r="J16" s="148"/>
      <c r="K16" s="148"/>
      <c r="L16" s="147"/>
    </row>
    <row r="17" spans="1:16" x14ac:dyDescent="0.45">
      <c r="A17" s="25" t="s">
        <v>213</v>
      </c>
      <c r="B17" s="72">
        <v>3549</v>
      </c>
      <c r="C17" s="152"/>
      <c r="D17" s="72">
        <v>288</v>
      </c>
      <c r="E17" s="152"/>
      <c r="F17" s="71">
        <v>642</v>
      </c>
      <c r="G17" s="152"/>
      <c r="H17" s="71">
        <v>3007</v>
      </c>
      <c r="J17" s="148"/>
      <c r="K17" s="148"/>
      <c r="L17" s="147"/>
      <c r="M17" s="149">
        <v>-3338</v>
      </c>
    </row>
    <row r="18" spans="1:16" x14ac:dyDescent="0.45">
      <c r="A18" s="25" t="s">
        <v>214</v>
      </c>
      <c r="B18" s="72">
        <v>-2204</v>
      </c>
      <c r="C18" s="152"/>
      <c r="D18" s="72">
        <v>-4</v>
      </c>
      <c r="E18" s="152"/>
      <c r="F18" s="71">
        <v>-2682</v>
      </c>
      <c r="G18" s="152"/>
      <c r="H18" s="71">
        <v>-5</v>
      </c>
    </row>
    <row r="19" spans="1:16" x14ac:dyDescent="0.45">
      <c r="A19" s="24" t="s">
        <v>252</v>
      </c>
      <c r="B19" s="75">
        <v>1784</v>
      </c>
      <c r="C19" s="156"/>
      <c r="D19" s="75">
        <v>-4076</v>
      </c>
      <c r="E19" s="156"/>
      <c r="F19" s="73">
        <v>1707</v>
      </c>
      <c r="G19" s="152"/>
      <c r="H19" s="73">
        <v>-3520</v>
      </c>
      <c r="J19"/>
    </row>
    <row r="20" spans="1:16" x14ac:dyDescent="0.45">
      <c r="A20" t="s">
        <v>215</v>
      </c>
      <c r="B20" s="76">
        <v>3819</v>
      </c>
      <c r="C20" s="152"/>
      <c r="D20" s="76">
        <v>42</v>
      </c>
      <c r="E20" s="152"/>
      <c r="F20" s="77">
        <v>0</v>
      </c>
      <c r="G20" s="152"/>
      <c r="H20" s="77">
        <v>0</v>
      </c>
    </row>
    <row r="21" spans="1:16" x14ac:dyDescent="0.45">
      <c r="A21" s="12"/>
      <c r="B21" s="38">
        <f>SUM(B10:B20)</f>
        <v>-119343</v>
      </c>
      <c r="C21" s="155"/>
      <c r="D21" s="38">
        <f>SUM(D10:D20)</f>
        <v>-79117</v>
      </c>
      <c r="E21" s="155"/>
      <c r="F21" s="38">
        <f>SUM(F10:F20)</f>
        <v>-113571</v>
      </c>
      <c r="G21" s="155"/>
      <c r="H21" s="38">
        <f>SUM(H10:H20)</f>
        <v>-74362</v>
      </c>
    </row>
    <row r="22" spans="1:16" ht="23.45" customHeight="1" x14ac:dyDescent="0.45">
      <c r="A22" s="96" t="s">
        <v>216</v>
      </c>
      <c r="B22" s="153"/>
      <c r="C22" s="152"/>
      <c r="D22" s="153"/>
      <c r="E22" s="152"/>
      <c r="F22" s="152"/>
      <c r="G22" s="152"/>
      <c r="H22" s="152"/>
    </row>
    <row r="23" spans="1:16" x14ac:dyDescent="0.45">
      <c r="A23" s="24" t="s">
        <v>25</v>
      </c>
      <c r="B23" s="70">
        <v>-68911</v>
      </c>
      <c r="C23" s="152"/>
      <c r="D23" s="70">
        <v>52942</v>
      </c>
      <c r="E23" s="152"/>
      <c r="F23" s="70">
        <v>-58312</v>
      </c>
      <c r="G23" s="152"/>
      <c r="H23" s="70">
        <v>30521</v>
      </c>
      <c r="I23" s="94"/>
      <c r="J23" s="94"/>
      <c r="K23" s="94"/>
    </row>
    <row r="24" spans="1:16" x14ac:dyDescent="0.45">
      <c r="A24" s="24" t="s">
        <v>27</v>
      </c>
      <c r="B24" s="70">
        <v>112414</v>
      </c>
      <c r="C24" s="152"/>
      <c r="D24" s="70">
        <v>23513</v>
      </c>
      <c r="E24" s="152"/>
      <c r="F24" s="70">
        <v>110243</v>
      </c>
      <c r="G24" s="152"/>
      <c r="H24" s="70">
        <v>16559</v>
      </c>
    </row>
    <row r="25" spans="1:16" x14ac:dyDescent="0.45">
      <c r="A25" s="24" t="s">
        <v>217</v>
      </c>
      <c r="B25" s="70">
        <v>-5598</v>
      </c>
      <c r="C25" s="152"/>
      <c r="D25" s="70">
        <v>-38319</v>
      </c>
      <c r="E25" s="152"/>
      <c r="F25" s="70">
        <v>-2716</v>
      </c>
      <c r="G25" s="152"/>
      <c r="H25" s="70">
        <v>-42432</v>
      </c>
    </row>
    <row r="26" spans="1:16" x14ac:dyDescent="0.45">
      <c r="A26" s="24" t="s">
        <v>31</v>
      </c>
      <c r="B26" s="70">
        <v>44610</v>
      </c>
      <c r="C26" s="152"/>
      <c r="D26" s="70">
        <v>-40301</v>
      </c>
      <c r="E26" s="152"/>
      <c r="F26" s="70">
        <v>44552</v>
      </c>
      <c r="G26" s="152"/>
      <c r="H26" s="70">
        <v>-42814</v>
      </c>
    </row>
    <row r="27" spans="1:16" x14ac:dyDescent="0.45">
      <c r="A27" s="24" t="s">
        <v>44</v>
      </c>
      <c r="B27" s="70">
        <v>2120</v>
      </c>
      <c r="C27" s="152"/>
      <c r="D27" s="70">
        <f>-2204+3615</f>
        <v>1411</v>
      </c>
      <c r="E27" s="152"/>
      <c r="F27" s="70">
        <v>2076</v>
      </c>
      <c r="G27" s="152"/>
      <c r="H27" s="70">
        <f>-2167+3615</f>
        <v>1448</v>
      </c>
      <c r="I27" s="94"/>
      <c r="J27" s="94"/>
      <c r="K27" s="94"/>
      <c r="L27" s="94"/>
      <c r="M27" s="94"/>
      <c r="N27" s="94"/>
      <c r="O27" s="94"/>
      <c r="P27" s="94"/>
    </row>
    <row r="28" spans="1:16" x14ac:dyDescent="0.45">
      <c r="A28" s="24" t="s">
        <v>51</v>
      </c>
      <c r="B28" s="70">
        <v>10900</v>
      </c>
      <c r="C28" s="152"/>
      <c r="D28" s="70">
        <v>68874</v>
      </c>
      <c r="E28" s="152"/>
      <c r="F28" s="75">
        <v>14450</v>
      </c>
      <c r="G28" s="152"/>
      <c r="H28" s="75">
        <v>75926</v>
      </c>
    </row>
    <row r="29" spans="1:16" x14ac:dyDescent="0.45">
      <c r="A29" s="24" t="s">
        <v>52</v>
      </c>
      <c r="B29" s="143">
        <v>0</v>
      </c>
      <c r="C29" s="152"/>
      <c r="D29" s="70">
        <v>-536</v>
      </c>
      <c r="E29" s="152"/>
      <c r="F29" s="73">
        <v>0</v>
      </c>
      <c r="G29" s="152"/>
      <c r="H29" s="73">
        <v>-536</v>
      </c>
    </row>
    <row r="30" spans="1:16" x14ac:dyDescent="0.45">
      <c r="A30" s="24" t="s">
        <v>60</v>
      </c>
      <c r="B30" s="70">
        <v>4868</v>
      </c>
      <c r="C30" s="152"/>
      <c r="D30" s="70">
        <v>7310</v>
      </c>
      <c r="E30" s="152"/>
      <c r="F30" s="73">
        <v>4332</v>
      </c>
      <c r="G30" s="152"/>
      <c r="H30" s="73">
        <v>7239</v>
      </c>
    </row>
    <row r="31" spans="1:16" x14ac:dyDescent="0.45">
      <c r="A31" s="24" t="s">
        <v>218</v>
      </c>
      <c r="B31" s="152">
        <v>-383</v>
      </c>
      <c r="C31" s="152"/>
      <c r="D31" s="152">
        <v>-7399</v>
      </c>
      <c r="E31" s="152"/>
      <c r="F31" s="152">
        <v>-383</v>
      </c>
      <c r="G31" s="152"/>
      <c r="H31" s="152">
        <v>-6387</v>
      </c>
    </row>
    <row r="32" spans="1:16" x14ac:dyDescent="0.45">
      <c r="A32" s="24" t="s">
        <v>253</v>
      </c>
      <c r="B32" s="78">
        <f>SUM(B21:B31)</f>
        <v>-19323</v>
      </c>
      <c r="C32" s="152"/>
      <c r="D32" s="78">
        <f>SUM(D21:D31)</f>
        <v>-11622</v>
      </c>
      <c r="E32" s="152"/>
      <c r="F32" s="78">
        <f>SUM(F21:F31)</f>
        <v>671</v>
      </c>
      <c r="G32" s="152"/>
      <c r="H32" s="78">
        <f>SUM(H21:H31)</f>
        <v>-34838</v>
      </c>
    </row>
    <row r="33" spans="1:8" x14ac:dyDescent="0.45">
      <c r="A33" s="24" t="s">
        <v>219</v>
      </c>
      <c r="B33" s="38">
        <v>-5984</v>
      </c>
      <c r="C33" s="152"/>
      <c r="D33" s="38">
        <v>-4116</v>
      </c>
      <c r="E33" s="152"/>
      <c r="F33" s="38">
        <v>-5910</v>
      </c>
      <c r="G33" s="152"/>
      <c r="H33" s="38">
        <v>-4116</v>
      </c>
    </row>
    <row r="34" spans="1:8" x14ac:dyDescent="0.45">
      <c r="A34" s="12" t="s">
        <v>220</v>
      </c>
      <c r="B34" s="39">
        <f>SUM(B33:B33,B32)</f>
        <v>-25307</v>
      </c>
      <c r="C34" s="79"/>
      <c r="D34" s="39">
        <f>SUM(D33:D33,D32)</f>
        <v>-15738</v>
      </c>
      <c r="E34" s="79"/>
      <c r="F34" s="39">
        <f>SUM(F33:F33,F32)</f>
        <v>-5239</v>
      </c>
      <c r="G34" s="79"/>
      <c r="H34" s="39">
        <f>SUM(H33:H33,H32)</f>
        <v>-38954</v>
      </c>
    </row>
    <row r="35" spans="1:8" ht="21.95" customHeight="1" x14ac:dyDescent="0.45">
      <c r="A35" s="12"/>
      <c r="B35" s="79"/>
      <c r="C35" s="79"/>
      <c r="D35" s="79"/>
      <c r="E35" s="79"/>
      <c r="F35" s="79"/>
      <c r="G35" s="79"/>
      <c r="H35" s="79"/>
    </row>
    <row r="36" spans="1:8" ht="21.75" customHeight="1" x14ac:dyDescent="0.5">
      <c r="A36" s="21" t="s">
        <v>14</v>
      </c>
      <c r="B36" s="153"/>
      <c r="C36" s="157"/>
      <c r="D36" s="153"/>
      <c r="E36" s="157"/>
      <c r="F36" s="157"/>
      <c r="G36" s="157"/>
      <c r="H36" s="157"/>
    </row>
    <row r="37" spans="1:8" ht="21.75" customHeight="1" x14ac:dyDescent="0.5">
      <c r="A37" s="13" t="s">
        <v>205</v>
      </c>
      <c r="B37" s="153"/>
      <c r="C37" s="157"/>
      <c r="D37" s="153"/>
      <c r="E37" s="157"/>
      <c r="F37" s="157"/>
      <c r="G37" s="157"/>
      <c r="H37" s="157"/>
    </row>
    <row r="38" spans="1:8" ht="21.75" customHeight="1" x14ac:dyDescent="0.5">
      <c r="A38" s="13"/>
      <c r="B38" s="153"/>
      <c r="C38" s="157"/>
      <c r="D38" s="153"/>
      <c r="E38" s="157"/>
      <c r="F38" s="157"/>
      <c r="G38" s="157"/>
      <c r="H38" s="157"/>
    </row>
    <row r="39" spans="1:8" ht="21.75" customHeight="1" x14ac:dyDescent="0.5">
      <c r="A39" s="13"/>
      <c r="B39" s="169" t="s">
        <v>16</v>
      </c>
      <c r="C39" s="169"/>
      <c r="D39" s="169"/>
      <c r="E39" s="158"/>
      <c r="F39" s="169" t="s">
        <v>17</v>
      </c>
      <c r="G39" s="169"/>
      <c r="H39" s="169"/>
    </row>
    <row r="40" spans="1:8" ht="21.75" customHeight="1" x14ac:dyDescent="0.5">
      <c r="A40" s="13"/>
      <c r="B40" s="170" t="s">
        <v>131</v>
      </c>
      <c r="C40" s="170"/>
      <c r="D40" s="170"/>
      <c r="E40" s="158"/>
      <c r="F40" s="170" t="s">
        <v>131</v>
      </c>
      <c r="G40" s="170"/>
      <c r="H40" s="170"/>
    </row>
    <row r="41" spans="1:8" ht="21.75" customHeight="1" x14ac:dyDescent="0.5">
      <c r="A41" s="13"/>
      <c r="B41" s="170" t="s">
        <v>207</v>
      </c>
      <c r="C41" s="170"/>
      <c r="D41" s="170"/>
      <c r="E41" s="158"/>
      <c r="F41" s="170" t="s">
        <v>207</v>
      </c>
      <c r="G41" s="170"/>
      <c r="H41" s="170"/>
    </row>
    <row r="42" spans="1:8" ht="21.75" customHeight="1" x14ac:dyDescent="0.5">
      <c r="A42" s="13"/>
      <c r="B42" s="159">
        <v>2565</v>
      </c>
      <c r="C42" s="159"/>
      <c r="D42" s="159">
        <v>2564</v>
      </c>
      <c r="E42" s="159"/>
      <c r="F42" s="159">
        <v>2565</v>
      </c>
      <c r="G42" s="159"/>
      <c r="H42" s="159">
        <v>2564</v>
      </c>
    </row>
    <row r="43" spans="1:8" ht="21.75" customHeight="1" x14ac:dyDescent="0.5">
      <c r="A43" s="13"/>
      <c r="B43" s="167" t="s">
        <v>22</v>
      </c>
      <c r="C43" s="167"/>
      <c r="D43" s="167"/>
      <c r="E43" s="167"/>
      <c r="F43" s="167"/>
      <c r="G43" s="167"/>
      <c r="H43" s="167"/>
    </row>
    <row r="44" spans="1:8" x14ac:dyDescent="0.45">
      <c r="A44" s="9" t="s">
        <v>221</v>
      </c>
      <c r="B44" s="38"/>
      <c r="C44" s="38"/>
      <c r="D44" s="38"/>
      <c r="E44" s="38"/>
      <c r="F44" s="38"/>
      <c r="G44" s="38"/>
      <c r="H44" s="38"/>
    </row>
    <row r="45" spans="1:8" hidden="1" x14ac:dyDescent="0.45">
      <c r="A45" s="24" t="s">
        <v>222</v>
      </c>
      <c r="B45" s="38"/>
      <c r="C45" s="38"/>
      <c r="D45" s="38">
        <v>0</v>
      </c>
      <c r="E45" s="38"/>
      <c r="F45" s="38"/>
      <c r="G45" s="38"/>
      <c r="H45" s="38">
        <v>0</v>
      </c>
    </row>
    <row r="46" spans="1:8" x14ac:dyDescent="0.45">
      <c r="A46" s="24" t="s">
        <v>223</v>
      </c>
      <c r="B46" s="38">
        <v>0</v>
      </c>
      <c r="C46" s="38"/>
      <c r="D46" s="38">
        <v>0</v>
      </c>
      <c r="E46" s="38"/>
      <c r="F46" s="38">
        <v>3150</v>
      </c>
      <c r="G46" s="38"/>
      <c r="H46" s="80">
        <v>23440</v>
      </c>
    </row>
    <row r="47" spans="1:8" x14ac:dyDescent="0.45">
      <c r="A47" s="24" t="s">
        <v>135</v>
      </c>
      <c r="B47" s="38">
        <v>0</v>
      </c>
      <c r="C47" s="38"/>
      <c r="D47" s="38">
        <v>0</v>
      </c>
      <c r="E47" s="38"/>
      <c r="F47" s="38">
        <v>-26215</v>
      </c>
      <c r="G47" s="38"/>
      <c r="H47" s="38">
        <v>-3430</v>
      </c>
    </row>
    <row r="48" spans="1:8" hidden="1" x14ac:dyDescent="0.45">
      <c r="A48" s="24" t="s">
        <v>224</v>
      </c>
      <c r="B48" s="38"/>
      <c r="C48" s="38"/>
      <c r="D48" s="38">
        <v>0</v>
      </c>
      <c r="E48" s="38"/>
      <c r="F48" s="38">
        <v>0</v>
      </c>
      <c r="G48" s="38"/>
      <c r="H48" s="38">
        <v>0</v>
      </c>
    </row>
    <row r="49" spans="1:14" x14ac:dyDescent="0.45">
      <c r="A49" s="24" t="s">
        <v>225</v>
      </c>
      <c r="B49" s="38">
        <v>0</v>
      </c>
      <c r="C49" s="38"/>
      <c r="D49" s="38">
        <v>527</v>
      </c>
      <c r="E49" s="38"/>
      <c r="F49" s="38">
        <v>0</v>
      </c>
      <c r="G49" s="38"/>
      <c r="H49" s="38">
        <v>527</v>
      </c>
    </row>
    <row r="50" spans="1:14" x14ac:dyDescent="0.45">
      <c r="A50" s="24" t="s">
        <v>226</v>
      </c>
      <c r="B50" s="38">
        <v>-19838</v>
      </c>
      <c r="C50" s="38"/>
      <c r="D50" s="38">
        <v>-25708</v>
      </c>
      <c r="E50" s="38"/>
      <c r="F50" s="80">
        <v>-19130</v>
      </c>
      <c r="G50" s="38"/>
      <c r="H50" s="80">
        <v>-24432</v>
      </c>
    </row>
    <row r="51" spans="1:14" x14ac:dyDescent="0.45">
      <c r="A51" s="24" t="s">
        <v>211</v>
      </c>
      <c r="B51" s="70">
        <v>1093</v>
      </c>
      <c r="C51" s="152"/>
      <c r="D51" s="70">
        <v>532</v>
      </c>
      <c r="E51" s="156"/>
      <c r="F51" s="75">
        <v>282</v>
      </c>
      <c r="G51" s="156"/>
      <c r="H51" s="75">
        <v>441</v>
      </c>
    </row>
    <row r="52" spans="1:14" x14ac:dyDescent="0.45">
      <c r="A52" s="12" t="s">
        <v>246</v>
      </c>
      <c r="B52" s="39">
        <f>SUM(B45:B51)</f>
        <v>-18745</v>
      </c>
      <c r="C52" s="79"/>
      <c r="D52" s="39">
        <f>SUM(D45:D51)</f>
        <v>-24649</v>
      </c>
      <c r="E52" s="79"/>
      <c r="F52" s="39">
        <f>SUM(F45:F51)</f>
        <v>-41913</v>
      </c>
      <c r="G52" s="79"/>
      <c r="H52" s="39">
        <f>SUM(H45:H51)</f>
        <v>-3454</v>
      </c>
    </row>
    <row r="53" spans="1:14" x14ac:dyDescent="0.45">
      <c r="A53" s="12"/>
      <c r="B53" s="37"/>
      <c r="C53" s="79"/>
      <c r="D53" s="37"/>
      <c r="E53" s="79"/>
      <c r="F53" s="37"/>
      <c r="G53" s="79"/>
      <c r="H53" s="37"/>
    </row>
    <row r="54" spans="1:14" x14ac:dyDescent="0.45">
      <c r="A54" s="9" t="s">
        <v>227</v>
      </c>
      <c r="B54" s="38"/>
      <c r="C54" s="38"/>
      <c r="D54" s="38"/>
      <c r="E54" s="38"/>
      <c r="F54" s="38"/>
      <c r="G54" s="38"/>
      <c r="H54" s="38"/>
    </row>
    <row r="55" spans="1:14" x14ac:dyDescent="0.45">
      <c r="A55" s="24" t="s">
        <v>228</v>
      </c>
      <c r="B55" s="38">
        <v>-84735</v>
      </c>
      <c r="C55" s="38"/>
      <c r="D55" s="38">
        <v>-22716</v>
      </c>
      <c r="E55" s="38"/>
      <c r="F55" s="38">
        <v>-84402</v>
      </c>
      <c r="G55" s="38"/>
      <c r="H55" s="38">
        <v>-21505</v>
      </c>
      <c r="M55" s="94"/>
      <c r="N55" s="94"/>
    </row>
    <row r="56" spans="1:14" x14ac:dyDescent="0.45">
      <c r="A56" s="24" t="s">
        <v>229</v>
      </c>
      <c r="B56" s="75">
        <v>-84071</v>
      </c>
      <c r="C56" s="38"/>
      <c r="D56" s="75">
        <v>-7650</v>
      </c>
      <c r="E56" s="38"/>
      <c r="F56" s="73">
        <v>-84071</v>
      </c>
      <c r="G56" s="75"/>
      <c r="H56" s="73">
        <v>-7650</v>
      </c>
    </row>
    <row r="57" spans="1:14" x14ac:dyDescent="0.45">
      <c r="A57" s="24" t="s">
        <v>230</v>
      </c>
      <c r="B57" s="152">
        <v>-61351</v>
      </c>
      <c r="C57" s="152"/>
      <c r="D57" s="152">
        <v>-61551</v>
      </c>
      <c r="E57" s="152"/>
      <c r="F57" s="152">
        <v>-60631</v>
      </c>
      <c r="G57" s="152"/>
      <c r="H57" s="152">
        <v>-60835</v>
      </c>
      <c r="K57" s="8"/>
    </row>
    <row r="58" spans="1:14" ht="21" customHeight="1" x14ac:dyDescent="0.45">
      <c r="A58" s="24" t="s">
        <v>231</v>
      </c>
      <c r="B58" s="97">
        <v>-11814</v>
      </c>
      <c r="C58" s="38"/>
      <c r="D58" s="97">
        <v>-3871</v>
      </c>
      <c r="E58" s="38"/>
      <c r="F58" s="75">
        <v>-11814</v>
      </c>
      <c r="G58" s="75"/>
      <c r="H58" s="75">
        <v>-3868</v>
      </c>
    </row>
    <row r="59" spans="1:14" ht="21" customHeight="1" x14ac:dyDescent="0.45">
      <c r="A59" s="24" t="s">
        <v>232</v>
      </c>
      <c r="B59" s="75">
        <v>0</v>
      </c>
      <c r="C59" s="38"/>
      <c r="D59" s="75">
        <v>2245</v>
      </c>
      <c r="E59" s="38"/>
      <c r="F59" s="75">
        <v>0</v>
      </c>
      <c r="G59" s="75"/>
      <c r="H59" s="75">
        <v>2245</v>
      </c>
    </row>
    <row r="60" spans="1:14" x14ac:dyDescent="0.45">
      <c r="A60" s="24" t="s">
        <v>233</v>
      </c>
      <c r="B60" s="75">
        <v>-3814</v>
      </c>
      <c r="C60" s="38"/>
      <c r="D60" s="75">
        <v>-9430</v>
      </c>
      <c r="E60" s="38"/>
      <c r="F60" s="75">
        <v>-3417</v>
      </c>
      <c r="G60" s="75"/>
      <c r="H60" s="75">
        <v>-9317</v>
      </c>
    </row>
    <row r="61" spans="1:14" x14ac:dyDescent="0.45">
      <c r="A61" s="24" t="s">
        <v>234</v>
      </c>
      <c r="B61" s="75">
        <v>26330</v>
      </c>
      <c r="C61" s="38"/>
      <c r="D61" s="75">
        <v>4</v>
      </c>
      <c r="E61" s="38"/>
      <c r="F61" s="75">
        <v>26330</v>
      </c>
      <c r="G61" s="75"/>
      <c r="H61" s="75">
        <v>4</v>
      </c>
    </row>
    <row r="62" spans="1:14" x14ac:dyDescent="0.45">
      <c r="A62" s="24" t="s">
        <v>235</v>
      </c>
      <c r="B62" s="75">
        <v>0</v>
      </c>
      <c r="C62" s="38"/>
      <c r="D62" s="75">
        <v>101700</v>
      </c>
      <c r="E62" s="38"/>
      <c r="F62" s="75">
        <v>0</v>
      </c>
      <c r="G62" s="75"/>
      <c r="H62" s="75">
        <v>101700</v>
      </c>
    </row>
    <row r="63" spans="1:14" x14ac:dyDescent="0.45">
      <c r="A63" s="24" t="s">
        <v>248</v>
      </c>
      <c r="B63" s="75">
        <v>-27265</v>
      </c>
      <c r="C63" s="38"/>
      <c r="D63" s="73">
        <v>0</v>
      </c>
      <c r="E63" s="38"/>
      <c r="F63" s="75">
        <v>-27265</v>
      </c>
      <c r="G63" s="75"/>
      <c r="H63" s="75">
        <v>0</v>
      </c>
    </row>
    <row r="64" spans="1:14" x14ac:dyDescent="0.45">
      <c r="A64" s="24" t="s">
        <v>236</v>
      </c>
      <c r="B64" s="75">
        <v>292800</v>
      </c>
      <c r="C64" s="38"/>
      <c r="D64" s="75">
        <v>50000</v>
      </c>
      <c r="E64" s="38"/>
      <c r="F64" s="75">
        <v>292800</v>
      </c>
      <c r="G64" s="75"/>
      <c r="H64" s="75">
        <v>50000</v>
      </c>
    </row>
    <row r="65" spans="1:8" x14ac:dyDescent="0.45">
      <c r="A65" s="12" t="s">
        <v>245</v>
      </c>
      <c r="B65" s="39">
        <f>SUM(B55:B64)</f>
        <v>46080</v>
      </c>
      <c r="C65" s="79"/>
      <c r="D65" s="39">
        <f>SUM(D55:D64)</f>
        <v>48731</v>
      </c>
      <c r="E65" s="79"/>
      <c r="F65" s="39">
        <f>SUM(F55:F64)</f>
        <v>47530</v>
      </c>
      <c r="G65" s="79"/>
      <c r="H65" s="39">
        <f>SUM(H55:H64)</f>
        <v>50774</v>
      </c>
    </row>
    <row r="66" spans="1:8" x14ac:dyDescent="0.45">
      <c r="A66" s="12"/>
      <c r="B66" s="79"/>
      <c r="C66" s="79"/>
      <c r="D66" s="79"/>
      <c r="E66" s="79"/>
      <c r="F66" s="79"/>
      <c r="G66" s="79"/>
      <c r="H66" s="79"/>
    </row>
    <row r="67" spans="1:8" x14ac:dyDescent="0.45">
      <c r="A67" s="144" t="s">
        <v>247</v>
      </c>
      <c r="B67" s="79"/>
      <c r="C67" s="79">
        <f>C34+C52+C65</f>
        <v>0</v>
      </c>
      <c r="D67" s="79"/>
      <c r="E67" s="79"/>
      <c r="F67" s="79"/>
      <c r="G67" s="79">
        <f>G34+G52+G65</f>
        <v>0</v>
      </c>
      <c r="H67" s="79"/>
    </row>
    <row r="68" spans="1:8" x14ac:dyDescent="0.45">
      <c r="A68" s="144" t="s">
        <v>242</v>
      </c>
      <c r="B68" s="79">
        <f>B34+B52+B65</f>
        <v>2028</v>
      </c>
      <c r="C68" s="79"/>
      <c r="D68" s="79">
        <f>D34+D52+D65</f>
        <v>8344</v>
      </c>
      <c r="E68" s="79"/>
      <c r="F68" s="79">
        <f>F34+F52+F65</f>
        <v>378</v>
      </c>
      <c r="G68" s="79"/>
      <c r="H68" s="79">
        <f>H34+H52+H65</f>
        <v>8366</v>
      </c>
    </row>
    <row r="69" spans="1:8" x14ac:dyDescent="0.45">
      <c r="A69" s="145" t="s">
        <v>243</v>
      </c>
      <c r="B69" s="79"/>
      <c r="C69" s="79"/>
      <c r="D69" s="79"/>
      <c r="E69" s="79"/>
      <c r="F69" s="79"/>
      <c r="G69" s="79"/>
      <c r="H69" s="79"/>
    </row>
    <row r="70" spans="1:8" x14ac:dyDescent="0.45">
      <c r="A70" s="146" t="s">
        <v>244</v>
      </c>
      <c r="B70" s="60">
        <v>-309</v>
      </c>
      <c r="C70" s="80"/>
      <c r="D70" s="60">
        <v>0</v>
      </c>
      <c r="E70" s="80"/>
      <c r="F70" s="60">
        <v>0</v>
      </c>
      <c r="G70" s="73"/>
      <c r="H70" s="60">
        <v>0</v>
      </c>
    </row>
    <row r="71" spans="1:8" x14ac:dyDescent="0.45">
      <c r="A71" s="12" t="s">
        <v>247</v>
      </c>
      <c r="B71" s="79">
        <f>SUM(B68:B70)</f>
        <v>1719</v>
      </c>
      <c r="C71" s="79"/>
      <c r="D71" s="79">
        <f>SUM(D68:D70)</f>
        <v>8344</v>
      </c>
      <c r="E71" s="79"/>
      <c r="F71" s="79">
        <f>SUM(F68:F70)</f>
        <v>378</v>
      </c>
      <c r="G71" s="79"/>
      <c r="H71" s="79">
        <f>SUM(H68:H70)</f>
        <v>8366</v>
      </c>
    </row>
    <row r="72" spans="1:8" x14ac:dyDescent="0.45">
      <c r="A72" s="24" t="s">
        <v>237</v>
      </c>
      <c r="B72" s="41">
        <v>10069</v>
      </c>
      <c r="C72" s="38"/>
      <c r="D72" s="41">
        <v>16133</v>
      </c>
      <c r="E72" s="38"/>
      <c r="F72" s="41">
        <v>9828</v>
      </c>
      <c r="G72" s="38"/>
      <c r="H72" s="41">
        <v>16041</v>
      </c>
    </row>
    <row r="73" spans="1:8" ht="22.5" thickBot="1" x14ac:dyDescent="0.5">
      <c r="A73" s="12" t="s">
        <v>238</v>
      </c>
      <c r="B73" s="42">
        <f>SUM(B71:B72)</f>
        <v>11788</v>
      </c>
      <c r="C73" s="79"/>
      <c r="D73" s="42">
        <f>SUM(D71:D72)</f>
        <v>24477</v>
      </c>
      <c r="E73" s="79"/>
      <c r="F73" s="42">
        <f>SUM(F71:F72)</f>
        <v>10206</v>
      </c>
      <c r="G73" s="79"/>
      <c r="H73" s="42">
        <f>SUM(H71:H72)</f>
        <v>24407</v>
      </c>
    </row>
    <row r="74" spans="1:8" ht="21.75" customHeight="1" thickTop="1" x14ac:dyDescent="0.45">
      <c r="A74" s="12"/>
      <c r="B74" s="69">
        <f>B73-'BL3-5'!D9</f>
        <v>0</v>
      </c>
      <c r="C74" s="69"/>
      <c r="D74" s="69">
        <f>D73-D80</f>
        <v>0</v>
      </c>
      <c r="E74" s="69"/>
      <c r="F74" s="69">
        <f>F73-'BL3-5'!H9</f>
        <v>0</v>
      </c>
      <c r="G74" s="69"/>
      <c r="H74" s="69">
        <f>H73-H80</f>
        <v>0</v>
      </c>
    </row>
    <row r="75" spans="1:8" hidden="1" x14ac:dyDescent="0.45">
      <c r="A75" s="98" t="s">
        <v>239</v>
      </c>
      <c r="B75" s="71"/>
      <c r="C75" s="71"/>
      <c r="D75" s="71"/>
      <c r="E75" s="71"/>
      <c r="F75" s="71"/>
      <c r="G75" s="71"/>
      <c r="H75" s="71"/>
    </row>
    <row r="76" spans="1:8" hidden="1" x14ac:dyDescent="0.45">
      <c r="A76" s="24"/>
      <c r="B76" s="85"/>
      <c r="C76" s="85"/>
      <c r="D76" s="85"/>
      <c r="E76" s="85"/>
      <c r="F76" s="85"/>
      <c r="G76" s="85"/>
      <c r="H76" s="85"/>
    </row>
    <row r="77" spans="1:8" ht="21.75" hidden="1" customHeight="1" x14ac:dyDescent="0.45">
      <c r="B77" s="71"/>
      <c r="C77" s="71"/>
      <c r="D77" s="71"/>
      <c r="E77" s="71"/>
      <c r="F77" s="71"/>
      <c r="G77" s="71"/>
      <c r="H77" s="71"/>
    </row>
    <row r="78" spans="1:8" ht="21.75" hidden="1" customHeight="1" x14ac:dyDescent="0.45">
      <c r="B78" s="71"/>
      <c r="C78" s="71"/>
      <c r="D78" s="71"/>
      <c r="E78" s="71"/>
      <c r="F78" s="71"/>
      <c r="G78" s="71"/>
      <c r="H78" s="71"/>
    </row>
    <row r="79" spans="1:8" ht="21.75" hidden="1" customHeight="1" x14ac:dyDescent="0.45">
      <c r="B79" s="71"/>
      <c r="C79" s="71"/>
      <c r="D79" s="71"/>
      <c r="E79" s="71"/>
      <c r="F79" s="71"/>
      <c r="G79" s="71"/>
      <c r="H79" s="71"/>
    </row>
    <row r="80" spans="1:8" ht="21.75" customHeight="1" x14ac:dyDescent="0.45">
      <c r="A80" s="9"/>
      <c r="B80" s="71"/>
      <c r="C80" s="71"/>
      <c r="D80" s="71">
        <v>24477</v>
      </c>
      <c r="E80" s="71"/>
      <c r="F80" s="71"/>
      <c r="G80" s="71"/>
      <c r="H80" s="71">
        <v>24407</v>
      </c>
    </row>
    <row r="81" spans="1:8" ht="13.5" customHeight="1" x14ac:dyDescent="0.45">
      <c r="A81" s="24"/>
      <c r="B81" s="36"/>
      <c r="D81" s="36"/>
      <c r="F81" s="81"/>
      <c r="G81" s="1"/>
      <c r="H81" s="82"/>
    </row>
    <row r="82" spans="1:8" ht="21.75" customHeight="1" x14ac:dyDescent="0.45">
      <c r="A82" s="24"/>
      <c r="B82" s="36"/>
      <c r="D82" s="36"/>
      <c r="F82" s="34"/>
      <c r="G82" s="1"/>
      <c r="H82" s="82"/>
    </row>
    <row r="83" spans="1:8" ht="21.75" customHeight="1" x14ac:dyDescent="0.45">
      <c r="A83" s="24"/>
      <c r="B83" s="36"/>
      <c r="D83" s="36"/>
      <c r="F83" s="34"/>
      <c r="G83" s="1"/>
      <c r="H83" s="82"/>
    </row>
    <row r="84" spans="1:8" ht="21.75" customHeight="1" x14ac:dyDescent="0.45">
      <c r="A84" s="24"/>
      <c r="B84" s="36"/>
      <c r="D84" s="36"/>
      <c r="F84" s="34"/>
      <c r="G84" s="1"/>
      <c r="H84" s="82"/>
    </row>
    <row r="85" spans="1:8" ht="13.5" customHeight="1" x14ac:dyDescent="0.45">
      <c r="A85" s="24"/>
      <c r="B85" s="36"/>
      <c r="D85" s="36"/>
      <c r="F85" s="34"/>
      <c r="G85" s="1"/>
      <c r="H85" s="82"/>
    </row>
    <row r="86" spans="1:8" ht="21.75" customHeight="1" x14ac:dyDescent="0.45">
      <c r="A86" s="24"/>
      <c r="B86" s="36"/>
      <c r="D86" s="36"/>
      <c r="F86" s="34"/>
      <c r="G86" s="1"/>
      <c r="H86" s="82"/>
    </row>
    <row r="87" spans="1:8" ht="21.75" customHeight="1" x14ac:dyDescent="0.45">
      <c r="A87" s="24"/>
      <c r="B87" s="36"/>
      <c r="D87" s="36"/>
      <c r="F87" s="34"/>
      <c r="G87" s="1"/>
      <c r="H87" s="82"/>
    </row>
    <row r="88" spans="1:8" ht="21.75" customHeight="1" x14ac:dyDescent="0.45">
      <c r="A88" s="24"/>
      <c r="B88" s="34"/>
      <c r="D88" s="36"/>
      <c r="F88" s="36"/>
      <c r="H88" s="36"/>
    </row>
  </sheetData>
  <mergeCells count="15">
    <mergeCell ref="B43:H43"/>
    <mergeCell ref="B8:H8"/>
    <mergeCell ref="B39:D39"/>
    <mergeCell ref="F39:H39"/>
    <mergeCell ref="B40:D40"/>
    <mergeCell ref="F40:H40"/>
    <mergeCell ref="B41:D41"/>
    <mergeCell ref="F41:H41"/>
    <mergeCell ref="B6:D6"/>
    <mergeCell ref="F6:H6"/>
    <mergeCell ref="B3:H3"/>
    <mergeCell ref="B4:D4"/>
    <mergeCell ref="F4:H4"/>
    <mergeCell ref="B5:D5"/>
    <mergeCell ref="F5:H5"/>
  </mergeCells>
  <pageMargins left="0.8" right="0.7" top="0.48" bottom="0.5" header="0.5" footer="0.5"/>
  <pageSetup paperSize="9" scale="85" firstPageNumber="14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Reconcile ECL</vt:lpstr>
      <vt:lpstr>BL3-5</vt:lpstr>
      <vt:lpstr>PL3M</vt:lpstr>
      <vt:lpstr>PL6M</vt:lpstr>
      <vt:lpstr>Q1'21</vt:lpstr>
      <vt:lpstr>SoCE Conso PY-10</vt:lpstr>
      <vt:lpstr>SoCE Conso CY-11</vt:lpstr>
      <vt:lpstr>SoCE PY-12</vt:lpstr>
      <vt:lpstr>SoCE CY-13</vt:lpstr>
      <vt:lpstr>CF-14</vt:lpstr>
      <vt:lpstr>'BL3-5'!Print_Area</vt:lpstr>
      <vt:lpstr>'CF-14'!Print_Area</vt:lpstr>
      <vt:lpstr>PL6M!Print_Area</vt:lpstr>
      <vt:lpstr>'SoCE Conso CY-11'!Print_Area</vt:lpstr>
      <vt:lpstr>'SoCE CY-13'!Print_Area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Naranuwat</cp:lastModifiedBy>
  <cp:revision/>
  <cp:lastPrinted>2022-08-15T07:07:29Z</cp:lastPrinted>
  <dcterms:created xsi:type="dcterms:W3CDTF">2005-02-20T11:46:17Z</dcterms:created>
  <dcterms:modified xsi:type="dcterms:W3CDTF">2022-08-15T10:54:28Z</dcterms:modified>
  <cp:category/>
  <cp:contentStatus/>
</cp:coreProperties>
</file>