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Z:\(13) QUARTER 2 (22-65)\GLOCON (3071150)\"/>
    </mc:Choice>
  </mc:AlternateContent>
  <xr:revisionPtr revIDLastSave="0" documentId="13_ncr:1_{8DBCD3EF-33CF-4E81-9EB3-A80AC4C31542}" xr6:coauthVersionLast="47" xr6:coauthVersionMax="47" xr10:uidLastSave="{00000000-0000-0000-0000-000000000000}"/>
  <bookViews>
    <workbookView xWindow="-110" yWindow="-110" windowWidth="19420" windowHeight="10420" tabRatio="875" activeTab="4" xr2:uid="{00000000-000D-0000-FFFF-FFFF00000000}"/>
  </bookViews>
  <sheets>
    <sheet name="Assets" sheetId="9" r:id="rId1"/>
    <sheet name="Liability" sheetId="12" r:id="rId2"/>
    <sheet name="P&amp;L3" sheetId="38" r:id="rId3"/>
    <sheet name="P&amp;L6" sheetId="39" r:id="rId4"/>
    <sheet name="EQ_Conso" sheetId="40" r:id="rId5"/>
    <sheet name="EQ_separate" sheetId="41" r:id="rId6"/>
    <sheet name="SCF" sheetId="42" r:id="rId7"/>
  </sheets>
  <definedNames>
    <definedName name="_xlnm.Print_Area" localSheetId="0">Assets!#REF!</definedName>
    <definedName name="_xlnm.Print_Area" localSheetId="1">Liability!#REF!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42" l="1"/>
  <c r="F44" i="39"/>
  <c r="F43" i="39"/>
  <c r="F44" i="38"/>
  <c r="F43" i="38"/>
  <c r="I85" i="42"/>
  <c r="E85" i="42"/>
  <c r="I82" i="42"/>
  <c r="G82" i="42"/>
  <c r="E82" i="42"/>
  <c r="H44" i="39"/>
  <c r="H43" i="39"/>
  <c r="H44" i="38"/>
  <c r="H43" i="38"/>
  <c r="K69" i="42"/>
  <c r="I69" i="42"/>
  <c r="E69" i="42"/>
  <c r="G69" i="42"/>
  <c r="K33" i="42"/>
  <c r="G33" i="42"/>
  <c r="G21" i="42"/>
  <c r="Q24" i="40"/>
  <c r="L21" i="39"/>
  <c r="H21" i="39"/>
  <c r="K72" i="42" l="1"/>
  <c r="K82" i="42" s="1"/>
  <c r="K96" i="42"/>
  <c r="K94" i="42" s="1"/>
  <c r="G100" i="42"/>
  <c r="G98" i="42" s="1"/>
  <c r="G96" i="42"/>
  <c r="G94" i="42" s="1"/>
  <c r="K14" i="42"/>
  <c r="G14" i="42"/>
  <c r="H20" i="41"/>
  <c r="F20" i="41"/>
  <c r="L18" i="41"/>
  <c r="L17" i="41"/>
  <c r="M25" i="40"/>
  <c r="I25" i="40"/>
  <c r="G25" i="40"/>
  <c r="Q25" i="40"/>
  <c r="O23" i="40"/>
  <c r="S23" i="40" s="1"/>
  <c r="O22" i="40"/>
  <c r="S22" i="40" s="1"/>
  <c r="O21" i="40"/>
  <c r="S21" i="40" s="1"/>
  <c r="L22" i="39"/>
  <c r="L15" i="39"/>
  <c r="L12" i="39"/>
  <c r="H40" i="39"/>
  <c r="Q18" i="40" s="1"/>
  <c r="H22" i="39"/>
  <c r="H15" i="39"/>
  <c r="H16" i="39" s="1"/>
  <c r="H18" i="39" s="1"/>
  <c r="H12" i="39"/>
  <c r="L22" i="38"/>
  <c r="L15" i="38"/>
  <c r="L16" i="38" s="1"/>
  <c r="L18" i="38" s="1"/>
  <c r="L23" i="38" s="1"/>
  <c r="L25" i="38" s="1"/>
  <c r="L27" i="38" s="1"/>
  <c r="L29" i="38" s="1"/>
  <c r="L12" i="38"/>
  <c r="H35" i="38"/>
  <c r="H40" i="38" s="1"/>
  <c r="H22" i="38"/>
  <c r="H15" i="38"/>
  <c r="H16" i="38" s="1"/>
  <c r="H18" i="38" s="1"/>
  <c r="H23" i="38" s="1"/>
  <c r="H25" i="38" s="1"/>
  <c r="H27" i="38" s="1"/>
  <c r="H29" i="38" s="1"/>
  <c r="H12" i="38"/>
  <c r="L43" i="12"/>
  <c r="L45" i="12" s="1"/>
  <c r="J43" i="12"/>
  <c r="J45" i="12" s="1"/>
  <c r="H43" i="12"/>
  <c r="H45" i="12" s="1"/>
  <c r="F43" i="12"/>
  <c r="F45" i="12" s="1"/>
  <c r="L32" i="12"/>
  <c r="J32" i="12"/>
  <c r="J33" i="12" s="1"/>
  <c r="H32" i="12"/>
  <c r="F32" i="12"/>
  <c r="L23" i="12"/>
  <c r="J23" i="12"/>
  <c r="H23" i="12"/>
  <c r="H33" i="12" s="1"/>
  <c r="F23" i="12"/>
  <c r="K36" i="9"/>
  <c r="I36" i="9"/>
  <c r="I37" i="9" s="1"/>
  <c r="G36" i="9"/>
  <c r="G37" i="9" s="1"/>
  <c r="E36" i="9"/>
  <c r="E37" i="9" s="1"/>
  <c r="K23" i="9"/>
  <c r="K37" i="9" s="1"/>
  <c r="I23" i="9"/>
  <c r="G23" i="9"/>
  <c r="E23" i="9"/>
  <c r="L16" i="39" l="1"/>
  <c r="L18" i="39" s="1"/>
  <c r="L23" i="39" s="1"/>
  <c r="L25" i="39" s="1"/>
  <c r="L27" i="39" s="1"/>
  <c r="L29" i="39" s="1"/>
  <c r="L33" i="12"/>
  <c r="L46" i="12" s="1"/>
  <c r="G29" i="42"/>
  <c r="G40" i="42" s="1"/>
  <c r="G43" i="42" s="1"/>
  <c r="K29" i="42"/>
  <c r="K40" i="42" s="1"/>
  <c r="K43" i="42" s="1"/>
  <c r="F33" i="12"/>
  <c r="J46" i="12"/>
  <c r="H23" i="39"/>
  <c r="H25" i="39" s="1"/>
  <c r="H27" i="39" s="1"/>
  <c r="H29" i="39" s="1"/>
  <c r="H31" i="39" s="1"/>
  <c r="H41" i="39" s="1"/>
  <c r="H39" i="39" s="1"/>
  <c r="K18" i="40" s="1"/>
  <c r="K100" i="42"/>
  <c r="K98" i="42" s="1"/>
  <c r="L34" i="38"/>
  <c r="L31" i="38"/>
  <c r="L39" i="38" s="1"/>
  <c r="H31" i="38"/>
  <c r="H41" i="38" s="1"/>
  <c r="H39" i="38" s="1"/>
  <c r="H36" i="38"/>
  <c r="H34" i="38" s="1"/>
  <c r="F46" i="12"/>
  <c r="H46" i="12"/>
  <c r="G92" i="42" l="1"/>
  <c r="G90" i="42" s="1"/>
  <c r="G84" i="42"/>
  <c r="G86" i="42" s="1"/>
  <c r="K92" i="42"/>
  <c r="K90" i="42" s="1"/>
  <c r="K84" i="42"/>
  <c r="K86" i="42" s="1"/>
  <c r="L47" i="38"/>
  <c r="L48" i="38" s="1"/>
  <c r="L43" i="38"/>
  <c r="L44" i="38" s="1"/>
  <c r="H47" i="38"/>
  <c r="H48" i="38"/>
  <c r="H36" i="39"/>
  <c r="H34" i="39" s="1"/>
  <c r="L31" i="39"/>
  <c r="L39" i="39" s="1"/>
  <c r="J14" i="41" s="1"/>
  <c r="L34" i="39"/>
  <c r="L47" i="39" l="1"/>
  <c r="L48" i="39" s="1"/>
  <c r="L43" i="39"/>
  <c r="L44" i="39" s="1"/>
  <c r="H47" i="39"/>
  <c r="H48" i="39"/>
  <c r="H15" i="41"/>
  <c r="F15" i="41"/>
  <c r="L13" i="41"/>
  <c r="O16" i="40" l="1"/>
  <c r="S16" i="40" s="1"/>
  <c r="J22" i="38" l="1"/>
  <c r="J15" i="38"/>
  <c r="J12" i="38"/>
  <c r="J22" i="39"/>
  <c r="J15" i="39"/>
  <c r="J12" i="39"/>
  <c r="I96" i="42"/>
  <c r="I94" i="42" s="1"/>
  <c r="E96" i="42"/>
  <c r="E94" i="42" s="1"/>
  <c r="Q19" i="40"/>
  <c r="I100" i="42"/>
  <c r="I98" i="42" s="1"/>
  <c r="E100" i="42"/>
  <c r="E98" i="42" s="1"/>
  <c r="I14" i="42"/>
  <c r="I29" i="42" s="1"/>
  <c r="E14" i="42"/>
  <c r="E29" i="42" s="1"/>
  <c r="L12" i="41"/>
  <c r="M19" i="40"/>
  <c r="I19" i="40"/>
  <c r="G19" i="40"/>
  <c r="O17" i="40"/>
  <c r="S17" i="40" s="1"/>
  <c r="O15" i="40"/>
  <c r="S15" i="40" s="1"/>
  <c r="F22" i="39"/>
  <c r="F15" i="39"/>
  <c r="F12" i="39"/>
  <c r="I40" i="42" l="1"/>
  <c r="I43" i="42" s="1"/>
  <c r="J16" i="38"/>
  <c r="J18" i="38" s="1"/>
  <c r="J23" i="38" s="1"/>
  <c r="J25" i="38" s="1"/>
  <c r="J27" i="38" s="1"/>
  <c r="J29" i="38" s="1"/>
  <c r="J31" i="38" s="1"/>
  <c r="E40" i="42"/>
  <c r="E43" i="42" s="1"/>
  <c r="J16" i="39"/>
  <c r="J18" i="39" s="1"/>
  <c r="J23" i="39" s="1"/>
  <c r="J25" i="39" s="1"/>
  <c r="J27" i="39" s="1"/>
  <c r="J29" i="39" s="1"/>
  <c r="J31" i="39" s="1"/>
  <c r="J39" i="39" s="1"/>
  <c r="J19" i="41" s="1"/>
  <c r="F16" i="39"/>
  <c r="F18" i="39" s="1"/>
  <c r="F23" i="39" s="1"/>
  <c r="F25" i="39" s="1"/>
  <c r="F27" i="39" s="1"/>
  <c r="F29" i="39" s="1"/>
  <c r="F31" i="39" s="1"/>
  <c r="F41" i="39" s="1"/>
  <c r="F39" i="39" s="1"/>
  <c r="K24" i="40" s="1"/>
  <c r="O24" i="40" l="1"/>
  <c r="K25" i="40"/>
  <c r="I92" i="42"/>
  <c r="I90" i="42" s="1"/>
  <c r="I84" i="42"/>
  <c r="I86" i="42" s="1"/>
  <c r="L19" i="41"/>
  <c r="L20" i="41" s="1"/>
  <c r="J20" i="41"/>
  <c r="L14" i="41"/>
  <c r="L15" i="41" s="1"/>
  <c r="J15" i="41"/>
  <c r="E92" i="42"/>
  <c r="E90" i="42" s="1"/>
  <c r="E84" i="42"/>
  <c r="E86" i="42" s="1"/>
  <c r="F36" i="39"/>
  <c r="F34" i="39" s="1"/>
  <c r="J34" i="39"/>
  <c r="J48" i="39" l="1"/>
  <c r="J47" i="39"/>
  <c r="J44" i="39"/>
  <c r="J43" i="39"/>
  <c r="F47" i="39"/>
  <c r="F48" i="39"/>
  <c r="S24" i="40"/>
  <c r="S25" i="40" s="1"/>
  <c r="O25" i="40"/>
  <c r="K19" i="40"/>
  <c r="O18" i="40"/>
  <c r="S18" i="40" s="1"/>
  <c r="S19" i="40" s="1"/>
  <c r="F22" i="38"/>
  <c r="F15" i="38"/>
  <c r="F12" i="38"/>
  <c r="O19" i="40" l="1"/>
  <c r="F16" i="38"/>
  <c r="F18" i="38" s="1"/>
  <c r="F23" i="38" s="1"/>
  <c r="F25" i="38" s="1"/>
  <c r="F27" i="38" s="1"/>
  <c r="F29" i="38" s="1"/>
  <c r="F31" i="38" s="1"/>
  <c r="F41" i="38" s="1"/>
  <c r="F39" i="38" s="1"/>
  <c r="F36" i="38" l="1"/>
  <c r="F34" i="38" s="1"/>
  <c r="J34" i="38"/>
  <c r="J39" i="38"/>
  <c r="F48" i="38" l="1"/>
  <c r="F47" i="38"/>
  <c r="J44" i="38"/>
  <c r="J48" i="38"/>
  <c r="J47" i="38"/>
  <c r="J43" i="38"/>
</calcChain>
</file>

<file path=xl/sharedStrings.xml><?xml version="1.0" encoding="utf-8"?>
<sst xmlns="http://schemas.openxmlformats.org/spreadsheetml/2006/main" count="360" uniqueCount="204">
  <si>
    <t>GLOBAL  CONSUMER  PUBLIC  COMPANY  LIMITED  AND  ITS  SUBSIDIARIES</t>
  </si>
  <si>
    <t>STATEMENT  OF  FINANCIAL  POSITION</t>
  </si>
  <si>
    <r>
      <t xml:space="preserve">AS  AT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2022</t>
    </r>
  </si>
  <si>
    <t>(Unit : Thousand Baht)</t>
  </si>
  <si>
    <t>Notes</t>
  </si>
  <si>
    <t>CONSOLIDATED</t>
  </si>
  <si>
    <t>SEPARATE</t>
  </si>
  <si>
    <t>FINANCIAL  STATEMENTS</t>
  </si>
  <si>
    <t>As at</t>
  </si>
  <si>
    <t>June 30,</t>
  </si>
  <si>
    <t>December 31,</t>
  </si>
  <si>
    <t>“Unaudited</t>
  </si>
  <si>
    <t>but reviewed”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</si>
  <si>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</si>
  <si>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</si>
  <si>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</si>
  <si>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</si>
  <si>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</si>
  <si>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</si>
  <si>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</si>
  <si>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</si>
  <si>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</si>
  <si>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</si>
  <si>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</si>
  <si>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</si>
  <si>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</si>
  <si>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</si>
  <si>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</si>
  <si>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</si>
  <si>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</si>
  <si>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</si>
  <si>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</si>
  <si>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</si>
  <si>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</si>
  <si>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</si>
  <si>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</si>
  <si>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See condensed notes to the financial statements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</si>
  <si>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</si>
  <si>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r>
      <t xml:space="preserve">AS  AT  JUNE </t>
    </r>
    <r>
      <rPr>
        <b/>
        <sz val="10"/>
        <rFont val="Times New Roman"/>
        <family val="1"/>
      </rPr>
      <t xml:space="preserve"> 30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2022</t>
    </r>
  </si>
  <si>
    <t>LIABILITIES AND SHAREHOLDERS' EQUITY</t>
  </si>
  <si>
    <t>CURRENT LIABILITIES</t>
  </si>
  <si>
    <t>Bank overdraft and short-term loans from banks</t>
  </si>
  <si>
    <t>Trade and other current payables</t>
  </si>
  <si>
    <t>Current portion of:</t>
  </si>
  <si>
    <t>- Long-term loans</t>
  </si>
  <si>
    <t>- Lease liabilities</t>
  </si>
  <si>
    <t>Income tax payable</t>
  </si>
  <si>
    <t>Other current liabilities</t>
  </si>
  <si>
    <t>Liabilities held for discontinued operation</t>
  </si>
  <si>
    <t>Total Current Liabilities</t>
  </si>
  <si>
    <t>NON-CURRENT LIABILITIES</t>
  </si>
  <si>
    <t>Long-term loans</t>
  </si>
  <si>
    <t>Debentures</t>
  </si>
  <si>
    <t>Lease liabilities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</si>
  <si>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</si>
  <si>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</si>
  <si>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</si>
  <si>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</si>
  <si>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</si>
  <si>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SHAREHOLDERS' EQUITY</t>
  </si>
  <si>
    <t>Share capital - ordinary share of Baht 1 each</t>
  </si>
  <si>
    <t>Authorized - 3,643,217,764 shares of Baht 1 each</t>
  </si>
  <si>
    <t>Issued and fully paid-up - 3,076,402,348 shares</t>
  </si>
  <si>
    <t>(As at December 31, 2021: 2,119,662,003 shares)</t>
  </si>
  <si>
    <t>Share discount</t>
  </si>
  <si>
    <t>Retained 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</si>
  <si>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</si>
  <si>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</si>
  <si>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</si>
  <si>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</si>
  <si>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 SHAREHOLDERS’ EQUITY</t>
  </si>
  <si>
    <t>GLOBAL  CONSUMER  PUBLIC  COMPANY  LIMITED AND  SUBSIDIARIES</t>
  </si>
  <si>
    <t>STATEMENT  OF  PROFIT  OR  LOSS  AND  OTHER  COMPREHENSIVE  INCOME</t>
  </si>
  <si>
    <r>
      <t xml:space="preserve">FOR  THE  THREE-MONTH  PERIODS  ENDED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2022</t>
    </r>
  </si>
  <si>
    <t>"Unaudited but reviewed"</t>
  </si>
  <si>
    <t>2022</t>
  </si>
  <si>
    <t>2021</t>
  </si>
  <si>
    <t xml:space="preserve">Revenue from sales and services </t>
  </si>
  <si>
    <t>Revenue from sales of food and beverages</t>
  </si>
  <si>
    <t>Total revenue</t>
  </si>
  <si>
    <t>Costs of sales and services</t>
  </si>
  <si>
    <t>Costs of sales of food and beverages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</si>
  <si>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</si>
  <si>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</si>
  <si>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</si>
  <si>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</si>
  <si>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</si>
  <si>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</si>
  <si>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Other expenses</t>
  </si>
  <si>
    <t>Total expenses</t>
  </si>
  <si>
    <t>Profit (loss) from operations</t>
  </si>
  <si>
    <t>Finance costs</t>
  </si>
  <si>
    <t>Profit (loss) before income tax</t>
  </si>
  <si>
    <t>Income tax benefit (expense)</t>
  </si>
  <si>
    <t>Profit (loss) from continuing operations</t>
  </si>
  <si>
    <t>Profit (loss) from discontinued operations</t>
  </si>
  <si>
    <t>Profit (loss) for the period</t>
  </si>
  <si>
    <t>Other comprehensive income (loss) for the period</t>
  </si>
  <si>
    <t>Total comprehensive income (loss) for the period</t>
  </si>
  <si>
    <t>PROFIT  (LOSS)  FOR  THE  PERIOD  ATTRIBUTABLE  TO:</t>
  </si>
  <si>
    <t xml:space="preserve">     Owners of the Company</t>
  </si>
  <si>
    <t xml:space="preserve">     Non-controlling interests</t>
  </si>
  <si>
    <t>TOTAL  COMPREHENSIVE  INCOME  (LOSS)  FOR  THE  PERIOD</t>
  </si>
  <si>
    <t xml:space="preserve">    ATTRIBUTABLE  TO:</t>
  </si>
  <si>
    <t>Earnings (losses) per share from continuing operations</t>
  </si>
  <si>
    <t xml:space="preserve">     Basic earnings (losses) per share (Baht per share)</t>
  </si>
  <si>
    <t xml:space="preserve">     Diluted earnings (losses) per share (Baht per share)</t>
  </si>
  <si>
    <t xml:space="preserve">Earnings (losses) per share </t>
  </si>
  <si>
    <r>
      <t xml:space="preserve">FOR  THE  SIX-MONTH  PERIODS  ENDED  JUNE  </t>
    </r>
    <r>
      <rPr>
        <b/>
        <sz val="10"/>
        <rFont val="Times New Roman"/>
        <family val="1"/>
      </rPr>
      <t>30</t>
    </r>
    <r>
      <rPr>
        <b/>
        <sz val="8"/>
        <rFont val="Times New Roman"/>
        <family val="1"/>
      </rPr>
      <t xml:space="preserve">, </t>
    </r>
    <r>
      <rPr>
        <b/>
        <sz val="10"/>
        <rFont val="Times New Roman"/>
        <family val="1"/>
      </rPr>
      <t>2022</t>
    </r>
  </si>
  <si>
    <t>GLOBAL  CONSUMER  PUBLIC  COMPANY  LIMITED  AND  SUBSIDIARIES</t>
  </si>
  <si>
    <t>STATEMENT  OF  CHANGES  IN  SHAREHOLDERS'  EQUITY</t>
  </si>
  <si>
    <t>CONSOLIDATED  FINANCIAL  STATEMENTS</t>
  </si>
  <si>
    <r>
      <t xml:space="preserve">FOR  THE  SIX-MONTH  PERIODS  ENDED  JUNE 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</si>
  <si>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Equity attributable to shareholders of the Parent</t>
  </si>
  <si>
    <t xml:space="preserve">Other components of  </t>
  </si>
  <si>
    <t>shareholders' equity</t>
  </si>
  <si>
    <t>Total equity</t>
  </si>
  <si>
    <t xml:space="preserve">Issued and </t>
  </si>
  <si>
    <t xml:space="preserve">Discount on </t>
  </si>
  <si>
    <t xml:space="preserve">attributable to </t>
  </si>
  <si>
    <t>paid-up</t>
  </si>
  <si>
    <t>Share</t>
  </si>
  <si>
    <t>Retained</t>
  </si>
  <si>
    <t>changing in portion of</t>
  </si>
  <si>
    <t xml:space="preserve">shareholders </t>
  </si>
  <si>
    <t>Non-controlling</t>
  </si>
  <si>
    <t>share capital</t>
  </si>
  <si>
    <t>discount</t>
  </si>
  <si>
    <t>deficit</t>
  </si>
  <si>
    <t>investment in subsidiary</t>
  </si>
  <si>
    <t>of the Parent</t>
  </si>
  <si>
    <t>interests</t>
  </si>
  <si>
    <t>Total</t>
  </si>
  <si>
    <t>Balance as at January 1, 2021</t>
  </si>
  <si>
    <t>Increase in share capital during the period</t>
  </si>
  <si>
    <t>Disposal of subsidiaries</t>
  </si>
  <si>
    <t>Total comprehensive income for the period</t>
  </si>
  <si>
    <t>Balance as at June 30, 2021</t>
  </si>
  <si>
    <t>Balance as at January 1, 2022</t>
  </si>
  <si>
    <t>Increase in non-controlling interests from business combination</t>
  </si>
  <si>
    <t>Balance as at June 30, 2022</t>
  </si>
  <si>
    <t>SEPARATE  FINANCIAL  STATEMENTS</t>
  </si>
  <si>
    <r>
      <t xml:space="preserve">FOR  THE  SIX-MONTH  PERIODS  ENDED  JUNE  </t>
    </r>
    <r>
      <rPr>
        <b/>
        <sz val="10"/>
        <rFont val="Times New Roman"/>
        <family val="1"/>
      </rPr>
      <t>30, 2022</t>
    </r>
  </si>
  <si>
    <t>Note</t>
  </si>
  <si>
    <t>earning (deficit)</t>
  </si>
  <si>
    <t>Total comprehensive loss for the period</t>
  </si>
  <si>
    <t>STATEMENTS  OF  CASH  FLOWS</t>
  </si>
  <si>
    <r>
      <t xml:space="preserve">FOR  THE  SIX-MONTH  PERIODS  ENDED  JUNE 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>30,</t>
    </r>
    <r>
      <rPr>
        <b/>
        <sz val="8"/>
        <rFont val="Times New Roman"/>
        <family val="1"/>
      </rPr>
      <t xml:space="preserve">  </t>
    </r>
    <r>
      <rPr>
        <b/>
        <sz val="10"/>
        <rFont val="Times New Roman"/>
        <family val="1"/>
      </rPr>
      <t>2022</t>
    </r>
  </si>
  <si>
    <t>Cash flows from operating activities</t>
  </si>
  <si>
    <t>From continuing operations</t>
  </si>
  <si>
    <t>From discontinued operations</t>
  </si>
  <si>
    <t>Adjustments to reconcile profit (loss)</t>
  </si>
  <si>
    <t>Income tax expense (benefit)</t>
  </si>
  <si>
    <t>Depreciation and amortization</t>
  </si>
  <si>
    <t>Expected credit loss (reversal)</t>
  </si>
  <si>
    <t>Loss on defective and devaluation of inventories (reversal)</t>
  </si>
  <si>
    <t>Loss on impairment of loan to subsidiaries</t>
  </si>
  <si>
    <t>Loss (gain) on disposal of assets</t>
  </si>
  <si>
    <t>Loss on impairment of assets (reversal)</t>
  </si>
  <si>
    <t>Loss on impairment of  investment in subsidiaries</t>
  </si>
  <si>
    <t>(Gain) loss on sales of investment in subsidiary</t>
  </si>
  <si>
    <t xml:space="preserve">Employee benefit obligation expenses </t>
  </si>
  <si>
    <t>Interest income</t>
  </si>
  <si>
    <t>Loss from lease termination</t>
  </si>
  <si>
    <t>Decrease (increase) in operating assets</t>
  </si>
  <si>
    <t>Inventories</t>
  </si>
  <si>
    <t>Increase (decrease) in operating liabilities</t>
  </si>
  <si>
    <t>Paid for employee benefit</t>
  </si>
  <si>
    <t xml:space="preserve">Cash used in operations </t>
  </si>
  <si>
    <t>Payment for interest</t>
  </si>
  <si>
    <t>Payment for income tax</t>
  </si>
  <si>
    <t>Net cash used in operating activities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</si>
  <si>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</si>
  <si>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r>
      <t xml:space="preserve">FOR  THE  SIX-MONTH  PERIODS  ENDED  JUNE   </t>
    </r>
    <r>
      <rPr>
        <b/>
        <sz val="10"/>
        <rFont val="Times New Roman"/>
        <family val="1"/>
      </rPr>
      <t>30,  2022</t>
    </r>
  </si>
  <si>
    <t>Cash flows from investing activities:</t>
  </si>
  <si>
    <t>Cash paid for purchase of a subsidiary net with cash received</t>
  </si>
  <si>
    <t>(Increase) decreased in restricted deposits with banks</t>
  </si>
  <si>
    <t>Interest income received</t>
  </si>
  <si>
    <t>Proceed from short-term loans to subsidiaries</t>
  </si>
  <si>
    <t>Payment for short-term loans to subsidiaries</t>
  </si>
  <si>
    <t>Cash paid for acquisition of fixed and intangible assets</t>
  </si>
  <si>
    <t>Proceed from disposal of assets</t>
  </si>
  <si>
    <t>Proceed from disposal of subsidiaries</t>
  </si>
  <si>
    <t>Paid for investment in a subsidiaries</t>
  </si>
  <si>
    <t>Net cash provided from (used in) investing activities</t>
  </si>
  <si>
    <t>Cash flows from financing activities</t>
  </si>
  <si>
    <t>Cash received from increase in share capital</t>
  </si>
  <si>
    <t>Cash received from issuance of debenture</t>
  </si>
  <si>
    <t>Increase in short-term loans from banks</t>
  </si>
  <si>
    <t>Decrease in short-term loans from banks</t>
  </si>
  <si>
    <t xml:space="preserve">Cash received from long-term loans from banks </t>
  </si>
  <si>
    <t xml:space="preserve">Repayments of long-term loans from banks </t>
  </si>
  <si>
    <t>Cash received from sales and lease back</t>
  </si>
  <si>
    <t>Repayments of lease liabilities</t>
  </si>
  <si>
    <t>Cash received in advance from exercised of warants</t>
  </si>
  <si>
    <t>Payment for interest of debenture</t>
  </si>
  <si>
    <t>Net cash provided from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</si>
  <si>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</si>
  <si>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</si>
  <si>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</si>
  <si>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DISCLOSURES</t>
  </si>
  <si>
    <t>Net cash provided from (used in) operating activities</t>
  </si>
  <si>
    <t>Continuing operations</t>
  </si>
  <si>
    <t>Discontinued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</si>
</sst>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;_(* \(#,##0\);_(* &quot;-&quot;??_);_(@_)"/>
    <numFmt numFmtId="174" formatCode="_(* #,##0.0000_);_(* \(#,##0.0000\);_(* &quot;-&quot;_);_(@_)"/>
    <numFmt numFmtId="175" formatCode="##,##0.0_);\(#,##0.0\)"/>
    <numFmt numFmtId="176" formatCode="#,##0.00;[Red]#,##0.00"/>
    <numFmt numFmtId="177" formatCode="_(* #,##0.000_);_(* \(#,##0.000\);_(* &quot;-&quot;_);_(@_)"/>
    <numFmt numFmtId="178" formatCode="_(* #,##0.0_);_(* \(#,##0.0\);_(* &quot;-&quot;_);_(@_)"/>
    <numFmt numFmtId="179" formatCode="_(&quot;Rp&quot;* #,##0_);_(&quot;Rp&quot;* \(#,##0\);_(&quot;Rp&quot;* &quot;-&quot;_);_(@_)"/>
    <numFmt numFmtId="180" formatCode="mmmm\ d\,\ yyyy"/>
    <numFmt numFmtId="181" formatCode="_(* #,##0.00_);_(* \(#,##0.00\);_(* &quot;-&quot;_);_(@_)"/>
    <numFmt numFmtId="182" formatCode="&quot;£&quot;#,##0_);[Red]\(&quot;£&quot;#,##0\)"/>
    <numFmt numFmtId="183" formatCode="&quot;RM&quot;#,##0_);[Red]\(&quot;RM&quot;#,##0\)"/>
    <numFmt numFmtId="184" formatCode="&quot;£&quot;#,##0.00_);[Red]\(&quot;£&quot;#,##0.00\)"/>
    <numFmt numFmtId="185" formatCode="&quot;RM&quot;#,##0.00;\-&quot;RM&quot;#,##0.00"/>
    <numFmt numFmtId="186" formatCode="_(* #,##0.0000_);_(* \(#,##0.0000\);_(* &quot;-&quot;??_);_(@_)"/>
    <numFmt numFmtId="187" formatCode="_-&quot;$&quot;* #,##0.00_-;\-&quot;$&quot;* #,##0.00_-;_-&quot;$&quot;* &quot;-&quot;??_-;_-@_-"/>
    <numFmt numFmtId="188" formatCode="_-&quot;$&quot;* #,##0_-;\-&quot;$&quot;* #,##0_-;_-&quot;$&quot;* &quot;-&quot;_-;_-@_-"/>
    <numFmt numFmtId="189" formatCode="0.0"/>
    <numFmt numFmtId="190" formatCode="_(* #,##0.000000_);_(* \(#,##0.000000\);_(* &quot;-&quot;_);_(@_)"/>
    <numFmt numFmtId="191" formatCode="#,##0;[Red]#,##0"/>
    <numFmt numFmtId="192" formatCode="#,##0.00&quot;£&quot;_);[Red]\(#,##0.00&quot;£&quot;\)"/>
    <numFmt numFmtId="193" formatCode="_ * #,##0_)&quot;£&quot;_ ;_ * \(#,##0\)&quot;£&quot;_ ;_ * &quot;-&quot;_)&quot;£&quot;_ ;_ @_ "/>
    <numFmt numFmtId="194" formatCode="#,##0.00\ ;\-#,##0.00\ ;&quot; -&quot;#\ ;@\ "/>
    <numFmt numFmtId="195" formatCode="0.00_)"/>
    <numFmt numFmtId="196" formatCode="0.0%"/>
    <numFmt numFmtId="197" formatCode="&quot;RM&quot;#,##0.00_);[Red]&quot;(RM&quot;#,##0.00\)"/>
    <numFmt numFmtId="198" formatCode="&quot;$&quot;#,##0.00;[Red]\-&quot;$&quot;#,##0.00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&quot;$&quot;#,##0;[Red]\-&quot;$&quot;#,##0"/>
    <numFmt numFmtId="220" formatCode="0.00\ \ \ ;\-0.00\ \ \ ;0.00\ \ \ ;[Red]@&quot;    &quot;"/>
    <numFmt numFmtId="221" formatCode="_ * #,##0_ ;_ * \-#,##0_ ;_ * &quot;-&quot;_ ;_ @_ "/>
    <numFmt numFmtId="222" formatCode="#,##0\ ;[Red]\(#,##0\);&quot;      -     &quot;"/>
    <numFmt numFmtId="223" formatCode="#,##0_);[Red]\(#,##0\);&quot;     -    &quot;"/>
    <numFmt numFmtId="224" formatCode="_-&quot;RM&quot;* #,##0_-;\-&quot;RM&quot;* #,##0_-;_-&quot;RM&quot;* &quot;-&quot;_-;_-@_-"/>
    <numFmt numFmtId="225" formatCode="&quot;฿&quot;#,##0.00_);\(&quot;฿&quot;#,##0.00\)"/>
    <numFmt numFmtId="226" formatCode="&quot;ผ&quot;#,##0.00_);[Red]\(&quot;ผ&quot;#,##0.00\)"/>
    <numFmt numFmtId="227" formatCode="#,##0.0_);[Red]\(#,##0.0\)"/>
    <numFmt numFmtId="228" formatCode="dd\-mmm\-yy_)"/>
    <numFmt numFmtId="229" formatCode="#,##0.00\ &quot;F&quot;;\-#,##0.00\ &quot;F&quot;"/>
    <numFmt numFmtId="230" formatCode="#,##0.0;[Red]\-#,##0.0"/>
    <numFmt numFmtId="231" formatCode=";;;"/>
    <numFmt numFmtId="232" formatCode="0.00_);[Red]\(0.00\)"/>
    <numFmt numFmtId="233" formatCode="&quot;฿&quot;#,##0.00;[Red]\-&quot;฿&quot;#,##0.00"/>
    <numFmt numFmtId="234" formatCode="_-&quot;฿&quot;* #,##0_-;\-&quot;฿&quot;* #,##0_-;_-&quot;฿&quot;* &quot;-&quot;_-;_-@_-"/>
    <numFmt numFmtId="235" formatCode="_-&quot;฿&quot;* #,##0.00_-;\-&quot;฿&quot;* #,##0.00_-;_-&quot;฿&quot;* &quot;-&quot;??_-;_-@_-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\-"/>
    <numFmt numFmtId="261" formatCode="_(* #,##0.00000_);_(* \(#,##0.00000\);_(* &quot;-&quot;??_);_(@_)"/>
  </numFmts>
  <fonts count="25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sz val="10"/>
      <color rgb="FFFF0000"/>
      <name val="Times New Roman"/>
      <family val="1"/>
    </font>
    <font>
      <b/>
      <sz val="8"/>
      <color indexed="8"/>
      <name val="Times New Roman"/>
      <family val="1"/>
    </font>
    <font>
      <b/>
      <sz val="12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6">
    <xf numFmtId="0" fontId="0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2" borderId="0"/>
    <xf numFmtId="175" fontId="3" fillId="0" borderId="0" applyFont="0" applyFill="0" applyBorder="0" applyAlignment="0" applyProtection="0"/>
    <xf numFmtId="176" fontId="13" fillId="0" borderId="0"/>
    <xf numFmtId="0" fontId="10" fillId="0" borderId="0"/>
    <xf numFmtId="42" fontId="3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3" fillId="0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7" fillId="2" borderId="0"/>
    <xf numFmtId="0" fontId="12" fillId="2" borderId="0"/>
    <xf numFmtId="185" fontId="14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89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0" fontId="3" fillId="0" borderId="0"/>
    <xf numFmtId="191" fontId="3" fillId="0" borderId="0"/>
    <xf numFmtId="0" fontId="19" fillId="5" borderId="0">
      <alignment horizontal="right"/>
    </xf>
    <xf numFmtId="0" fontId="18" fillId="0" borderId="0"/>
    <xf numFmtId="192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9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4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68" fontId="27" fillId="0" borderId="0" applyFont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81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95" fontId="27" fillId="0" borderId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18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6" fontId="27" fillId="0" borderId="0" applyFill="0" applyBorder="0" applyAlignment="0" applyProtection="0"/>
    <xf numFmtId="168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7" fontId="27" fillId="0" borderId="0" applyFill="0" applyBorder="0" applyAlignment="0" applyProtection="0"/>
    <xf numFmtId="195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198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199" fontId="14" fillId="0" borderId="0"/>
    <xf numFmtId="200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1" fontId="3" fillId="3" borderId="0" applyFont="0" applyBorder="0"/>
    <xf numFmtId="0" fontId="34" fillId="0" borderId="10"/>
    <xf numFmtId="202" fontId="35" fillId="0" borderId="0">
      <protection locked="0"/>
    </xf>
    <xf numFmtId="14" fontId="36" fillId="0" borderId="0" applyFill="0" applyBorder="0" applyAlignment="0"/>
    <xf numFmtId="203" fontId="14" fillId="0" borderId="0">
      <protection locked="0"/>
    </xf>
    <xf numFmtId="0" fontId="37" fillId="2" borderId="10"/>
    <xf numFmtId="38" fontId="26" fillId="0" borderId="11">
      <alignment vertical="center"/>
    </xf>
    <xf numFmtId="204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88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202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5" fontId="44" fillId="0" borderId="14">
      <alignment horizontal="left"/>
    </xf>
    <xf numFmtId="206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2" fontId="35" fillId="0" borderId="0">
      <protection locked="0"/>
    </xf>
    <xf numFmtId="202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07" fontId="24" fillId="9" borderId="0"/>
    <xf numFmtId="164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2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198" fontId="26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17" fontId="69" fillId="16" borderId="0" applyBorder="0" applyAlignment="0" applyProtection="0"/>
    <xf numFmtId="213" fontId="3" fillId="0" borderId="0">
      <alignment horizontal="center"/>
    </xf>
    <xf numFmtId="218" fontId="70" fillId="0" borderId="0"/>
    <xf numFmtId="164" fontId="10" fillId="0" borderId="0" applyBorder="0" applyAlignment="0"/>
    <xf numFmtId="0" fontId="10" fillId="0" borderId="0"/>
    <xf numFmtId="183" fontId="3" fillId="0" borderId="0" applyFont="0" applyFill="0" applyBorder="0" applyAlignment="0" applyProtection="0"/>
    <xf numFmtId="172" fontId="14" fillId="0" borderId="0"/>
    <xf numFmtId="172" fontId="14" fillId="0" borderId="0"/>
    <xf numFmtId="219" fontId="71" fillId="0" borderId="0" applyFont="0" applyFill="0" applyBorder="0" applyAlignment="0" applyProtection="0"/>
    <xf numFmtId="219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0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1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2" fontId="35" fillId="0" borderId="7">
      <protection locked="0"/>
    </xf>
    <xf numFmtId="202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167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88" fontId="3" fillId="0" borderId="0" applyFont="0" applyFill="0" applyBorder="0" applyAlignment="0" applyProtection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3" fontId="13" fillId="0" borderId="0" applyBorder="0" applyAlignment="0"/>
    <xf numFmtId="223" fontId="13" fillId="0" borderId="0" applyBorder="0" applyAlignment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222" fontId="13" fillId="0" borderId="0" applyBorder="0"/>
    <xf numFmtId="0" fontId="4" fillId="18" borderId="25" applyNumberFormat="0" applyBorder="0" applyAlignment="0">
      <alignment horizontal="center"/>
    </xf>
    <xf numFmtId="224" fontId="15" fillId="0" borderId="26" applyFont="0" applyBorder="0" applyAlignment="0">
      <alignment horizontal="center" vertical="center"/>
    </xf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27" fontId="85" fillId="0" borderId="0" applyFill="0" applyBorder="0" applyAlignment="0" applyProtection="0"/>
    <xf numFmtId="40" fontId="85" fillId="0" borderId="0" applyFill="0" applyBorder="0" applyAlignment="0" applyProtection="0"/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25" fontId="84" fillId="19" borderId="0" applyFill="0" applyBorder="0" applyAlignment="0">
      <alignment vertical="top"/>
    </xf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215" fontId="84" fillId="0" borderId="0" applyFill="0" applyBorder="0" applyAlignment="0" applyProtection="0"/>
    <xf numFmtId="4" fontId="83" fillId="0" borderId="0" applyFont="0" applyFill="0" applyBorder="0" applyAlignment="0" applyProtection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6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228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1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5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0" fontId="84" fillId="19" borderId="0" applyFill="0" applyBorder="0" applyAlignment="0" applyProtection="0">
      <alignment vertical="top"/>
    </xf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232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14" fillId="0" borderId="0"/>
    <xf numFmtId="167" fontId="14" fillId="0" borderId="0"/>
    <xf numFmtId="167" fontId="14" fillId="0" borderId="0"/>
    <xf numFmtId="167" fontId="14" fillId="0" borderId="0"/>
    <xf numFmtId="167" fontId="3" fillId="0" borderId="0" applyFont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4" fontId="49" fillId="0" borderId="0">
      <alignment horizontal="center"/>
    </xf>
    <xf numFmtId="164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234" fontId="8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37" fontId="87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233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167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4" fontId="87" fillId="0" borderId="0" applyFont="0" applyFill="0" applyBorder="0" applyAlignment="0" applyProtection="0"/>
    <xf numFmtId="235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161" fillId="0" borderId="0" applyFont="0" applyFill="0" applyBorder="0" applyAlignment="0" applyProtection="0"/>
    <xf numFmtId="165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72" fontId="23" fillId="0" borderId="0"/>
    <xf numFmtId="240" fontId="23" fillId="0" borderId="0"/>
    <xf numFmtId="243" fontId="3" fillId="0" borderId="0" applyFont="0" applyFill="0" applyBorder="0" applyAlignment="0" applyProtection="0"/>
    <xf numFmtId="241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195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3" fillId="0" borderId="0"/>
    <xf numFmtId="227" fontId="3" fillId="0" borderId="0"/>
    <xf numFmtId="227" fontId="3" fillId="0" borderId="0"/>
    <xf numFmtId="227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168" fontId="15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168" fontId="16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2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168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168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5" fontId="124" fillId="0" borderId="0" applyAlignment="0" applyProtection="0"/>
    <xf numFmtId="196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7" fontId="129" fillId="0" borderId="0" applyNumberFormat="0" applyBorder="0"/>
    <xf numFmtId="246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1" fontId="20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235" fontId="3" fillId="0" borderId="0" applyFont="0" applyFill="0" applyBorder="0" applyAlignment="0" applyProtection="0"/>
    <xf numFmtId="235" fontId="209" fillId="0" borderId="0" applyFont="0" applyFill="0" applyBorder="0" applyAlignment="0" applyProtection="0"/>
    <xf numFmtId="235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3" fontId="84" fillId="0" borderId="0" applyFont="0" applyFill="0" applyBorder="0" applyAlignment="0" applyProtection="0"/>
    <xf numFmtId="253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5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08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6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6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168" fontId="107" fillId="0" borderId="0" applyFont="0" applyFill="0" applyBorder="0" applyAlignment="0" applyProtection="0"/>
    <xf numFmtId="0" fontId="215" fillId="0" borderId="0"/>
    <xf numFmtId="195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15" fillId="0" borderId="0"/>
    <xf numFmtId="246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7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167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168" fontId="10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4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0" fillId="0" borderId="0" applyFont="0" applyFill="0" applyBorder="0" applyAlignment="0" applyProtection="0"/>
    <xf numFmtId="0" fontId="8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100">
    <xf numFmtId="0" fontId="0" fillId="0" borderId="0" xfId="0"/>
    <xf numFmtId="0" fontId="2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5" fillId="0" borderId="0" xfId="0" applyFont="1" applyAlignment="1">
      <alignment vertical="center"/>
    </xf>
    <xf numFmtId="3" fontId="24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 wrapText="1"/>
    </xf>
    <xf numFmtId="169" fontId="23" fillId="0" borderId="0" xfId="0" applyNumberFormat="1" applyFont="1" applyAlignment="1">
      <alignment vertical="center"/>
    </xf>
    <xf numFmtId="170" fontId="23" fillId="0" borderId="0" xfId="1" applyNumberFormat="1" applyFont="1" applyAlignment="1">
      <alignment vertical="center"/>
    </xf>
    <xf numFmtId="169" fontId="23" fillId="0" borderId="3" xfId="0" applyNumberFormat="1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4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69" fontId="23" fillId="0" borderId="1" xfId="0" applyNumberFormat="1" applyFont="1" applyBorder="1" applyAlignment="1">
      <alignment vertical="center"/>
    </xf>
    <xf numFmtId="0" fontId="20" fillId="0" borderId="0" xfId="0" quotePrefix="1" applyFont="1" applyAlignment="1">
      <alignment horizontal="center" vertical="center" wrapText="1"/>
    </xf>
    <xf numFmtId="169" fontId="20" fillId="0" borderId="0" xfId="0" applyNumberFormat="1" applyFont="1" applyAlignment="1">
      <alignment vertical="center"/>
    </xf>
    <xf numFmtId="169" fontId="23" fillId="0" borderId="0" xfId="1" applyNumberFormat="1" applyFont="1" applyFill="1" applyAlignment="1">
      <alignment horizontal="center" vertical="center"/>
    </xf>
    <xf numFmtId="169" fontId="23" fillId="0" borderId="0" xfId="1" applyNumberFormat="1" applyFont="1" applyFill="1" applyAlignment="1">
      <alignment vertical="center"/>
    </xf>
    <xf numFmtId="169" fontId="23" fillId="0" borderId="0" xfId="1" applyNumberFormat="1" applyFont="1" applyFill="1" applyBorder="1" applyAlignment="1">
      <alignment horizontal="center" vertical="center"/>
    </xf>
    <xf numFmtId="169" fontId="23" fillId="0" borderId="0" xfId="1" applyNumberFormat="1" applyFont="1" applyFill="1" applyBorder="1" applyAlignment="1">
      <alignment vertical="center"/>
    </xf>
    <xf numFmtId="169" fontId="23" fillId="0" borderId="0" xfId="1" applyNumberFormat="1" applyFont="1" applyFill="1" applyAlignment="1">
      <alignment horizontal="right" vertical="center"/>
    </xf>
    <xf numFmtId="170" fontId="23" fillId="0" borderId="0" xfId="1" applyNumberFormat="1" applyFont="1" applyFill="1" applyAlignment="1">
      <alignment vertical="center"/>
    </xf>
    <xf numFmtId="170" fontId="23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Border="1" applyAlignment="1">
      <alignment horizontal="center" vertical="center"/>
    </xf>
    <xf numFmtId="0" fontId="244" fillId="0" borderId="0" xfId="0" applyFont="1" applyAlignment="1">
      <alignment horizontal="center" vertical="center"/>
    </xf>
    <xf numFmtId="169" fontId="23" fillId="0" borderId="7" xfId="0" applyNumberFormat="1" applyFont="1" applyBorder="1" applyAlignment="1">
      <alignment vertical="center"/>
    </xf>
    <xf numFmtId="0" fontId="244" fillId="0" borderId="0" xfId="85" applyFont="1" applyAlignment="1">
      <alignment vertical="center"/>
    </xf>
    <xf numFmtId="260" fontId="23" fillId="0" borderId="0" xfId="0" applyNumberFormat="1" applyFont="1" applyAlignment="1">
      <alignment horizontal="center" vertical="center"/>
    </xf>
    <xf numFmtId="0" fontId="23" fillId="0" borderId="0" xfId="288" applyFont="1" applyAlignment="1">
      <alignment vertical="center"/>
    </xf>
    <xf numFmtId="0" fontId="246" fillId="0" borderId="0" xfId="732" applyFont="1" applyAlignment="1">
      <alignment vertical="center"/>
    </xf>
    <xf numFmtId="0" fontId="246" fillId="0" borderId="0" xfId="733" applyFont="1" applyAlignment="1">
      <alignment vertical="center"/>
    </xf>
    <xf numFmtId="0" fontId="246" fillId="0" borderId="0" xfId="734" applyFont="1" applyAlignment="1">
      <alignment horizontal="center" vertical="center" wrapText="1"/>
    </xf>
    <xf numFmtId="0" fontId="246" fillId="0" borderId="0" xfId="734" applyFont="1" applyAlignment="1">
      <alignment horizontal="center" vertical="center"/>
    </xf>
    <xf numFmtId="0" fontId="246" fillId="0" borderId="1" xfId="734" applyFont="1" applyBorder="1" applyAlignment="1">
      <alignment horizontal="center" vertical="center" wrapText="1"/>
    </xf>
    <xf numFmtId="0" fontId="246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6" fillId="0" borderId="1" xfId="288" applyFont="1" applyBorder="1" applyAlignment="1">
      <alignment horizontal="center" vertical="center"/>
    </xf>
    <xf numFmtId="0" fontId="247" fillId="0" borderId="0" xfId="288" applyFont="1" applyAlignment="1">
      <alignment vertical="center"/>
    </xf>
    <xf numFmtId="169" fontId="20" fillId="0" borderId="0" xfId="288" applyNumberFormat="1" applyFont="1" applyAlignment="1">
      <alignment horizontal="right" vertical="center"/>
    </xf>
    <xf numFmtId="0" fontId="246" fillId="0" borderId="0" xfId="288" applyFont="1" applyAlignment="1">
      <alignment horizontal="center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horizontal="center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69" fontId="23" fillId="0" borderId="0" xfId="288" applyNumberFormat="1" applyFont="1" applyAlignment="1">
      <alignment horizontal="right" vertical="center"/>
    </xf>
    <xf numFmtId="260" fontId="23" fillId="0" borderId="0" xfId="288" applyNumberFormat="1" applyFont="1" applyAlignment="1">
      <alignment horizontal="center" vertical="center"/>
    </xf>
    <xf numFmtId="169" fontId="23" fillId="0" borderId="1" xfId="288" applyNumberFormat="1" applyFont="1" applyBorder="1" applyAlignment="1">
      <alignment horizontal="right" vertical="center"/>
    </xf>
    <xf numFmtId="260" fontId="23" fillId="0" borderId="1" xfId="288" applyNumberFormat="1" applyFont="1" applyBorder="1" applyAlignment="1">
      <alignment horizontal="center" vertical="center"/>
    </xf>
    <xf numFmtId="169" fontId="23" fillId="0" borderId="7" xfId="288" applyNumberFormat="1" applyFont="1" applyBorder="1" applyAlignment="1">
      <alignment horizontal="right" vertical="center"/>
    </xf>
    <xf numFmtId="169" fontId="23" fillId="0" borderId="6" xfId="288" applyNumberFormat="1" applyFont="1" applyBorder="1" applyAlignment="1">
      <alignment horizontal="right" vertical="center"/>
    </xf>
    <xf numFmtId="171" fontId="23" fillId="0" borderId="6" xfId="288" applyNumberFormat="1" applyFont="1" applyBorder="1" applyAlignment="1">
      <alignment horizontal="right" vertical="center"/>
    </xf>
    <xf numFmtId="171" fontId="23" fillId="0" borderId="0" xfId="288" applyNumberFormat="1" applyFont="1" applyAlignment="1">
      <alignment horizontal="right" vertical="center"/>
    </xf>
    <xf numFmtId="171" fontId="23" fillId="0" borderId="0" xfId="288" applyNumberFormat="1" applyFont="1" applyAlignment="1">
      <alignment vertical="center"/>
    </xf>
    <xf numFmtId="169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6" fillId="0" borderId="0" xfId="288" applyNumberFormat="1" applyFont="1" applyAlignment="1">
      <alignment horizontal="right" vertical="center"/>
    </xf>
    <xf numFmtId="172" fontId="246" fillId="0" borderId="0" xfId="288" applyNumberFormat="1" applyFont="1" applyAlignment="1">
      <alignment horizontal="center" vertical="center"/>
    </xf>
    <xf numFmtId="0" fontId="246" fillId="0" borderId="0" xfId="288" applyFont="1" applyAlignment="1">
      <alignment horizontal="center" vertical="center" wrapText="1"/>
    </xf>
    <xf numFmtId="173" fontId="246" fillId="0" borderId="0" xfId="288" applyNumberFormat="1" applyFont="1" applyAlignment="1">
      <alignment horizontal="center" vertical="center"/>
    </xf>
    <xf numFmtId="173" fontId="246" fillId="0" borderId="1" xfId="288" applyNumberFormat="1" applyFont="1" applyBorder="1" applyAlignment="1">
      <alignment horizontal="center" vertical="center"/>
    </xf>
    <xf numFmtId="169" fontId="20" fillId="0" borderId="0" xfId="288" applyNumberFormat="1" applyFont="1" applyAlignment="1">
      <alignment horizontal="center" vertical="center"/>
    </xf>
    <xf numFmtId="169" fontId="20" fillId="0" borderId="7" xfId="288" applyNumberFormat="1" applyFont="1" applyBorder="1" applyAlignment="1">
      <alignment horizontal="right" vertical="center"/>
    </xf>
    <xf numFmtId="0" fontId="246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69" fontId="20" fillId="0" borderId="7" xfId="288" applyNumberFormat="1" applyFont="1" applyBorder="1" applyAlignment="1">
      <alignment horizontal="left" vertical="center"/>
    </xf>
    <xf numFmtId="169" fontId="20" fillId="0" borderId="0" xfId="288" applyNumberFormat="1" applyFont="1" applyAlignment="1">
      <alignment horizontal="left" vertical="center"/>
    </xf>
    <xf numFmtId="169" fontId="23" fillId="0" borderId="1" xfId="288" applyNumberFormat="1" applyFont="1" applyBorder="1" applyAlignment="1">
      <alignment vertical="center"/>
    </xf>
    <xf numFmtId="169" fontId="23" fillId="0" borderId="54" xfId="288" applyNumberFormat="1" applyFont="1" applyBorder="1" applyAlignment="1">
      <alignment vertical="center"/>
    </xf>
    <xf numFmtId="169" fontId="23" fillId="0" borderId="0" xfId="1" applyNumberFormat="1" applyFont="1" applyFill="1" applyBorder="1" applyAlignment="1">
      <alignment horizontal="left" vertical="center"/>
    </xf>
    <xf numFmtId="169" fontId="23" fillId="0" borderId="0" xfId="1" applyNumberFormat="1" applyFont="1" applyFill="1" applyBorder="1" applyAlignment="1">
      <alignment horizontal="left" vertical="center" wrapText="1"/>
    </xf>
    <xf numFmtId="169" fontId="23" fillId="0" borderId="0" xfId="288" applyNumberFormat="1" applyFont="1" applyAlignment="1">
      <alignment vertical="center" wrapText="1"/>
    </xf>
    <xf numFmtId="169" fontId="23" fillId="0" borderId="53" xfId="1" applyNumberFormat="1" applyFont="1" applyFill="1" applyBorder="1" applyAlignment="1">
      <alignment horizontal="left" vertical="center"/>
    </xf>
    <xf numFmtId="169" fontId="244" fillId="0" borderId="0" xfId="288" applyNumberFormat="1" applyFont="1" applyAlignment="1">
      <alignment vertical="center" wrapText="1"/>
    </xf>
    <xf numFmtId="169" fontId="23" fillId="0" borderId="0" xfId="4" applyNumberFormat="1" applyFont="1"/>
    <xf numFmtId="169" fontId="143" fillId="0" borderId="0" xfId="1" applyNumberFormat="1" applyFont="1" applyFill="1" applyBorder="1" applyAlignment="1">
      <alignment horizontal="left" vertical="center"/>
    </xf>
    <xf numFmtId="169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169" fontId="23" fillId="0" borderId="7" xfId="288" applyNumberFormat="1" applyFont="1" applyBorder="1" applyAlignment="1">
      <alignment vertical="center"/>
    </xf>
    <xf numFmtId="169" fontId="23" fillId="0" borderId="53" xfId="288" applyNumberFormat="1" applyFont="1" applyBorder="1" applyAlignment="1">
      <alignment horizontal="right" vertical="center"/>
    </xf>
    <xf numFmtId="261" fontId="23" fillId="0" borderId="0" xfId="288" applyNumberFormat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169" fontId="23" fillId="0" borderId="53" xfId="0" applyNumberFormat="1" applyFont="1" applyBorder="1" applyAlignment="1">
      <alignment vertical="center"/>
    </xf>
    <xf numFmtId="169" fontId="23" fillId="0" borderId="54" xfId="0" applyNumberFormat="1" applyFont="1" applyBorder="1" applyAlignment="1">
      <alignment vertical="center"/>
    </xf>
    <xf numFmtId="169" fontId="248" fillId="0" borderId="0" xfId="0" applyNumberFormat="1" applyFont="1" applyAlignment="1">
      <alignment vertical="center"/>
    </xf>
    <xf numFmtId="0" fontId="248" fillId="0" borderId="0" xfId="0" applyFont="1" applyAlignment="1">
      <alignment vertical="center"/>
    </xf>
    <xf numFmtId="169" fontId="23" fillId="0" borderId="0" xfId="288" applyNumberFormat="1" applyFont="1" applyBorder="1" applyAlignment="1">
      <alignment vertical="center"/>
    </xf>
    <xf numFmtId="0" fontId="246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9" fillId="0" borderId="0" xfId="288" applyFont="1" applyAlignment="1">
      <alignment horizontal="center" vertical="center"/>
    </xf>
    <xf numFmtId="0" fontId="246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172" fontId="246" fillId="0" borderId="1" xfId="288" applyNumberFormat="1" applyFont="1" applyBorder="1" applyAlignment="1">
      <alignment horizontal="center" vertical="center"/>
    </xf>
    <xf numFmtId="3" fontId="246" fillId="0" borderId="1" xfId="288" applyNumberFormat="1" applyFont="1" applyBorder="1" applyAlignment="1">
      <alignment horizontal="right" vertical="center"/>
    </xf>
  </cellXfs>
  <cellStyles count="44656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5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00FFFF"/>
      <color rgb="FFFFFF99"/>
      <color rgb="FFFF33CC"/>
      <color rgb="FF3366FF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55"/>
  <sheetViews>
    <sheetView topLeftCell="A49" zoomScaleNormal="100" zoomScaleSheetLayoutView="100" workbookViewId="0">
      <selection activeCell="A10" sqref="A10:XFD10"/>
    </sheetView>
  </sheetViews>
  <sheetFormatPr defaultColWidth="9.453125" defaultRowHeight="16.5" customHeight="1"/>
  <cols>
    <col min="1" max="1" width="2.54296875" style="2" customWidth="1"/>
    <col min="2" max="2" width="35.1796875" style="2" customWidth="1"/>
    <col min="3" max="3" width="5" style="2" customWidth="1"/>
    <col min="4" max="4" width="1.54296875" style="2" customWidth="1"/>
    <col min="5" max="5" width="11.90625" style="2" customWidth="1"/>
    <col min="6" max="6" width="1.1796875" style="2" customWidth="1"/>
    <col min="7" max="7" width="11.90625" style="2" customWidth="1"/>
    <col min="8" max="8" width="1.1796875" style="2" customWidth="1"/>
    <col min="9" max="9" width="11.90625" style="2" customWidth="1"/>
    <col min="10" max="10" width="1.1796875" style="2" customWidth="1"/>
    <col min="11" max="11" width="11.90625" style="2" customWidth="1"/>
    <col min="12" max="16384" width="9.453125" style="2"/>
  </cols>
  <sheetData>
    <row r="1" spans="1:13" ht="1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3" ht="16" customHeight="1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3" ht="16" customHeight="1">
      <c r="A3" s="91" t="s">
        <v>2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3" ht="16" customHeight="1">
      <c r="A4" s="93" t="s">
        <v>3</v>
      </c>
      <c r="B4" s="93"/>
      <c r="C4" s="93"/>
      <c r="D4" s="93"/>
      <c r="E4" s="93"/>
      <c r="F4" s="93"/>
      <c r="G4" s="93"/>
      <c r="H4" s="93"/>
      <c r="I4" s="93"/>
      <c r="J4" s="93"/>
      <c r="K4" s="93"/>
    </row>
    <row r="5" spans="1:13" ht="6" customHeight="1">
      <c r="A5" s="3"/>
      <c r="K5" s="4"/>
    </row>
    <row r="6" spans="1:13" ht="15" customHeight="1">
      <c r="C6" s="26" t="s">
        <v>4</v>
      </c>
      <c r="D6" s="91" t="s">
        <v>5</v>
      </c>
      <c r="E6" s="91"/>
      <c r="F6" s="91"/>
      <c r="G6" s="91"/>
      <c r="H6" s="91"/>
      <c r="I6" s="91" t="s">
        <v>6</v>
      </c>
      <c r="J6" s="91"/>
      <c r="K6" s="91"/>
    </row>
    <row r="7" spans="1:13" ht="15" customHeight="1">
      <c r="C7" s="26"/>
      <c r="D7" s="91" t="s">
        <v>7</v>
      </c>
      <c r="E7" s="91"/>
      <c r="F7" s="91"/>
      <c r="G7" s="91"/>
      <c r="H7" s="91"/>
      <c r="I7" s="91" t="s">
        <v>7</v>
      </c>
      <c r="J7" s="91"/>
      <c r="K7" s="91"/>
    </row>
    <row r="8" spans="1:13" ht="15" customHeight="1">
      <c r="C8" s="26"/>
      <c r="D8" s="84"/>
      <c r="E8" s="26" t="s">
        <v>8</v>
      </c>
      <c r="F8" s="84"/>
      <c r="G8" s="26" t="s">
        <v>8</v>
      </c>
      <c r="H8" s="84"/>
      <c r="I8" s="26" t="s">
        <v>8</v>
      </c>
      <c r="J8" s="84"/>
      <c r="K8" s="26" t="s">
        <v>8</v>
      </c>
    </row>
    <row r="9" spans="1:13" ht="15" customHeight="1">
      <c r="C9" s="26"/>
      <c r="D9" s="84"/>
      <c r="E9" s="26" t="s">
        <v>9</v>
      </c>
      <c r="F9" s="84"/>
      <c r="G9" s="26" t="s">
        <v>10</v>
      </c>
      <c r="H9" s="84"/>
      <c r="I9" s="26" t="s">
        <v>9</v>
      </c>
      <c r="J9" s="84"/>
      <c r="K9" s="26" t="s">
        <v>10</v>
      </c>
    </row>
    <row r="10" spans="1:13" ht="15" customHeight="1">
      <c r="D10" s="26"/>
      <c r="E10" s="26">
        <v>2022</v>
      </c>
      <c r="F10" s="26"/>
      <c r="G10" s="26">
        <v>2021</v>
      </c>
      <c r="H10" s="26"/>
      <c r="I10" s="26">
        <v>2022</v>
      </c>
      <c r="J10" s="26"/>
      <c r="K10" s="26">
        <v>2021</v>
      </c>
    </row>
    <row r="11" spans="1:13" ht="15" customHeight="1">
      <c r="D11" s="26"/>
      <c r="E11" s="26" t="s">
        <v>11</v>
      </c>
      <c r="F11" s="26"/>
      <c r="G11" s="26"/>
      <c r="H11" s="26"/>
      <c r="I11" s="26" t="s">
        <v>11</v>
      </c>
      <c r="J11" s="26"/>
      <c r="K11" s="26"/>
    </row>
    <row r="12" spans="1:13" ht="15" customHeight="1">
      <c r="D12" s="26"/>
      <c r="E12" s="26" t="s">
        <v>12</v>
      </c>
      <c r="F12" s="26"/>
      <c r="G12" s="26"/>
      <c r="H12" s="26"/>
      <c r="I12" s="26" t="s">
        <v>12</v>
      </c>
      <c r="J12" s="26"/>
      <c r="K12" s="26"/>
    </row>
    <row r="13" spans="1:13" ht="15" customHeight="1">
      <c r="A13" s="91" t="s">
        <v>13</v>
      </c>
      <c r="B13" s="91"/>
      <c r="C13" s="10"/>
    </row>
    <row r="14" spans="1:13" ht="15" customHeight="1">
      <c r="A14" s="11" t="s">
        <v>14</v>
      </c>
      <c r="B14" s="11"/>
      <c r="C14" s="11"/>
    </row>
    <row r="15" spans="1:13" ht="15" customHeight="1">
      <c r="B15" s="2" t="s">
        <v>15</v>
      </c>
      <c r="C15" s="9"/>
      <c r="D15" s="5"/>
      <c r="E15" s="6">
        <v>449243</v>
      </c>
      <c r="F15" s="6"/>
      <c r="G15" s="6">
        <v>41264</v>
      </c>
      <c r="H15" s="85"/>
      <c r="I15" s="6">
        <v>381744</v>
      </c>
      <c r="J15" s="6"/>
      <c r="K15" s="6">
        <v>21794</v>
      </c>
      <c r="L15" s="7"/>
      <c r="M15" s="6"/>
    </row>
    <row r="16" spans="1:13" ht="15" customHeight="1">
      <c r="B16" s="2" t="s">
        <v>16</v>
      </c>
      <c r="C16" s="9">
        <v>9</v>
      </c>
      <c r="D16" s="5"/>
      <c r="E16" s="6">
        <v>5768</v>
      </c>
      <c r="F16" s="6"/>
      <c r="G16" s="6">
        <v>382</v>
      </c>
      <c r="H16" s="85"/>
      <c r="I16" s="6">
        <v>0</v>
      </c>
      <c r="J16" s="6"/>
      <c r="K16" s="6">
        <v>0</v>
      </c>
      <c r="L16" s="7"/>
      <c r="M16" s="6"/>
    </row>
    <row r="17" spans="1:13" ht="15" customHeight="1">
      <c r="B17" s="2" t="s">
        <v>17</v>
      </c>
      <c r="C17" s="9">
        <v>6</v>
      </c>
      <c r="D17" s="5"/>
      <c r="E17" s="6">
        <v>362804</v>
      </c>
      <c r="F17" s="6"/>
      <c r="G17" s="6">
        <v>316647</v>
      </c>
      <c r="H17" s="85"/>
      <c r="I17" s="6">
        <v>211330</v>
      </c>
      <c r="J17" s="6"/>
      <c r="K17" s="6">
        <v>156006</v>
      </c>
      <c r="L17" s="7"/>
      <c r="M17" s="6"/>
    </row>
    <row r="18" spans="1:13" ht="15" customHeight="1">
      <c r="B18" s="2" t="s">
        <v>18</v>
      </c>
      <c r="C18" s="9">
        <v>7</v>
      </c>
      <c r="D18" s="5"/>
      <c r="E18" s="6">
        <v>454103</v>
      </c>
      <c r="F18" s="6"/>
      <c r="G18" s="6">
        <v>361819</v>
      </c>
      <c r="H18" s="85"/>
      <c r="I18" s="6">
        <v>112845</v>
      </c>
      <c r="J18" s="6"/>
      <c r="K18" s="6">
        <v>85790</v>
      </c>
      <c r="L18" s="7"/>
      <c r="M18" s="6"/>
    </row>
    <row r="19" spans="1:13" ht="15" customHeight="1">
      <c r="B19" s="2" t="s">
        <v>19</v>
      </c>
      <c r="C19" s="9">
        <v>5</v>
      </c>
      <c r="D19" s="5"/>
      <c r="E19" s="6"/>
      <c r="F19" s="6"/>
      <c r="G19" s="6"/>
      <c r="H19" s="85"/>
      <c r="I19" s="6"/>
      <c r="J19" s="6"/>
      <c r="K19" s="6"/>
      <c r="L19" s="7"/>
      <c r="M19" s="6"/>
    </row>
    <row r="20" spans="1:13" ht="15" customHeight="1">
      <c r="B20" s="2" t="s">
        <v>20</v>
      </c>
      <c r="C20" s="9"/>
      <c r="D20" s="5"/>
      <c r="E20" s="6">
        <v>0</v>
      </c>
      <c r="F20" s="6"/>
      <c r="G20" s="6">
        <v>0</v>
      </c>
      <c r="H20" s="85"/>
      <c r="I20" s="6">
        <v>297106</v>
      </c>
      <c r="J20" s="6"/>
      <c r="K20" s="6">
        <v>180727</v>
      </c>
      <c r="L20" s="7"/>
      <c r="M20" s="6"/>
    </row>
    <row r="21" spans="1:13" ht="15" customHeight="1">
      <c r="B21" s="2" t="s">
        <v>21</v>
      </c>
      <c r="C21" s="9">
        <v>8</v>
      </c>
      <c r="D21" s="5"/>
      <c r="E21" s="6">
        <v>73654</v>
      </c>
      <c r="F21" s="6"/>
      <c r="G21" s="6">
        <v>119697</v>
      </c>
      <c r="H21" s="85"/>
      <c r="I21" s="6">
        <v>11616</v>
      </c>
      <c r="J21" s="6"/>
      <c r="K21" s="6">
        <v>68659</v>
      </c>
      <c r="M21" s="6"/>
    </row>
    <row r="22" spans="1:13" ht="15" customHeight="1">
      <c r="B22" s="2" t="s">
        <v>22</v>
      </c>
      <c r="C22" s="9"/>
      <c r="D22" s="5"/>
      <c r="E22" s="6">
        <v>529</v>
      </c>
      <c r="F22" s="6"/>
      <c r="G22" s="6">
        <v>634</v>
      </c>
      <c r="H22" s="85"/>
      <c r="I22" s="6">
        <v>0</v>
      </c>
      <c r="J22" s="6"/>
      <c r="K22" s="6">
        <v>0</v>
      </c>
      <c r="M22" s="6"/>
    </row>
    <row r="23" spans="1:13" ht="15" customHeight="1">
      <c r="A23" s="2" t="s">
        <v>23</v>
      </c>
      <c r="C23" s="9"/>
      <c r="D23" s="5"/>
      <c r="E23" s="86">
        <f>SUM(E15:E22)</f>
        <v>1346101</v>
      </c>
      <c r="F23" s="6"/>
      <c r="G23" s="86">
        <f>SUM(G15:G22)</f>
        <v>840443</v>
      </c>
      <c r="H23" s="85"/>
      <c r="I23" s="86">
        <f>SUM(I15:I22)</f>
        <v>1014641</v>
      </c>
      <c r="J23" s="6"/>
      <c r="K23" s="86">
        <f>SUM(K15:K22)</f>
        <v>512976</v>
      </c>
      <c r="M23" s="6"/>
    </row>
    <row r="24" spans="1:13" ht="15" customHeight="1">
      <c r="C24" s="9"/>
      <c r="D24" s="5"/>
      <c r="E24" s="6"/>
      <c r="F24" s="6"/>
      <c r="G24" s="6"/>
      <c r="H24" s="85"/>
      <c r="I24" s="6"/>
      <c r="J24" s="6"/>
      <c r="K24" s="6"/>
      <c r="M24" s="6"/>
    </row>
    <row r="25" spans="1:13" ht="15" customHeight="1">
      <c r="A25" s="11" t="s">
        <v>24</v>
      </c>
      <c r="C25" s="9"/>
      <c r="D25" s="5"/>
      <c r="E25" s="6"/>
      <c r="F25" s="6"/>
      <c r="G25" s="6"/>
      <c r="H25" s="85"/>
      <c r="I25" s="6"/>
      <c r="J25" s="6"/>
      <c r="K25" s="6"/>
      <c r="M25" s="6"/>
    </row>
    <row r="26" spans="1:13" ht="15" customHeight="1">
      <c r="B26" s="2" t="s">
        <v>16</v>
      </c>
      <c r="C26" s="9">
        <v>9</v>
      </c>
      <c r="D26" s="5"/>
      <c r="E26" s="6">
        <v>21670</v>
      </c>
      <c r="F26" s="6"/>
      <c r="G26" s="6">
        <v>0</v>
      </c>
      <c r="H26" s="85"/>
      <c r="I26" s="6">
        <v>15000</v>
      </c>
      <c r="J26" s="6"/>
      <c r="K26" s="6">
        <v>0</v>
      </c>
      <c r="L26" s="7"/>
      <c r="M26" s="6"/>
    </row>
    <row r="27" spans="1:13" ht="15" customHeight="1">
      <c r="B27" s="2" t="s">
        <v>25</v>
      </c>
      <c r="C27" s="9">
        <v>10</v>
      </c>
      <c r="D27" s="5"/>
      <c r="E27" s="6">
        <v>0</v>
      </c>
      <c r="F27" s="29"/>
      <c r="G27" s="6">
        <v>0</v>
      </c>
      <c r="H27" s="85"/>
      <c r="I27" s="6">
        <v>902588</v>
      </c>
      <c r="J27" s="6"/>
      <c r="K27" s="6">
        <v>347842</v>
      </c>
      <c r="M27" s="6"/>
    </row>
    <row r="28" spans="1:13" ht="15" customHeight="1">
      <c r="B28" s="2" t="s">
        <v>26</v>
      </c>
      <c r="C28" s="9"/>
      <c r="D28" s="5"/>
      <c r="E28" s="6">
        <v>5475</v>
      </c>
      <c r="F28" s="6"/>
      <c r="G28" s="6">
        <v>5650</v>
      </c>
      <c r="H28" s="85"/>
      <c r="I28" s="6">
        <v>5475</v>
      </c>
      <c r="J28" s="6"/>
      <c r="K28" s="6">
        <v>5650</v>
      </c>
      <c r="M28" s="6"/>
    </row>
    <row r="29" spans="1:13" ht="15" customHeight="1">
      <c r="B29" s="2" t="s">
        <v>27</v>
      </c>
      <c r="C29" s="9"/>
      <c r="D29" s="5"/>
      <c r="E29" s="6">
        <v>1610</v>
      </c>
      <c r="F29" s="6"/>
      <c r="G29" s="6">
        <v>216</v>
      </c>
      <c r="H29" s="85"/>
      <c r="I29" s="6">
        <v>1610</v>
      </c>
      <c r="J29" s="6"/>
      <c r="K29" s="6">
        <v>216</v>
      </c>
      <c r="M29" s="6"/>
    </row>
    <row r="30" spans="1:13" ht="15" customHeight="1">
      <c r="B30" s="2" t="s">
        <v>28</v>
      </c>
      <c r="C30" s="9">
        <v>11</v>
      </c>
      <c r="D30" s="5"/>
      <c r="E30" s="6">
        <v>740927</v>
      </c>
      <c r="F30" s="6"/>
      <c r="G30" s="6">
        <v>550155</v>
      </c>
      <c r="H30" s="85"/>
      <c r="I30" s="6">
        <v>295871</v>
      </c>
      <c r="J30" s="6"/>
      <c r="K30" s="6">
        <v>299846</v>
      </c>
      <c r="M30" s="6"/>
    </row>
    <row r="31" spans="1:13" ht="15" customHeight="1">
      <c r="B31" s="2" t="s">
        <v>29</v>
      </c>
      <c r="C31" s="9">
        <v>12</v>
      </c>
      <c r="D31" s="5"/>
      <c r="E31" s="6">
        <v>69935</v>
      </c>
      <c r="F31" s="6"/>
      <c r="G31" s="6">
        <v>74813</v>
      </c>
      <c r="H31" s="85"/>
      <c r="I31" s="6">
        <v>21488</v>
      </c>
      <c r="J31" s="6"/>
      <c r="K31" s="6">
        <v>22285</v>
      </c>
      <c r="M31" s="6"/>
    </row>
    <row r="32" spans="1:13" ht="15" customHeight="1">
      <c r="B32" s="2" t="s">
        <v>30</v>
      </c>
      <c r="C32" s="9">
        <v>13</v>
      </c>
      <c r="D32" s="5"/>
      <c r="E32" s="6">
        <v>13634</v>
      </c>
      <c r="F32" s="6"/>
      <c r="G32" s="6">
        <v>5334</v>
      </c>
      <c r="H32" s="85"/>
      <c r="I32" s="6">
        <v>473</v>
      </c>
      <c r="J32" s="6"/>
      <c r="K32" s="6">
        <v>565</v>
      </c>
      <c r="M32" s="6"/>
    </row>
    <row r="33" spans="1:13" ht="15" customHeight="1">
      <c r="B33" s="2" t="s">
        <v>31</v>
      </c>
      <c r="C33" s="9"/>
      <c r="D33" s="5"/>
      <c r="E33" s="6">
        <v>6753</v>
      </c>
      <c r="F33" s="6"/>
      <c r="G33" s="6">
        <v>5585</v>
      </c>
      <c r="H33" s="85"/>
      <c r="I33" s="6">
        <v>0</v>
      </c>
      <c r="J33" s="29"/>
      <c r="K33" s="6">
        <v>0</v>
      </c>
      <c r="M33" s="6"/>
    </row>
    <row r="34" spans="1:13" ht="15" customHeight="1">
      <c r="B34" s="2" t="s">
        <v>32</v>
      </c>
      <c r="C34" s="9">
        <v>14</v>
      </c>
      <c r="D34" s="5"/>
      <c r="E34" s="6">
        <v>518014</v>
      </c>
      <c r="F34" s="6"/>
      <c r="G34" s="6">
        <v>77470</v>
      </c>
      <c r="H34" s="85"/>
      <c r="I34" s="6">
        <v>0</v>
      </c>
      <c r="J34" s="29"/>
      <c r="K34" s="6">
        <v>0</v>
      </c>
      <c r="M34" s="6"/>
    </row>
    <row r="35" spans="1:13" ht="15" customHeight="1">
      <c r="B35" s="2" t="s">
        <v>33</v>
      </c>
      <c r="C35" s="9"/>
      <c r="D35" s="5"/>
      <c r="E35" s="6">
        <v>16626</v>
      </c>
      <c r="F35" s="6"/>
      <c r="G35" s="6">
        <v>25097</v>
      </c>
      <c r="H35" s="85"/>
      <c r="I35" s="6">
        <v>1001</v>
      </c>
      <c r="J35" s="6"/>
      <c r="K35" s="6">
        <v>1177</v>
      </c>
      <c r="M35" s="6"/>
    </row>
    <row r="36" spans="1:13" ht="15" customHeight="1">
      <c r="A36" s="2" t="s">
        <v>34</v>
      </c>
      <c r="C36" s="9"/>
      <c r="D36" s="5"/>
      <c r="E36" s="86">
        <f>SUM(E26:E35)</f>
        <v>1394644</v>
      </c>
      <c r="F36" s="6"/>
      <c r="G36" s="86">
        <f>SUM(G26:G35)</f>
        <v>744320</v>
      </c>
      <c r="H36" s="85"/>
      <c r="I36" s="86">
        <f>SUM(I26:I35)</f>
        <v>1243506</v>
      </c>
      <c r="J36" s="6"/>
      <c r="K36" s="86">
        <f>SUM(K26:K35)</f>
        <v>677581</v>
      </c>
    </row>
    <row r="37" spans="1:13" ht="15" customHeight="1" thickBot="1">
      <c r="A37" s="10" t="s">
        <v>35</v>
      </c>
      <c r="C37" s="9"/>
      <c r="D37" s="5"/>
      <c r="E37" s="27">
        <f>SUM(E36,E23)</f>
        <v>2740745</v>
      </c>
      <c r="F37" s="6"/>
      <c r="G37" s="27">
        <f>SUM(G36,G23)</f>
        <v>1584763</v>
      </c>
      <c r="H37" s="85"/>
      <c r="I37" s="27">
        <f>SUM(I36,I23)</f>
        <v>2258147</v>
      </c>
      <c r="J37" s="6"/>
      <c r="K37" s="27">
        <f>SUM(K36,K23)</f>
        <v>1190557</v>
      </c>
    </row>
    <row r="38" spans="1:13" ht="15" customHeight="1" thickTop="1">
      <c r="A38" s="10"/>
      <c r="C38" s="9"/>
      <c r="D38" s="5"/>
      <c r="E38" s="6"/>
      <c r="F38" s="6"/>
      <c r="G38" s="6"/>
      <c r="H38" s="85"/>
      <c r="I38" s="6"/>
      <c r="J38" s="6"/>
      <c r="K38" s="6"/>
    </row>
    <row r="39" spans="1:13" ht="15" customHeight="1">
      <c r="A39" s="10"/>
      <c r="C39" s="9"/>
      <c r="D39" s="5"/>
      <c r="E39" s="6"/>
      <c r="F39" s="6"/>
      <c r="G39" s="6"/>
      <c r="H39" s="85"/>
      <c r="I39" s="6"/>
      <c r="J39" s="6"/>
      <c r="K39" s="6"/>
    </row>
    <row r="40" spans="1:13" ht="15" customHeight="1">
      <c r="A40" s="10"/>
      <c r="C40" s="9"/>
      <c r="D40" s="5"/>
      <c r="E40" s="6"/>
      <c r="F40" s="6"/>
      <c r="G40" s="6"/>
      <c r="H40" s="85"/>
      <c r="I40" s="6"/>
      <c r="J40" s="6"/>
      <c r="K40" s="6"/>
    </row>
    <row r="41" spans="1:13" ht="15" customHeight="1">
      <c r="A41" s="10"/>
      <c r="C41" s="9"/>
      <c r="D41" s="5"/>
      <c r="E41" s="6"/>
      <c r="F41" s="6"/>
      <c r="G41" s="6"/>
      <c r="H41" s="85"/>
      <c r="I41" s="6"/>
      <c r="J41" s="6"/>
      <c r="K41" s="6"/>
    </row>
    <row r="42" spans="1:13" ht="15" customHeight="1">
      <c r="A42" s="10"/>
      <c r="C42" s="9"/>
      <c r="D42" s="5"/>
      <c r="E42" s="6"/>
      <c r="F42" s="6"/>
      <c r="G42" s="6"/>
      <c r="H42" s="85"/>
      <c r="I42" s="6"/>
      <c r="J42" s="6"/>
      <c r="K42" s="6"/>
    </row>
    <row r="43" spans="1:13" ht="15" customHeight="1">
      <c r="A43" s="10"/>
      <c r="C43" s="9"/>
      <c r="D43" s="5"/>
      <c r="E43" s="6"/>
      <c r="F43" s="6"/>
      <c r="G43" s="6"/>
      <c r="H43" s="85"/>
      <c r="I43" s="6"/>
      <c r="J43" s="6"/>
      <c r="K43" s="6"/>
    </row>
    <row r="44" spans="1:13" ht="15" customHeight="1">
      <c r="A44" s="10"/>
      <c r="C44" s="9"/>
      <c r="D44" s="5"/>
      <c r="E44" s="6"/>
      <c r="F44" s="6"/>
      <c r="G44" s="6"/>
      <c r="H44" s="85"/>
      <c r="I44" s="6"/>
      <c r="J44" s="6"/>
      <c r="K44" s="6"/>
    </row>
    <row r="45" spans="1:13" ht="15" customHeight="1"/>
    <row r="46" spans="1:13" ht="15" customHeight="1">
      <c r="C46" s="9"/>
      <c r="D46" s="5"/>
      <c r="E46" s="6"/>
      <c r="F46" s="6"/>
      <c r="G46" s="85"/>
      <c r="H46" s="85"/>
      <c r="I46" s="6"/>
      <c r="J46" s="6"/>
      <c r="K46" s="6"/>
    </row>
    <row r="47" spans="1:13" ht="15" customHeight="1">
      <c r="D47" s="5"/>
      <c r="E47" s="6"/>
      <c r="F47" s="6"/>
      <c r="G47" s="85"/>
      <c r="H47" s="85"/>
      <c r="I47" s="6"/>
      <c r="J47" s="6"/>
      <c r="K47" s="6"/>
    </row>
    <row r="48" spans="1:13" ht="15" customHeight="1"/>
    <row r="49" spans="1:1" ht="15" customHeight="1"/>
    <row r="50" spans="1:1" ht="15" customHeight="1"/>
    <row r="51" spans="1:1" ht="15" customHeight="1"/>
    <row r="52" spans="1:1" ht="15" customHeight="1"/>
    <row r="53" spans="1:1" ht="15" customHeight="1">
      <c r="A53" s="2" t="s">
        <v>36</v>
      </c>
    </row>
    <row r="54" spans="1:1" ht="15" customHeight="1"/>
    <row r="55" spans="1:1" ht="15" customHeight="1"/>
  </sheetData>
  <mergeCells count="9">
    <mergeCell ref="A13:B13"/>
    <mergeCell ref="D7:H7"/>
    <mergeCell ref="I7:K7"/>
    <mergeCell ref="A1:K1"/>
    <mergeCell ref="A2:K2"/>
    <mergeCell ref="A3:K3"/>
    <mergeCell ref="A4:K4"/>
    <mergeCell ref="D6:H6"/>
    <mergeCell ref="I6:K6"/>
  </mergeCells>
  <phoneticPr fontId="4" type="noConversion"/>
  <pageMargins left="0.8" right="0.3" top="0.9" bottom="0.5" header="0.3" footer="0.3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52"/>
  <sheetViews>
    <sheetView topLeftCell="A43" zoomScaleNormal="100" zoomScaleSheetLayoutView="100" workbookViewId="0">
      <selection activeCell="A10" sqref="A10:XFD10"/>
    </sheetView>
  </sheetViews>
  <sheetFormatPr defaultColWidth="9.453125" defaultRowHeight="17.25" customHeight="1"/>
  <cols>
    <col min="1" max="1" width="2.453125" style="2" customWidth="1"/>
    <col min="2" max="2" width="2" style="2" customWidth="1"/>
    <col min="3" max="3" width="9.453125" style="2"/>
    <col min="4" max="4" width="27.81640625" style="2" customWidth="1"/>
    <col min="5" max="5" width="4.81640625" style="2" customWidth="1"/>
    <col min="6" max="6" width="11.54296875" style="2" customWidth="1"/>
    <col min="7" max="7" width="1.1796875" style="2" customWidth="1"/>
    <col min="8" max="8" width="11.54296875" style="2" customWidth="1"/>
    <col min="9" max="9" width="1.1796875" style="2" customWidth="1"/>
    <col min="10" max="10" width="11.54296875" style="2" customWidth="1"/>
    <col min="11" max="11" width="1.1796875" style="2" customWidth="1"/>
    <col min="12" max="12" width="11.54296875" style="2" customWidth="1"/>
    <col min="13" max="16384" width="9.453125" style="2"/>
  </cols>
  <sheetData>
    <row r="1" spans="1:14" ht="16" customHeight="1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4" ht="16" customHeight="1">
      <c r="A2" s="91" t="s">
        <v>37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4" ht="16" customHeight="1">
      <c r="A3" s="91" t="s">
        <v>38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4" ht="16" customHeight="1">
      <c r="A4" s="93" t="s">
        <v>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</row>
    <row r="5" spans="1:14" ht="6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4" ht="15" customHeight="1">
      <c r="E6" s="26" t="s">
        <v>4</v>
      </c>
      <c r="F6" s="91" t="s">
        <v>5</v>
      </c>
      <c r="G6" s="91"/>
      <c r="H6" s="91"/>
      <c r="I6" s="91"/>
      <c r="J6" s="91" t="s">
        <v>6</v>
      </c>
      <c r="K6" s="91"/>
      <c r="L6" s="91"/>
    </row>
    <row r="7" spans="1:14" ht="15" customHeight="1">
      <c r="E7" s="26"/>
      <c r="F7" s="91" t="s">
        <v>7</v>
      </c>
      <c r="G7" s="91"/>
      <c r="H7" s="91"/>
      <c r="I7" s="91"/>
      <c r="J7" s="91" t="s">
        <v>7</v>
      </c>
      <c r="K7" s="91"/>
      <c r="L7" s="91"/>
    </row>
    <row r="8" spans="1:14" ht="15" customHeight="1">
      <c r="E8" s="26"/>
      <c r="F8" s="26" t="s">
        <v>8</v>
      </c>
      <c r="G8" s="84"/>
      <c r="H8" s="26" t="s">
        <v>8</v>
      </c>
      <c r="I8" s="84"/>
      <c r="J8" s="26" t="s">
        <v>8</v>
      </c>
      <c r="K8" s="84"/>
      <c r="L8" s="26" t="s">
        <v>8</v>
      </c>
    </row>
    <row r="9" spans="1:14" ht="15" customHeight="1">
      <c r="E9" s="26"/>
      <c r="F9" s="26" t="s">
        <v>9</v>
      </c>
      <c r="G9" s="84"/>
      <c r="H9" s="26" t="s">
        <v>10</v>
      </c>
      <c r="I9" s="84"/>
      <c r="J9" s="26" t="s">
        <v>9</v>
      </c>
      <c r="K9" s="84"/>
      <c r="L9" s="26" t="s">
        <v>10</v>
      </c>
    </row>
    <row r="10" spans="1:14" ht="15" customHeight="1">
      <c r="F10" s="26">
        <v>2022</v>
      </c>
      <c r="G10" s="26"/>
      <c r="H10" s="26">
        <v>2021</v>
      </c>
      <c r="I10" s="26"/>
      <c r="J10" s="26">
        <v>2022</v>
      </c>
      <c r="K10" s="26"/>
      <c r="L10" s="26">
        <v>2021</v>
      </c>
    </row>
    <row r="11" spans="1:14" ht="15" customHeight="1">
      <c r="F11" s="26" t="s">
        <v>11</v>
      </c>
      <c r="G11" s="26"/>
      <c r="H11" s="26"/>
      <c r="I11" s="26"/>
      <c r="J11" s="26" t="s">
        <v>11</v>
      </c>
      <c r="K11" s="26"/>
      <c r="L11" s="26"/>
    </row>
    <row r="12" spans="1:14" ht="15" customHeight="1">
      <c r="F12" s="26" t="s">
        <v>12</v>
      </c>
      <c r="G12" s="26"/>
      <c r="H12" s="26"/>
      <c r="I12" s="26"/>
      <c r="J12" s="26" t="s">
        <v>12</v>
      </c>
      <c r="K12" s="26"/>
      <c r="L12" s="26"/>
    </row>
    <row r="13" spans="1:14" ht="15" customHeight="1">
      <c r="A13" s="91" t="s">
        <v>39</v>
      </c>
      <c r="B13" s="91"/>
      <c r="C13" s="91"/>
      <c r="D13" s="91"/>
      <c r="E13" s="9"/>
    </row>
    <row r="14" spans="1:14" ht="15" customHeight="1">
      <c r="A14" s="11" t="s">
        <v>40</v>
      </c>
      <c r="F14" s="6"/>
      <c r="J14" s="6"/>
      <c r="K14" s="6"/>
      <c r="L14" s="6"/>
    </row>
    <row r="15" spans="1:14" ht="15" customHeight="1">
      <c r="A15" s="1"/>
      <c r="B15" s="2" t="s">
        <v>41</v>
      </c>
      <c r="E15" s="12">
        <v>15</v>
      </c>
      <c r="F15" s="6">
        <v>127109</v>
      </c>
      <c r="G15" s="6"/>
      <c r="H15" s="6">
        <v>138186</v>
      </c>
      <c r="I15" s="6"/>
      <c r="J15" s="6">
        <v>40000</v>
      </c>
      <c r="K15" s="6"/>
      <c r="L15" s="6">
        <v>40000</v>
      </c>
      <c r="N15" s="6"/>
    </row>
    <row r="16" spans="1:14" ht="15" customHeight="1">
      <c r="B16" s="2" t="s">
        <v>42</v>
      </c>
      <c r="C16" s="13"/>
      <c r="E16" s="14">
        <v>16</v>
      </c>
      <c r="F16" s="6">
        <v>341796</v>
      </c>
      <c r="G16" s="6"/>
      <c r="H16" s="6">
        <v>314425</v>
      </c>
      <c r="I16" s="6"/>
      <c r="J16" s="6">
        <v>141775</v>
      </c>
      <c r="K16" s="6"/>
      <c r="L16" s="6">
        <v>107088</v>
      </c>
      <c r="N16" s="6"/>
    </row>
    <row r="17" spans="1:14" ht="15" customHeight="1">
      <c r="B17" s="2" t="s">
        <v>43</v>
      </c>
      <c r="E17" s="12"/>
      <c r="F17" s="6"/>
      <c r="G17" s="6"/>
      <c r="H17" s="6"/>
      <c r="I17" s="6"/>
      <c r="J17" s="6"/>
      <c r="K17" s="6"/>
      <c r="L17" s="6"/>
      <c r="N17" s="6"/>
    </row>
    <row r="18" spans="1:14" ht="15" customHeight="1">
      <c r="C18" s="13" t="s">
        <v>44</v>
      </c>
      <c r="E18" s="12">
        <v>17</v>
      </c>
      <c r="F18" s="6">
        <v>62984</v>
      </c>
      <c r="G18" s="6"/>
      <c r="H18" s="6">
        <v>31552</v>
      </c>
      <c r="I18" s="6"/>
      <c r="J18" s="6">
        <v>30000</v>
      </c>
      <c r="K18" s="29"/>
      <c r="L18" s="6">
        <v>0</v>
      </c>
      <c r="N18" s="6"/>
    </row>
    <row r="19" spans="1:14" ht="15" customHeight="1">
      <c r="C19" s="13" t="s">
        <v>45</v>
      </c>
      <c r="E19" s="12"/>
      <c r="F19" s="6">
        <v>19537</v>
      </c>
      <c r="G19" s="6"/>
      <c r="H19" s="6">
        <v>22283</v>
      </c>
      <c r="I19" s="6"/>
      <c r="J19" s="6">
        <v>5869</v>
      </c>
      <c r="K19" s="6"/>
      <c r="L19" s="6">
        <v>5540</v>
      </c>
      <c r="N19" s="6"/>
    </row>
    <row r="20" spans="1:14" ht="15" customHeight="1">
      <c r="B20" s="2" t="s">
        <v>46</v>
      </c>
      <c r="E20" s="12"/>
      <c r="F20" s="6">
        <v>4642</v>
      </c>
      <c r="G20" s="6"/>
      <c r="H20" s="6">
        <v>0</v>
      </c>
      <c r="I20" s="6"/>
      <c r="J20" s="6">
        <v>0</v>
      </c>
      <c r="K20" s="29"/>
      <c r="L20" s="6">
        <v>0</v>
      </c>
      <c r="N20" s="6"/>
    </row>
    <row r="21" spans="1:14" ht="15" customHeight="1">
      <c r="B21" s="2" t="s">
        <v>47</v>
      </c>
      <c r="E21" s="12"/>
      <c r="F21" s="6">
        <v>21582</v>
      </c>
      <c r="G21" s="6"/>
      <c r="H21" s="6">
        <v>31530</v>
      </c>
      <c r="I21" s="6"/>
      <c r="J21" s="6">
        <v>13560</v>
      </c>
      <c r="K21" s="6"/>
      <c r="L21" s="6">
        <v>23312</v>
      </c>
      <c r="N21" s="6"/>
    </row>
    <row r="22" spans="1:14" ht="15" customHeight="1">
      <c r="B22" s="2" t="s">
        <v>48</v>
      </c>
      <c r="E22" s="12"/>
      <c r="F22" s="6">
        <v>4963</v>
      </c>
      <c r="G22" s="6"/>
      <c r="H22" s="6">
        <v>6201</v>
      </c>
      <c r="I22" s="6"/>
      <c r="J22" s="6">
        <v>0</v>
      </c>
      <c r="K22" s="6"/>
      <c r="L22" s="6">
        <v>0</v>
      </c>
      <c r="N22" s="6"/>
    </row>
    <row r="23" spans="1:14" ht="15" customHeight="1">
      <c r="A23" s="2" t="s">
        <v>49</v>
      </c>
      <c r="E23" s="12"/>
      <c r="F23" s="86">
        <f>SUM(F15:F22)</f>
        <v>582613</v>
      </c>
      <c r="G23" s="6"/>
      <c r="H23" s="86">
        <f>SUM(H15:H22)</f>
        <v>544177</v>
      </c>
      <c r="I23" s="6"/>
      <c r="J23" s="86">
        <f>SUM(J15:J22)</f>
        <v>231204</v>
      </c>
      <c r="K23" s="6"/>
      <c r="L23" s="86">
        <f>SUM(L15:L22)</f>
        <v>175940</v>
      </c>
      <c r="N23" s="6"/>
    </row>
    <row r="24" spans="1:14" ht="15" customHeight="1">
      <c r="A24" s="1"/>
      <c r="E24" s="5"/>
      <c r="F24" s="6"/>
      <c r="G24" s="6"/>
      <c r="H24" s="6"/>
      <c r="I24" s="6"/>
      <c r="J24" s="6"/>
      <c r="K24" s="6"/>
      <c r="L24" s="6"/>
      <c r="N24" s="6"/>
    </row>
    <row r="25" spans="1:14" s="11" customFormat="1" ht="15" customHeight="1">
      <c r="A25" s="11" t="s">
        <v>50</v>
      </c>
      <c r="E25" s="16"/>
      <c r="F25" s="17"/>
      <c r="G25" s="17"/>
      <c r="H25" s="17"/>
      <c r="I25" s="17"/>
      <c r="J25" s="17"/>
      <c r="K25" s="17"/>
      <c r="L25" s="17"/>
      <c r="N25" s="6"/>
    </row>
    <row r="26" spans="1:14" ht="15" customHeight="1">
      <c r="A26" s="1"/>
      <c r="B26" s="2" t="s">
        <v>51</v>
      </c>
      <c r="E26" s="12">
        <v>17</v>
      </c>
      <c r="F26" s="6">
        <v>188735</v>
      </c>
      <c r="G26" s="6"/>
      <c r="H26" s="6">
        <v>97269</v>
      </c>
      <c r="I26" s="6"/>
      <c r="J26" s="6">
        <v>105769</v>
      </c>
      <c r="K26" s="29"/>
      <c r="L26" s="6">
        <v>0</v>
      </c>
      <c r="N26" s="6"/>
    </row>
    <row r="27" spans="1:14" ht="15" customHeight="1">
      <c r="A27" s="1"/>
      <c r="B27" s="2" t="s">
        <v>52</v>
      </c>
      <c r="E27" s="12">
        <v>18</v>
      </c>
      <c r="F27" s="6">
        <v>296472</v>
      </c>
      <c r="G27" s="6"/>
      <c r="H27" s="6">
        <v>0</v>
      </c>
      <c r="I27" s="6"/>
      <c r="J27" s="6">
        <v>296472</v>
      </c>
      <c r="K27" s="29"/>
      <c r="L27" s="6">
        <v>0</v>
      </c>
      <c r="N27" s="6"/>
    </row>
    <row r="28" spans="1:14" ht="15" customHeight="1">
      <c r="A28" s="1"/>
      <c r="B28" s="2" t="s">
        <v>53</v>
      </c>
      <c r="E28" s="12"/>
      <c r="F28" s="6">
        <v>25230</v>
      </c>
      <c r="G28" s="6"/>
      <c r="H28" s="6">
        <v>33877</v>
      </c>
      <c r="I28" s="6"/>
      <c r="J28" s="6">
        <v>10058</v>
      </c>
      <c r="K28" s="6"/>
      <c r="L28" s="6">
        <v>11837</v>
      </c>
      <c r="N28" s="6"/>
    </row>
    <row r="29" spans="1:14" ht="15" customHeight="1">
      <c r="B29" s="2" t="s">
        <v>54</v>
      </c>
      <c r="E29" s="12"/>
      <c r="F29" s="6">
        <v>28032</v>
      </c>
      <c r="G29" s="6"/>
      <c r="H29" s="6">
        <v>14970</v>
      </c>
      <c r="I29" s="6"/>
      <c r="J29" s="6">
        <v>6776</v>
      </c>
      <c r="K29" s="6"/>
      <c r="L29" s="6">
        <v>5765</v>
      </c>
      <c r="N29" s="6"/>
    </row>
    <row r="30" spans="1:14" ht="15" customHeight="1">
      <c r="B30" s="2" t="s">
        <v>55</v>
      </c>
      <c r="E30" s="12"/>
      <c r="F30" s="6">
        <v>3322</v>
      </c>
      <c r="G30" s="6"/>
      <c r="H30" s="6">
        <v>5832</v>
      </c>
      <c r="I30" s="6"/>
      <c r="J30" s="6">
        <v>0</v>
      </c>
      <c r="K30" s="6"/>
      <c r="L30" s="6">
        <v>0</v>
      </c>
      <c r="N30" s="6"/>
    </row>
    <row r="31" spans="1:14" ht="15" customHeight="1">
      <c r="B31" s="2" t="s">
        <v>56</v>
      </c>
      <c r="E31" s="12"/>
      <c r="F31" s="6">
        <v>0</v>
      </c>
      <c r="G31" s="6"/>
      <c r="H31" s="6">
        <v>2609</v>
      </c>
      <c r="I31" s="6"/>
      <c r="J31" s="6">
        <v>0</v>
      </c>
      <c r="K31" s="29"/>
      <c r="L31" s="6">
        <v>0</v>
      </c>
      <c r="N31" s="6"/>
    </row>
    <row r="32" spans="1:14" ht="15" customHeight="1">
      <c r="A32" s="2" t="s">
        <v>57</v>
      </c>
      <c r="E32" s="12"/>
      <c r="F32" s="86">
        <f>SUM(F26:F31)</f>
        <v>541791</v>
      </c>
      <c r="G32" s="6"/>
      <c r="H32" s="86">
        <f>SUM(H26:H31)</f>
        <v>154557</v>
      </c>
      <c r="I32" s="6"/>
      <c r="J32" s="86">
        <f>SUM(J26:J31)</f>
        <v>419075</v>
      </c>
      <c r="K32" s="6"/>
      <c r="L32" s="86">
        <f>SUM(L26:L31)</f>
        <v>17602</v>
      </c>
      <c r="N32" s="6"/>
    </row>
    <row r="33" spans="1:12" ht="15" customHeight="1">
      <c r="A33" s="1" t="s">
        <v>58</v>
      </c>
      <c r="E33" s="12"/>
      <c r="F33" s="86">
        <f>SUM(F32,F23)</f>
        <v>1124404</v>
      </c>
      <c r="G33" s="6"/>
      <c r="H33" s="86">
        <f>SUM(H32,H23)</f>
        <v>698734</v>
      </c>
      <c r="I33" s="6"/>
      <c r="J33" s="86">
        <f>SUM(J32,J23)</f>
        <v>650279</v>
      </c>
      <c r="K33" s="6"/>
      <c r="L33" s="86">
        <f>SUM(L32,L23)</f>
        <v>193542</v>
      </c>
    </row>
    <row r="34" spans="1:12" ht="15" customHeight="1">
      <c r="A34" s="1"/>
      <c r="E34" s="12"/>
      <c r="F34" s="6"/>
      <c r="G34" s="6"/>
      <c r="H34" s="6"/>
      <c r="I34" s="6"/>
      <c r="J34" s="6"/>
      <c r="K34" s="6"/>
      <c r="L34" s="6"/>
    </row>
    <row r="35" spans="1:12" ht="15" customHeight="1">
      <c r="A35" s="11" t="s">
        <v>59</v>
      </c>
      <c r="E35" s="12"/>
      <c r="F35" s="6"/>
      <c r="G35" s="6"/>
      <c r="H35" s="6"/>
      <c r="I35" s="6"/>
      <c r="J35" s="6"/>
      <c r="K35" s="6"/>
      <c r="L35" s="6"/>
    </row>
    <row r="36" spans="1:12" ht="15" customHeight="1">
      <c r="A36" s="2" t="s">
        <v>60</v>
      </c>
      <c r="E36" s="12"/>
      <c r="F36" s="6"/>
      <c r="G36" s="6"/>
      <c r="H36" s="6"/>
      <c r="I36" s="6"/>
      <c r="J36" s="6"/>
      <c r="K36" s="6"/>
      <c r="L36" s="6"/>
    </row>
    <row r="37" spans="1:12" ht="15" customHeight="1" thickBot="1">
      <c r="B37" s="2" t="s">
        <v>61</v>
      </c>
      <c r="E37" s="12"/>
      <c r="F37" s="8">
        <v>3643218</v>
      </c>
      <c r="G37" s="6"/>
      <c r="H37" s="8">
        <v>3643218</v>
      </c>
      <c r="I37" s="6"/>
      <c r="J37" s="8">
        <v>3643218</v>
      </c>
      <c r="K37" s="6"/>
      <c r="L37" s="8">
        <v>3643218</v>
      </c>
    </row>
    <row r="38" spans="1:12" ht="15" customHeight="1">
      <c r="B38" s="2" t="s">
        <v>62</v>
      </c>
      <c r="E38" s="12">
        <v>19</v>
      </c>
      <c r="F38" s="6">
        <v>3076402</v>
      </c>
      <c r="G38" s="6"/>
      <c r="H38" s="6">
        <v>2119662</v>
      </c>
      <c r="I38" s="6"/>
      <c r="J38" s="6">
        <v>3076402</v>
      </c>
      <c r="K38" s="6"/>
      <c r="L38" s="6">
        <v>2119662</v>
      </c>
    </row>
    <row r="39" spans="1:12" ht="15" customHeight="1">
      <c r="C39" s="2" t="s">
        <v>63</v>
      </c>
      <c r="E39" s="12"/>
      <c r="F39" s="6"/>
      <c r="G39" s="6"/>
      <c r="H39" s="6"/>
      <c r="I39" s="6"/>
      <c r="J39" s="6"/>
      <c r="K39" s="6"/>
      <c r="L39" s="6"/>
    </row>
    <row r="40" spans="1:12" ht="15" customHeight="1">
      <c r="B40" s="2" t="s">
        <v>64</v>
      </c>
      <c r="E40" s="12">
        <v>19</v>
      </c>
      <c r="F40" s="6">
        <v>-438966</v>
      </c>
      <c r="G40" s="6"/>
      <c r="H40" s="6">
        <v>-128496</v>
      </c>
      <c r="I40" s="6"/>
      <c r="J40" s="6">
        <v>-438966</v>
      </c>
      <c r="K40" s="6"/>
      <c r="L40" s="6">
        <v>-128496</v>
      </c>
    </row>
    <row r="41" spans="1:12" ht="15" customHeight="1">
      <c r="B41" s="2" t="s">
        <v>65</v>
      </c>
      <c r="E41" s="12"/>
      <c r="F41" s="6">
        <v>-1001156</v>
      </c>
      <c r="G41" s="6"/>
      <c r="H41" s="6">
        <v>-1027874</v>
      </c>
      <c r="I41" s="6"/>
      <c r="J41" s="6">
        <v>-1029568</v>
      </c>
      <c r="K41" s="6"/>
      <c r="L41" s="6">
        <v>-994151</v>
      </c>
    </row>
    <row r="42" spans="1:12" ht="15" customHeight="1">
      <c r="B42" s="2" t="s">
        <v>66</v>
      </c>
      <c r="E42" s="12"/>
      <c r="F42" s="6">
        <v>-49187</v>
      </c>
      <c r="G42" s="6"/>
      <c r="H42" s="6">
        <v>-49187</v>
      </c>
      <c r="I42" s="6"/>
      <c r="J42" s="6">
        <v>0</v>
      </c>
      <c r="K42" s="29"/>
      <c r="L42" s="6">
        <v>0</v>
      </c>
    </row>
    <row r="43" spans="1:12" ht="15" customHeight="1">
      <c r="A43" s="2" t="s">
        <v>67</v>
      </c>
      <c r="B43" s="1"/>
      <c r="E43" s="12"/>
      <c r="F43" s="87">
        <f>SUM(F38:F42)</f>
        <v>1587093</v>
      </c>
      <c r="G43" s="6"/>
      <c r="H43" s="87">
        <f>SUM(H38:H42)</f>
        <v>914105</v>
      </c>
      <c r="I43" s="6"/>
      <c r="J43" s="87">
        <f>SUM(J38:J42)</f>
        <v>1607868</v>
      </c>
      <c r="K43" s="6"/>
      <c r="L43" s="87">
        <f>SUM(L38:L42)</f>
        <v>997015</v>
      </c>
    </row>
    <row r="44" spans="1:12" ht="15" customHeight="1">
      <c r="A44" s="2" t="s">
        <v>68</v>
      </c>
      <c r="B44" s="1"/>
      <c r="E44" s="12"/>
      <c r="F44" s="15">
        <v>29248</v>
      </c>
      <c r="G44" s="6"/>
      <c r="H44" s="15">
        <v>-28076</v>
      </c>
      <c r="I44" s="6"/>
      <c r="J44" s="6">
        <v>0</v>
      </c>
      <c r="K44" s="29"/>
      <c r="L44" s="6">
        <v>0</v>
      </c>
    </row>
    <row r="45" spans="1:12" ht="15" customHeight="1">
      <c r="A45" s="1" t="s">
        <v>69</v>
      </c>
      <c r="B45" s="1"/>
      <c r="E45" s="12"/>
      <c r="F45" s="86">
        <f>SUM(F43:F44)</f>
        <v>1616341</v>
      </c>
      <c r="G45" s="6"/>
      <c r="H45" s="86">
        <f>SUM(H43:H44)</f>
        <v>886029</v>
      </c>
      <c r="I45" s="6"/>
      <c r="J45" s="86">
        <f>SUM(J43:J44)</f>
        <v>1607868</v>
      </c>
      <c r="K45" s="6"/>
      <c r="L45" s="86">
        <f>SUM(L43:L44)</f>
        <v>997015</v>
      </c>
    </row>
    <row r="46" spans="1:12" ht="15" customHeight="1" thickBot="1">
      <c r="A46" s="10" t="s">
        <v>70</v>
      </c>
      <c r="B46" s="1"/>
      <c r="E46" s="12"/>
      <c r="F46" s="27">
        <f>SUM(F45,F33)</f>
        <v>2740745</v>
      </c>
      <c r="G46" s="6"/>
      <c r="H46" s="27">
        <f>SUM(H45,H33)</f>
        <v>1584763</v>
      </c>
      <c r="I46" s="6"/>
      <c r="J46" s="27">
        <f>SUM(J45,J33)</f>
        <v>2258147</v>
      </c>
      <c r="K46" s="6"/>
      <c r="L46" s="27">
        <f>SUM(L45,L33)</f>
        <v>1190557</v>
      </c>
    </row>
    <row r="47" spans="1:12" ht="15" customHeight="1" thickTop="1">
      <c r="F47" s="88"/>
      <c r="G47" s="89"/>
      <c r="H47" s="88"/>
      <c r="I47" s="89"/>
      <c r="J47" s="88"/>
      <c r="K47" s="88"/>
      <c r="L47" s="88"/>
    </row>
    <row r="48" spans="1:12" ht="15" customHeight="1">
      <c r="H48" s="6"/>
      <c r="J48" s="6"/>
    </row>
    <row r="49" spans="1:1" ht="15" customHeight="1"/>
    <row r="50" spans="1:1" ht="15" customHeight="1"/>
    <row r="51" spans="1:1" ht="15" customHeight="1"/>
    <row r="52" spans="1:1" ht="19.5" customHeight="1">
      <c r="A52" s="2" t="s">
        <v>36</v>
      </c>
    </row>
  </sheetData>
  <mergeCells count="9">
    <mergeCell ref="F7:I7"/>
    <mergeCell ref="J7:L7"/>
    <mergeCell ref="A13:D13"/>
    <mergeCell ref="A1:L1"/>
    <mergeCell ref="A2:L2"/>
    <mergeCell ref="A3:L3"/>
    <mergeCell ref="A4:L4"/>
    <mergeCell ref="F6:I6"/>
    <mergeCell ref="J6:L6"/>
  </mergeCells>
  <phoneticPr fontId="4" type="noConversion"/>
  <pageMargins left="0.8" right="0.3" top="0.9" bottom="0.5" header="0.3" footer="0.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FB0F-B5A1-42DF-8AD5-56BC8C9E9F62}">
  <dimension ref="A1:L54"/>
  <sheetViews>
    <sheetView topLeftCell="A16" zoomScaleNormal="100" zoomScaleSheetLayoutView="100" workbookViewId="0">
      <selection activeCell="A10" sqref="A10:XFD10"/>
    </sheetView>
  </sheetViews>
  <sheetFormatPr defaultColWidth="9.1796875" defaultRowHeight="17.25" customHeight="1"/>
  <cols>
    <col min="1" max="1" width="2.54296875" style="30" customWidth="1"/>
    <col min="2" max="2" width="10" style="30" customWidth="1"/>
    <col min="3" max="3" width="34.1796875" style="30" customWidth="1"/>
    <col min="4" max="4" width="5.26953125" style="42" customWidth="1"/>
    <col min="5" max="5" width="0.90625" style="42" customWidth="1"/>
    <col min="6" max="6" width="10" style="42" customWidth="1"/>
    <col min="7" max="7" width="0.90625" style="42" customWidth="1"/>
    <col min="8" max="8" width="10" style="42" customWidth="1"/>
    <col min="9" max="9" width="0.90625" style="30" customWidth="1"/>
    <col min="10" max="10" width="10" style="30" customWidth="1"/>
    <col min="11" max="11" width="0.90625" style="30" customWidth="1"/>
    <col min="12" max="12" width="10" style="30" customWidth="1"/>
    <col min="13" max="16384" width="9.1796875" style="30"/>
  </cols>
  <sheetData>
    <row r="1" spans="1:12" ht="17.25" customHeight="1">
      <c r="A1" s="95" t="s">
        <v>71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7.25" customHeight="1">
      <c r="A2" s="95" t="s">
        <v>72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7.25" customHeight="1">
      <c r="A3" s="95" t="s">
        <v>73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7.25" customHeight="1">
      <c r="A4" s="96" t="s">
        <v>74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ht="15" customHeight="1">
      <c r="A5" s="97" t="s">
        <v>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6" customHeight="1">
      <c r="F6" s="30"/>
      <c r="G6" s="30"/>
      <c r="H6" s="30"/>
      <c r="K6" s="43"/>
      <c r="L6" s="44"/>
    </row>
    <row r="7" spans="1:12" ht="17.149999999999999" customHeight="1">
      <c r="D7" s="45" t="s">
        <v>4</v>
      </c>
      <c r="F7" s="94" t="s">
        <v>5</v>
      </c>
      <c r="G7" s="94"/>
      <c r="H7" s="94"/>
      <c r="I7" s="46"/>
      <c r="J7" s="95" t="s">
        <v>6</v>
      </c>
      <c r="K7" s="95"/>
      <c r="L7" s="95"/>
    </row>
    <row r="8" spans="1:12" ht="17.149999999999999" customHeight="1">
      <c r="D8" s="45"/>
      <c r="F8" s="94" t="s">
        <v>7</v>
      </c>
      <c r="G8" s="94"/>
      <c r="H8" s="94"/>
      <c r="I8" s="46"/>
      <c r="J8" s="95" t="s">
        <v>7</v>
      </c>
      <c r="K8" s="95"/>
      <c r="L8" s="95"/>
    </row>
    <row r="9" spans="1:12" ht="17.149999999999999" customHeight="1">
      <c r="D9" s="30"/>
      <c r="E9" s="45"/>
      <c r="F9" s="47" t="s">
        <v>75</v>
      </c>
      <c r="G9" s="47"/>
      <c r="H9" s="47" t="s">
        <v>76</v>
      </c>
      <c r="J9" s="47" t="s">
        <v>75</v>
      </c>
      <c r="K9" s="47"/>
      <c r="L9" s="47" t="s">
        <v>76</v>
      </c>
    </row>
    <row r="10" spans="1:12" ht="16.5" customHeight="1">
      <c r="A10" s="30" t="s">
        <v>77</v>
      </c>
      <c r="F10" s="48">
        <v>202836</v>
      </c>
      <c r="G10" s="48"/>
      <c r="H10" s="48">
        <v>172317</v>
      </c>
      <c r="I10" s="48"/>
      <c r="J10" s="48">
        <v>182790</v>
      </c>
      <c r="K10" s="48">
        <v>117540</v>
      </c>
      <c r="L10" s="48">
        <v>141988</v>
      </c>
    </row>
    <row r="11" spans="1:12" ht="16.5" customHeight="1">
      <c r="A11" s="30" t="s">
        <v>78</v>
      </c>
      <c r="F11" s="48">
        <v>455343</v>
      </c>
      <c r="G11" s="48"/>
      <c r="H11" s="48">
        <v>324787</v>
      </c>
      <c r="I11" s="48"/>
      <c r="J11" s="50">
        <v>0</v>
      </c>
      <c r="K11" s="48"/>
      <c r="L11" s="50">
        <v>0</v>
      </c>
    </row>
    <row r="12" spans="1:12" ht="16.5" customHeight="1">
      <c r="A12" s="46" t="s">
        <v>79</v>
      </c>
      <c r="F12" s="82">
        <f>SUM(F10:F11)</f>
        <v>658179</v>
      </c>
      <c r="G12" s="48"/>
      <c r="H12" s="82">
        <f>SUM(H10:H11)</f>
        <v>497104</v>
      </c>
      <c r="I12" s="48"/>
      <c r="J12" s="82">
        <f>SUM(J10:J11)</f>
        <v>182790</v>
      </c>
      <c r="K12" s="48"/>
      <c r="L12" s="82">
        <f>SUM(L10:L11)</f>
        <v>141988</v>
      </c>
    </row>
    <row r="13" spans="1:12" ht="16.5" customHeight="1">
      <c r="A13" s="30" t="s">
        <v>80</v>
      </c>
      <c r="F13" s="48">
        <v>-186491</v>
      </c>
      <c r="G13" s="48"/>
      <c r="H13" s="48">
        <v>-149315</v>
      </c>
      <c r="I13" s="48"/>
      <c r="J13" s="48">
        <v>-163654</v>
      </c>
      <c r="K13" s="48"/>
      <c r="L13" s="48">
        <v>-123317</v>
      </c>
    </row>
    <row r="14" spans="1:12" ht="16.5" customHeight="1">
      <c r="A14" s="30" t="s">
        <v>81</v>
      </c>
      <c r="F14" s="48">
        <v>-351432</v>
      </c>
      <c r="G14" s="48"/>
      <c r="H14" s="48">
        <v>-256993</v>
      </c>
      <c r="I14" s="48"/>
      <c r="J14" s="50">
        <v>0</v>
      </c>
      <c r="K14" s="48"/>
      <c r="L14" s="50">
        <v>0</v>
      </c>
    </row>
    <row r="15" spans="1:12" ht="16.5" customHeight="1">
      <c r="A15" s="46" t="s">
        <v>82</v>
      </c>
      <c r="F15" s="82">
        <f>SUM(F13:F14)</f>
        <v>-537923</v>
      </c>
      <c r="G15" s="48"/>
      <c r="H15" s="82">
        <f>SUM(H13:H14)</f>
        <v>-406308</v>
      </c>
      <c r="I15" s="48"/>
      <c r="J15" s="82">
        <f>SUM(J13:J14)</f>
        <v>-163654</v>
      </c>
      <c r="K15" s="48"/>
      <c r="L15" s="82">
        <f>SUM(L13:L14)</f>
        <v>-123317</v>
      </c>
    </row>
    <row r="16" spans="1:12" ht="16.5" customHeight="1">
      <c r="A16" s="46" t="s">
        <v>83</v>
      </c>
      <c r="F16" s="48">
        <f>SUM(F15,F12)</f>
        <v>120256</v>
      </c>
      <c r="G16" s="18"/>
      <c r="H16" s="48">
        <f>SUM(H15,H12)</f>
        <v>90796</v>
      </c>
      <c r="I16" s="19"/>
      <c r="J16" s="48">
        <f>SUM(J15,J12)</f>
        <v>19136</v>
      </c>
      <c r="K16" s="48"/>
      <c r="L16" s="48">
        <f>SUM(L15,L12)</f>
        <v>18671</v>
      </c>
    </row>
    <row r="17" spans="1:12" ht="16.5" customHeight="1">
      <c r="A17" s="30" t="s">
        <v>84</v>
      </c>
      <c r="F17" s="50">
        <v>20523</v>
      </c>
      <c r="G17" s="20"/>
      <c r="H17" s="50">
        <v>11984</v>
      </c>
      <c r="I17" s="21"/>
      <c r="J17" s="50">
        <v>24345</v>
      </c>
      <c r="K17" s="48"/>
      <c r="L17" s="50">
        <v>12885</v>
      </c>
    </row>
    <row r="18" spans="1:12" ht="16.5" customHeight="1">
      <c r="A18" s="46" t="s">
        <v>85</v>
      </c>
      <c r="F18" s="22">
        <f>SUM(F16:F17)</f>
        <v>140779</v>
      </c>
      <c r="G18" s="18"/>
      <c r="H18" s="22">
        <f>SUM(H16:H17)</f>
        <v>102780</v>
      </c>
      <c r="I18" s="19"/>
      <c r="J18" s="22">
        <f>SUM(J16:J17)</f>
        <v>43481</v>
      </c>
      <c r="K18" s="48"/>
      <c r="L18" s="22">
        <f>SUM(L16:L17)</f>
        <v>31556</v>
      </c>
    </row>
    <row r="19" spans="1:12" ht="16.5" customHeight="1">
      <c r="A19" s="30" t="s">
        <v>86</v>
      </c>
      <c r="F19" s="48">
        <v>-67924</v>
      </c>
      <c r="G19" s="48"/>
      <c r="H19" s="48">
        <v>-41268</v>
      </c>
      <c r="I19" s="19"/>
      <c r="J19" s="48">
        <v>-6911</v>
      </c>
      <c r="K19" s="48"/>
      <c r="L19" s="48">
        <v>-4413</v>
      </c>
    </row>
    <row r="20" spans="1:12" ht="16.5" customHeight="1">
      <c r="A20" s="30" t="s">
        <v>87</v>
      </c>
      <c r="F20" s="48">
        <v>-55735</v>
      </c>
      <c r="G20" s="48"/>
      <c r="H20" s="48">
        <v>-45370</v>
      </c>
      <c r="I20" s="21"/>
      <c r="J20" s="48">
        <v>-17895</v>
      </c>
      <c r="K20" s="48"/>
      <c r="L20" s="48">
        <v>-18162</v>
      </c>
    </row>
    <row r="21" spans="1:12" ht="16.5" customHeight="1">
      <c r="A21" s="30" t="s">
        <v>88</v>
      </c>
      <c r="D21" s="42">
        <v>20</v>
      </c>
      <c r="F21" s="50">
        <v>0</v>
      </c>
      <c r="G21" s="48"/>
      <c r="H21" s="50">
        <v>0</v>
      </c>
      <c r="I21" s="21"/>
      <c r="J21" s="50">
        <v>0</v>
      </c>
      <c r="K21" s="48"/>
      <c r="L21" s="50">
        <v>-251000</v>
      </c>
    </row>
    <row r="22" spans="1:12" ht="16.5" customHeight="1">
      <c r="A22" s="46" t="s">
        <v>89</v>
      </c>
      <c r="F22" s="50">
        <f>SUM(F19:F21)</f>
        <v>-123659</v>
      </c>
      <c r="G22" s="48">
        <v>0</v>
      </c>
      <c r="H22" s="50">
        <f>SUM(H19:H21)</f>
        <v>-86638</v>
      </c>
      <c r="I22" s="19">
        <v>0</v>
      </c>
      <c r="J22" s="50">
        <f>SUM(J19:J21)</f>
        <v>-24806</v>
      </c>
      <c r="K22" s="48">
        <v>0</v>
      </c>
      <c r="L22" s="50">
        <f>SUM(L19:L21)</f>
        <v>-273575</v>
      </c>
    </row>
    <row r="23" spans="1:12" ht="16.5" customHeight="1">
      <c r="A23" s="46" t="s">
        <v>90</v>
      </c>
      <c r="F23" s="48">
        <f>SUM(F18,F22)</f>
        <v>17120</v>
      </c>
      <c r="G23" s="48">
        <v>0</v>
      </c>
      <c r="H23" s="48">
        <f>SUM(H18,H22)</f>
        <v>16142</v>
      </c>
      <c r="I23" s="19">
        <v>0</v>
      </c>
      <c r="J23" s="48">
        <f>SUM(J18,J22)</f>
        <v>18675</v>
      </c>
      <c r="K23" s="48">
        <v>0</v>
      </c>
      <c r="L23" s="48">
        <f>SUM(L18,L22)</f>
        <v>-242019</v>
      </c>
    </row>
    <row r="24" spans="1:12" ht="16.5" customHeight="1">
      <c r="A24" s="30" t="s">
        <v>91</v>
      </c>
      <c r="F24" s="50">
        <v>-10200</v>
      </c>
      <c r="G24" s="48"/>
      <c r="H24" s="50">
        <v>-3134</v>
      </c>
      <c r="I24" s="21"/>
      <c r="J24" s="50">
        <v>-8434</v>
      </c>
      <c r="K24" s="48"/>
      <c r="L24" s="50">
        <v>-780</v>
      </c>
    </row>
    <row r="25" spans="1:12" ht="16.5" customHeight="1">
      <c r="A25" s="46" t="s">
        <v>92</v>
      </c>
      <c r="F25" s="48">
        <f>SUM(F23:F24)</f>
        <v>6920</v>
      </c>
      <c r="G25" s="48"/>
      <c r="H25" s="48">
        <f>SUM(H23:H24)</f>
        <v>13008</v>
      </c>
      <c r="I25" s="19"/>
      <c r="J25" s="48">
        <f>SUM(J23:J24)</f>
        <v>10241</v>
      </c>
      <c r="K25" s="48"/>
      <c r="L25" s="48">
        <f>SUM(L23:L24)</f>
        <v>-242799</v>
      </c>
    </row>
    <row r="26" spans="1:12" ht="16.5" customHeight="1">
      <c r="A26" s="30" t="s">
        <v>93</v>
      </c>
      <c r="F26" s="50">
        <v>-1621</v>
      </c>
      <c r="G26" s="48"/>
      <c r="H26" s="50">
        <v>660</v>
      </c>
      <c r="I26" s="21"/>
      <c r="J26" s="50">
        <v>0</v>
      </c>
      <c r="K26" s="48"/>
      <c r="L26" s="50">
        <v>210</v>
      </c>
    </row>
    <row r="27" spans="1:12" ht="16.5" customHeight="1">
      <c r="A27" s="46" t="s">
        <v>94</v>
      </c>
      <c r="F27" s="48">
        <f>SUM(F25:F26)</f>
        <v>5299</v>
      </c>
      <c r="G27" s="48"/>
      <c r="H27" s="48">
        <f>SUM(H25:H26)</f>
        <v>13668</v>
      </c>
      <c r="I27" s="21"/>
      <c r="J27" s="48">
        <f>SUM(J25:J26)</f>
        <v>10241</v>
      </c>
      <c r="K27" s="48"/>
      <c r="L27" s="48">
        <f>SUM(L25:L26)</f>
        <v>-242589</v>
      </c>
    </row>
    <row r="28" spans="1:12" ht="16.5" customHeight="1">
      <c r="A28" s="30" t="s">
        <v>95</v>
      </c>
      <c r="F28" s="50">
        <v>1113</v>
      </c>
      <c r="G28" s="48"/>
      <c r="H28" s="50">
        <v>-27</v>
      </c>
      <c r="I28" s="19"/>
      <c r="J28" s="50">
        <v>0</v>
      </c>
      <c r="K28" s="48"/>
      <c r="L28" s="50">
        <v>0</v>
      </c>
    </row>
    <row r="29" spans="1:12" ht="16.5" customHeight="1">
      <c r="A29" s="46" t="s">
        <v>96</v>
      </c>
      <c r="F29" s="48">
        <f>SUM(F27:F28)</f>
        <v>6412</v>
      </c>
      <c r="G29" s="48"/>
      <c r="H29" s="48">
        <f>SUM(H27:H28)</f>
        <v>13641</v>
      </c>
      <c r="I29" s="19"/>
      <c r="J29" s="48">
        <f>SUM(J27:J28)</f>
        <v>10241</v>
      </c>
      <c r="K29" s="48"/>
      <c r="L29" s="48">
        <f>SUM(L27:L28)</f>
        <v>-242589</v>
      </c>
    </row>
    <row r="30" spans="1:12" ht="16.5" customHeight="1">
      <c r="A30" s="30" t="s">
        <v>97</v>
      </c>
      <c r="F30" s="50">
        <v>0</v>
      </c>
      <c r="G30" s="48"/>
      <c r="H30" s="50">
        <v>0</v>
      </c>
      <c r="I30" s="23"/>
      <c r="J30" s="50">
        <v>0</v>
      </c>
      <c r="K30" s="48"/>
      <c r="L30" s="50">
        <v>0</v>
      </c>
    </row>
    <row r="31" spans="1:12" ht="16.5" customHeight="1" thickBot="1">
      <c r="A31" s="46" t="s">
        <v>98</v>
      </c>
      <c r="F31" s="52">
        <f>SUM(F29:F30)</f>
        <v>6412</v>
      </c>
      <c r="G31" s="48"/>
      <c r="H31" s="52">
        <f>SUM(H29:H30)</f>
        <v>13641</v>
      </c>
      <c r="I31" s="24"/>
      <c r="J31" s="52">
        <f>SUM(J29:J30)</f>
        <v>10241</v>
      </c>
      <c r="K31" s="48"/>
      <c r="L31" s="52">
        <f>SUM(L29:L30)</f>
        <v>-242589</v>
      </c>
    </row>
    <row r="32" spans="1:12" ht="5.25" customHeight="1" thickTop="1">
      <c r="A32" s="46"/>
      <c r="F32" s="25"/>
      <c r="G32" s="25"/>
      <c r="H32" s="25"/>
      <c r="I32" s="23"/>
      <c r="J32" s="48"/>
      <c r="K32" s="48"/>
      <c r="L32" s="48"/>
    </row>
    <row r="33" spans="1:12" ht="16.5" customHeight="1">
      <c r="A33" s="31" t="s">
        <v>99</v>
      </c>
    </row>
    <row r="34" spans="1:12" ht="16.5" customHeight="1" thickBot="1">
      <c r="A34" s="30" t="s">
        <v>100</v>
      </c>
      <c r="F34" s="48">
        <f>F36-F35</f>
        <v>10033</v>
      </c>
      <c r="G34" s="48"/>
      <c r="H34" s="48">
        <f>H36-H35</f>
        <v>8315</v>
      </c>
      <c r="I34" s="48"/>
      <c r="J34" s="53">
        <f>J29</f>
        <v>10241</v>
      </c>
      <c r="K34" s="48"/>
      <c r="L34" s="53">
        <f>L29</f>
        <v>-242589</v>
      </c>
    </row>
    <row r="35" spans="1:12" ht="16.5" customHeight="1" thickTop="1">
      <c r="A35" s="30" t="s">
        <v>101</v>
      </c>
      <c r="F35" s="50">
        <v>-3621</v>
      </c>
      <c r="G35" s="48"/>
      <c r="H35" s="50">
        <f>'P&amp;L6'!H35-1534</f>
        <v>5326</v>
      </c>
      <c r="I35" s="23"/>
      <c r="J35" s="48"/>
      <c r="K35" s="48"/>
      <c r="L35" s="48"/>
    </row>
    <row r="36" spans="1:12" ht="16.5" customHeight="1" thickBot="1">
      <c r="F36" s="52">
        <f>F29</f>
        <v>6412</v>
      </c>
      <c r="G36" s="48"/>
      <c r="H36" s="52">
        <f>H29</f>
        <v>13641</v>
      </c>
      <c r="I36" s="23"/>
    </row>
    <row r="37" spans="1:12" ht="16.5" customHeight="1" thickTop="1">
      <c r="A37" s="32" t="s">
        <v>102</v>
      </c>
    </row>
    <row r="38" spans="1:12" ht="16.5" customHeight="1">
      <c r="A38" s="32" t="s">
        <v>103</v>
      </c>
    </row>
    <row r="39" spans="1:12" ht="16.5" customHeight="1" thickBot="1">
      <c r="A39" s="30" t="s">
        <v>100</v>
      </c>
      <c r="F39" s="48">
        <f>F41-F40</f>
        <v>10033</v>
      </c>
      <c r="G39" s="48"/>
      <c r="H39" s="48">
        <f>H41-H40</f>
        <v>8315</v>
      </c>
      <c r="I39" s="48"/>
      <c r="J39" s="53">
        <f>J31</f>
        <v>10241</v>
      </c>
      <c r="K39" s="48"/>
      <c r="L39" s="53">
        <f>L31</f>
        <v>-242589</v>
      </c>
    </row>
    <row r="40" spans="1:12" ht="16.5" customHeight="1" thickTop="1">
      <c r="A40" s="30" t="s">
        <v>101</v>
      </c>
      <c r="F40" s="50">
        <v>-3621</v>
      </c>
      <c r="G40" s="48"/>
      <c r="H40" s="50">
        <f>H35</f>
        <v>5326</v>
      </c>
      <c r="I40" s="48"/>
      <c r="J40" s="48"/>
      <c r="K40" s="48"/>
      <c r="L40" s="48"/>
    </row>
    <row r="41" spans="1:12" ht="16" customHeight="1" thickBot="1">
      <c r="F41" s="52">
        <f>F31</f>
        <v>6412</v>
      </c>
      <c r="G41" s="48"/>
      <c r="H41" s="52">
        <f>H31</f>
        <v>13641</v>
      </c>
      <c r="I41" s="48"/>
    </row>
    <row r="42" spans="1:12" ht="16.5" customHeight="1" thickTop="1">
      <c r="A42" s="28" t="s">
        <v>104</v>
      </c>
      <c r="B42" s="2"/>
      <c r="D42" s="42">
        <v>21</v>
      </c>
      <c r="F42" s="48"/>
      <c r="G42" s="48"/>
      <c r="H42" s="48"/>
      <c r="J42" s="48"/>
      <c r="K42" s="48"/>
      <c r="L42" s="48"/>
    </row>
    <row r="43" spans="1:12" ht="16.5" customHeight="1" thickBot="1">
      <c r="A43" s="2" t="s">
        <v>105</v>
      </c>
      <c r="B43" s="2"/>
      <c r="F43" s="54">
        <f>9522/3076402</f>
        <v>3.0951741677453077E-3</v>
      </c>
      <c r="G43" s="55"/>
      <c r="H43" s="54">
        <f>8439/1912873</f>
        <v>4.4116885961587625E-3</v>
      </c>
      <c r="I43" s="56"/>
      <c r="J43" s="54">
        <f>J34/3076402</f>
        <v>3.3288887473093567E-3</v>
      </c>
      <c r="K43" s="55"/>
      <c r="L43" s="54">
        <f>(L34-L28)/1912873</f>
        <v>-0.12681918768261144</v>
      </c>
    </row>
    <row r="44" spans="1:12" ht="16.5" customHeight="1" thickTop="1" thickBot="1">
      <c r="A44" s="2" t="s">
        <v>106</v>
      </c>
      <c r="B44" s="2"/>
      <c r="F44" s="54">
        <f>9522/3076402</f>
        <v>3.0951741677453077E-3</v>
      </c>
      <c r="G44" s="55"/>
      <c r="H44" s="54">
        <f>8439/2289549</f>
        <v>3.6858787472991406E-3</v>
      </c>
      <c r="I44" s="56"/>
      <c r="J44" s="54">
        <f>J34/3076402</f>
        <v>3.3288887473093567E-3</v>
      </c>
      <c r="K44" s="55"/>
      <c r="L44" s="54">
        <f>L43</f>
        <v>-0.12681918768261144</v>
      </c>
    </row>
    <row r="45" spans="1:12" ht="5.25" customHeight="1" thickTop="1">
      <c r="A45" s="46"/>
      <c r="F45" s="25"/>
      <c r="G45" s="25"/>
      <c r="H45" s="25"/>
      <c r="I45" s="23"/>
      <c r="J45" s="48"/>
      <c r="K45" s="48"/>
      <c r="L45" s="48"/>
    </row>
    <row r="46" spans="1:12" ht="16.5" customHeight="1">
      <c r="A46" s="28" t="s">
        <v>107</v>
      </c>
      <c r="B46" s="2"/>
      <c r="D46" s="42">
        <v>21</v>
      </c>
      <c r="F46" s="55"/>
      <c r="G46" s="55"/>
      <c r="H46" s="55"/>
      <c r="I46" s="56"/>
      <c r="J46" s="55"/>
      <c r="K46" s="55"/>
      <c r="L46" s="55"/>
    </row>
    <row r="47" spans="1:12" ht="16.5" customHeight="1" thickBot="1">
      <c r="A47" s="2" t="s">
        <v>105</v>
      </c>
      <c r="B47" s="2"/>
      <c r="D47" s="30"/>
      <c r="F47" s="54">
        <f>F34/3076402</f>
        <v>3.2612772973102996E-3</v>
      </c>
      <c r="G47" s="55"/>
      <c r="H47" s="54">
        <f>H34/1912873</f>
        <v>4.3468646376419139E-3</v>
      </c>
      <c r="I47" s="56"/>
      <c r="J47" s="54">
        <f>J34/3076402</f>
        <v>3.3288887473093567E-3</v>
      </c>
      <c r="K47" s="55"/>
      <c r="L47" s="54">
        <f>L34/1912873</f>
        <v>-0.12681918768261144</v>
      </c>
    </row>
    <row r="48" spans="1:12" ht="17.149999999999999" customHeight="1" thickTop="1" thickBot="1">
      <c r="A48" s="2" t="s">
        <v>106</v>
      </c>
      <c r="B48" s="2"/>
      <c r="F48" s="54">
        <f>F34/3076402</f>
        <v>3.2612772973102996E-3</v>
      </c>
      <c r="G48" s="55"/>
      <c r="H48" s="54">
        <f>H34/2289549-0.001</f>
        <v>2.6317196094077918E-3</v>
      </c>
      <c r="I48" s="56"/>
      <c r="J48" s="54">
        <f>J34/3076402</f>
        <v>3.3288887473093567E-3</v>
      </c>
      <c r="K48" s="55"/>
      <c r="L48" s="54">
        <f>L47</f>
        <v>-0.12681918768261144</v>
      </c>
    </row>
    <row r="49" spans="1:10" ht="5" customHeight="1" thickTop="1">
      <c r="F49" s="83"/>
      <c r="J49" s="57"/>
    </row>
    <row r="50" spans="1:10" ht="17.25" customHeight="1">
      <c r="A50" s="30" t="s">
        <v>36</v>
      </c>
    </row>
    <row r="54" spans="1:10" ht="17.25" customHeight="1">
      <c r="A54" s="46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9" bottom="0.5" header="0.3" footer="0.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C4F-A5A4-433E-BABC-2EED5CD2D6BB}">
  <dimension ref="A1:L55"/>
  <sheetViews>
    <sheetView topLeftCell="A37" zoomScaleNormal="100" zoomScaleSheetLayoutView="100" workbookViewId="0">
      <selection activeCell="A10" sqref="A10:XFD10"/>
    </sheetView>
  </sheetViews>
  <sheetFormatPr defaultColWidth="9.1796875" defaultRowHeight="17.25" customHeight="1"/>
  <cols>
    <col min="1" max="1" width="2.54296875" style="30" customWidth="1"/>
    <col min="2" max="2" width="10" style="30" customWidth="1"/>
    <col min="3" max="3" width="34.08984375" style="30" customWidth="1"/>
    <col min="4" max="4" width="5.26953125" style="42" bestFit="1" customWidth="1"/>
    <col min="5" max="5" width="0.90625" style="42" customWidth="1"/>
    <col min="6" max="6" width="10" style="42" customWidth="1"/>
    <col min="7" max="7" width="0.90625" style="42" customWidth="1"/>
    <col min="8" max="8" width="10" style="42" customWidth="1"/>
    <col min="9" max="9" width="0.90625" style="30" customWidth="1"/>
    <col min="10" max="10" width="10" style="30" customWidth="1"/>
    <col min="11" max="11" width="0.90625" style="30" customWidth="1"/>
    <col min="12" max="12" width="10" style="30" customWidth="1"/>
    <col min="13" max="16384" width="9.1796875" style="30"/>
  </cols>
  <sheetData>
    <row r="1" spans="1:12" ht="17.25" customHeight="1">
      <c r="A1" s="95" t="s">
        <v>71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7.25" customHeight="1">
      <c r="A2" s="95" t="s">
        <v>72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7.25" customHeight="1">
      <c r="A3" s="95" t="s">
        <v>108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ht="17.25" customHeight="1">
      <c r="A4" s="96" t="s">
        <v>74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</row>
    <row r="5" spans="1:12" ht="15" customHeight="1">
      <c r="A5" s="97" t="s">
        <v>3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6" customHeight="1">
      <c r="F6" s="30"/>
      <c r="G6" s="30"/>
      <c r="H6" s="30"/>
      <c r="K6" s="43"/>
      <c r="L6" s="44"/>
    </row>
    <row r="7" spans="1:12" ht="17.149999999999999" customHeight="1">
      <c r="D7" s="45" t="s">
        <v>4</v>
      </c>
      <c r="F7" s="94" t="s">
        <v>5</v>
      </c>
      <c r="G7" s="94"/>
      <c r="H7" s="94"/>
      <c r="I7" s="46"/>
      <c r="J7" s="95" t="s">
        <v>6</v>
      </c>
      <c r="K7" s="95"/>
      <c r="L7" s="95"/>
    </row>
    <row r="8" spans="1:12" ht="17.149999999999999" customHeight="1">
      <c r="D8" s="45"/>
      <c r="F8" s="94" t="s">
        <v>7</v>
      </c>
      <c r="G8" s="94"/>
      <c r="H8" s="94"/>
      <c r="I8" s="46"/>
      <c r="J8" s="95" t="s">
        <v>7</v>
      </c>
      <c r="K8" s="95"/>
      <c r="L8" s="95"/>
    </row>
    <row r="9" spans="1:12" ht="17.149999999999999" customHeight="1">
      <c r="D9" s="30"/>
      <c r="E9" s="45"/>
      <c r="F9" s="47" t="s">
        <v>75</v>
      </c>
      <c r="G9" s="47"/>
      <c r="H9" s="47" t="s">
        <v>76</v>
      </c>
      <c r="J9" s="47" t="s">
        <v>75</v>
      </c>
      <c r="K9" s="47"/>
      <c r="L9" s="47" t="s">
        <v>76</v>
      </c>
    </row>
    <row r="10" spans="1:12" ht="16.5" customHeight="1">
      <c r="A10" s="30" t="s">
        <v>77</v>
      </c>
      <c r="F10" s="48">
        <v>404235</v>
      </c>
      <c r="G10" s="48"/>
      <c r="H10" s="48">
        <v>325198</v>
      </c>
      <c r="I10" s="48"/>
      <c r="J10" s="48">
        <v>361927</v>
      </c>
      <c r="K10" s="48">
        <v>117540</v>
      </c>
      <c r="L10" s="48">
        <v>267596</v>
      </c>
    </row>
    <row r="11" spans="1:12" ht="16.5" customHeight="1">
      <c r="A11" s="30" t="s">
        <v>78</v>
      </c>
      <c r="F11" s="48">
        <v>869630</v>
      </c>
      <c r="G11" s="48"/>
      <c r="H11" s="48">
        <v>581485</v>
      </c>
      <c r="I11" s="48"/>
      <c r="J11" s="48">
        <v>0</v>
      </c>
      <c r="K11" s="48"/>
      <c r="L11" s="48">
        <v>0</v>
      </c>
    </row>
    <row r="12" spans="1:12" ht="16.5" customHeight="1">
      <c r="A12" s="46" t="s">
        <v>79</v>
      </c>
      <c r="F12" s="82">
        <f>SUM(F10:F11)</f>
        <v>1273865</v>
      </c>
      <c r="G12" s="48"/>
      <c r="H12" s="82">
        <f>SUM(H10:H11)</f>
        <v>906683</v>
      </c>
      <c r="I12" s="48"/>
      <c r="J12" s="82">
        <f>SUM(J10:J11)</f>
        <v>361927</v>
      </c>
      <c r="K12" s="48"/>
      <c r="L12" s="82">
        <f>SUM(L10:L11)</f>
        <v>267596</v>
      </c>
    </row>
    <row r="13" spans="1:12" ht="16.5" customHeight="1">
      <c r="A13" s="30" t="s">
        <v>80</v>
      </c>
      <c r="F13" s="48">
        <v>-363420</v>
      </c>
      <c r="G13" s="48"/>
      <c r="H13" s="48">
        <v>-274775</v>
      </c>
      <c r="I13" s="48"/>
      <c r="J13" s="48">
        <v>-319199</v>
      </c>
      <c r="K13" s="48"/>
      <c r="L13" s="48">
        <v>-229794</v>
      </c>
    </row>
    <row r="14" spans="1:12" ht="16.5" customHeight="1">
      <c r="A14" s="30" t="s">
        <v>81</v>
      </c>
      <c r="F14" s="48">
        <v>-683985</v>
      </c>
      <c r="G14" s="48"/>
      <c r="H14" s="48">
        <v>-467178</v>
      </c>
      <c r="I14" s="48"/>
      <c r="J14" s="48">
        <v>0</v>
      </c>
      <c r="K14" s="48"/>
      <c r="L14" s="48">
        <v>0</v>
      </c>
    </row>
    <row r="15" spans="1:12" ht="16.5" customHeight="1">
      <c r="A15" s="46" t="s">
        <v>82</v>
      </c>
      <c r="F15" s="82">
        <f>SUM(F13:F14)</f>
        <v>-1047405</v>
      </c>
      <c r="G15" s="48"/>
      <c r="H15" s="82">
        <f>SUM(H13:H14)</f>
        <v>-741953</v>
      </c>
      <c r="I15" s="48"/>
      <c r="J15" s="82">
        <f>SUM(J13:J14)</f>
        <v>-319199</v>
      </c>
      <c r="K15" s="48"/>
      <c r="L15" s="82">
        <f>SUM(L13:L14)</f>
        <v>-229794</v>
      </c>
    </row>
    <row r="16" spans="1:12" ht="16.5" customHeight="1">
      <c r="A16" s="46" t="s">
        <v>83</v>
      </c>
      <c r="F16" s="48">
        <f>SUM(F15,F12)</f>
        <v>226460</v>
      </c>
      <c r="G16" s="18"/>
      <c r="H16" s="48">
        <f>SUM(H15,H12)</f>
        <v>164730</v>
      </c>
      <c r="I16" s="19"/>
      <c r="J16" s="48">
        <f>J12+J15</f>
        <v>42728</v>
      </c>
      <c r="K16" s="48"/>
      <c r="L16" s="48">
        <f>L12+L15</f>
        <v>37802</v>
      </c>
    </row>
    <row r="17" spans="1:12" ht="16.5" customHeight="1">
      <c r="A17" s="30" t="s">
        <v>84</v>
      </c>
      <c r="F17" s="50">
        <v>38543</v>
      </c>
      <c r="G17" s="20"/>
      <c r="H17" s="50">
        <v>20892</v>
      </c>
      <c r="I17" s="21"/>
      <c r="J17" s="50">
        <v>36774</v>
      </c>
      <c r="K17" s="48"/>
      <c r="L17" s="50">
        <v>24426</v>
      </c>
    </row>
    <row r="18" spans="1:12" ht="16.5" customHeight="1">
      <c r="A18" s="46" t="s">
        <v>85</v>
      </c>
      <c r="F18" s="22">
        <f>SUM(F16:F17)</f>
        <v>265003</v>
      </c>
      <c r="G18" s="18"/>
      <c r="H18" s="22">
        <f>SUM(H16:H17)</f>
        <v>185622</v>
      </c>
      <c r="I18" s="19"/>
      <c r="J18" s="22">
        <f>SUM(J16:J17)</f>
        <v>79502</v>
      </c>
      <c r="K18" s="48"/>
      <c r="L18" s="22">
        <f>SUM(L16:L17)</f>
        <v>62228</v>
      </c>
    </row>
    <row r="19" spans="1:12" ht="16.5" customHeight="1">
      <c r="A19" s="30" t="s">
        <v>86</v>
      </c>
      <c r="F19" s="48">
        <v>-120158</v>
      </c>
      <c r="G19" s="48"/>
      <c r="H19" s="48">
        <v>-81070</v>
      </c>
      <c r="I19" s="19"/>
      <c r="J19" s="48">
        <v>-12405</v>
      </c>
      <c r="K19" s="48"/>
      <c r="L19" s="48">
        <v>-5333</v>
      </c>
    </row>
    <row r="20" spans="1:12" ht="16.5" customHeight="1">
      <c r="A20" s="30" t="s">
        <v>87</v>
      </c>
      <c r="F20" s="48">
        <v>-104904</v>
      </c>
      <c r="G20" s="48"/>
      <c r="H20" s="48">
        <v>-85959</v>
      </c>
      <c r="I20" s="21"/>
      <c r="J20" s="48">
        <v>-36897</v>
      </c>
      <c r="K20" s="48"/>
      <c r="L20" s="48">
        <v>-35847</v>
      </c>
    </row>
    <row r="21" spans="1:12" ht="16.5" customHeight="1">
      <c r="A21" s="30" t="s">
        <v>88</v>
      </c>
      <c r="D21" s="42">
        <v>20</v>
      </c>
      <c r="F21" s="48">
        <v>0</v>
      </c>
      <c r="G21" s="48"/>
      <c r="H21" s="48">
        <f>-23295+17315</f>
        <v>-5980</v>
      </c>
      <c r="I21" s="21"/>
      <c r="J21" s="48">
        <v>-53795</v>
      </c>
      <c r="K21" s="48"/>
      <c r="L21" s="48">
        <f>-251000-23295-36675</f>
        <v>-310970</v>
      </c>
    </row>
    <row r="22" spans="1:12" ht="16.5" customHeight="1">
      <c r="A22" s="46" t="s">
        <v>89</v>
      </c>
      <c r="F22" s="82">
        <f>SUM(F19:F21)</f>
        <v>-225062</v>
      </c>
      <c r="G22" s="48">
        <v>0</v>
      </c>
      <c r="H22" s="82">
        <f>SUM(H19:H21)</f>
        <v>-173009</v>
      </c>
      <c r="I22" s="19">
        <v>0</v>
      </c>
      <c r="J22" s="82">
        <f>SUM(J19:J21)</f>
        <v>-103097</v>
      </c>
      <c r="K22" s="48">
        <v>0</v>
      </c>
      <c r="L22" s="82">
        <f>SUM(L19:L21)</f>
        <v>-352150</v>
      </c>
    </row>
    <row r="23" spans="1:12" ht="16.5" customHeight="1">
      <c r="A23" s="46" t="s">
        <v>90</v>
      </c>
      <c r="F23" s="48">
        <f>SUM(F18,F22)</f>
        <v>39941</v>
      </c>
      <c r="G23" s="48">
        <v>0</v>
      </c>
      <c r="H23" s="48">
        <f>SUM(H18,H22)</f>
        <v>12613</v>
      </c>
      <c r="I23" s="19">
        <v>0</v>
      </c>
      <c r="J23" s="48">
        <f>J18+J22</f>
        <v>-23595</v>
      </c>
      <c r="K23" s="48">
        <v>0</v>
      </c>
      <c r="L23" s="48">
        <f>L18+L22</f>
        <v>-289922</v>
      </c>
    </row>
    <row r="24" spans="1:12" ht="16.5" customHeight="1">
      <c r="A24" s="30" t="s">
        <v>91</v>
      </c>
      <c r="F24" s="50">
        <v>-16393</v>
      </c>
      <c r="G24" s="48"/>
      <c r="H24" s="50">
        <v>-5701</v>
      </c>
      <c r="I24" s="21"/>
      <c r="J24" s="50">
        <v>-11822</v>
      </c>
      <c r="K24" s="48"/>
      <c r="L24" s="50">
        <v>-1396</v>
      </c>
    </row>
    <row r="25" spans="1:12" ht="16.5" customHeight="1">
      <c r="A25" s="46" t="s">
        <v>92</v>
      </c>
      <c r="F25" s="48">
        <f>SUM(F23:F24)</f>
        <v>23548</v>
      </c>
      <c r="G25" s="48"/>
      <c r="H25" s="48">
        <f>SUM(H23:H24)</f>
        <v>6912</v>
      </c>
      <c r="I25" s="19"/>
      <c r="J25" s="48">
        <f>SUM(J23:J24)</f>
        <v>-35417</v>
      </c>
      <c r="K25" s="48"/>
      <c r="L25" s="48">
        <f>SUM(L23:L24)</f>
        <v>-291318</v>
      </c>
    </row>
    <row r="26" spans="1:12" ht="16.5" customHeight="1">
      <c r="A26" s="30" t="s">
        <v>93</v>
      </c>
      <c r="F26" s="50">
        <v>-1919</v>
      </c>
      <c r="G26" s="48"/>
      <c r="H26" s="50">
        <v>1451</v>
      </c>
      <c r="I26" s="21"/>
      <c r="J26" s="50">
        <v>0</v>
      </c>
      <c r="K26" s="48"/>
      <c r="L26" s="50">
        <v>468</v>
      </c>
    </row>
    <row r="27" spans="1:12" ht="16.5" customHeight="1">
      <c r="A27" s="46" t="s">
        <v>94</v>
      </c>
      <c r="F27" s="48">
        <f>SUM(F25:F26)</f>
        <v>21629</v>
      </c>
      <c r="G27" s="48"/>
      <c r="H27" s="48">
        <f>SUM(H25:H26)</f>
        <v>8363</v>
      </c>
      <c r="I27" s="21"/>
      <c r="J27" s="48">
        <f>SUM(J25:J26)</f>
        <v>-35417</v>
      </c>
      <c r="K27" s="48"/>
      <c r="L27" s="48">
        <f>SUM(L25:L26)</f>
        <v>-290850</v>
      </c>
    </row>
    <row r="28" spans="1:12" ht="16.5" customHeight="1">
      <c r="A28" s="30" t="s">
        <v>95</v>
      </c>
      <c r="F28" s="50">
        <v>1191</v>
      </c>
      <c r="G28" s="48"/>
      <c r="H28" s="50">
        <v>-305</v>
      </c>
      <c r="I28" s="19"/>
      <c r="J28" s="50">
        <v>0</v>
      </c>
      <c r="K28" s="48"/>
      <c r="L28" s="50">
        <v>0</v>
      </c>
    </row>
    <row r="29" spans="1:12" ht="16.5" customHeight="1">
      <c r="A29" s="46" t="s">
        <v>96</v>
      </c>
      <c r="F29" s="48">
        <f>SUM(F27:F28)</f>
        <v>22820</v>
      </c>
      <c r="G29" s="48"/>
      <c r="H29" s="48">
        <f>SUM(H27:H28)</f>
        <v>8058</v>
      </c>
      <c r="I29" s="19"/>
      <c r="J29" s="48">
        <f>SUM(J27:J28)</f>
        <v>-35417</v>
      </c>
      <c r="K29" s="48"/>
      <c r="L29" s="48">
        <f>SUM(L27:L28)</f>
        <v>-290850</v>
      </c>
    </row>
    <row r="30" spans="1:12" ht="16.5" customHeight="1">
      <c r="A30" s="30" t="s">
        <v>97</v>
      </c>
      <c r="F30" s="50">
        <v>0</v>
      </c>
      <c r="G30" s="48"/>
      <c r="H30" s="50">
        <v>0</v>
      </c>
      <c r="I30" s="23"/>
      <c r="J30" s="50">
        <v>0</v>
      </c>
      <c r="K30" s="48"/>
      <c r="L30" s="50">
        <v>0</v>
      </c>
    </row>
    <row r="31" spans="1:12" ht="16.5" customHeight="1" thickBot="1">
      <c r="A31" s="46" t="s">
        <v>98</v>
      </c>
      <c r="F31" s="52">
        <f>SUM(F29:F30)</f>
        <v>22820</v>
      </c>
      <c r="G31" s="48"/>
      <c r="H31" s="52">
        <f>SUM(H29:H30)</f>
        <v>8058</v>
      </c>
      <c r="I31" s="24"/>
      <c r="J31" s="52">
        <f>SUM(J29:J30)</f>
        <v>-35417</v>
      </c>
      <c r="K31" s="48"/>
      <c r="L31" s="52">
        <f>SUM(L29:L30)</f>
        <v>-290850</v>
      </c>
    </row>
    <row r="32" spans="1:12" ht="5.25" customHeight="1" thickTop="1">
      <c r="A32" s="46"/>
      <c r="F32" s="25"/>
      <c r="G32" s="25"/>
      <c r="H32" s="25"/>
      <c r="I32" s="23"/>
      <c r="J32" s="48"/>
      <c r="K32" s="48"/>
      <c r="L32" s="48"/>
    </row>
    <row r="33" spans="1:12" ht="16.5" customHeight="1">
      <c r="A33" s="31" t="s">
        <v>99</v>
      </c>
    </row>
    <row r="34" spans="1:12" ht="16.5" customHeight="1" thickBot="1">
      <c r="A34" s="30" t="s">
        <v>100</v>
      </c>
      <c r="F34" s="48">
        <f>F36-F35</f>
        <v>26718</v>
      </c>
      <c r="G34" s="48"/>
      <c r="H34" s="48">
        <f>H36-H35</f>
        <v>1198</v>
      </c>
      <c r="I34" s="48"/>
      <c r="J34" s="53">
        <f>J29</f>
        <v>-35417</v>
      </c>
      <c r="K34" s="48"/>
      <c r="L34" s="53">
        <f>L29</f>
        <v>-290850</v>
      </c>
    </row>
    <row r="35" spans="1:12" ht="16.5" customHeight="1" thickTop="1">
      <c r="A35" s="30" t="s">
        <v>101</v>
      </c>
      <c r="F35" s="50">
        <v>-3898</v>
      </c>
      <c r="G35" s="48"/>
      <c r="H35" s="50">
        <v>6860</v>
      </c>
      <c r="I35" s="23"/>
      <c r="J35" s="48"/>
      <c r="K35" s="48"/>
      <c r="L35" s="48"/>
    </row>
    <row r="36" spans="1:12" ht="16.5" customHeight="1" thickBot="1">
      <c r="F36" s="52">
        <f>F29</f>
        <v>22820</v>
      </c>
      <c r="G36" s="48"/>
      <c r="H36" s="52">
        <f>H29</f>
        <v>8058</v>
      </c>
      <c r="I36" s="23"/>
    </row>
    <row r="37" spans="1:12" ht="16.5" customHeight="1" thickTop="1">
      <c r="A37" s="32" t="s">
        <v>102</v>
      </c>
    </row>
    <row r="38" spans="1:12" ht="16.5" customHeight="1">
      <c r="A38" s="32" t="s">
        <v>103</v>
      </c>
    </row>
    <row r="39" spans="1:12" ht="16.5" customHeight="1" thickBot="1">
      <c r="A39" s="30" t="s">
        <v>100</v>
      </c>
      <c r="F39" s="48">
        <f>F41-F40</f>
        <v>26718</v>
      </c>
      <c r="G39" s="48"/>
      <c r="H39" s="48">
        <f>H41-H40</f>
        <v>1198</v>
      </c>
      <c r="I39" s="48"/>
      <c r="J39" s="53">
        <f>J31</f>
        <v>-35417</v>
      </c>
      <c r="K39" s="48"/>
      <c r="L39" s="53">
        <f>L31</f>
        <v>-290850</v>
      </c>
    </row>
    <row r="40" spans="1:12" ht="16.5" customHeight="1" thickTop="1">
      <c r="A40" s="30" t="s">
        <v>101</v>
      </c>
      <c r="F40" s="50">
        <v>-3898</v>
      </c>
      <c r="G40" s="48"/>
      <c r="H40" s="50">
        <f>H35</f>
        <v>6860</v>
      </c>
      <c r="I40" s="48"/>
      <c r="J40" s="48"/>
      <c r="K40" s="48"/>
      <c r="L40" s="48"/>
    </row>
    <row r="41" spans="1:12" ht="16.5" customHeight="1" thickBot="1">
      <c r="F41" s="52">
        <f>F31</f>
        <v>22820</v>
      </c>
      <c r="G41" s="48"/>
      <c r="H41" s="52">
        <f>H31</f>
        <v>8058</v>
      </c>
      <c r="I41" s="48"/>
    </row>
    <row r="42" spans="1:12" ht="16.5" customHeight="1" thickTop="1">
      <c r="A42" s="28" t="s">
        <v>104</v>
      </c>
      <c r="B42" s="2"/>
      <c r="D42" s="42">
        <v>21</v>
      </c>
      <c r="F42" s="48"/>
      <c r="G42" s="48"/>
      <c r="H42" s="48"/>
      <c r="J42" s="48"/>
      <c r="K42" s="48"/>
      <c r="L42" s="48"/>
    </row>
    <row r="43" spans="1:12" ht="16.5" customHeight="1" thickBot="1">
      <c r="A43" s="2" t="s">
        <v>105</v>
      </c>
      <c r="B43" s="2"/>
      <c r="F43" s="54">
        <f>26111/2920706</f>
        <v>8.9399617763650293E-3</v>
      </c>
      <c r="G43" s="55"/>
      <c r="H43" s="54">
        <f>1477/1912783</f>
        <v>7.721733202354893E-4</v>
      </c>
      <c r="I43" s="56"/>
      <c r="J43" s="54">
        <f>J34/2920706</f>
        <v>-1.2126177711827208E-2</v>
      </c>
      <c r="K43" s="55"/>
      <c r="L43" s="54">
        <f>(L34-L28)/1912873</f>
        <v>-0.15204877689214077</v>
      </c>
    </row>
    <row r="44" spans="1:12" ht="16.5" customHeight="1" thickTop="1" thickBot="1">
      <c r="A44" s="2" t="s">
        <v>106</v>
      </c>
      <c r="B44" s="2"/>
      <c r="F44" s="54">
        <f>26111/2920706</f>
        <v>8.9399617763650293E-3</v>
      </c>
      <c r="G44" s="55"/>
      <c r="H44" s="54">
        <f>1477/2275469</f>
        <v>6.4909695539688741E-4</v>
      </c>
      <c r="I44" s="56"/>
      <c r="J44" s="54">
        <f>J34/2920706</f>
        <v>-1.2126177711827208E-2</v>
      </c>
      <c r="K44" s="55"/>
      <c r="L44" s="54">
        <f>L43</f>
        <v>-0.15204877689214077</v>
      </c>
    </row>
    <row r="45" spans="1:12" ht="5.25" customHeight="1" thickTop="1">
      <c r="A45" s="46"/>
      <c r="F45" s="25"/>
      <c r="G45" s="25"/>
      <c r="H45" s="25"/>
      <c r="I45" s="23"/>
      <c r="J45" s="48"/>
      <c r="K45" s="48"/>
      <c r="L45" s="48"/>
    </row>
    <row r="46" spans="1:12" ht="16.5" customHeight="1">
      <c r="A46" s="28" t="s">
        <v>107</v>
      </c>
      <c r="B46" s="2"/>
      <c r="D46" s="42">
        <v>21</v>
      </c>
      <c r="F46" s="55"/>
      <c r="G46" s="55"/>
      <c r="H46" s="55"/>
      <c r="I46" s="56"/>
      <c r="J46" s="55"/>
      <c r="K46" s="55"/>
      <c r="L46" s="55"/>
    </row>
    <row r="47" spans="1:12" ht="16.5" customHeight="1" thickBot="1">
      <c r="A47" s="2" t="s">
        <v>105</v>
      </c>
      <c r="B47" s="2"/>
      <c r="D47" s="30"/>
      <c r="F47" s="54">
        <f>F34/2920706</f>
        <v>9.1477882402405449E-3</v>
      </c>
      <c r="G47" s="55"/>
      <c r="H47" s="54">
        <f>H34/1912873</f>
        <v>6.2628308309019992E-4</v>
      </c>
      <c r="I47" s="56"/>
      <c r="J47" s="54">
        <f>J34/2920706</f>
        <v>-1.2126177711827208E-2</v>
      </c>
      <c r="K47" s="55"/>
      <c r="L47" s="54">
        <f>L34/1912873</f>
        <v>-0.15204877689214077</v>
      </c>
    </row>
    <row r="48" spans="1:12" ht="16.5" customHeight="1" thickTop="1" thickBot="1">
      <c r="A48" s="2" t="s">
        <v>106</v>
      </c>
      <c r="B48" s="2"/>
      <c r="F48" s="54">
        <f>F34/2920706</f>
        <v>9.1477882402405449E-3</v>
      </c>
      <c r="G48" s="55"/>
      <c r="H48" s="54">
        <f>H34/2275469</f>
        <v>5.2648486971257358E-4</v>
      </c>
      <c r="I48" s="56"/>
      <c r="J48" s="54">
        <f>J34/2920706</f>
        <v>-1.2126177711827208E-2</v>
      </c>
      <c r="K48" s="55"/>
      <c r="L48" s="54">
        <f>L47</f>
        <v>-0.15204877689214077</v>
      </c>
    </row>
    <row r="49" spans="1:12" ht="6.5" customHeight="1" thickTop="1">
      <c r="F49" s="55"/>
      <c r="G49" s="55"/>
      <c r="H49" s="55"/>
      <c r="I49" s="55"/>
      <c r="J49" s="55"/>
      <c r="K49" s="55"/>
      <c r="L49" s="55"/>
    </row>
    <row r="50" spans="1:12" ht="17.149999999999999" customHeight="1">
      <c r="A50" s="30" t="s">
        <v>36</v>
      </c>
      <c r="J50" s="57"/>
    </row>
    <row r="55" spans="1:12" ht="17.25" customHeight="1">
      <c r="A55" s="46"/>
    </row>
  </sheetData>
  <mergeCells count="9">
    <mergeCell ref="F8:H8"/>
    <mergeCell ref="J8:L8"/>
    <mergeCell ref="A1:L1"/>
    <mergeCell ref="A2:L2"/>
    <mergeCell ref="A3:L3"/>
    <mergeCell ref="A4:L4"/>
    <mergeCell ref="A5:L5"/>
    <mergeCell ref="F7:H7"/>
    <mergeCell ref="J7:L7"/>
  </mergeCells>
  <pageMargins left="0.8" right="0.3" top="0.9" bottom="0.5" header="0.3" footer="0.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EBD-EDFA-413C-BA94-32BF526EE4A3}">
  <dimension ref="A1:S31"/>
  <sheetViews>
    <sheetView tabSelected="1" topLeftCell="A25" zoomScaleNormal="100" zoomScaleSheetLayoutView="100" workbookViewId="0">
      <selection activeCell="E24" sqref="E24"/>
    </sheetView>
  </sheetViews>
  <sheetFormatPr defaultColWidth="9.1796875" defaultRowHeight="17.25" customHeight="1"/>
  <cols>
    <col min="1" max="1" width="9.1796875" style="37"/>
    <col min="2" max="2" width="13.453125" style="37" customWidth="1"/>
    <col min="3" max="3" width="3.81640625" style="37" customWidth="1"/>
    <col min="4" max="4" width="15" style="58" customWidth="1"/>
    <col min="5" max="5" width="5.1796875" style="58" bestFit="1" customWidth="1"/>
    <col min="6" max="6" width="0.81640625" style="58" customWidth="1"/>
    <col min="7" max="7" width="10.54296875" style="37" customWidth="1"/>
    <col min="8" max="8" width="0.81640625" style="37" customWidth="1"/>
    <col min="9" max="9" width="10.54296875" style="37" customWidth="1"/>
    <col min="10" max="10" width="1" style="37" customWidth="1"/>
    <col min="11" max="11" width="12.54296875" style="37" customWidth="1"/>
    <col min="12" max="12" width="0.81640625" style="37" customWidth="1"/>
    <col min="13" max="13" width="16.81640625" style="37" customWidth="1"/>
    <col min="14" max="14" width="0.81640625" style="37" customWidth="1"/>
    <col min="15" max="15" width="12.54296875" style="37" customWidth="1"/>
    <col min="16" max="16" width="0.81640625" style="37" customWidth="1"/>
    <col min="17" max="17" width="12.54296875" style="37" customWidth="1"/>
    <col min="18" max="18" width="0.81640625" style="37" customWidth="1"/>
    <col min="19" max="19" width="12.54296875" style="37" customWidth="1"/>
    <col min="20" max="16384" width="9.1796875" style="37"/>
  </cols>
  <sheetData>
    <row r="1" spans="1:19" ht="17.25" customHeight="1">
      <c r="A1" s="95" t="s">
        <v>109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 ht="17.25" customHeight="1">
      <c r="A2" s="95" t="s">
        <v>110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</row>
    <row r="3" spans="1:19" ht="17.25" customHeight="1">
      <c r="A3" s="95" t="s">
        <v>111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</row>
    <row r="4" spans="1:19" ht="17.25" customHeight="1">
      <c r="A4" s="95" t="s">
        <v>112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</row>
    <row r="5" spans="1:19" ht="17.25" customHeight="1">
      <c r="A5" s="96" t="s">
        <v>74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 ht="17.25" customHeight="1">
      <c r="A6" s="99" t="s">
        <v>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19" ht="6" customHeight="1"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59"/>
    </row>
    <row r="8" spans="1:19" ht="17.25" customHeight="1">
      <c r="E8" s="41" t="s">
        <v>4</v>
      </c>
      <c r="G8" s="98" t="s">
        <v>113</v>
      </c>
      <c r="H8" s="98"/>
      <c r="I8" s="98"/>
      <c r="J8" s="98"/>
      <c r="K8" s="98"/>
      <c r="L8" s="98"/>
      <c r="M8" s="98"/>
      <c r="N8" s="98"/>
      <c r="O8" s="98"/>
      <c r="P8" s="36"/>
      <c r="Q8" s="36"/>
      <c r="R8" s="36"/>
      <c r="S8" s="59"/>
    </row>
    <row r="9" spans="1:19" ht="17.25" customHeight="1">
      <c r="F9" s="41"/>
      <c r="G9" s="60"/>
      <c r="H9" s="60"/>
      <c r="I9" s="60"/>
      <c r="J9" s="60"/>
      <c r="K9" s="60"/>
      <c r="L9" s="60"/>
      <c r="M9" s="60" t="s">
        <v>114</v>
      </c>
      <c r="N9" s="60"/>
      <c r="O9" s="36"/>
      <c r="P9" s="36"/>
      <c r="Q9" s="36"/>
      <c r="R9" s="36"/>
      <c r="S9" s="59"/>
    </row>
    <row r="10" spans="1:19" ht="16.5" customHeight="1">
      <c r="D10" s="41"/>
      <c r="F10" s="41"/>
      <c r="H10" s="41"/>
      <c r="I10" s="41"/>
      <c r="J10" s="36"/>
      <c r="K10" s="36"/>
      <c r="L10" s="41"/>
      <c r="M10" s="38" t="s">
        <v>115</v>
      </c>
      <c r="N10" s="41"/>
      <c r="O10" s="33" t="s">
        <v>116</v>
      </c>
      <c r="P10" s="61"/>
      <c r="Q10" s="61"/>
      <c r="R10" s="41"/>
      <c r="S10" s="41"/>
    </row>
    <row r="11" spans="1:19" ht="17.25" customHeight="1">
      <c r="D11" s="41"/>
      <c r="G11" s="41" t="s">
        <v>117</v>
      </c>
      <c r="H11" s="41"/>
      <c r="I11" s="41"/>
      <c r="J11" s="41"/>
      <c r="K11" s="41"/>
      <c r="L11" s="41"/>
      <c r="M11" s="41" t="s">
        <v>118</v>
      </c>
      <c r="N11" s="41"/>
      <c r="O11" s="33" t="s">
        <v>119</v>
      </c>
      <c r="Q11" s="62"/>
      <c r="R11" s="41"/>
      <c r="S11" s="41"/>
    </row>
    <row r="12" spans="1:19" ht="17.25" customHeight="1">
      <c r="D12" s="41"/>
      <c r="G12" s="41" t="s">
        <v>120</v>
      </c>
      <c r="H12" s="41"/>
      <c r="I12" s="41" t="s">
        <v>121</v>
      </c>
      <c r="J12" s="41"/>
      <c r="K12" s="41" t="s">
        <v>122</v>
      </c>
      <c r="L12" s="41"/>
      <c r="M12" s="41" t="s">
        <v>123</v>
      </c>
      <c r="N12" s="41"/>
      <c r="O12" s="34" t="s">
        <v>124</v>
      </c>
      <c r="Q12" s="62" t="s">
        <v>125</v>
      </c>
      <c r="R12" s="41"/>
      <c r="S12" s="41"/>
    </row>
    <row r="13" spans="1:19" ht="17.25" customHeight="1">
      <c r="D13" s="41"/>
      <c r="G13" s="38" t="s">
        <v>126</v>
      </c>
      <c r="H13" s="41"/>
      <c r="I13" s="38" t="s">
        <v>127</v>
      </c>
      <c r="J13" s="41"/>
      <c r="K13" s="38" t="s">
        <v>128</v>
      </c>
      <c r="L13" s="41"/>
      <c r="M13" s="38" t="s">
        <v>129</v>
      </c>
      <c r="N13" s="41"/>
      <c r="O13" s="35" t="s">
        <v>130</v>
      </c>
      <c r="Q13" s="63" t="s">
        <v>131</v>
      </c>
      <c r="R13" s="41"/>
      <c r="S13" s="38" t="s">
        <v>132</v>
      </c>
    </row>
    <row r="14" spans="1:19" ht="17.25" customHeight="1">
      <c r="A14" s="39"/>
      <c r="D14" s="41"/>
    </row>
    <row r="15" spans="1:19" ht="16.5" customHeight="1">
      <c r="A15" s="37" t="s">
        <v>133</v>
      </c>
      <c r="D15" s="41"/>
      <c r="G15" s="40">
        <v>1912691</v>
      </c>
      <c r="H15" s="40"/>
      <c r="I15" s="40">
        <v>-24803</v>
      </c>
      <c r="J15" s="40"/>
      <c r="K15" s="40">
        <v>-876232</v>
      </c>
      <c r="L15" s="40"/>
      <c r="M15" s="40">
        <v>-8256</v>
      </c>
      <c r="N15" s="40"/>
      <c r="O15" s="40">
        <f t="shared" ref="O15:O18" si="0">SUM(G15:M15)</f>
        <v>1003400</v>
      </c>
      <c r="P15" s="40"/>
      <c r="Q15" s="40">
        <v>353</v>
      </c>
      <c r="R15" s="40"/>
      <c r="S15" s="40">
        <f t="shared" ref="S15:S18" si="1">SUM(O15:Q15)</f>
        <v>1003753</v>
      </c>
    </row>
    <row r="16" spans="1:19" ht="16.5" customHeight="1">
      <c r="A16" s="37" t="s">
        <v>134</v>
      </c>
      <c r="D16" s="41"/>
      <c r="G16" s="40">
        <v>200</v>
      </c>
      <c r="H16" s="40"/>
      <c r="I16" s="40">
        <v>-100</v>
      </c>
      <c r="J16" s="40"/>
      <c r="K16" s="40">
        <v>0</v>
      </c>
      <c r="L16" s="40"/>
      <c r="M16" s="40">
        <v>0</v>
      </c>
      <c r="N16" s="40"/>
      <c r="O16" s="40">
        <f t="shared" si="0"/>
        <v>100</v>
      </c>
      <c r="P16" s="40"/>
      <c r="Q16" s="40">
        <v>0</v>
      </c>
      <c r="R16" s="40"/>
      <c r="S16" s="40">
        <f t="shared" si="1"/>
        <v>100</v>
      </c>
    </row>
    <row r="17" spans="1:19" ht="16.5" customHeight="1">
      <c r="A17" s="37" t="s">
        <v>135</v>
      </c>
      <c r="D17" s="41"/>
      <c r="G17" s="40">
        <v>0</v>
      </c>
      <c r="H17" s="40"/>
      <c r="I17" s="40">
        <v>0</v>
      </c>
      <c r="J17" s="40"/>
      <c r="K17" s="40">
        <v>0</v>
      </c>
      <c r="L17" s="40"/>
      <c r="M17" s="40">
        <v>-2027</v>
      </c>
      <c r="N17" s="40"/>
      <c r="O17" s="40">
        <f t="shared" si="0"/>
        <v>-2027</v>
      </c>
      <c r="P17" s="40"/>
      <c r="Q17" s="40">
        <v>-3139</v>
      </c>
      <c r="R17" s="40"/>
      <c r="S17" s="40">
        <f t="shared" si="1"/>
        <v>-5166</v>
      </c>
    </row>
    <row r="18" spans="1:19" ht="16.5" customHeight="1">
      <c r="A18" s="37" t="s">
        <v>136</v>
      </c>
      <c r="D18" s="64"/>
      <c r="G18" s="40">
        <v>0</v>
      </c>
      <c r="H18" s="40"/>
      <c r="I18" s="40">
        <v>0</v>
      </c>
      <c r="J18" s="40"/>
      <c r="K18" s="40">
        <f>'P&amp;L6'!H39</f>
        <v>1198</v>
      </c>
      <c r="L18" s="40"/>
      <c r="M18" s="40">
        <v>0</v>
      </c>
      <c r="N18" s="40"/>
      <c r="O18" s="40">
        <f t="shared" si="0"/>
        <v>1198</v>
      </c>
      <c r="P18" s="40"/>
      <c r="Q18" s="40">
        <f>'P&amp;L6'!H40</f>
        <v>6860</v>
      </c>
      <c r="R18" s="40"/>
      <c r="S18" s="40">
        <f t="shared" si="1"/>
        <v>8058</v>
      </c>
    </row>
    <row r="19" spans="1:19" ht="17.25" customHeight="1" thickBot="1">
      <c r="A19" s="36" t="s">
        <v>137</v>
      </c>
      <c r="D19" s="64"/>
      <c r="G19" s="65">
        <f>SUM(G15:G18)</f>
        <v>1912891</v>
      </c>
      <c r="H19" s="40"/>
      <c r="I19" s="65">
        <f>SUM(I15:I18)</f>
        <v>-24903</v>
      </c>
      <c r="J19" s="40"/>
      <c r="K19" s="65">
        <f>SUM(K15:K18)</f>
        <v>-875034</v>
      </c>
      <c r="L19" s="40"/>
      <c r="M19" s="65">
        <f>SUM(M15:M18)</f>
        <v>-10283</v>
      </c>
      <c r="N19" s="40"/>
      <c r="O19" s="65">
        <f>SUM(O15:O18)</f>
        <v>1002671</v>
      </c>
      <c r="P19" s="40"/>
      <c r="Q19" s="65">
        <f>SUM(Q15:Q18)</f>
        <v>4074</v>
      </c>
      <c r="R19" s="40"/>
      <c r="S19" s="65">
        <f>SUM(S15:S18)</f>
        <v>1006745</v>
      </c>
    </row>
    <row r="20" spans="1:19" ht="11" thickTop="1"/>
    <row r="21" spans="1:19" ht="16.5" customHeight="1">
      <c r="A21" s="37" t="s">
        <v>138</v>
      </c>
      <c r="D21" s="41"/>
      <c r="G21" s="40">
        <v>2119662</v>
      </c>
      <c r="H21" s="40"/>
      <c r="I21" s="40">
        <v>-128496</v>
      </c>
      <c r="J21" s="40"/>
      <c r="K21" s="40">
        <v>-1027874</v>
      </c>
      <c r="L21" s="40"/>
      <c r="M21" s="40">
        <v>-49187</v>
      </c>
      <c r="N21" s="40"/>
      <c r="O21" s="40">
        <f t="shared" ref="O21:O24" si="2">SUM(G21:M21)</f>
        <v>914105</v>
      </c>
      <c r="P21" s="40"/>
      <c r="Q21" s="40">
        <v>-28076</v>
      </c>
      <c r="R21" s="40"/>
      <c r="S21" s="40">
        <f t="shared" ref="S21:S24" si="3">SUM(O21:Q21)</f>
        <v>886029</v>
      </c>
    </row>
    <row r="22" spans="1:19" ht="16.5" customHeight="1">
      <c r="A22" s="37" t="s">
        <v>134</v>
      </c>
      <c r="D22" s="41"/>
      <c r="E22" s="58">
        <v>19</v>
      </c>
      <c r="G22" s="40">
        <v>956740</v>
      </c>
      <c r="H22" s="40"/>
      <c r="I22" s="40">
        <v>-310470</v>
      </c>
      <c r="J22" s="40"/>
      <c r="K22" s="40">
        <v>0</v>
      </c>
      <c r="L22" s="40"/>
      <c r="M22" s="40">
        <v>0</v>
      </c>
      <c r="N22" s="40"/>
      <c r="O22" s="40">
        <f t="shared" si="2"/>
        <v>646270</v>
      </c>
      <c r="P22" s="40"/>
      <c r="Q22" s="40">
        <v>0</v>
      </c>
      <c r="R22" s="40"/>
      <c r="S22" s="40">
        <f t="shared" si="3"/>
        <v>646270</v>
      </c>
    </row>
    <row r="23" spans="1:19" ht="16.5" customHeight="1">
      <c r="A23" s="37" t="s">
        <v>139</v>
      </c>
      <c r="D23" s="41"/>
      <c r="E23" s="58">
        <v>25</v>
      </c>
      <c r="G23" s="40">
        <v>0</v>
      </c>
      <c r="H23" s="40"/>
      <c r="I23" s="40">
        <v>0</v>
      </c>
      <c r="J23" s="40"/>
      <c r="K23" s="40">
        <v>0</v>
      </c>
      <c r="L23" s="40"/>
      <c r="M23" s="40">
        <v>0</v>
      </c>
      <c r="N23" s="40"/>
      <c r="O23" s="40">
        <f t="shared" si="2"/>
        <v>0</v>
      </c>
      <c r="P23" s="40"/>
      <c r="Q23" s="40">
        <v>61222</v>
      </c>
      <c r="R23" s="40"/>
      <c r="S23" s="40">
        <f t="shared" si="3"/>
        <v>61222</v>
      </c>
    </row>
    <row r="24" spans="1:19" ht="16.5" customHeight="1">
      <c r="A24" s="37" t="s">
        <v>98</v>
      </c>
      <c r="D24" s="64"/>
      <c r="G24" s="40">
        <v>0</v>
      </c>
      <c r="H24" s="40"/>
      <c r="I24" s="40">
        <v>0</v>
      </c>
      <c r="J24" s="40"/>
      <c r="K24" s="40">
        <f>'P&amp;L6'!F39</f>
        <v>26718</v>
      </c>
      <c r="L24" s="40"/>
      <c r="M24" s="40">
        <v>0</v>
      </c>
      <c r="N24" s="40"/>
      <c r="O24" s="40">
        <f t="shared" si="2"/>
        <v>26718</v>
      </c>
      <c r="P24" s="40"/>
      <c r="Q24" s="40">
        <f>'P&amp;L6'!F40</f>
        <v>-3898</v>
      </c>
      <c r="R24" s="40"/>
      <c r="S24" s="40">
        <f t="shared" si="3"/>
        <v>22820</v>
      </c>
    </row>
    <row r="25" spans="1:19" ht="17.25" customHeight="1" thickBot="1">
      <c r="A25" s="36" t="s">
        <v>140</v>
      </c>
      <c r="D25" s="64"/>
      <c r="G25" s="65">
        <f>SUM(G21:G24)</f>
        <v>3076402</v>
      </c>
      <c r="H25" s="40"/>
      <c r="I25" s="65">
        <f>SUM(I21:I24)</f>
        <v>-438966</v>
      </c>
      <c r="J25" s="40"/>
      <c r="K25" s="65">
        <f>SUM(K21:K24)</f>
        <v>-1001156</v>
      </c>
      <c r="L25" s="40"/>
      <c r="M25" s="65">
        <f>SUM(M21:M24)</f>
        <v>-49187</v>
      </c>
      <c r="N25" s="40"/>
      <c r="O25" s="65">
        <f>SUM(O21:O24)</f>
        <v>1587093</v>
      </c>
      <c r="P25" s="40"/>
      <c r="Q25" s="65">
        <f>SUM(Q21:Q24)</f>
        <v>29248</v>
      </c>
      <c r="R25" s="40"/>
      <c r="S25" s="65">
        <f>SUM(S21:S24)</f>
        <v>1616341</v>
      </c>
    </row>
    <row r="26" spans="1:19" ht="17.25" customHeight="1" thickTop="1"/>
    <row r="31" spans="1:19" ht="17.25" customHeight="1">
      <c r="A31" s="37" t="s">
        <v>36</v>
      </c>
    </row>
  </sheetData>
  <mergeCells count="7">
    <mergeCell ref="A1:S1"/>
    <mergeCell ref="A2:S2"/>
    <mergeCell ref="A4:S4"/>
    <mergeCell ref="A5:S5"/>
    <mergeCell ref="G8:O8"/>
    <mergeCell ref="A3:S3"/>
    <mergeCell ref="A6:S6"/>
  </mergeCells>
  <pageMargins left="0.8" right="0.3" top="0.9" bottom="0.5" header="0.3" footer="0.3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8F80-BFC4-4C01-AA27-36C0A2116D7A}">
  <dimension ref="A1:L32"/>
  <sheetViews>
    <sheetView zoomScaleNormal="100" zoomScaleSheetLayoutView="100" workbookViewId="0">
      <selection activeCell="E24" sqref="E24"/>
    </sheetView>
  </sheetViews>
  <sheetFormatPr defaultColWidth="9.1796875" defaultRowHeight="16.399999999999999" customHeight="1"/>
  <cols>
    <col min="1" max="1" width="9.1796875" style="37"/>
    <col min="2" max="2" width="11.1796875" style="37" customWidth="1"/>
    <col min="3" max="3" width="39.54296875" style="37" customWidth="1"/>
    <col min="4" max="4" width="10.1796875" style="58" customWidth="1"/>
    <col min="5" max="5" width="1.453125" style="58" customWidth="1"/>
    <col min="6" max="6" width="16.54296875" style="37" customWidth="1"/>
    <col min="7" max="7" width="1.453125" style="37" customWidth="1"/>
    <col min="8" max="8" width="16.54296875" style="37" customWidth="1"/>
    <col min="9" max="9" width="1.453125" style="37" customWidth="1"/>
    <col min="10" max="10" width="16.54296875" style="37" customWidth="1"/>
    <col min="11" max="11" width="1.453125" style="37" customWidth="1"/>
    <col min="12" max="12" width="16.54296875" style="37" customWidth="1"/>
    <col min="13" max="16384" width="9.1796875" style="37"/>
  </cols>
  <sheetData>
    <row r="1" spans="1:12" ht="16.399999999999999" customHeight="1">
      <c r="A1" s="95" t="s">
        <v>109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12" ht="16.399999999999999" customHeight="1">
      <c r="A2" s="95" t="s">
        <v>110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</row>
    <row r="3" spans="1:12" ht="16.399999999999999" customHeight="1">
      <c r="A3" s="95" t="s">
        <v>141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</row>
    <row r="4" spans="1:12" ht="16.399999999999999" customHeight="1">
      <c r="A4" s="95" t="s">
        <v>142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</row>
    <row r="5" spans="1:12" ht="16.399999999999999" customHeight="1">
      <c r="A5" s="96" t="s">
        <v>74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16.399999999999999" customHeight="1">
      <c r="A6" s="99" t="s">
        <v>3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</row>
    <row r="7" spans="1:12" ht="6" customHeight="1">
      <c r="G7" s="41"/>
      <c r="H7" s="41"/>
      <c r="I7" s="36"/>
      <c r="J7" s="36"/>
      <c r="K7" s="41"/>
      <c r="L7" s="41"/>
    </row>
    <row r="8" spans="1:12" ht="16.399999999999999" customHeight="1">
      <c r="D8" s="41" t="s">
        <v>143</v>
      </c>
      <c r="E8" s="41"/>
      <c r="F8" s="41" t="s">
        <v>117</v>
      </c>
      <c r="G8" s="41"/>
      <c r="H8" s="41"/>
      <c r="I8" s="41"/>
      <c r="J8" s="41"/>
      <c r="K8" s="41"/>
      <c r="L8" s="41"/>
    </row>
    <row r="9" spans="1:12" ht="16.399999999999999" customHeight="1">
      <c r="E9" s="41"/>
      <c r="F9" s="41" t="s">
        <v>120</v>
      </c>
      <c r="G9" s="41"/>
      <c r="H9" s="41" t="s">
        <v>121</v>
      </c>
      <c r="I9" s="41"/>
      <c r="J9" s="41" t="s">
        <v>122</v>
      </c>
      <c r="K9" s="41"/>
      <c r="L9" s="41"/>
    </row>
    <row r="10" spans="1:12" ht="16.399999999999999" customHeight="1">
      <c r="F10" s="38" t="s">
        <v>126</v>
      </c>
      <c r="G10" s="41"/>
      <c r="H10" s="38" t="s">
        <v>127</v>
      </c>
      <c r="I10" s="41"/>
      <c r="J10" s="38" t="s">
        <v>144</v>
      </c>
      <c r="K10" s="41"/>
      <c r="L10" s="38" t="s">
        <v>132</v>
      </c>
    </row>
    <row r="11" spans="1:12" ht="16.399999999999999" customHeight="1">
      <c r="A11" s="39"/>
    </row>
    <row r="12" spans="1:12" ht="16.399999999999999" customHeight="1">
      <c r="A12" s="37" t="s">
        <v>133</v>
      </c>
      <c r="F12" s="40">
        <v>1912691</v>
      </c>
      <c r="G12" s="40"/>
      <c r="H12" s="40">
        <v>-24803</v>
      </c>
      <c r="I12" s="40"/>
      <c r="J12" s="40">
        <v>-546971</v>
      </c>
      <c r="K12" s="40"/>
      <c r="L12" s="40">
        <f t="shared" ref="L12:L14" si="0">SUM(F12:J12)</f>
        <v>1340917</v>
      </c>
    </row>
    <row r="13" spans="1:12" ht="16.399999999999999" customHeight="1">
      <c r="A13" s="37" t="s">
        <v>134</v>
      </c>
      <c r="F13" s="40">
        <v>200</v>
      </c>
      <c r="G13" s="40"/>
      <c r="H13" s="40">
        <v>-100</v>
      </c>
      <c r="I13" s="40"/>
      <c r="J13" s="40">
        <v>0</v>
      </c>
      <c r="K13" s="40"/>
      <c r="L13" s="40">
        <f t="shared" si="0"/>
        <v>100</v>
      </c>
    </row>
    <row r="14" spans="1:12" ht="16.399999999999999" customHeight="1">
      <c r="A14" s="37" t="s">
        <v>145</v>
      </c>
      <c r="F14" s="40">
        <v>0</v>
      </c>
      <c r="G14" s="40"/>
      <c r="H14" s="40">
        <v>0</v>
      </c>
      <c r="I14" s="40"/>
      <c r="J14" s="40">
        <f>'P&amp;L6'!L39</f>
        <v>-290850</v>
      </c>
      <c r="K14" s="40"/>
      <c r="L14" s="40">
        <f t="shared" si="0"/>
        <v>-290850</v>
      </c>
    </row>
    <row r="15" spans="1:12" s="67" customFormat="1" ht="16.399999999999999" customHeight="1" thickBot="1">
      <c r="A15" s="66" t="s">
        <v>137</v>
      </c>
      <c r="F15" s="68">
        <f>SUM(F12:F14)</f>
        <v>1912891</v>
      </c>
      <c r="G15" s="69"/>
      <c r="H15" s="68">
        <f>SUM(H12:H14)</f>
        <v>-24903</v>
      </c>
      <c r="I15" s="69"/>
      <c r="J15" s="68">
        <f>SUM(J12:J14)</f>
        <v>-837821</v>
      </c>
      <c r="K15" s="69"/>
      <c r="L15" s="68">
        <f>SUM(L12:L14)</f>
        <v>1050167</v>
      </c>
    </row>
    <row r="16" spans="1:12" ht="16.399999999999999" customHeight="1" thickTop="1"/>
    <row r="17" spans="1:12" ht="16.399999999999999" customHeight="1">
      <c r="A17" s="37" t="s">
        <v>138</v>
      </c>
      <c r="F17" s="40">
        <v>2119662</v>
      </c>
      <c r="G17" s="40"/>
      <c r="H17" s="40">
        <v>-128496</v>
      </c>
      <c r="I17" s="40"/>
      <c r="J17" s="40">
        <v>-994151</v>
      </c>
      <c r="K17" s="40"/>
      <c r="L17" s="40">
        <f t="shared" ref="L17:L19" si="1">SUM(F17:J17)</f>
        <v>997015</v>
      </c>
    </row>
    <row r="18" spans="1:12" ht="16.399999999999999" customHeight="1">
      <c r="A18" s="37" t="s">
        <v>134</v>
      </c>
      <c r="D18" s="58">
        <v>19</v>
      </c>
      <c r="F18" s="40">
        <v>956740</v>
      </c>
      <c r="G18" s="40"/>
      <c r="H18" s="40">
        <v>-310470</v>
      </c>
      <c r="I18" s="40"/>
      <c r="J18" s="40">
        <v>0</v>
      </c>
      <c r="K18" s="40"/>
      <c r="L18" s="40">
        <f t="shared" si="1"/>
        <v>646270</v>
      </c>
    </row>
    <row r="19" spans="1:12" ht="16.399999999999999" customHeight="1">
      <c r="A19" s="37" t="s">
        <v>145</v>
      </c>
      <c r="F19" s="40">
        <v>0</v>
      </c>
      <c r="G19" s="40"/>
      <c r="H19" s="40">
        <v>0</v>
      </c>
      <c r="I19" s="40"/>
      <c r="J19" s="40">
        <f>'P&amp;L6'!J39</f>
        <v>-35417</v>
      </c>
      <c r="K19" s="40"/>
      <c r="L19" s="40">
        <f t="shared" si="1"/>
        <v>-35417</v>
      </c>
    </row>
    <row r="20" spans="1:12" s="67" customFormat="1" ht="16.399999999999999" customHeight="1" thickBot="1">
      <c r="A20" s="66" t="s">
        <v>140</v>
      </c>
      <c r="F20" s="68">
        <f>SUM(F17:F19)</f>
        <v>3076402</v>
      </c>
      <c r="G20" s="69"/>
      <c r="H20" s="68">
        <f>SUM(H17:H19)</f>
        <v>-438966</v>
      </c>
      <c r="I20" s="69"/>
      <c r="J20" s="68">
        <f>SUM(J17:J19)</f>
        <v>-1029568</v>
      </c>
      <c r="K20" s="69"/>
      <c r="L20" s="68">
        <f>SUM(L17:L19)</f>
        <v>1607868</v>
      </c>
    </row>
    <row r="21" spans="1:12" ht="16.399999999999999" customHeight="1" thickTop="1"/>
    <row r="32" spans="1:12" ht="16.399999999999999" customHeight="1">
      <c r="A32" s="37" t="s">
        <v>36</v>
      </c>
    </row>
  </sheetData>
  <mergeCells count="6">
    <mergeCell ref="A6:L6"/>
    <mergeCell ref="A1:L1"/>
    <mergeCell ref="A2:L2"/>
    <mergeCell ref="A4:L4"/>
    <mergeCell ref="A5:L5"/>
    <mergeCell ref="A3:L3"/>
  </mergeCells>
  <pageMargins left="0.8" right="0.3" top="0.9" bottom="0.5" header="0.3" footer="0.3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D0BA-97E9-443A-A919-805DC80CEFC5}">
  <dimension ref="A1:K106"/>
  <sheetViews>
    <sheetView topLeftCell="A94" zoomScaleNormal="100" zoomScaleSheetLayoutView="80" workbookViewId="0">
      <selection activeCell="A94" sqref="A1:XFD1048576"/>
    </sheetView>
  </sheetViews>
  <sheetFormatPr defaultColWidth="9.1796875" defaultRowHeight="17.25" customHeight="1"/>
  <cols>
    <col min="1" max="1" width="3.453125" style="30" customWidth="1"/>
    <col min="2" max="2" width="9.1796875" style="30"/>
    <col min="3" max="3" width="37" style="30" customWidth="1"/>
    <col min="4" max="4" width="5" style="30" customWidth="1"/>
    <col min="5" max="5" width="9.54296875" style="30" customWidth="1"/>
    <col min="6" max="6" width="0.90625" style="30" customWidth="1"/>
    <col min="7" max="7" width="9.54296875" style="30" customWidth="1"/>
    <col min="8" max="8" width="0.90625" style="30" customWidth="1"/>
    <col min="9" max="9" width="9.54296875" style="30" customWidth="1"/>
    <col min="10" max="10" width="0.90625" style="30" customWidth="1"/>
    <col min="11" max="11" width="9.54296875" style="30" customWidth="1"/>
    <col min="12" max="16384" width="9.1796875" style="30"/>
  </cols>
  <sheetData>
    <row r="1" spans="1:11" ht="17.25" customHeight="1">
      <c r="A1" s="95" t="s">
        <v>109</v>
      </c>
      <c r="B1" s="95"/>
      <c r="C1" s="95"/>
      <c r="D1" s="95"/>
      <c r="E1" s="95"/>
      <c r="F1" s="95"/>
      <c r="G1" s="95"/>
      <c r="H1" s="95"/>
      <c r="I1" s="95"/>
      <c r="J1" s="95"/>
      <c r="K1" s="95"/>
    </row>
    <row r="2" spans="1:11" ht="17.25" customHeight="1">
      <c r="A2" s="95" t="s">
        <v>146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1" ht="17.25" customHeight="1">
      <c r="A3" s="95" t="s">
        <v>147</v>
      </c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1:11" ht="17.25" customHeight="1">
      <c r="A4" s="96" t="s">
        <v>74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15" customHeight="1">
      <c r="A5" s="97" t="s">
        <v>3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ht="6" customHeight="1">
      <c r="A6" s="46"/>
    </row>
    <row r="7" spans="1:11" ht="15.75" customHeight="1">
      <c r="D7" s="45" t="s">
        <v>4</v>
      </c>
      <c r="E7" s="94" t="s">
        <v>5</v>
      </c>
      <c r="F7" s="94"/>
      <c r="G7" s="94"/>
      <c r="H7" s="46"/>
      <c r="I7" s="95" t="s">
        <v>6</v>
      </c>
      <c r="J7" s="95"/>
      <c r="K7" s="95"/>
    </row>
    <row r="8" spans="1:11" ht="15.75" customHeight="1">
      <c r="D8" s="45"/>
      <c r="E8" s="94" t="s">
        <v>7</v>
      </c>
      <c r="F8" s="94"/>
      <c r="G8" s="94"/>
      <c r="H8" s="46"/>
      <c r="I8" s="95" t="s">
        <v>7</v>
      </c>
      <c r="J8" s="95"/>
      <c r="K8" s="95"/>
    </row>
    <row r="9" spans="1:11" ht="15.75" customHeight="1">
      <c r="E9" s="47" t="s">
        <v>75</v>
      </c>
      <c r="G9" s="47" t="s">
        <v>76</v>
      </c>
      <c r="I9" s="47" t="s">
        <v>75</v>
      </c>
      <c r="K9" s="47" t="s">
        <v>76</v>
      </c>
    </row>
    <row r="10" spans="1:11" ht="15.75" customHeight="1">
      <c r="A10" s="46" t="s">
        <v>148</v>
      </c>
      <c r="K10" s="57"/>
    </row>
    <row r="11" spans="1:11" ht="15.75" customHeight="1">
      <c r="A11" s="30" t="s">
        <v>96</v>
      </c>
      <c r="E11" s="57"/>
      <c r="G11" s="57"/>
      <c r="I11" s="57"/>
      <c r="J11" s="57"/>
      <c r="K11" s="57"/>
    </row>
    <row r="12" spans="1:11" ht="15.75" customHeight="1">
      <c r="B12" s="30" t="s">
        <v>149</v>
      </c>
      <c r="E12" s="57">
        <v>21629</v>
      </c>
      <c r="G12" s="57">
        <v>8363</v>
      </c>
      <c r="I12" s="57">
        <v>-35417</v>
      </c>
      <c r="K12" s="57">
        <v>-290850</v>
      </c>
    </row>
    <row r="13" spans="1:11" ht="15.75" customHeight="1">
      <c r="B13" s="30" t="s">
        <v>150</v>
      </c>
      <c r="E13" s="70">
        <v>1191</v>
      </c>
      <c r="G13" s="70">
        <v>-305</v>
      </c>
      <c r="I13" s="51">
        <v>0</v>
      </c>
      <c r="K13" s="70">
        <v>0</v>
      </c>
    </row>
    <row r="14" spans="1:11" ht="15.75" customHeight="1">
      <c r="B14" s="30" t="s">
        <v>132</v>
      </c>
      <c r="E14" s="57">
        <f>SUM(E12:E13)</f>
        <v>22820</v>
      </c>
      <c r="F14" s="57"/>
      <c r="G14" s="57">
        <f>SUM(G12:G13)</f>
        <v>8058</v>
      </c>
      <c r="H14" s="57"/>
      <c r="I14" s="57">
        <f>SUM(I12:I13)</f>
        <v>-35417</v>
      </c>
      <c r="J14" s="57">
        <v>0</v>
      </c>
      <c r="K14" s="57">
        <f>SUM(K12:K13)</f>
        <v>-290850</v>
      </c>
    </row>
    <row r="15" spans="1:11" ht="15.75" customHeight="1">
      <c r="A15" s="30" t="s">
        <v>151</v>
      </c>
      <c r="E15" s="57"/>
      <c r="G15" s="57"/>
      <c r="I15" s="57"/>
      <c r="K15" s="57"/>
    </row>
    <row r="16" spans="1:11" ht="15.75" customHeight="1">
      <c r="B16" s="30" t="s">
        <v>152</v>
      </c>
      <c r="E16" s="57">
        <v>1919</v>
      </c>
      <c r="G16" s="57">
        <v>-1451</v>
      </c>
      <c r="I16" s="57">
        <v>0</v>
      </c>
      <c r="K16" s="57">
        <v>-468</v>
      </c>
    </row>
    <row r="17" spans="1:11" ht="15.75" customHeight="1">
      <c r="B17" s="30" t="s">
        <v>153</v>
      </c>
      <c r="E17" s="57">
        <v>40004</v>
      </c>
      <c r="G17" s="57">
        <v>47559</v>
      </c>
      <c r="I17" s="57">
        <v>17420</v>
      </c>
      <c r="J17" s="57"/>
      <c r="K17" s="57">
        <v>15774</v>
      </c>
    </row>
    <row r="18" spans="1:11" ht="15.75" customHeight="1">
      <c r="B18" s="30" t="s">
        <v>154</v>
      </c>
      <c r="E18" s="57">
        <v>-1364</v>
      </c>
      <c r="F18" s="57"/>
      <c r="G18" s="57">
        <v>4099</v>
      </c>
      <c r="H18" s="57"/>
      <c r="I18" s="57">
        <v>-60</v>
      </c>
      <c r="J18" s="57"/>
      <c r="K18" s="57">
        <v>450</v>
      </c>
    </row>
    <row r="19" spans="1:11" ht="15.75" customHeight="1">
      <c r="B19" s="30" t="s">
        <v>155</v>
      </c>
      <c r="E19" s="57">
        <v>1214</v>
      </c>
      <c r="G19" s="57">
        <v>-562</v>
      </c>
      <c r="I19" s="57">
        <v>0</v>
      </c>
      <c r="K19" s="57">
        <v>1044</v>
      </c>
    </row>
    <row r="20" spans="1:11" ht="15.75" customHeight="1">
      <c r="B20" s="30" t="s">
        <v>156</v>
      </c>
      <c r="E20" s="57">
        <v>0</v>
      </c>
      <c r="G20" s="57">
        <v>0</v>
      </c>
      <c r="I20" s="57">
        <v>25145</v>
      </c>
      <c r="K20" s="57">
        <v>0</v>
      </c>
    </row>
    <row r="21" spans="1:11" ht="15.75" customHeight="1">
      <c r="B21" s="30" t="s">
        <v>157</v>
      </c>
      <c r="E21" s="57">
        <v>1632</v>
      </c>
      <c r="G21" s="57">
        <f>-992+2889</f>
        <v>1897</v>
      </c>
      <c r="I21" s="57">
        <v>-468</v>
      </c>
      <c r="J21" s="57"/>
      <c r="K21" s="57">
        <v>-932</v>
      </c>
    </row>
    <row r="22" spans="1:11" ht="15.75" customHeight="1">
      <c r="B22" s="30" t="s">
        <v>158</v>
      </c>
      <c r="E22" s="57">
        <v>0</v>
      </c>
      <c r="G22" s="57">
        <v>-2379</v>
      </c>
      <c r="I22" s="49">
        <v>0</v>
      </c>
      <c r="K22" s="57">
        <v>0</v>
      </c>
    </row>
    <row r="23" spans="1:11" ht="15.75" customHeight="1">
      <c r="B23" s="30" t="s">
        <v>159</v>
      </c>
      <c r="E23" s="57">
        <v>0</v>
      </c>
      <c r="G23" s="57">
        <v>0</v>
      </c>
      <c r="I23" s="57">
        <v>28650</v>
      </c>
      <c r="J23" s="57"/>
      <c r="K23" s="57">
        <v>251000</v>
      </c>
    </row>
    <row r="24" spans="1:11" ht="15.75" customHeight="1">
      <c r="B24" s="30" t="s">
        <v>160</v>
      </c>
      <c r="E24" s="57">
        <v>0</v>
      </c>
      <c r="G24" s="57">
        <v>-17315</v>
      </c>
      <c r="I24" s="57">
        <v>0</v>
      </c>
      <c r="J24" s="57"/>
      <c r="K24" s="57">
        <v>36675</v>
      </c>
    </row>
    <row r="25" spans="1:11" ht="15.75" customHeight="1">
      <c r="B25" s="30" t="s">
        <v>161</v>
      </c>
      <c r="E25" s="57">
        <v>2148</v>
      </c>
      <c r="G25" s="57">
        <v>668</v>
      </c>
      <c r="I25" s="57">
        <v>510</v>
      </c>
      <c r="J25" s="57"/>
      <c r="K25" s="57">
        <v>536</v>
      </c>
    </row>
    <row r="26" spans="1:11" ht="15.75" customHeight="1">
      <c r="B26" s="30" t="s">
        <v>162</v>
      </c>
      <c r="E26" s="57">
        <v>0</v>
      </c>
      <c r="G26" s="57">
        <v>0</v>
      </c>
      <c r="I26" s="57">
        <v>-8528</v>
      </c>
      <c r="J26" s="57"/>
      <c r="K26" s="57">
        <v>-4413</v>
      </c>
    </row>
    <row r="27" spans="1:11" ht="15.75" customHeight="1">
      <c r="B27" s="30" t="s">
        <v>91</v>
      </c>
      <c r="C27" s="46"/>
      <c r="D27" s="46"/>
      <c r="E27" s="57">
        <v>16393</v>
      </c>
      <c r="G27" s="57">
        <v>5701</v>
      </c>
      <c r="I27" s="57">
        <v>11822</v>
      </c>
      <c r="J27" s="57"/>
      <c r="K27" s="57">
        <v>1396</v>
      </c>
    </row>
    <row r="28" spans="1:11" ht="15.75" customHeight="1">
      <c r="B28" s="30" t="s">
        <v>163</v>
      </c>
      <c r="C28" s="46"/>
      <c r="D28" s="46"/>
      <c r="E28" s="70">
        <f>181-3</f>
        <v>178</v>
      </c>
      <c r="G28" s="70">
        <v>0</v>
      </c>
      <c r="I28" s="70">
        <v>0</v>
      </c>
      <c r="J28" s="57"/>
      <c r="K28" s="70">
        <v>0</v>
      </c>
    </row>
    <row r="29" spans="1:11" ht="15.75" customHeight="1">
      <c r="A29" s="46"/>
      <c r="B29" s="46"/>
      <c r="E29" s="57">
        <f>SUM(E14:E28)</f>
        <v>84944</v>
      </c>
      <c r="G29" s="57">
        <f>SUM(G14:G28)</f>
        <v>46275</v>
      </c>
      <c r="I29" s="57">
        <f>SUM(I14:I28)</f>
        <v>39074</v>
      </c>
      <c r="K29" s="57">
        <f>SUM(K14:K28)</f>
        <v>10212</v>
      </c>
    </row>
    <row r="30" spans="1:11" ht="15.75" customHeight="1">
      <c r="A30" s="30" t="s">
        <v>164</v>
      </c>
      <c r="I30" s="57"/>
      <c r="J30" s="57"/>
      <c r="K30" s="57"/>
    </row>
    <row r="31" spans="1:11" ht="15.75" customHeight="1">
      <c r="B31" s="30" t="s">
        <v>17</v>
      </c>
      <c r="E31" s="57">
        <v>-20694</v>
      </c>
      <c r="G31" s="57">
        <v>-87103</v>
      </c>
      <c r="I31" s="57">
        <v>-55272</v>
      </c>
      <c r="J31" s="57"/>
      <c r="K31" s="57">
        <v>-23859</v>
      </c>
    </row>
    <row r="32" spans="1:11" ht="15.75" customHeight="1">
      <c r="B32" s="30" t="s">
        <v>165</v>
      </c>
      <c r="E32" s="57">
        <v>-59789</v>
      </c>
      <c r="G32" s="57">
        <v>-17755</v>
      </c>
      <c r="I32" s="57">
        <v>-27055</v>
      </c>
      <c r="J32" s="57"/>
      <c r="K32" s="57">
        <v>-19222</v>
      </c>
    </row>
    <row r="33" spans="1:11" ht="15.75" customHeight="1">
      <c r="B33" s="30" t="s">
        <v>21</v>
      </c>
      <c r="E33" s="57">
        <v>-9541</v>
      </c>
      <c r="G33" s="57">
        <f>-9255-2267</f>
        <v>-11522</v>
      </c>
      <c r="I33" s="57">
        <v>1380</v>
      </c>
      <c r="J33" s="57"/>
      <c r="K33" s="57">
        <f>-4576+730</f>
        <v>-3846</v>
      </c>
    </row>
    <row r="34" spans="1:11" ht="15.75" customHeight="1">
      <c r="B34" s="30" t="s">
        <v>33</v>
      </c>
      <c r="E34" s="57">
        <v>18523</v>
      </c>
      <c r="G34" s="57">
        <v>-1098</v>
      </c>
      <c r="I34" s="57">
        <v>176</v>
      </c>
      <c r="J34" s="57"/>
      <c r="K34" s="57">
        <v>-581</v>
      </c>
    </row>
    <row r="35" spans="1:11" ht="15.75" customHeight="1">
      <c r="A35" s="30" t="s">
        <v>166</v>
      </c>
      <c r="E35" s="57"/>
      <c r="G35" s="57"/>
      <c r="I35" s="57"/>
      <c r="J35" s="57"/>
      <c r="K35" s="57"/>
    </row>
    <row r="36" spans="1:11" ht="15.75" customHeight="1">
      <c r="B36" s="30" t="s">
        <v>42</v>
      </c>
      <c r="E36" s="57">
        <v>-15737</v>
      </c>
      <c r="F36" s="57"/>
      <c r="G36" s="57">
        <v>36336</v>
      </c>
      <c r="H36" s="57"/>
      <c r="I36" s="57">
        <v>34686</v>
      </c>
      <c r="J36" s="57"/>
      <c r="K36" s="57">
        <v>20118</v>
      </c>
    </row>
    <row r="37" spans="1:11" ht="15.75" customHeight="1">
      <c r="B37" s="30" t="s">
        <v>47</v>
      </c>
      <c r="E37" s="57">
        <v>-22110</v>
      </c>
      <c r="G37" s="57">
        <v>3129</v>
      </c>
      <c r="I37" s="57">
        <v>-9098</v>
      </c>
      <c r="J37" s="57"/>
      <c r="K37" s="57">
        <v>-3133</v>
      </c>
    </row>
    <row r="38" spans="1:11" ht="15.75" customHeight="1">
      <c r="B38" s="30" t="s">
        <v>56</v>
      </c>
      <c r="E38" s="57">
        <v>-2609</v>
      </c>
      <c r="G38" s="57">
        <v>-684</v>
      </c>
      <c r="I38" s="49">
        <v>0</v>
      </c>
      <c r="J38" s="57"/>
      <c r="K38" s="57">
        <v>0</v>
      </c>
    </row>
    <row r="39" spans="1:11" ht="15.75" customHeight="1">
      <c r="A39" s="30" t="s">
        <v>167</v>
      </c>
      <c r="E39" s="57">
        <v>-3904</v>
      </c>
      <c r="G39" s="57">
        <v>-1713</v>
      </c>
      <c r="I39" s="57">
        <v>-195</v>
      </c>
      <c r="J39" s="57"/>
      <c r="K39" s="57">
        <v>-880</v>
      </c>
    </row>
    <row r="40" spans="1:11" ht="15.75" customHeight="1">
      <c r="A40" s="46" t="s">
        <v>168</v>
      </c>
      <c r="E40" s="71">
        <f>SUM(E29:E39)</f>
        <v>-30917</v>
      </c>
      <c r="G40" s="71">
        <f>SUM(G29:G39)</f>
        <v>-34135</v>
      </c>
      <c r="I40" s="71">
        <f>SUM(I29:I39)</f>
        <v>-16304</v>
      </c>
      <c r="J40" s="57"/>
      <c r="K40" s="71">
        <f>SUM(K29:K39)</f>
        <v>-21191</v>
      </c>
    </row>
    <row r="41" spans="1:11" ht="17.25" customHeight="1">
      <c r="B41" s="30" t="s">
        <v>169</v>
      </c>
      <c r="E41" s="57">
        <v>-7729</v>
      </c>
      <c r="F41" s="57"/>
      <c r="G41" s="57">
        <v>-5568</v>
      </c>
      <c r="H41" s="72"/>
      <c r="I41" s="57">
        <v>-3413</v>
      </c>
      <c r="J41" s="73"/>
      <c r="K41" s="57">
        <v>-1352</v>
      </c>
    </row>
    <row r="42" spans="1:11" ht="17.25" customHeight="1">
      <c r="B42" s="30" t="s">
        <v>170</v>
      </c>
      <c r="E42" s="57">
        <v>-1540</v>
      </c>
      <c r="F42" s="57"/>
      <c r="G42" s="57">
        <v>-295</v>
      </c>
      <c r="H42" s="48"/>
      <c r="I42" s="57">
        <v>-329</v>
      </c>
      <c r="J42" s="74"/>
      <c r="K42" s="57">
        <v>-29</v>
      </c>
    </row>
    <row r="43" spans="1:11" ht="17.25" customHeight="1">
      <c r="A43" s="46" t="s">
        <v>171</v>
      </c>
      <c r="E43" s="75">
        <f>SUM(E40:E42)</f>
        <v>-40186</v>
      </c>
      <c r="F43" s="76"/>
      <c r="G43" s="75">
        <f>SUM(G40:G42)</f>
        <v>-39998</v>
      </c>
      <c r="H43" s="77"/>
      <c r="I43" s="75">
        <f>SUM(I40:I42)</f>
        <v>-20046</v>
      </c>
      <c r="J43" s="74"/>
      <c r="K43" s="75">
        <f>SUM(K40:K42)</f>
        <v>-22572</v>
      </c>
    </row>
    <row r="44" spans="1:11" ht="17.25" customHeight="1">
      <c r="A44" s="46"/>
      <c r="E44" s="57"/>
      <c r="G44" s="57"/>
      <c r="I44" s="57"/>
      <c r="J44" s="57"/>
      <c r="K44" s="57"/>
    </row>
    <row r="45" spans="1:11" ht="17.25" customHeight="1">
      <c r="A45" s="46"/>
      <c r="E45" s="57"/>
      <c r="G45" s="57"/>
      <c r="I45" s="57"/>
      <c r="J45" s="57"/>
      <c r="K45" s="57"/>
    </row>
    <row r="46" spans="1:11" ht="17.25" customHeight="1">
      <c r="A46" s="46"/>
      <c r="E46" s="57"/>
      <c r="G46" s="57"/>
      <c r="I46" s="57"/>
      <c r="J46" s="57"/>
      <c r="K46" s="57"/>
    </row>
    <row r="47" spans="1:11" ht="17.25" customHeight="1">
      <c r="A47" s="46"/>
      <c r="E47" s="57"/>
      <c r="G47" s="57"/>
      <c r="I47" s="57"/>
      <c r="J47" s="57"/>
      <c r="K47" s="57"/>
    </row>
    <row r="48" spans="1:11" ht="17.25" customHeight="1">
      <c r="A48" s="46"/>
      <c r="E48" s="57"/>
      <c r="G48" s="57"/>
      <c r="I48" s="57"/>
      <c r="J48" s="57"/>
      <c r="K48" s="57"/>
    </row>
    <row r="49" spans="1:11" ht="17.25" customHeight="1">
      <c r="A49" s="46"/>
      <c r="E49" s="57"/>
      <c r="G49" s="57"/>
      <c r="I49" s="57"/>
      <c r="J49" s="57"/>
      <c r="K49" s="57"/>
    </row>
    <row r="50" spans="1:11" ht="17.25" customHeight="1">
      <c r="A50" s="95" t="s">
        <v>109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</row>
    <row r="51" spans="1:11" ht="17.25" customHeight="1">
      <c r="A51" s="95" t="s">
        <v>172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</row>
    <row r="52" spans="1:11" ht="17.25" customHeight="1">
      <c r="A52" s="95" t="s">
        <v>173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</row>
    <row r="53" spans="1:11" ht="17.25" customHeight="1">
      <c r="A53" s="96" t="s">
        <v>74</v>
      </c>
      <c r="B53" s="96"/>
      <c r="C53" s="96"/>
      <c r="D53" s="96"/>
      <c r="E53" s="96"/>
      <c r="F53" s="96"/>
      <c r="G53" s="96"/>
      <c r="H53" s="96"/>
      <c r="I53" s="96"/>
      <c r="J53" s="96"/>
      <c r="K53" s="96"/>
    </row>
    <row r="54" spans="1:11" ht="17" customHeight="1">
      <c r="A54" s="97" t="s">
        <v>3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</row>
    <row r="55" spans="1:11" ht="6" customHeight="1">
      <c r="A55" s="46"/>
    </row>
    <row r="56" spans="1:11" ht="16.25" customHeight="1">
      <c r="D56" s="45" t="s">
        <v>4</v>
      </c>
      <c r="E56" s="94" t="s">
        <v>5</v>
      </c>
      <c r="F56" s="94"/>
      <c r="G56" s="94"/>
      <c r="H56" s="46"/>
      <c r="I56" s="95" t="s">
        <v>6</v>
      </c>
      <c r="J56" s="95"/>
      <c r="K56" s="95"/>
    </row>
    <row r="57" spans="1:11" ht="16.25" customHeight="1">
      <c r="D57" s="45"/>
      <c r="E57" s="94" t="s">
        <v>7</v>
      </c>
      <c r="F57" s="94"/>
      <c r="G57" s="94"/>
      <c r="H57" s="46"/>
      <c r="I57" s="95" t="s">
        <v>7</v>
      </c>
      <c r="J57" s="95"/>
      <c r="K57" s="95"/>
    </row>
    <row r="58" spans="1:11" ht="16.25" customHeight="1">
      <c r="E58" s="47" t="s">
        <v>75</v>
      </c>
      <c r="G58" s="47" t="s">
        <v>76</v>
      </c>
      <c r="I58" s="47" t="s">
        <v>75</v>
      </c>
      <c r="K58" s="47" t="s">
        <v>76</v>
      </c>
    </row>
    <row r="59" spans="1:11" ht="16.25" customHeight="1">
      <c r="A59" s="46" t="s">
        <v>174</v>
      </c>
      <c r="I59" s="57"/>
      <c r="J59" s="57"/>
      <c r="K59" s="57"/>
    </row>
    <row r="60" spans="1:11" ht="16.25" customHeight="1">
      <c r="A60" s="46"/>
      <c r="B60" s="30" t="s">
        <v>175</v>
      </c>
      <c r="E60" s="57">
        <v>-484079</v>
      </c>
      <c r="G60" s="57">
        <v>0</v>
      </c>
      <c r="I60" s="57">
        <v>-527396</v>
      </c>
      <c r="J60" s="57"/>
      <c r="K60" s="57">
        <v>0</v>
      </c>
    </row>
    <row r="61" spans="1:11" ht="16.25" customHeight="1">
      <c r="B61" s="30" t="s">
        <v>176</v>
      </c>
      <c r="E61" s="57">
        <v>-20151</v>
      </c>
      <c r="F61" s="57"/>
      <c r="G61" s="57">
        <v>3210</v>
      </c>
      <c r="H61" s="57"/>
      <c r="I61" s="57">
        <v>-15000</v>
      </c>
      <c r="J61" s="57"/>
      <c r="K61" s="57">
        <v>3130</v>
      </c>
    </row>
    <row r="62" spans="1:11" ht="16.25" customHeight="1">
      <c r="B62" s="30" t="s">
        <v>177</v>
      </c>
      <c r="E62" s="57">
        <v>0</v>
      </c>
      <c r="F62" s="57"/>
      <c r="G62" s="57">
        <v>0</v>
      </c>
      <c r="H62" s="57"/>
      <c r="I62" s="57">
        <v>2808</v>
      </c>
      <c r="J62" s="57"/>
      <c r="K62" s="57">
        <v>1062</v>
      </c>
    </row>
    <row r="63" spans="1:11" ht="16.25" customHeight="1">
      <c r="B63" s="30" t="s">
        <v>178</v>
      </c>
      <c r="E63" s="57">
        <v>0</v>
      </c>
      <c r="F63" s="57"/>
      <c r="G63" s="57">
        <v>0</v>
      </c>
      <c r="H63" s="57"/>
      <c r="I63" s="57">
        <v>14950</v>
      </c>
      <c r="J63" s="57"/>
      <c r="K63" s="57">
        <v>22627</v>
      </c>
    </row>
    <row r="64" spans="1:11" ht="16.25" customHeight="1">
      <c r="B64" s="30" t="s">
        <v>179</v>
      </c>
      <c r="E64" s="57">
        <v>0</v>
      </c>
      <c r="F64" s="57"/>
      <c r="G64" s="57">
        <v>0</v>
      </c>
      <c r="H64" s="57"/>
      <c r="I64" s="57">
        <v>-150753</v>
      </c>
      <c r="J64" s="57"/>
      <c r="K64" s="57">
        <v>-29451</v>
      </c>
    </row>
    <row r="65" spans="1:11" ht="16.25" customHeight="1">
      <c r="B65" s="30" t="s">
        <v>180</v>
      </c>
      <c r="D65" s="42">
        <v>4.0999999999999996</v>
      </c>
      <c r="E65" s="57">
        <v>-82686</v>
      </c>
      <c r="F65" s="57"/>
      <c r="G65" s="57">
        <v>-134824</v>
      </c>
      <c r="H65" s="57"/>
      <c r="I65" s="57">
        <v>-12396</v>
      </c>
      <c r="J65" s="57"/>
      <c r="K65" s="57">
        <v>-9119</v>
      </c>
    </row>
    <row r="66" spans="1:11" ht="16.25" customHeight="1">
      <c r="B66" s="30" t="s">
        <v>181</v>
      </c>
      <c r="E66" s="57">
        <v>0</v>
      </c>
      <c r="F66" s="57"/>
      <c r="G66" s="78">
        <v>1420</v>
      </c>
      <c r="H66" s="57"/>
      <c r="I66" s="57">
        <v>466</v>
      </c>
      <c r="J66" s="57"/>
      <c r="K66" s="57">
        <v>1345</v>
      </c>
    </row>
    <row r="67" spans="1:11" ht="16.25" customHeight="1">
      <c r="B67" s="30" t="s">
        <v>182</v>
      </c>
      <c r="D67" s="42">
        <v>4.5</v>
      </c>
      <c r="E67" s="57">
        <v>0</v>
      </c>
      <c r="F67" s="57"/>
      <c r="G67" s="57">
        <v>84434</v>
      </c>
      <c r="H67" s="57"/>
      <c r="I67" s="57">
        <v>0</v>
      </c>
      <c r="J67" s="57"/>
      <c r="K67" s="57">
        <v>112800</v>
      </c>
    </row>
    <row r="68" spans="1:11" ht="16.25" customHeight="1">
      <c r="B68" s="30" t="s">
        <v>183</v>
      </c>
      <c r="E68" s="57">
        <v>0</v>
      </c>
      <c r="F68" s="57"/>
      <c r="G68" s="57">
        <v>0</v>
      </c>
      <c r="H68" s="57"/>
      <c r="I68" s="57">
        <v>0</v>
      </c>
      <c r="J68" s="57"/>
      <c r="K68" s="57">
        <v>-55000</v>
      </c>
    </row>
    <row r="69" spans="1:11" ht="16.25" customHeight="1">
      <c r="A69" s="46" t="s">
        <v>184</v>
      </c>
      <c r="E69" s="79">
        <f>SUM(E60:E68)</f>
        <v>-586916</v>
      </c>
      <c r="G69" s="79">
        <f>SUM(G60:G68)</f>
        <v>-45760</v>
      </c>
      <c r="H69" s="80"/>
      <c r="I69" s="79">
        <f>SUM(I60:I68)</f>
        <v>-687321</v>
      </c>
      <c r="J69" s="80"/>
      <c r="K69" s="79">
        <f>SUM(K60:K68)</f>
        <v>47394</v>
      </c>
    </row>
    <row r="70" spans="1:11" ht="3" customHeight="1">
      <c r="A70" s="46"/>
      <c r="H70" s="80"/>
      <c r="I70" s="80"/>
      <c r="J70" s="80"/>
      <c r="K70" s="80"/>
    </row>
    <row r="71" spans="1:11" ht="16.25" customHeight="1">
      <c r="A71" s="46" t="s">
        <v>185</v>
      </c>
      <c r="H71" s="80"/>
      <c r="I71" s="80"/>
      <c r="J71" s="80"/>
      <c r="K71" s="80"/>
    </row>
    <row r="72" spans="1:11" ht="16.25" customHeight="1">
      <c r="A72" s="46"/>
      <c r="B72" s="30" t="s">
        <v>186</v>
      </c>
      <c r="E72" s="57">
        <v>646271</v>
      </c>
      <c r="G72" s="57">
        <v>100</v>
      </c>
      <c r="H72" s="80"/>
      <c r="I72" s="57">
        <v>646271</v>
      </c>
      <c r="J72" s="57"/>
      <c r="K72" s="57">
        <f>100</f>
        <v>100</v>
      </c>
    </row>
    <row r="73" spans="1:11" ht="16.25" customHeight="1">
      <c r="A73" s="46"/>
      <c r="B73" s="30" t="s">
        <v>187</v>
      </c>
      <c r="E73" s="57">
        <v>293534</v>
      </c>
      <c r="G73" s="57">
        <v>0</v>
      </c>
      <c r="H73" s="80"/>
      <c r="I73" s="80">
        <v>293534</v>
      </c>
      <c r="J73" s="80"/>
      <c r="K73" s="57">
        <v>0</v>
      </c>
    </row>
    <row r="74" spans="1:11" ht="16.25" customHeight="1">
      <c r="A74" s="46"/>
      <c r="B74" s="30" t="s">
        <v>188</v>
      </c>
      <c r="D74" s="42">
        <v>4.3</v>
      </c>
      <c r="E74" s="57">
        <v>324677</v>
      </c>
      <c r="F74" s="57"/>
      <c r="G74" s="57">
        <v>264511</v>
      </c>
      <c r="H74" s="57"/>
      <c r="I74" s="57">
        <v>0</v>
      </c>
      <c r="J74" s="57"/>
      <c r="K74" s="57">
        <v>0</v>
      </c>
    </row>
    <row r="75" spans="1:11" ht="16.25" customHeight="1">
      <c r="A75" s="46"/>
      <c r="B75" s="30" t="s">
        <v>189</v>
      </c>
      <c r="D75" s="42">
        <v>4.3</v>
      </c>
      <c r="E75" s="57">
        <v>-335754</v>
      </c>
      <c r="F75" s="57"/>
      <c r="G75" s="57">
        <v>-255320</v>
      </c>
      <c r="H75" s="57"/>
      <c r="I75" s="57">
        <v>0</v>
      </c>
      <c r="J75" s="57"/>
      <c r="K75" s="57">
        <v>0</v>
      </c>
    </row>
    <row r="76" spans="1:11" ht="16.25" customHeight="1">
      <c r="A76" s="46"/>
      <c r="B76" s="30" t="s">
        <v>190</v>
      </c>
      <c r="D76" s="42">
        <v>4.4000000000000004</v>
      </c>
      <c r="E76" s="57">
        <v>150194</v>
      </c>
      <c r="F76" s="57"/>
      <c r="G76" s="57">
        <v>88900</v>
      </c>
      <c r="H76" s="57"/>
      <c r="I76" s="57">
        <v>148143</v>
      </c>
      <c r="J76" s="57"/>
      <c r="K76" s="57">
        <v>0</v>
      </c>
    </row>
    <row r="77" spans="1:11" ht="16.25" customHeight="1">
      <c r="A77" s="46"/>
      <c r="B77" s="30" t="s">
        <v>191</v>
      </c>
      <c r="D77" s="42">
        <v>4.4000000000000004</v>
      </c>
      <c r="E77" s="57">
        <v>-27558</v>
      </c>
      <c r="F77" s="57"/>
      <c r="G77" s="57">
        <v>-7585</v>
      </c>
      <c r="H77" s="57"/>
      <c r="I77" s="57">
        <v>-12500</v>
      </c>
      <c r="J77" s="57"/>
      <c r="K77" s="57">
        <v>0</v>
      </c>
    </row>
    <row r="78" spans="1:11" ht="16.25" customHeight="1">
      <c r="A78" s="46"/>
      <c r="B78" s="30" t="s">
        <v>192</v>
      </c>
      <c r="E78" s="57">
        <v>0</v>
      </c>
      <c r="F78" s="57"/>
      <c r="G78" s="57">
        <v>8232</v>
      </c>
      <c r="H78" s="57"/>
      <c r="I78" s="57">
        <v>0</v>
      </c>
      <c r="J78" s="57"/>
      <c r="K78" s="57">
        <v>8232</v>
      </c>
    </row>
    <row r="79" spans="1:11" ht="16.25" customHeight="1">
      <c r="A79" s="46"/>
      <c r="B79" s="30" t="s">
        <v>193</v>
      </c>
      <c r="D79" s="42">
        <v>4.2</v>
      </c>
      <c r="E79" s="57">
        <v>-10980</v>
      </c>
      <c r="F79" s="57"/>
      <c r="G79" s="57">
        <v>-13874</v>
      </c>
      <c r="H79" s="57"/>
      <c r="I79" s="57">
        <v>-2828</v>
      </c>
      <c r="J79" s="57"/>
      <c r="K79" s="57">
        <v>-3600</v>
      </c>
    </row>
    <row r="80" spans="1:11" ht="16.25" customHeight="1">
      <c r="A80" s="46"/>
      <c r="B80" s="30" t="s">
        <v>194</v>
      </c>
      <c r="E80" s="57">
        <v>0</v>
      </c>
      <c r="G80" s="57">
        <v>69608</v>
      </c>
      <c r="H80" s="80"/>
      <c r="I80" s="57">
        <v>0</v>
      </c>
      <c r="J80" s="57"/>
      <c r="K80" s="57">
        <v>69608</v>
      </c>
    </row>
    <row r="81" spans="1:11" ht="16.25" customHeight="1">
      <c r="A81" s="46"/>
      <c r="B81" s="30" t="s">
        <v>195</v>
      </c>
      <c r="E81" s="57">
        <v>-5303</v>
      </c>
      <c r="G81" s="57">
        <v>0</v>
      </c>
      <c r="H81" s="80"/>
      <c r="I81" s="57">
        <v>-5303</v>
      </c>
      <c r="J81" s="57"/>
      <c r="K81" s="57">
        <v>0</v>
      </c>
    </row>
    <row r="82" spans="1:11" ht="16.25" customHeight="1">
      <c r="A82" s="46" t="s">
        <v>196</v>
      </c>
      <c r="E82" s="79">
        <f>SUM(E72:E81)</f>
        <v>1035081</v>
      </c>
      <c r="F82" s="57"/>
      <c r="G82" s="79">
        <f>SUM(G72:G81)</f>
        <v>154572</v>
      </c>
      <c r="H82" s="80"/>
      <c r="I82" s="79">
        <f>SUM(I72:I81)</f>
        <v>1067317</v>
      </c>
      <c r="J82" s="80"/>
      <c r="K82" s="79">
        <f>SUM(K72:K81)</f>
        <v>74340</v>
      </c>
    </row>
    <row r="83" spans="1:11" ht="3.5" customHeight="1">
      <c r="A83" s="46"/>
      <c r="H83" s="80"/>
      <c r="I83" s="80"/>
      <c r="J83" s="80"/>
      <c r="K83" s="80"/>
    </row>
    <row r="84" spans="1:11" ht="16.25" customHeight="1">
      <c r="A84" s="36" t="s">
        <v>197</v>
      </c>
      <c r="B84" s="46"/>
      <c r="E84" s="57">
        <f>SUM(E43,E69,E82)</f>
        <v>407979</v>
      </c>
      <c r="F84" s="57"/>
      <c r="G84" s="57">
        <f>SUM(G43,G69,G82)</f>
        <v>68814</v>
      </c>
      <c r="H84" s="80"/>
      <c r="I84" s="57">
        <f>SUM(I43,I69,I82)</f>
        <v>359950</v>
      </c>
      <c r="J84" s="80"/>
      <c r="K84" s="57">
        <f>SUM(K43,K69,K82)</f>
        <v>99162</v>
      </c>
    </row>
    <row r="85" spans="1:11" ht="16.25" customHeight="1">
      <c r="A85" s="37" t="s">
        <v>198</v>
      </c>
      <c r="B85" s="46"/>
      <c r="E85" s="57">
        <f>Assets!G15</f>
        <v>41264</v>
      </c>
      <c r="F85" s="57"/>
      <c r="G85" s="57">
        <v>99828</v>
      </c>
      <c r="H85" s="80"/>
      <c r="I85" s="57">
        <f>Assets!K15</f>
        <v>21794</v>
      </c>
      <c r="J85" s="80"/>
      <c r="K85" s="57">
        <v>53203</v>
      </c>
    </row>
    <row r="86" spans="1:11" ht="16.25" customHeight="1" thickBot="1">
      <c r="A86" s="36" t="s">
        <v>199</v>
      </c>
      <c r="E86" s="81">
        <f>SUM(E84:E85)</f>
        <v>449243</v>
      </c>
      <c r="G86" s="81">
        <f>SUM(G84:G85)</f>
        <v>168642</v>
      </c>
      <c r="H86" s="80"/>
      <c r="I86" s="81">
        <f>SUM(I84:I85)</f>
        <v>381744</v>
      </c>
      <c r="J86" s="80"/>
      <c r="K86" s="81">
        <f>SUM(K84:K85)</f>
        <v>152365</v>
      </c>
    </row>
    <row r="87" spans="1:11" ht="3.5" customHeight="1" thickTop="1">
      <c r="A87" s="46"/>
      <c r="H87" s="80"/>
      <c r="I87" s="80"/>
      <c r="J87" s="80"/>
      <c r="K87" s="80"/>
    </row>
    <row r="88" spans="1:11" ht="16.25" customHeight="1">
      <c r="A88" s="36" t="s">
        <v>200</v>
      </c>
      <c r="I88" s="57"/>
      <c r="J88" s="57"/>
      <c r="K88" s="57"/>
    </row>
    <row r="89" spans="1:11" ht="16.25" customHeight="1">
      <c r="A89" s="46" t="s">
        <v>201</v>
      </c>
      <c r="E89" s="57"/>
      <c r="F89" s="57"/>
      <c r="G89" s="57"/>
      <c r="H89" s="57"/>
      <c r="I89" s="57"/>
      <c r="J89" s="57"/>
      <c r="K89" s="57"/>
    </row>
    <row r="90" spans="1:11" ht="16.25" customHeight="1">
      <c r="B90" s="30" t="s">
        <v>202</v>
      </c>
      <c r="E90" s="57">
        <f>E92-E91</f>
        <v>-40244</v>
      </c>
      <c r="F90" s="57"/>
      <c r="G90" s="57">
        <f>G92-G91</f>
        <v>-45149</v>
      </c>
      <c r="H90" s="57"/>
      <c r="I90" s="57">
        <f>I92-I91</f>
        <v>-20046</v>
      </c>
      <c r="J90" s="57"/>
      <c r="K90" s="57">
        <f>K92-K91</f>
        <v>-22572</v>
      </c>
    </row>
    <row r="91" spans="1:11" ht="16.25" customHeight="1">
      <c r="B91" s="30" t="s">
        <v>203</v>
      </c>
      <c r="E91" s="57">
        <v>58</v>
      </c>
      <c r="F91" s="57"/>
      <c r="G91" s="57">
        <v>5151</v>
      </c>
      <c r="H91" s="57"/>
      <c r="I91" s="57">
        <v>0</v>
      </c>
      <c r="J91" s="57"/>
      <c r="K91" s="57">
        <v>0</v>
      </c>
    </row>
    <row r="92" spans="1:11" ht="16.25" customHeight="1" thickBot="1">
      <c r="E92" s="81">
        <f>E43</f>
        <v>-40186</v>
      </c>
      <c r="G92" s="81">
        <f>G43</f>
        <v>-39998</v>
      </c>
      <c r="H92" s="80"/>
      <c r="I92" s="81">
        <f>I43</f>
        <v>-20046</v>
      </c>
      <c r="J92" s="80"/>
      <c r="K92" s="81">
        <f>K43</f>
        <v>-22572</v>
      </c>
    </row>
    <row r="93" spans="1:11" ht="16.25" customHeight="1" thickTop="1">
      <c r="A93" s="46" t="s">
        <v>184</v>
      </c>
      <c r="E93" s="57"/>
      <c r="F93" s="57"/>
      <c r="G93" s="57"/>
      <c r="H93" s="57"/>
      <c r="I93" s="57"/>
      <c r="J93" s="57"/>
      <c r="K93" s="57"/>
    </row>
    <row r="94" spans="1:11" ht="16.25" customHeight="1">
      <c r="B94" s="30" t="s">
        <v>202</v>
      </c>
      <c r="E94" s="57">
        <f>E96-E95</f>
        <v>-586916</v>
      </c>
      <c r="F94" s="57"/>
      <c r="G94" s="57">
        <f>G96-G95</f>
        <v>-45681</v>
      </c>
      <c r="H94" s="57"/>
      <c r="I94" s="57">
        <f>I96-I95</f>
        <v>-687321</v>
      </c>
      <c r="J94" s="57"/>
      <c r="K94" s="57">
        <f>K96-K95</f>
        <v>47394</v>
      </c>
    </row>
    <row r="95" spans="1:11" ht="16.25" customHeight="1">
      <c r="B95" s="30" t="s">
        <v>203</v>
      </c>
      <c r="E95" s="57">
        <v>0</v>
      </c>
      <c r="F95" s="57"/>
      <c r="G95" s="57">
        <v>-79</v>
      </c>
      <c r="H95" s="57"/>
      <c r="I95" s="57">
        <v>0</v>
      </c>
      <c r="J95" s="57"/>
      <c r="K95" s="57">
        <v>0</v>
      </c>
    </row>
    <row r="96" spans="1:11" ht="16.25" customHeight="1" thickBot="1">
      <c r="E96" s="81">
        <f>E69</f>
        <v>-586916</v>
      </c>
      <c r="G96" s="81">
        <f>G69</f>
        <v>-45760</v>
      </c>
      <c r="H96" s="80"/>
      <c r="I96" s="81">
        <f>I69</f>
        <v>-687321</v>
      </c>
      <c r="J96" s="80"/>
      <c r="K96" s="81">
        <f>K69</f>
        <v>47394</v>
      </c>
    </row>
    <row r="97" spans="1:11" ht="16.25" customHeight="1" thickTop="1">
      <c r="A97" s="46" t="s">
        <v>196</v>
      </c>
      <c r="H97" s="80"/>
      <c r="I97" s="80"/>
      <c r="J97" s="80"/>
      <c r="K97" s="80"/>
    </row>
    <row r="98" spans="1:11" ht="16.25" customHeight="1">
      <c r="B98" s="30" t="s">
        <v>202</v>
      </c>
      <c r="E98" s="57">
        <f>E100-E99</f>
        <v>1035081</v>
      </c>
      <c r="G98" s="57">
        <f>G100-G99</f>
        <v>154442</v>
      </c>
      <c r="H98" s="80"/>
      <c r="I98" s="57">
        <f>I100-I99</f>
        <v>1067317</v>
      </c>
      <c r="J98" s="57"/>
      <c r="K98" s="57">
        <f>K100-K99</f>
        <v>74340</v>
      </c>
    </row>
    <row r="99" spans="1:11" ht="16.25" customHeight="1">
      <c r="B99" s="30" t="s">
        <v>203</v>
      </c>
      <c r="E99" s="57">
        <v>0</v>
      </c>
      <c r="G99" s="57">
        <v>130</v>
      </c>
      <c r="H99" s="80"/>
      <c r="I99" s="57">
        <v>0</v>
      </c>
      <c r="J99" s="57"/>
      <c r="K99" s="57">
        <v>0</v>
      </c>
    </row>
    <row r="100" spans="1:11" ht="16.25" customHeight="1" thickBot="1">
      <c r="E100" s="81">
        <f>E82</f>
        <v>1035081</v>
      </c>
      <c r="G100" s="81">
        <f>G82</f>
        <v>154572</v>
      </c>
      <c r="H100" s="80"/>
      <c r="I100" s="81">
        <f>I82</f>
        <v>1067317</v>
      </c>
      <c r="J100" s="80"/>
      <c r="K100" s="81">
        <f>K82</f>
        <v>74340</v>
      </c>
    </row>
    <row r="101" spans="1:11" ht="4" customHeight="1" thickTop="1">
      <c r="E101" s="90"/>
      <c r="G101" s="90"/>
      <c r="H101" s="80"/>
      <c r="I101" s="90"/>
      <c r="J101" s="80"/>
      <c r="K101" s="90"/>
    </row>
    <row r="102" spans="1:11" ht="17.25" customHeight="1">
      <c r="A102" s="30" t="s">
        <v>36</v>
      </c>
    </row>
    <row r="106" spans="1:11" ht="17.25" customHeight="1">
      <c r="I106" s="57"/>
      <c r="J106" s="57"/>
      <c r="K106" s="57"/>
    </row>
  </sheetData>
  <mergeCells count="18">
    <mergeCell ref="A1:K1"/>
    <mergeCell ref="A2:K2"/>
    <mergeCell ref="A3:K3"/>
    <mergeCell ref="A4:K4"/>
    <mergeCell ref="E7:G7"/>
    <mergeCell ref="I7:K7"/>
    <mergeCell ref="A5:K5"/>
    <mergeCell ref="E8:G8"/>
    <mergeCell ref="I8:K8"/>
    <mergeCell ref="E57:G57"/>
    <mergeCell ref="I57:K57"/>
    <mergeCell ref="A50:K50"/>
    <mergeCell ref="A51:K51"/>
    <mergeCell ref="A52:K52"/>
    <mergeCell ref="A53:K53"/>
    <mergeCell ref="E56:G56"/>
    <mergeCell ref="I56:K56"/>
    <mergeCell ref="A54:K54"/>
  </mergeCells>
  <pageMargins left="0.8" right="0.3" top="0.9" bottom="0.25" header="0.3" footer="0.25"/>
  <pageSetup paperSize="9" scale="95" fitToHeight="2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1" ma:contentTypeDescription="Create a new document." ma:contentTypeScope="" ma:versionID="d0feff325d5b002b83dbe2d42193a117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198874ed0ef5b57816d0261859a1c752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ed18338d-6750-42b1-bd2c-cae419a7a8a0"/>
    <ds:schemaRef ds:uri="38bd61f7-8c5a-435b-9389-94b0fe1006bc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EBFAF2A-E2E3-4477-8530-D42E8498A7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P&amp;L3</vt:lpstr>
      <vt:lpstr>P&amp;L6</vt:lpstr>
      <vt:lpstr>EQ_Conso</vt:lpstr>
      <vt:lpstr>EQ_separate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2022-08-15T03:27:18Z</cp:lastPrinted>
  <dcterms:created xsi:type="dcterms:W3CDTF">2003-04-25T10:31:53Z</dcterms:created>
  <dcterms:modified xsi:type="dcterms:W3CDTF">2022-08-15T03:27:21Z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2021-07-12T02:47:15Z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a4fabfe9-f496-44f1-8a55-edce4f851f1d</vt:lpwstr>
  </property>
  <property fmtid="{D5CDD505-2E9C-101B-9397-08002B2CF9AE}" pid="12" name="MSIP_Label_ea60d57e-af5b-4752-ac57-3e4f28ca11dc_ContentBits">
    <vt:lpwstr>0</vt:lpwstr>
  </property>
</Properties>
</file>