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2\Q2'2022\CNT\"/>
    </mc:Choice>
  </mc:AlternateContent>
  <xr:revisionPtr revIDLastSave="0" documentId="13_ncr:1_{8637A9C0-2937-442E-A5EE-BCB1A7DBACD1}" xr6:coauthVersionLast="46" xr6:coauthVersionMax="47" xr10:uidLastSave="{00000000-0000-0000-0000-000000000000}"/>
  <bookViews>
    <workbookView xWindow="-120" yWindow="-120" windowWidth="20730" windowHeight="11160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CF!$A$1:$L$84</definedName>
    <definedName name="_xlnm.Print_Area" localSheetId="2">Consolidated!$A$1:$AG$30</definedName>
    <definedName name="_xlnm.Print_Area" localSheetId="1">PL!$A$1:$L$149</definedName>
    <definedName name="_xlnm.Print_Area" localSheetId="3">'The Company'!$A$1:$S$28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9" i="14" l="1"/>
  <c r="I59" i="14"/>
  <c r="G59" i="14"/>
  <c r="E59" i="14"/>
  <c r="E93" i="11"/>
  <c r="E87" i="11"/>
  <c r="E17" i="11"/>
  <c r="E12" i="11"/>
  <c r="E94" i="11" l="1"/>
  <c r="E97" i="11" s="1"/>
  <c r="E99" i="11" s="1"/>
  <c r="E18" i="11"/>
  <c r="E21" i="11" s="1"/>
  <c r="E23" i="11" s="1"/>
  <c r="E61" i="11"/>
  <c r="AC27" i="12" l="1"/>
  <c r="K61" i="11"/>
  <c r="I61" i="11"/>
  <c r="G61" i="11"/>
  <c r="K93" i="11"/>
  <c r="I93" i="11"/>
  <c r="G93" i="11"/>
  <c r="K87" i="11"/>
  <c r="K94" i="11" s="1"/>
  <c r="K97" i="11" s="1"/>
  <c r="K99" i="11" s="1"/>
  <c r="I87" i="11"/>
  <c r="G87" i="11"/>
  <c r="G94" i="11" s="1"/>
  <c r="G97" i="11" s="1"/>
  <c r="G99" i="11" s="1"/>
  <c r="K17" i="11"/>
  <c r="I17" i="11"/>
  <c r="G17" i="11"/>
  <c r="K12" i="11"/>
  <c r="K18" i="11" s="1"/>
  <c r="K21" i="11" s="1"/>
  <c r="K23" i="11" s="1"/>
  <c r="I12" i="11"/>
  <c r="G12" i="11"/>
  <c r="G18" i="11" s="1"/>
  <c r="G21" i="11" s="1"/>
  <c r="G23" i="11" s="1"/>
  <c r="I94" i="11" l="1"/>
  <c r="I97" i="11" s="1"/>
  <c r="I99" i="11" s="1"/>
  <c r="I18" i="11"/>
  <c r="I21" i="11" s="1"/>
  <c r="I23" i="11" s="1"/>
  <c r="K67" i="14"/>
  <c r="I67" i="14"/>
  <c r="G67" i="14"/>
  <c r="E67" i="14"/>
  <c r="Q17" i="13"/>
  <c r="S17" i="13" s="1"/>
  <c r="W20" i="12"/>
  <c r="AC19" i="12"/>
  <c r="AG19" i="12" s="1"/>
  <c r="W19" i="12"/>
  <c r="K54" i="11"/>
  <c r="K62" i="11" s="1"/>
  <c r="I54" i="11"/>
  <c r="I62" i="11" s="1"/>
  <c r="G54" i="11"/>
  <c r="G62" i="11" s="1"/>
  <c r="E54" i="11"/>
  <c r="E62" i="11" s="1"/>
  <c r="K26" i="11" l="1"/>
  <c r="K32" i="11" s="1"/>
  <c r="K48" i="11"/>
  <c r="E48" i="11"/>
  <c r="E64" i="11" s="1"/>
  <c r="E28" i="11"/>
  <c r="E26" i="11" s="1"/>
  <c r="E32" i="11" s="1"/>
  <c r="G48" i="11"/>
  <c r="G64" i="11" s="1"/>
  <c r="G28" i="11"/>
  <c r="G26" i="11" s="1"/>
  <c r="G32" i="11" s="1"/>
  <c r="I26" i="11"/>
  <c r="I32" i="11" s="1"/>
  <c r="I48" i="11"/>
  <c r="K64" i="11" l="1"/>
  <c r="K67" i="11" s="1"/>
  <c r="I64" i="11"/>
  <c r="I67" i="11" s="1"/>
  <c r="E69" i="11"/>
  <c r="E67" i="11" s="1"/>
  <c r="G69" i="11"/>
  <c r="G67" i="11" s="1"/>
  <c r="M17" i="12"/>
  <c r="G54" i="1"/>
  <c r="K54" i="1" l="1"/>
  <c r="I54" i="1"/>
  <c r="G60" i="1"/>
  <c r="I60" i="1"/>
  <c r="K60" i="1"/>
  <c r="K19" i="1"/>
  <c r="I19" i="1"/>
  <c r="G19" i="1"/>
  <c r="AE24" i="12"/>
  <c r="W15" i="12"/>
  <c r="AC15" i="12" s="1"/>
  <c r="E137" i="11" l="1"/>
  <c r="K137" i="11"/>
  <c r="G137" i="11"/>
  <c r="O17" i="12" s="1"/>
  <c r="I137" i="11"/>
  <c r="K130" i="11" l="1"/>
  <c r="K138" i="11" s="1"/>
  <c r="I130" i="11"/>
  <c r="I138" i="11" s="1"/>
  <c r="G130" i="11"/>
  <c r="G138" i="11" s="1"/>
  <c r="E130" i="11"/>
  <c r="E138" i="11" s="1"/>
  <c r="K124" i="11" l="1"/>
  <c r="K140" i="11" s="1"/>
  <c r="K143" i="11" s="1"/>
  <c r="K9" i="14"/>
  <c r="K25" i="14" s="1"/>
  <c r="K37" i="14" s="1"/>
  <c r="K42" i="14" s="1"/>
  <c r="K69" i="14" s="1"/>
  <c r="K71" i="14" s="1"/>
  <c r="E124" i="11"/>
  <c r="E9" i="14"/>
  <c r="E25" i="14" s="1"/>
  <c r="E37" i="14" s="1"/>
  <c r="E42" i="14" s="1"/>
  <c r="E69" i="14" s="1"/>
  <c r="E71" i="14" s="1"/>
  <c r="E72" i="14" s="1"/>
  <c r="G124" i="11"/>
  <c r="G140" i="11" s="1"/>
  <c r="G145" i="11" s="1"/>
  <c r="G143" i="11" s="1"/>
  <c r="G9" i="14"/>
  <c r="G25" i="14" s="1"/>
  <c r="G37" i="14" s="1"/>
  <c r="G42" i="14" s="1"/>
  <c r="G69" i="14" s="1"/>
  <c r="G71" i="14" s="1"/>
  <c r="I124" i="11"/>
  <c r="I140" i="11" s="1"/>
  <c r="I143" i="11" s="1"/>
  <c r="I9" i="14"/>
  <c r="I25" i="14" s="1"/>
  <c r="I37" i="14" s="1"/>
  <c r="I42" i="14" s="1"/>
  <c r="I69" i="14" s="1"/>
  <c r="I71" i="14" s="1"/>
  <c r="I72" i="14" s="1"/>
  <c r="K102" i="11"/>
  <c r="E140" i="11" l="1"/>
  <c r="E145" i="11" s="1"/>
  <c r="E143" i="11" s="1"/>
  <c r="G104" i="11"/>
  <c r="G102" i="11" s="1"/>
  <c r="G108" i="11" s="1"/>
  <c r="E104" i="11"/>
  <c r="E102" i="11" s="1"/>
  <c r="I102" i="11"/>
  <c r="I108" i="11" s="1"/>
  <c r="K108" i="11"/>
  <c r="K14" i="13"/>
  <c r="Q13" i="13"/>
  <c r="S13" i="13" s="1"/>
  <c r="AG15" i="12"/>
  <c r="E108" i="11" l="1"/>
  <c r="K24" i="12"/>
  <c r="K22" i="13"/>
  <c r="K16" i="12"/>
  <c r="K83" i="1"/>
  <c r="G83" i="1"/>
  <c r="W23" i="12" l="1"/>
  <c r="AC23" i="12" s="1"/>
  <c r="AG23" i="12" s="1"/>
  <c r="E60" i="1" l="1"/>
  <c r="I28" i="1" l="1"/>
  <c r="E28" i="1"/>
  <c r="E54" i="1"/>
  <c r="K28" i="1"/>
  <c r="G28" i="1"/>
  <c r="G84" i="1" l="1"/>
  <c r="Q25" i="13" l="1"/>
  <c r="Q23" i="13"/>
  <c r="Q22" i="13"/>
  <c r="M16" i="13"/>
  <c r="O16" i="13"/>
  <c r="Q15" i="13"/>
  <c r="Q14" i="13"/>
  <c r="Q21" i="13"/>
  <c r="Q18" i="13"/>
  <c r="O24" i="13"/>
  <c r="O26" i="13" s="1"/>
  <c r="O19" i="13"/>
  <c r="E16" i="13"/>
  <c r="E19" i="13" s="1"/>
  <c r="Q16" i="13" l="1"/>
  <c r="O26" i="12"/>
  <c r="O28" i="12" s="1"/>
  <c r="O18" i="12"/>
  <c r="O21" i="12" s="1"/>
  <c r="AC20" i="12" l="1"/>
  <c r="AG20" i="12" s="1"/>
  <c r="V28" i="12" l="1"/>
  <c r="K80" i="1" l="1"/>
  <c r="G80" i="1"/>
  <c r="G24" i="13"/>
  <c r="G26" i="13" s="1"/>
  <c r="G16" i="13"/>
  <c r="G19" i="13" s="1"/>
  <c r="G26" i="12"/>
  <c r="G28" i="12" s="1"/>
  <c r="G18" i="12"/>
  <c r="G21" i="12" s="1"/>
  <c r="G88" i="1"/>
  <c r="G86" i="1"/>
  <c r="G85" i="1"/>
  <c r="G82" i="1"/>
  <c r="G79" i="1"/>
  <c r="K82" i="1"/>
  <c r="K79" i="1"/>
  <c r="M18" i="12"/>
  <c r="M21" i="12" s="1"/>
  <c r="W24" i="12"/>
  <c r="W17" i="12"/>
  <c r="AC17" i="12" s="1"/>
  <c r="AG17" i="12" s="1"/>
  <c r="W16" i="12"/>
  <c r="M24" i="13"/>
  <c r="I24" i="13"/>
  <c r="E24" i="13"/>
  <c r="E26" i="13" s="1"/>
  <c r="I79" i="1" s="1"/>
  <c r="S23" i="13"/>
  <c r="S18" i="13"/>
  <c r="I16" i="13"/>
  <c r="I19" i="13" s="1"/>
  <c r="S15" i="13"/>
  <c r="AA26" i="12"/>
  <c r="AA28" i="12" s="1"/>
  <c r="Y26" i="12"/>
  <c r="Y28" i="12" s="1"/>
  <c r="U26" i="12"/>
  <c r="S26" i="12"/>
  <c r="Q26" i="12"/>
  <c r="Q28" i="12" s="1"/>
  <c r="I26" i="12"/>
  <c r="I28" i="12" s="1"/>
  <c r="E26" i="12"/>
  <c r="E28" i="12" s="1"/>
  <c r="AA18" i="12"/>
  <c r="AA21" i="12" s="1"/>
  <c r="Y18" i="12"/>
  <c r="Y21" i="12" s="1"/>
  <c r="U18" i="12"/>
  <c r="S18" i="12"/>
  <c r="Q18" i="12"/>
  <c r="Q21" i="12" s="1"/>
  <c r="I18" i="12"/>
  <c r="I21" i="12" s="1"/>
  <c r="E18" i="12"/>
  <c r="E21" i="12" s="1"/>
  <c r="AE18" i="12"/>
  <c r="AE21" i="12" s="1"/>
  <c r="M19" i="13"/>
  <c r="I26" i="13" l="1"/>
  <c r="I82" i="1" s="1"/>
  <c r="Q24" i="13"/>
  <c r="Q26" i="13" s="1"/>
  <c r="M26" i="13"/>
  <c r="Q19" i="13"/>
  <c r="I80" i="1"/>
  <c r="S21" i="13"/>
  <c r="K84" i="1"/>
  <c r="E85" i="1"/>
  <c r="E86" i="1"/>
  <c r="E80" i="1"/>
  <c r="E79" i="1"/>
  <c r="E82" i="1"/>
  <c r="W18" i="12"/>
  <c r="W21" i="12" s="1"/>
  <c r="K16" i="13" l="1"/>
  <c r="AC16" i="12" l="1"/>
  <c r="K18" i="12"/>
  <c r="K21" i="12" s="1"/>
  <c r="S14" i="13"/>
  <c r="S16" i="13" s="1"/>
  <c r="S19" i="13" s="1"/>
  <c r="K19" i="13"/>
  <c r="AG16" i="12" l="1"/>
  <c r="AG18" i="12" s="1"/>
  <c r="AG21" i="12" s="1"/>
  <c r="AC18" i="12"/>
  <c r="AC21" i="12" s="1"/>
  <c r="K87" i="1" l="1"/>
  <c r="K89" i="1" s="1"/>
  <c r="G87" i="1"/>
  <c r="G89" i="1" s="1"/>
  <c r="K29" i="1" l="1"/>
  <c r="K61" i="1"/>
  <c r="K90" i="1" s="1"/>
  <c r="G29" i="1"/>
  <c r="K91" i="1" l="1"/>
  <c r="G61" i="1"/>
  <c r="G90" i="1" l="1"/>
  <c r="G91" i="1" s="1"/>
  <c r="W27" i="12"/>
  <c r="I84" i="1"/>
  <c r="AG27" i="12" l="1"/>
  <c r="S25" i="13"/>
  <c r="I61" i="1"/>
  <c r="S22" i="13" l="1"/>
  <c r="S24" i="13" s="1"/>
  <c r="S26" i="13" s="1"/>
  <c r="K24" i="13"/>
  <c r="K26" i="13" l="1"/>
  <c r="I83" i="1" s="1"/>
  <c r="I87" i="1" s="1"/>
  <c r="I89" i="1" s="1"/>
  <c r="I90" i="1" s="1"/>
  <c r="W25" i="12" l="1"/>
  <c r="AC25" i="12" s="1"/>
  <c r="AG25" i="12" s="1"/>
  <c r="M26" i="12"/>
  <c r="M28" i="12" s="1"/>
  <c r="W26" i="12" l="1"/>
  <c r="W28" i="12" l="1"/>
  <c r="E84" i="1" s="1"/>
  <c r="AE26" i="12"/>
  <c r="AE28" i="12" s="1"/>
  <c r="E88" i="1" l="1"/>
  <c r="AC24" i="12"/>
  <c r="K26" i="12"/>
  <c r="K28" i="12" l="1"/>
  <c r="E83" i="1" s="1"/>
  <c r="E87" i="1" s="1"/>
  <c r="E89" i="1" s="1"/>
  <c r="AG24" i="12"/>
  <c r="AG26" i="12" s="1"/>
  <c r="AG28" i="12" s="1"/>
  <c r="AC26" i="12"/>
  <c r="AC28" i="12" s="1"/>
  <c r="I29" i="1" l="1"/>
  <c r="I91" i="1" s="1"/>
  <c r="E19" i="1" l="1"/>
  <c r="E29" i="1" s="1"/>
  <c r="E61" i="1" l="1"/>
  <c r="E90" i="1" s="1"/>
  <c r="E91" i="1" s="1"/>
</calcChain>
</file>

<file path=xl/sharedStrings.xml><?xml version="1.0" encoding="utf-8"?>
<sst xmlns="http://schemas.openxmlformats.org/spreadsheetml/2006/main" count="441" uniqueCount="244">
  <si>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</si>
  <si>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</si>
  <si>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</si>
  <si>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</si>
  <si>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</si>
  <si>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</si>
  <si>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</si>
  <si>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</si>
  <si>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</si>
  <si>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</si>
  <si>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</si>
  <si>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</si>
  <si>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</si>
  <si>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</si>
  <si>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</si>
  <si>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</si>
  <si>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</si>
  <si>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</si>
  <si>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</si>
  <si>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</si>
  <si>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</si>
  <si>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</si>
  <si>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</si>
  <si>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</si>
  <si>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</si>
  <si>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</si>
  <si>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</si>
  <si>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</si>
  <si>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</si>
  <si>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</si>
  <si>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</si>
  <si>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</si>
  <si>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</si>
  <si>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</si>
  <si>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</si>
  <si>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</si>
  <si>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</si>
  <si>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</si>
  <si>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</si>
  <si>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</si>
  <si>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</si>
  <si>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</si>
  <si>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</si>
  <si>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</si>
  <si>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</si>
  <si>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</si>
  <si>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</si>
  <si>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</si>
  <si>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</si>
  <si>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</si>
  <si>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</si>
  <si>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</si>
  <si>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</si>
  <si>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</si>
  <si>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</si>
  <si>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</si>
  <si>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</si>
  <si>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</si>
  <si>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</si>
  <si>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</si>
  <si>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</si>
  <si>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</si>
  <si>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</si>
  <si>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</si>
  <si>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</si>
  <si>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</si>
  <si>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</si>
  <si>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</si>
  <si>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</si>
  <si>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</si>
  <si>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</si>
  <si>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</si>
  <si>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</si>
  <si>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</si>
  <si>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</si>
  <si>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</si>
  <si>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</si>
  <si>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</si>
  <si>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</si>
  <si>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</si>
  <si>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</si>
  <si>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</si>
  <si>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</si>
  <si>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</si>
  <si>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</si>
  <si>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</si>
  <si>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</si>
  <si>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</si>
  <si>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</si>
  <si>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</si>
  <si>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</si>
  <si>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</si>
  <si>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</si>
  <si>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</si>
  <si>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</si>
  <si>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</si>
  <si>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</si>
  <si>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</si>
  <si>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</si>
  <si>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</si>
  <si>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</si>
  <si>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</si>
  <si>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</si>
  <si>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</si>
  <si>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</si>
  <si>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</si>
  <si>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</si>
  <si>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</si>
  <si>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</si>
  <si>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</si>
  <si>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</si>
  <si>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</si>
  <si>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</si>
  <si>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</si>
  <si>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</si>
  <si>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</si>
  <si>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</si>
  <si>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</si>
  <si>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</si>
  <si>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</si>
  <si>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</si>
  <si>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</si>
  <si>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</si>
  <si>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</si>
  <si>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</si>
  <si>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</si>
  <si>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</si>
  <si>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</si>
  <si>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</si>
  <si>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</si>
  <si>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</si>
  <si>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</si>
  <si>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</si>
  <si>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</si>
  <si>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</si>
  <si>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</si>
  <si>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</si>
  <si>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</si>
  <si>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</si>
  <si>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</si>
  <si>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</si>
  <si>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</si>
  <si>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</si>
  <si>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</si>
  <si>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</si>
  <si>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</si>
  <si>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</si>
  <si>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</si>
  <si>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</si>
  <si>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</si>
  <si>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</si>
  <si>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</si>
  <si>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</si>
  <si>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</si>
  <si>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</si>
  <si>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</si>
  <si>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</si>
  <si>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</si>
  <si>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</si>
  <si>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</si>
  <si>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</si>
  <si>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</si>
  <si>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</si>
  <si>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</si>
  <si>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</si>
  <si>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</si>
  <si>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</si>
  <si>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</si>
  <si>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</si>
  <si>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</si>
  <si>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</si>
  <si>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</si>
  <si>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 xml:space="preserve">      สินทรัพย์สิทธิการใช้</t>
  </si>
  <si>
    <t>เงินสดรับจากการจำหน่ายอุปกรณ์</t>
  </si>
  <si>
    <t xml:space="preserve">   กำไรจากการจำหน่ายและตัดจำหน่ายอุปกรณ์และ</t>
  </si>
  <si>
    <t>ยอดคงเหลือ ณ วันที่ 1 มกราคม 2564</t>
  </si>
  <si>
    <t>เงินฝากธนาคารที่มีภาระค้ำประกัน</t>
  </si>
  <si>
    <t>2, 4</t>
  </si>
  <si>
    <t xml:space="preserve">   ให้วัดมูลค่าด้วยมูลค่ายุติธรรมผ่านกำไรขาดทุนเบ็ดเสร็จอื่น</t>
  </si>
  <si>
    <t>หัก: ผลกระทบภาษีเงินได้</t>
  </si>
  <si>
    <t xml:space="preserve">   ประมาณการสำรองค่าใช้จ่ายสำหรับโครงการก่อสร้าง </t>
  </si>
  <si>
    <t xml:space="preserve">   รับคืนภาษีเงินได้หัก ณ ที่จ่าย</t>
  </si>
  <si>
    <t>เงินเบิกเกินบัญชีและเงินกู้ยืมระยะสั้นจากสถาบันการเงิน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</si>
  <si>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</si>
  <si>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</si>
  <si>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</si>
  <si>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</si>
  <si>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</si>
  <si>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</si>
  <si>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จ่ายดอกเบี้ยของหนี้สินตามสัญญาเช่า</t>
  </si>
  <si>
    <t xml:space="preserve">   โอนสินทรัพย์สิทธิการใช้เป็นอาคารและอุปกรณ์</t>
  </si>
  <si>
    <t>กำไร(ขาดทุน)สำหรับงวด</t>
  </si>
  <si>
    <t>ขาดทุนสำหรับงวด</t>
  </si>
  <si>
    <t>รายการปรับกระทบยอดกำไร(ขาดทุน)ก่อนภาษีเป็นเงินสดรับ(จ่าย)</t>
  </si>
  <si>
    <t>31 ธันวาคม 2564</t>
  </si>
  <si>
    <t>ยอดคงเหลือ ณ วันที่ 1 มกราคม 2565</t>
  </si>
  <si>
    <t>2565</t>
  </si>
  <si>
    <t xml:space="preserve">ยอดคงเหลือ ณ วันที่ 1 มกราคม 2564 </t>
  </si>
  <si>
    <t>ภาษีเงินได้ค้างจ่าย</t>
  </si>
  <si>
    <t>2, 13</t>
  </si>
  <si>
    <t>เงินกู้ยืมระยะสั้นจากกิจการที่เกี่ยวข้องกันเพิ่มขึ้น</t>
  </si>
  <si>
    <t>เงินฝากธนาคารที่มีภาระค้ำประกันเพิ่มขึ้น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</si>
  <si>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</si>
  <si>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</si>
  <si>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กำไร(ขาดทุน)จากการดำเนินงานก่อนการเปลี่ยนแปลงใน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</si>
  <si>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</si>
  <si>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</si>
  <si>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</si>
  <si>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</si>
  <si>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</si>
  <si>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</si>
  <si>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หนี้สูญ</t>
  </si>
  <si>
    <t>เงินปันผลจ่าย</t>
  </si>
  <si>
    <t xml:space="preserve">   หนี้สูญ</t>
  </si>
  <si>
    <t xml:space="preserve">   ตัดบัญชีลูกหนี้การค้าเป็นหนี้สูญ</t>
  </si>
  <si>
    <t>เงินให้กู้ยืมระยะยาวแก่กิจการที่เกี่ยวข้องกันเพิ่มขึ้น</t>
  </si>
  <si>
    <t xml:space="preserve">   เจ้าหนี้ค่าซื้ออุปกรณ์</t>
  </si>
  <si>
    <t xml:space="preserve">   การเพิ่มขึ้นของสินทรัพย์สิทธิการใช้และหนี้สินตามสัญญาเช่า</t>
  </si>
  <si>
    <t>รายการที่จะไม่ถูกบันทึกในส่วนของกำไรหรือขาดทุน</t>
  </si>
  <si>
    <t>ส่วนเกินทุนจากการตีราคาสินทรัพย์</t>
  </si>
  <si>
    <t xml:space="preserve">   ในภายหลัง - สุทธิจากภาษีเงินได้</t>
  </si>
  <si>
    <t>กำไร(ขาดทุน)ก่อนภาษีเงินได้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</si>
  <si>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</si>
  <si>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</si>
  <si>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</si>
  <si>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</si>
  <si>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ขาดทุนจากการเปลี่ยนแปลงมูลค่าเงินลงทุนในตราสารทุนที่กำหนด</t>
  </si>
  <si>
    <t>กำไร(ขาดทุน)จากการดำเนินงาน</t>
  </si>
  <si>
    <t>กำไร(ขาดทุน)ก่อนภาษี</t>
  </si>
  <si>
    <t>กำไร(ขาดทุน)จากการเปลี่ยนแปลงมูลค่าของเงินลงทุนในตราสารทุน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</si>
  <si>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</si>
  <si>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ขาดทุนจากการด้อยค่าของสินทรัพย์</t>
  </si>
  <si>
    <t xml:space="preserve">   ค่าเผื่อการด้อยค่าของสินทรัพย์หมุนเวียนอื่น</t>
  </si>
  <si>
    <t xml:space="preserve">   โอนกลับประมาณการสำรองค่าใช้จ่ายสำหรับโครงการก่อสร้าง</t>
  </si>
  <si>
    <t>เงินให้กู้ยืมระยะสั้นแก่กิจการที่เกี่ยวข้องกันเพิ่มขึ้น</t>
  </si>
  <si>
    <t xml:space="preserve">   ตีราคาสินทรัพย์เพิ่ม</t>
  </si>
  <si>
    <t>(หน่วย: พันบาท ยกเว้นกำไร(ขาดทุน)ต่อหุ้นแสดงเป็นบาท)</t>
  </si>
  <si>
    <t xml:space="preserve">   เพิ่มขึ้นสุทธิ</t>
  </si>
  <si>
    <t xml:space="preserve">   โอนอสังหาริมทรัพย์เพื่อการลงทุนเป็นอาคารและอุปกรณ์</t>
  </si>
  <si>
    <t>เงินสดจากกิจกรรมดำเนินงาน</t>
  </si>
  <si>
    <t>ผลต่างจากการแปลงค่างบการเงินเพิ่มขึ้น</t>
  </si>
  <si>
    <t xml:space="preserve">   ขาดทุน(กำไร)จากอัตราแลกเปลี่ยนที่ยังไม่เกิดขึ้นจริง</t>
  </si>
  <si>
    <t>เงินสดสุทธิจากกิจกรรมดำเนินงาน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</si>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</sst>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8" fontId="5" fillId="0" borderId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" fillId="0" borderId="0"/>
    <xf numFmtId="168" fontId="10" fillId="0" borderId="0"/>
    <xf numFmtId="166" fontId="10" fillId="0" borderId="0"/>
    <xf numFmtId="165" fontId="10" fillId="0" borderId="0"/>
    <xf numFmtId="37" fontId="12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8" fillId="0" borderId="0"/>
    <xf numFmtId="0" fontId="6" fillId="0" borderId="0"/>
    <xf numFmtId="0" fontId="25" fillId="0" borderId="0"/>
    <xf numFmtId="0" fontId="34" fillId="35" borderId="0" applyNumberFormat="0" applyBorder="0" applyAlignment="0" applyProtection="0"/>
    <xf numFmtId="0" fontId="53" fillId="12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53" fillId="1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53" fillId="20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53" fillId="24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53" fillId="2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53" fillId="32" borderId="0" applyNumberFormat="0" applyBorder="0" applyAlignment="0" applyProtection="0"/>
    <xf numFmtId="0" fontId="34" fillId="40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34" fillId="41" borderId="0" applyNumberFormat="0" applyBorder="0" applyAlignment="0" applyProtection="0"/>
    <xf numFmtId="0" fontId="53" fillId="13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53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53" fillId="21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53" fillId="25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53" fillId="29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53" fillId="33" borderId="0" applyNumberFormat="0" applyBorder="0" applyAlignment="0" applyProtection="0"/>
    <xf numFmtId="0" fontId="34" fillId="44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3" fillId="33" borderId="0" applyNumberFormat="0" applyBorder="0" applyAlignment="0" applyProtection="0"/>
    <xf numFmtId="0" fontId="37" fillId="45" borderId="0" applyNumberFormat="0" applyBorder="0" applyAlignment="0" applyProtection="0"/>
    <xf numFmtId="0" fontId="54" fillId="1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54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54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54" fillId="2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54" fillId="30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54" fillId="34" borderId="0" applyNumberFormat="0" applyBorder="0" applyAlignment="0" applyProtection="0"/>
    <xf numFmtId="0" fontId="37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34" borderId="0" applyNumberFormat="0" applyBorder="0" applyAlignment="0" applyProtection="0"/>
    <xf numFmtId="0" fontId="37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7" fillId="5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37" fillId="49" borderId="0" applyNumberFormat="0" applyBorder="0" applyAlignment="0" applyProtection="0"/>
    <xf numFmtId="0" fontId="37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7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37" fillId="52" borderId="0" applyNumberFormat="0" applyBorder="0" applyAlignment="0" applyProtection="0"/>
    <xf numFmtId="0" fontId="37" fillId="56" borderId="0" applyNumberFormat="0" applyBorder="0" applyAlignment="0" applyProtection="0"/>
    <xf numFmtId="0" fontId="26" fillId="53" borderId="0" applyNumberFormat="0" applyBorder="0" applyAlignment="0" applyProtection="0"/>
    <xf numFmtId="0" fontId="26" fillId="57" borderId="0" applyNumberFormat="0" applyBorder="0" applyAlignment="0" applyProtection="0"/>
    <xf numFmtId="0" fontId="27" fillId="54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37" fillId="56" borderId="0" applyNumberFormat="0" applyBorder="0" applyAlignment="0" applyProtection="0"/>
    <xf numFmtId="0" fontId="37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7" fillId="54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26" fillId="58" borderId="0" applyNumberFormat="0" applyBorder="0" applyAlignment="0" applyProtection="0"/>
    <xf numFmtId="0" fontId="26" fillId="50" borderId="0" applyNumberFormat="0" applyBorder="0" applyAlignment="0" applyProtection="0"/>
    <xf numFmtId="0" fontId="27" fillId="51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37" fillId="47" borderId="0" applyNumberFormat="0" applyBorder="0" applyAlignment="0" applyProtection="0"/>
    <xf numFmtId="0" fontId="37" fillId="59" borderId="0" applyNumberFormat="0" applyBorder="0" applyAlignment="0" applyProtection="0"/>
    <xf numFmtId="0" fontId="26" fillId="53" borderId="0" applyNumberFormat="0" applyBorder="0" applyAlignment="0" applyProtection="0"/>
    <xf numFmtId="0" fontId="26" fillId="60" borderId="0" applyNumberFormat="0" applyBorder="0" applyAlignment="0" applyProtection="0"/>
    <xf numFmtId="0" fontId="27" fillId="6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37" fillId="59" borderId="0" applyNumberFormat="0" applyBorder="0" applyAlignment="0" applyProtection="0"/>
    <xf numFmtId="0" fontId="38" fillId="36" borderId="0" applyNumberFormat="0" applyBorder="0" applyAlignment="0" applyProtection="0"/>
    <xf numFmtId="0" fontId="55" fillId="5" borderId="0" applyNumberFormat="0" applyBorder="0" applyAlignment="0" applyProtection="0"/>
    <xf numFmtId="0" fontId="38" fillId="36" borderId="0" applyNumberFormat="0" applyBorder="0" applyAlignment="0" applyProtection="0"/>
    <xf numFmtId="0" fontId="39" fillId="61" borderId="17" applyNumberFormat="0" applyAlignment="0" applyProtection="0"/>
    <xf numFmtId="0" fontId="56" fillId="8" borderId="11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57" fillId="9" borderId="14" applyNumberFormat="0" applyAlignment="0" applyProtection="0"/>
    <xf numFmtId="0" fontId="40" fillId="62" borderId="18" applyNumberFormat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51" fillId="0" borderId="0"/>
    <xf numFmtId="175" fontId="51" fillId="0" borderId="0"/>
    <xf numFmtId="176" fontId="51" fillId="0" borderId="0"/>
    <xf numFmtId="0" fontId="28" fillId="0" borderId="0" applyNumberFormat="0" applyFill="0" applyBorder="0" applyAlignment="0" applyProtection="0"/>
    <xf numFmtId="0" fontId="29" fillId="63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  <xf numFmtId="0" fontId="59" fillId="4" borderId="0" applyNumberFormat="0" applyBorder="0" applyAlignment="0" applyProtection="0"/>
    <xf numFmtId="0" fontId="42" fillId="37" borderId="0" applyNumberFormat="0" applyBorder="0" applyAlignment="0" applyProtection="0"/>
    <xf numFmtId="38" fontId="7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60" fillId="0" borderId="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61" fillId="0" borderId="9" applyNumberFormat="0" applyFill="0" applyAlignment="0" applyProtection="0"/>
    <xf numFmtId="0" fontId="44" fillId="0" borderId="20" applyNumberFormat="0" applyFill="0" applyAlignment="0" applyProtection="0"/>
    <xf numFmtId="0" fontId="45" fillId="0" borderId="21" applyNumberFormat="0" applyFill="0" applyAlignment="0" applyProtection="0"/>
    <xf numFmtId="0" fontId="62" fillId="0" borderId="10" applyNumberFormat="0" applyFill="0" applyAlignment="0" applyProtection="0"/>
    <xf numFmtId="0" fontId="45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0" borderId="17" applyNumberFormat="0" applyAlignment="0" applyProtection="0"/>
    <xf numFmtId="10" fontId="7" fillId="3" borderId="6" applyNumberFormat="0" applyBorder="0" applyAlignment="0" applyProtection="0"/>
    <xf numFmtId="0" fontId="63" fillId="7" borderId="11" applyNumberFormat="0" applyAlignment="0" applyProtection="0"/>
    <xf numFmtId="0" fontId="63" fillId="7" borderId="11" applyNumberFormat="0" applyAlignment="0" applyProtection="0"/>
    <xf numFmtId="0" fontId="46" fillId="40" borderId="17" applyNumberFormat="0" applyAlignment="0" applyProtection="0"/>
    <xf numFmtId="0" fontId="47" fillId="0" borderId="22" applyNumberFormat="0" applyFill="0" applyAlignment="0" applyProtection="0"/>
    <xf numFmtId="0" fontId="64" fillId="0" borderId="13" applyNumberFormat="0" applyFill="0" applyAlignment="0" applyProtection="0"/>
    <xf numFmtId="0" fontId="47" fillId="0" borderId="22" applyNumberFormat="0" applyFill="0" applyAlignment="0" applyProtection="0"/>
    <xf numFmtId="0" fontId="48" fillId="66" borderId="0" applyNumberFormat="0" applyBorder="0" applyAlignment="0" applyProtection="0"/>
    <xf numFmtId="0" fontId="65" fillId="6" borderId="0" applyNumberFormat="0" applyBorder="0" applyAlignment="0" applyProtection="0"/>
    <xf numFmtId="0" fontId="48" fillId="66" borderId="0" applyNumberFormat="0" applyBorder="0" applyAlignment="0" applyProtection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1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20" fillId="67" borderId="23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21" fillId="10" borderId="15" applyNumberFormat="0" applyFont="0" applyAlignment="0" applyProtection="0"/>
    <xf numFmtId="0" fontId="53" fillId="10" borderId="15" applyNumberFormat="0" applyFont="0" applyAlignment="0" applyProtection="0"/>
    <xf numFmtId="0" fontId="20" fillId="67" borderId="23" applyNumberFormat="0" applyFont="0" applyAlignment="0" applyProtection="0"/>
    <xf numFmtId="0" fontId="49" fillId="61" borderId="24" applyNumberFormat="0" applyAlignment="0" applyProtection="0"/>
    <xf numFmtId="0" fontId="66" fillId="8" borderId="12" applyNumberFormat="0" applyAlignment="0" applyProtection="0"/>
    <xf numFmtId="0" fontId="49" fillId="61" borderId="24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23" fillId="0" borderId="0"/>
    <xf numFmtId="0" fontId="31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68" fillId="0" borderId="16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3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7" fillId="9" borderId="14" applyNumberFormat="0" applyAlignment="0" applyProtection="0"/>
    <xf numFmtId="0" fontId="64" fillId="0" borderId="13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5" fillId="5" borderId="0" applyNumberFormat="0" applyBorder="0" applyAlignment="0" applyProtection="0"/>
    <xf numFmtId="0" fontId="66" fillId="8" borderId="12" applyNumberFormat="0" applyAlignment="0" applyProtection="0"/>
    <xf numFmtId="0" fontId="56" fillId="8" borderId="11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5" fillId="0" borderId="0"/>
    <xf numFmtId="0" fontId="20" fillId="0" borderId="0"/>
    <xf numFmtId="0" fontId="19" fillId="0" borderId="0"/>
    <xf numFmtId="0" fontId="19" fillId="0" borderId="0"/>
    <xf numFmtId="0" fontId="5" fillId="0" borderId="0"/>
    <xf numFmtId="0" fontId="6" fillId="0" borderId="0"/>
    <xf numFmtId="0" fontId="6" fillId="0" borderId="0"/>
    <xf numFmtId="0" fontId="53" fillId="0" borderId="0"/>
    <xf numFmtId="0" fontId="20" fillId="0" borderId="0"/>
    <xf numFmtId="0" fontId="20" fillId="0" borderId="0"/>
    <xf numFmtId="0" fontId="24" fillId="0" borderId="0"/>
    <xf numFmtId="0" fontId="4" fillId="0" borderId="0"/>
    <xf numFmtId="0" fontId="1" fillId="0" borderId="0"/>
    <xf numFmtId="0" fontId="53" fillId="0" borderId="0"/>
    <xf numFmtId="0" fontId="10" fillId="0" borderId="0"/>
    <xf numFmtId="39" fontId="52" fillId="0" borderId="0"/>
    <xf numFmtId="0" fontId="63" fillId="7" borderId="11" applyNumberFormat="0" applyAlignment="0" applyProtection="0"/>
    <xf numFmtId="0" fontId="65" fillId="6" borderId="0" applyNumberFormat="0" applyBorder="0" applyAlignment="0" applyProtection="0"/>
    <xf numFmtId="0" fontId="68" fillId="0" borderId="16" applyNumberFormat="0" applyFill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23" borderId="0" applyNumberFormat="0" applyBorder="0" applyAlignment="0" applyProtection="0"/>
    <xf numFmtId="0" fontId="54" fillId="27" borderId="0" applyNumberFormat="0" applyBorder="0" applyAlignment="0" applyProtection="0"/>
    <xf numFmtId="0" fontId="54" fillId="31" borderId="0" applyNumberFormat="0" applyBorder="0" applyAlignment="0" applyProtection="0"/>
    <xf numFmtId="0" fontId="53" fillId="10" borderId="15" applyNumberFormat="0" applyFont="0" applyAlignment="0" applyProtection="0"/>
    <xf numFmtId="0" fontId="60" fillId="0" borderId="8" applyNumberFormat="0" applyFill="0" applyAlignment="0" applyProtection="0"/>
    <xf numFmtId="0" fontId="61" fillId="0" borderId="9" applyNumberFormat="0" applyFill="0" applyAlignment="0" applyProtection="0"/>
    <xf numFmtId="0" fontId="62" fillId="0" borderId="10" applyNumberFormat="0" applyFill="0" applyAlignment="0" applyProtection="0"/>
    <xf numFmtId="0" fontId="62" fillId="0" borderId="0" applyNumberFormat="0" applyFill="0" applyBorder="0" applyAlignment="0" applyProtection="0"/>
    <xf numFmtId="0" fontId="33" fillId="0" borderId="0"/>
    <xf numFmtId="43" fontId="6" fillId="0" borderId="0" applyFont="0" applyFill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46" fillId="40" borderId="17" applyNumberFormat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237">
    <xf numFmtId="0" fontId="0" fillId="0" borderId="0" xfId="0"/>
    <xf numFmtId="41" fontId="13" fillId="0" borderId="0" xfId="38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/>
    <xf numFmtId="41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Alignment="1">
      <alignment horizontal="left"/>
    </xf>
    <xf numFmtId="0" fontId="13" fillId="0" borderId="0" xfId="28" applyFont="1" applyFill="1" applyAlignment="1">
      <alignment horizontal="right"/>
    </xf>
    <xf numFmtId="0" fontId="16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Border="1" applyAlignment="1"/>
    <xf numFmtId="37" fontId="14" fillId="0" borderId="0" xfId="0" applyNumberFormat="1" applyFont="1" applyFill="1" applyAlignment="1">
      <alignment horizontal="left"/>
    </xf>
    <xf numFmtId="41" fontId="13" fillId="0" borderId="0" xfId="0" applyNumberFormat="1" applyFont="1" applyFill="1" applyAlignment="1">
      <alignment horizontal="center"/>
    </xf>
    <xf numFmtId="41" fontId="1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Continuous"/>
    </xf>
    <xf numFmtId="0" fontId="13" fillId="0" borderId="0" xfId="0" quotePrefix="1" applyNumberFormat="1" applyFont="1" applyFill="1" applyAlignment="1">
      <alignment horizontal="center"/>
    </xf>
    <xf numFmtId="37" fontId="14" fillId="0" borderId="0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 applyBorder="1" applyAlignment="1"/>
    <xf numFmtId="38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Border="1" applyAlignment="1">
      <alignment horizontal="left"/>
    </xf>
    <xf numFmtId="41" fontId="13" fillId="0" borderId="1" xfId="47" applyNumberFormat="1" applyFont="1" applyFill="1" applyBorder="1" applyAlignment="1">
      <alignment horizontal="left"/>
    </xf>
    <xf numFmtId="41" fontId="13" fillId="0" borderId="4" xfId="47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 wrapText="1"/>
    </xf>
    <xf numFmtId="41" fontId="13" fillId="0" borderId="0" xfId="47" applyNumberFormat="1" applyFont="1" applyFill="1" applyAlignment="1">
      <alignment horizontal="center"/>
    </xf>
    <xf numFmtId="41" fontId="13" fillId="0" borderId="0" xfId="37" applyNumberFormat="1" applyFont="1" applyFill="1" applyBorder="1" applyAlignment="1">
      <alignment horizontal="left"/>
    </xf>
    <xf numFmtId="0" fontId="13" fillId="0" borderId="0" xfId="37" applyFont="1" applyFill="1" applyBorder="1" applyAlignment="1"/>
    <xf numFmtId="41" fontId="13" fillId="0" borderId="1" xfId="37" applyNumberFormat="1" applyFont="1" applyFill="1" applyBorder="1" applyAlignment="1">
      <alignment horizontal="left"/>
    </xf>
    <xf numFmtId="0" fontId="15" fillId="0" borderId="0" xfId="37" applyFont="1" applyFill="1" applyBorder="1" applyAlignment="1">
      <alignment horizontal="center"/>
    </xf>
    <xf numFmtId="41" fontId="13" fillId="0" borderId="0" xfId="37" applyNumberFormat="1" applyFont="1" applyFill="1" applyBorder="1" applyAlignment="1"/>
    <xf numFmtId="41" fontId="13" fillId="0" borderId="0" xfId="37" applyNumberFormat="1" applyFont="1" applyFill="1" applyBorder="1" applyAlignment="1">
      <alignment horizontal="center"/>
    </xf>
    <xf numFmtId="169" fontId="13" fillId="0" borderId="0" xfId="48" applyFont="1" applyFill="1" applyAlignment="1"/>
    <xf numFmtId="0" fontId="13" fillId="0" borderId="0" xfId="37" applyFont="1" applyFill="1" applyAlignment="1"/>
    <xf numFmtId="0" fontId="13" fillId="0" borderId="0" xfId="0" applyFont="1" applyFill="1" applyAlignment="1">
      <alignment horizontal="right"/>
    </xf>
    <xf numFmtId="41" fontId="17" fillId="0" borderId="0" xfId="0" applyNumberFormat="1" applyFont="1" applyFill="1" applyAlignment="1">
      <alignment horizontal="left"/>
    </xf>
    <xf numFmtId="41" fontId="17" fillId="0" borderId="0" xfId="47" applyNumberFormat="1" applyFont="1" applyFill="1" applyAlignment="1">
      <alignment horizontal="left"/>
    </xf>
    <xf numFmtId="38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center"/>
    </xf>
    <xf numFmtId="41" fontId="17" fillId="0" borderId="0" xfId="47" applyNumberFormat="1" applyFont="1" applyFill="1" applyAlignment="1">
      <alignment horizontal="center"/>
    </xf>
    <xf numFmtId="41" fontId="17" fillId="0" borderId="0" xfId="0" applyNumberFormat="1" applyFont="1" applyFill="1" applyAlignment="1"/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0" fontId="70" fillId="0" borderId="0" xfId="28" applyFont="1" applyFill="1" applyAlignment="1">
      <alignment horizontal="right"/>
    </xf>
    <xf numFmtId="0" fontId="71" fillId="0" borderId="0" xfId="0" quotePrefix="1" applyNumberFormat="1" applyFont="1" applyFill="1" applyAlignment="1">
      <alignment horizontal="left"/>
    </xf>
    <xf numFmtId="0" fontId="70" fillId="0" borderId="0" xfId="49" applyNumberFormat="1" applyFont="1" applyFill="1" applyBorder="1" applyAlignment="1">
      <alignment horizontal="center"/>
    </xf>
    <xf numFmtId="0" fontId="70" fillId="0" borderId="1" xfId="49" applyNumberFormat="1" applyFont="1" applyFill="1" applyBorder="1" applyAlignment="1">
      <alignment horizontal="center"/>
    </xf>
    <xf numFmtId="0" fontId="71" fillId="0" borderId="0" xfId="0" applyNumberFormat="1" applyFont="1" applyFill="1" applyAlignment="1"/>
    <xf numFmtId="164" fontId="70" fillId="0" borderId="0" xfId="0" applyNumberFormat="1" applyFont="1" applyFill="1" applyAlignment="1"/>
    <xf numFmtId="0" fontId="70" fillId="0" borderId="0" xfId="0" applyNumberFormat="1" applyFont="1" applyFill="1" applyAlignment="1"/>
    <xf numFmtId="164" fontId="70" fillId="0" borderId="0" xfId="0" applyNumberFormat="1" applyFont="1" applyFill="1" applyAlignment="1">
      <alignment horizontal="center"/>
    </xf>
    <xf numFmtId="164" fontId="70" fillId="0" borderId="0" xfId="0" applyNumberFormat="1" applyFont="1" applyFill="1" applyBorder="1" applyAlignment="1">
      <alignment horizontal="center"/>
    </xf>
    <xf numFmtId="41" fontId="70" fillId="0" borderId="0" xfId="37" applyNumberFormat="1" applyFont="1" applyFill="1" applyBorder="1" applyAlignment="1">
      <alignment horizontal="left"/>
    </xf>
    <xf numFmtId="0" fontId="70" fillId="0" borderId="0" xfId="37" applyFont="1" applyFill="1" applyBorder="1" applyAlignment="1"/>
    <xf numFmtId="41" fontId="70" fillId="0" borderId="1" xfId="37" applyNumberFormat="1" applyFont="1" applyFill="1" applyBorder="1" applyAlignment="1">
      <alignment horizontal="left"/>
    </xf>
    <xf numFmtId="41" fontId="70" fillId="0" borderId="0" xfId="37" applyNumberFormat="1" applyFont="1" applyFill="1" applyBorder="1" applyAlignment="1"/>
    <xf numFmtId="41" fontId="70" fillId="0" borderId="0" xfId="0" applyNumberFormat="1" applyFont="1" applyFill="1" applyAlignment="1">
      <alignment horizontal="center"/>
    </xf>
    <xf numFmtId="41" fontId="70" fillId="0" borderId="0" xfId="0" applyNumberFormat="1" applyFont="1" applyFill="1" applyBorder="1" applyAlignment="1">
      <alignment horizontal="center"/>
    </xf>
    <xf numFmtId="41" fontId="13" fillId="0" borderId="0" xfId="47" applyNumberFormat="1" applyFont="1" applyAlignment="1">
      <alignment horizontal="left"/>
    </xf>
    <xf numFmtId="38" fontId="15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1" xfId="47" applyNumberFormat="1" applyFont="1" applyBorder="1" applyAlignment="1">
      <alignment horizontal="left"/>
    </xf>
    <xf numFmtId="41" fontId="13" fillId="0" borderId="0" xfId="0" applyNumberFormat="1" applyFont="1" applyAlignment="1">
      <alignment horizontal="left"/>
    </xf>
    <xf numFmtId="41" fontId="15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0" fontId="72" fillId="0" borderId="0" xfId="37" applyFont="1" applyFill="1" applyBorder="1" applyAlignment="1">
      <alignment horizontal="center"/>
    </xf>
    <xf numFmtId="37" fontId="13" fillId="68" borderId="0" xfId="0" applyNumberFormat="1" applyFont="1" applyFill="1" applyAlignment="1"/>
    <xf numFmtId="37" fontId="13" fillId="68" borderId="0" xfId="0" applyNumberFormat="1" applyFont="1" applyFill="1" applyBorder="1" applyAlignment="1"/>
    <xf numFmtId="0" fontId="14" fillId="68" borderId="0" xfId="0" quotePrefix="1" applyNumberFormat="1" applyFont="1" applyFill="1" applyAlignment="1">
      <alignment horizontal="left"/>
    </xf>
    <xf numFmtId="164" fontId="13" fillId="68" borderId="0" xfId="0" quotePrefix="1" applyNumberFormat="1" applyFont="1" applyFill="1" applyAlignment="1">
      <alignment horizontal="centerContinuous"/>
    </xf>
    <xf numFmtId="0" fontId="13" fillId="68" borderId="0" xfId="0" applyNumberFormat="1" applyFont="1" applyFill="1" applyAlignment="1">
      <alignment horizontal="center"/>
    </xf>
    <xf numFmtId="164" fontId="13" fillId="68" borderId="0" xfId="0" applyNumberFormat="1" applyFont="1" applyFill="1" applyAlignment="1">
      <alignment horizontal="centerContinuous"/>
    </xf>
    <xf numFmtId="41" fontId="13" fillId="68" borderId="0" xfId="0" applyNumberFormat="1" applyFont="1" applyFill="1" applyAlignment="1">
      <alignment horizontal="centerContinuous"/>
    </xf>
    <xf numFmtId="164" fontId="13" fillId="68" borderId="0" xfId="0" applyNumberFormat="1" applyFont="1" applyFill="1" applyAlignment="1">
      <alignment horizontal="left"/>
    </xf>
    <xf numFmtId="0" fontId="13" fillId="68" borderId="0" xfId="0" applyNumberFormat="1" applyFont="1" applyFill="1" applyAlignment="1"/>
    <xf numFmtId="164" fontId="13" fillId="68" borderId="0" xfId="0" applyNumberFormat="1" applyFont="1" applyFill="1" applyAlignment="1"/>
    <xf numFmtId="41" fontId="13" fillId="68" borderId="1" xfId="0" applyNumberFormat="1" applyFont="1" applyFill="1" applyBorder="1" applyAlignment="1">
      <alignment horizontal="center"/>
    </xf>
    <xf numFmtId="41" fontId="13" fillId="68" borderId="0" xfId="0" applyNumberFormat="1" applyFont="1" applyFill="1" applyAlignment="1"/>
    <xf numFmtId="0" fontId="16" fillId="68" borderId="0" xfId="0" applyNumberFormat="1" applyFont="1" applyFill="1" applyAlignment="1">
      <alignment horizontal="center"/>
    </xf>
    <xf numFmtId="164" fontId="16" fillId="68" borderId="0" xfId="0" applyNumberFormat="1" applyFont="1" applyFill="1" applyAlignment="1">
      <alignment horizontal="right"/>
    </xf>
    <xf numFmtId="49" fontId="16" fillId="68" borderId="0" xfId="0" quotePrefix="1" applyNumberFormat="1" applyFont="1" applyFill="1" applyBorder="1" applyAlignment="1">
      <alignment horizontal="center"/>
    </xf>
    <xf numFmtId="49" fontId="16" fillId="68" borderId="0" xfId="0" applyNumberFormat="1" applyFont="1" applyFill="1" applyBorder="1" applyAlignment="1">
      <alignment horizontal="center"/>
    </xf>
    <xf numFmtId="0" fontId="14" fillId="68" borderId="0" xfId="0" applyNumberFormat="1" applyFont="1" applyFill="1" applyAlignment="1"/>
    <xf numFmtId="0" fontId="13" fillId="68" borderId="0" xfId="0" applyNumberFormat="1" applyFont="1" applyFill="1" applyAlignment="1">
      <alignment horizontal="left"/>
    </xf>
    <xf numFmtId="164" fontId="13" fillId="68" borderId="0" xfId="0" quotePrefix="1" applyNumberFormat="1" applyFont="1" applyFill="1" applyAlignment="1">
      <alignment horizontal="left"/>
    </xf>
    <xf numFmtId="0" fontId="15" fillId="68" borderId="0" xfId="0" applyNumberFormat="1" applyFont="1" applyFill="1" applyAlignment="1">
      <alignment horizontal="center"/>
    </xf>
    <xf numFmtId="41" fontId="13" fillId="68" borderId="0" xfId="0" applyNumberFormat="1" applyFont="1" applyFill="1" applyAlignment="1">
      <alignment horizontal="center"/>
    </xf>
    <xf numFmtId="41" fontId="13" fillId="68" borderId="2" xfId="0" applyNumberFormat="1" applyFont="1" applyFill="1" applyBorder="1" applyAlignment="1">
      <alignment horizontal="center"/>
    </xf>
    <xf numFmtId="164" fontId="13" fillId="68" borderId="0" xfId="0" applyNumberFormat="1" applyFont="1" applyFill="1" applyBorder="1" applyAlignment="1"/>
    <xf numFmtId="0" fontId="13" fillId="68" borderId="0" xfId="0" applyNumberFormat="1" applyFont="1" applyFill="1" applyBorder="1" applyAlignment="1">
      <alignment horizontal="center"/>
    </xf>
    <xf numFmtId="41" fontId="13" fillId="68" borderId="0" xfId="0" applyNumberFormat="1" applyFont="1" applyFill="1" applyBorder="1" applyAlignment="1">
      <alignment horizontal="center"/>
    </xf>
    <xf numFmtId="0" fontId="14" fillId="68" borderId="0" xfId="0" applyNumberFormat="1" applyFont="1" applyFill="1" applyAlignment="1">
      <alignment horizontal="left"/>
    </xf>
    <xf numFmtId="41" fontId="13" fillId="68" borderId="3" xfId="0" applyNumberFormat="1" applyFont="1" applyFill="1" applyBorder="1" applyAlignment="1">
      <alignment horizontal="center"/>
    </xf>
    <xf numFmtId="41" fontId="13" fillId="68" borderId="0" xfId="0" applyNumberFormat="1" applyFont="1" applyFill="1" applyAlignment="1">
      <alignment horizontal="right"/>
    </xf>
    <xf numFmtId="0" fontId="13" fillId="68" borderId="0" xfId="0" applyFont="1" applyFill="1" applyAlignment="1"/>
    <xf numFmtId="41" fontId="13" fillId="68" borderId="4" xfId="0" applyNumberFormat="1" applyFont="1" applyFill="1" applyBorder="1" applyAlignment="1">
      <alignment horizontal="right"/>
    </xf>
    <xf numFmtId="41" fontId="13" fillId="68" borderId="1" xfId="0" applyNumberFormat="1" applyFont="1" applyFill="1" applyBorder="1" applyAlignment="1">
      <alignment horizontal="right"/>
    </xf>
    <xf numFmtId="41" fontId="17" fillId="68" borderId="0" xfId="0" applyNumberFormat="1" applyFont="1" applyFill="1" applyAlignment="1"/>
    <xf numFmtId="43" fontId="13" fillId="68" borderId="4" xfId="0" applyNumberFormat="1" applyFont="1" applyFill="1" applyBorder="1" applyAlignment="1">
      <alignment horizontal="right"/>
    </xf>
    <xf numFmtId="171" fontId="13" fillId="68" borderId="0" xfId="0" applyNumberFormat="1" applyFont="1" applyFill="1" applyAlignment="1"/>
    <xf numFmtId="170" fontId="13" fillId="68" borderId="0" xfId="0" applyNumberFormat="1" applyFont="1" applyFill="1" applyAlignment="1"/>
    <xf numFmtId="170" fontId="13" fillId="68" borderId="0" xfId="0" applyNumberFormat="1" applyFont="1" applyFill="1" applyBorder="1" applyAlignment="1">
      <alignment horizontal="right"/>
    </xf>
    <xf numFmtId="37" fontId="13" fillId="68" borderId="0" xfId="0" applyNumberFormat="1" applyFont="1" applyFill="1" applyAlignment="1">
      <alignment horizontal="center"/>
    </xf>
    <xf numFmtId="41" fontId="13" fillId="68" borderId="4" xfId="0" applyNumberFormat="1" applyFont="1" applyFill="1" applyBorder="1" applyAlignment="1"/>
    <xf numFmtId="41" fontId="13" fillId="68" borderId="0" xfId="0" applyNumberFormat="1" applyFont="1" applyFill="1" applyBorder="1" applyAlignment="1"/>
    <xf numFmtId="164" fontId="13" fillId="68" borderId="0" xfId="0" applyNumberFormat="1" applyFont="1" applyFill="1" applyAlignment="1">
      <alignment horizontal="center"/>
    </xf>
    <xf numFmtId="164" fontId="13" fillId="68" borderId="0" xfId="0" applyNumberFormat="1" applyFont="1" applyFill="1" applyBorder="1" applyAlignment="1">
      <alignment horizontal="right"/>
    </xf>
    <xf numFmtId="41" fontId="13" fillId="68" borderId="0" xfId="0" applyNumberFormat="1" applyFont="1" applyFill="1" applyBorder="1" applyAlignment="1">
      <alignment horizontal="right"/>
    </xf>
    <xf numFmtId="0" fontId="13" fillId="68" borderId="0" xfId="0" applyFont="1" applyFill="1" applyAlignment="1">
      <alignment horizontal="right"/>
    </xf>
    <xf numFmtId="0" fontId="13" fillId="68" borderId="0" xfId="0" applyFont="1" applyFill="1" applyAlignment="1">
      <alignment horizontal="center"/>
    </xf>
    <xf numFmtId="0" fontId="13" fillId="68" borderId="0" xfId="0" applyFont="1" applyFill="1" applyBorder="1" applyAlignment="1"/>
    <xf numFmtId="0" fontId="13" fillId="68" borderId="0" xfId="0" applyFont="1" applyFill="1" applyBorder="1" applyAlignment="1">
      <alignment horizontal="center"/>
    </xf>
    <xf numFmtId="0" fontId="13" fillId="68" borderId="0" xfId="28" applyFont="1" applyFill="1" applyAlignment="1">
      <alignment horizontal="right"/>
    </xf>
    <xf numFmtId="0" fontId="13" fillId="68" borderId="0" xfId="0" applyFont="1" applyFill="1" applyAlignment="1">
      <alignment horizontal="centerContinuous"/>
    </xf>
    <xf numFmtId="0" fontId="13" fillId="68" borderId="0" xfId="0" applyFont="1" applyFill="1" applyAlignment="1">
      <alignment horizontal="left"/>
    </xf>
    <xf numFmtId="41" fontId="16" fillId="68" borderId="0" xfId="0" applyNumberFormat="1" applyFont="1" applyFill="1" applyBorder="1" applyAlignment="1">
      <alignment horizontal="center"/>
    </xf>
    <xf numFmtId="41" fontId="13" fillId="68" borderId="1" xfId="0" applyNumberFormat="1" applyFont="1" applyFill="1" applyBorder="1" applyAlignment="1"/>
    <xf numFmtId="41" fontId="13" fillId="68" borderId="1" xfId="0" applyNumberFormat="1" applyFont="1" applyFill="1" applyBorder="1"/>
    <xf numFmtId="41" fontId="13" fillId="68" borderId="0" xfId="0" applyNumberFormat="1" applyFont="1" applyFill="1"/>
    <xf numFmtId="0" fontId="13" fillId="68" borderId="0" xfId="0" applyFont="1" applyFill="1"/>
    <xf numFmtId="41" fontId="13" fillId="68" borderId="3" xfId="0" applyNumberFormat="1" applyFont="1" applyFill="1" applyBorder="1" applyAlignment="1"/>
    <xf numFmtId="41" fontId="13" fillId="68" borderId="0" xfId="0" applyNumberFormat="1" applyFont="1" applyFill="1" applyBorder="1" applyAlignment="1">
      <alignment horizontal="centerContinuous"/>
    </xf>
    <xf numFmtId="37" fontId="14" fillId="68" borderId="0" xfId="0" applyNumberFormat="1" applyFont="1" applyFill="1" applyAlignment="1">
      <alignment horizontal="left"/>
    </xf>
    <xf numFmtId="0" fontId="14" fillId="68" borderId="0" xfId="0" applyFont="1" applyFill="1" applyAlignment="1"/>
    <xf numFmtId="164" fontId="14" fillId="68" borderId="0" xfId="0" applyNumberFormat="1" applyFont="1" applyFill="1" applyAlignment="1"/>
    <xf numFmtId="0" fontId="13" fillId="68" borderId="0" xfId="0" applyNumberFormat="1" applyFont="1" applyFill="1" applyBorder="1" applyAlignment="1"/>
    <xf numFmtId="41" fontId="17" fillId="68" borderId="0" xfId="0" applyNumberFormat="1" applyFont="1" applyFill="1" applyAlignment="1">
      <alignment horizontal="center"/>
    </xf>
    <xf numFmtId="0" fontId="13" fillId="68" borderId="0" xfId="0" quotePrefix="1" applyNumberFormat="1" applyFont="1" applyFill="1" applyAlignment="1">
      <alignment horizontal="left"/>
    </xf>
    <xf numFmtId="41" fontId="17" fillId="68" borderId="0" xfId="0" applyNumberFormat="1" applyFont="1" applyFill="1" applyBorder="1" applyAlignment="1">
      <alignment horizontal="center"/>
    </xf>
    <xf numFmtId="0" fontId="13" fillId="68" borderId="0" xfId="0" quotePrefix="1" applyNumberFormat="1" applyFont="1" applyFill="1" applyBorder="1" applyAlignment="1">
      <alignment horizontal="left"/>
    </xf>
    <xf numFmtId="41" fontId="13" fillId="68" borderId="4" xfId="0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left"/>
    </xf>
    <xf numFmtId="164" fontId="71" fillId="0" borderId="0" xfId="0" quotePrefix="1" applyNumberFormat="1" applyFont="1" applyFill="1" applyBorder="1" applyAlignment="1">
      <alignment horizontal="left"/>
    </xf>
    <xf numFmtId="37" fontId="71" fillId="0" borderId="0" xfId="0" applyNumberFormat="1" applyFont="1" applyFill="1" applyAlignment="1">
      <alignment horizontal="left"/>
    </xf>
    <xf numFmtId="37" fontId="71" fillId="0" borderId="0" xfId="0" applyNumberFormat="1" applyFont="1" applyFill="1" applyBorder="1" applyAlignment="1">
      <alignment horizontal="left"/>
    </xf>
    <xf numFmtId="38" fontId="70" fillId="0" borderId="0" xfId="0" applyNumberFormat="1" applyFont="1" applyFill="1" applyAlignment="1">
      <alignment horizontal="centerContinuous"/>
    </xf>
    <xf numFmtId="38" fontId="70" fillId="0" borderId="0" xfId="0" applyNumberFormat="1" applyFont="1" applyFill="1" applyBorder="1" applyAlignment="1">
      <alignment horizontal="centerContinuous"/>
    </xf>
    <xf numFmtId="0" fontId="70" fillId="0" borderId="0" xfId="0" applyFont="1" applyFill="1" applyAlignment="1">
      <alignment horizontal="right"/>
    </xf>
    <xf numFmtId="164" fontId="71" fillId="0" borderId="0" xfId="0" applyNumberFormat="1" applyFont="1" applyFill="1" applyBorder="1" applyAlignment="1"/>
    <xf numFmtId="164" fontId="70" fillId="0" borderId="0" xfId="0" applyNumberFormat="1" applyFont="1" applyFill="1" applyBorder="1" applyAlignment="1">
      <alignment horizontal="centerContinuous"/>
    </xf>
    <xf numFmtId="164" fontId="71" fillId="0" borderId="0" xfId="0" applyNumberFormat="1" applyFont="1" applyFill="1" applyBorder="1" applyAlignment="1">
      <alignment horizontal="center"/>
    </xf>
    <xf numFmtId="164" fontId="70" fillId="0" borderId="0" xfId="0" applyNumberFormat="1" applyFont="1" applyFill="1" applyBorder="1" applyAlignment="1"/>
    <xf numFmtId="164" fontId="72" fillId="0" borderId="0" xfId="0" applyNumberFormat="1" applyFont="1" applyFill="1" applyBorder="1" applyAlignment="1">
      <alignment horizontal="center"/>
    </xf>
    <xf numFmtId="164" fontId="70" fillId="0" borderId="0" xfId="0" quotePrefix="1" applyNumberFormat="1" applyFont="1" applyFill="1" applyAlignment="1">
      <alignment horizontal="center"/>
    </xf>
    <xf numFmtId="164" fontId="73" fillId="0" borderId="0" xfId="0" applyNumberFormat="1" applyFont="1" applyFill="1" applyAlignment="1"/>
    <xf numFmtId="41" fontId="70" fillId="0" borderId="0" xfId="0" applyNumberFormat="1" applyFont="1" applyFill="1" applyAlignment="1"/>
    <xf numFmtId="41" fontId="70" fillId="0" borderId="3" xfId="0" applyNumberFormat="1" applyFont="1" applyFill="1" applyBorder="1" applyAlignment="1">
      <alignment horizontal="center"/>
    </xf>
    <xf numFmtId="41" fontId="70" fillId="0" borderId="1" xfId="0" applyNumberFormat="1" applyFont="1" applyFill="1" applyBorder="1" applyAlignment="1"/>
    <xf numFmtId="0" fontId="13" fillId="0" borderId="0" xfId="50" applyFont="1" applyAlignment="1">
      <alignment horizontal="center"/>
    </xf>
    <xf numFmtId="164" fontId="13" fillId="0" borderId="0" xfId="0" quotePrefix="1" applyNumberFormat="1" applyFont="1" applyFill="1" applyAlignment="1">
      <alignment horizontal="center"/>
    </xf>
    <xf numFmtId="0" fontId="13" fillId="0" borderId="1" xfId="50" applyFont="1" applyBorder="1" applyAlignment="1">
      <alignment horizontal="center"/>
    </xf>
    <xf numFmtId="38" fontId="14" fillId="0" borderId="0" xfId="0" applyNumberFormat="1" applyFont="1" applyFill="1" applyAlignment="1">
      <alignment horizontal="left"/>
    </xf>
    <xf numFmtId="41" fontId="13" fillId="0" borderId="2" xfId="47" applyNumberFormat="1" applyFont="1" applyBorder="1" applyAlignment="1">
      <alignment horizontal="left"/>
    </xf>
    <xf numFmtId="38" fontId="13" fillId="0" borderId="0" xfId="0" applyNumberFormat="1" applyFont="1" applyAlignment="1">
      <alignment horizontal="center"/>
    </xf>
    <xf numFmtId="41" fontId="13" fillId="0" borderId="4" xfId="47" applyNumberFormat="1" applyFont="1" applyBorder="1" applyAlignment="1">
      <alignment horizontal="left"/>
    </xf>
    <xf numFmtId="164" fontId="13" fillId="0" borderId="0" xfId="0" quotePrefix="1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left"/>
    </xf>
    <xf numFmtId="41" fontId="13" fillId="0" borderId="0" xfId="0" quotePrefix="1" applyNumberFormat="1" applyFont="1" applyFill="1" applyAlignment="1">
      <alignment horizontal="centerContinuous"/>
    </xf>
    <xf numFmtId="41" fontId="13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41" fontId="13" fillId="0" borderId="2" xfId="0" quotePrefix="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13" fillId="0" borderId="0" xfId="0" applyNumberFormat="1" applyFont="1" applyAlignment="1"/>
    <xf numFmtId="0" fontId="13" fillId="0" borderId="0" xfId="0" quotePrefix="1" applyNumberFormat="1" applyFont="1" applyFill="1" applyAlignment="1">
      <alignment horizontal="left"/>
    </xf>
    <xf numFmtId="38" fontId="13" fillId="0" borderId="0" xfId="51" applyNumberFormat="1" applyFont="1" applyFill="1" applyAlignment="1"/>
    <xf numFmtId="41" fontId="13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0" fontId="13" fillId="0" borderId="5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41" fontId="13" fillId="0" borderId="2" xfId="0" applyNumberFormat="1" applyFont="1" applyBorder="1" applyAlignment="1">
      <alignment horizontal="center"/>
    </xf>
    <xf numFmtId="41" fontId="13" fillId="0" borderId="1" xfId="0" applyNumberFormat="1" applyFont="1" applyBorder="1" applyAlignment="1">
      <alignment horizontal="center"/>
    </xf>
    <xf numFmtId="41" fontId="13" fillId="0" borderId="1" xfId="0" applyNumberFormat="1" applyFont="1" applyBorder="1"/>
    <xf numFmtId="41" fontId="17" fillId="0" borderId="0" xfId="0" applyNumberFormat="1" applyFont="1" applyAlignment="1">
      <alignment horizontal="center"/>
    </xf>
    <xf numFmtId="41" fontId="13" fillId="0" borderId="1" xfId="0" applyNumberFormat="1" applyFont="1" applyBorder="1" applyAlignment="1">
      <alignment horizontal="right"/>
    </xf>
    <xf numFmtId="41" fontId="13" fillId="0" borderId="4" xfId="0" applyNumberFormat="1" applyFont="1" applyBorder="1"/>
    <xf numFmtId="0" fontId="70" fillId="0" borderId="0" xfId="0" applyFont="1"/>
    <xf numFmtId="164" fontId="70" fillId="0" borderId="0" xfId="0" applyNumberFormat="1" applyFont="1" applyAlignment="1">
      <alignment horizontal="center"/>
    </xf>
    <xf numFmtId="0" fontId="72" fillId="0" borderId="0" xfId="37" quotePrefix="1" applyFont="1" applyAlignment="1">
      <alignment horizontal="center"/>
    </xf>
    <xf numFmtId="41" fontId="70" fillId="0" borderId="0" xfId="37" applyNumberFormat="1" applyFont="1" applyAlignment="1">
      <alignment horizontal="left"/>
    </xf>
    <xf numFmtId="0" fontId="70" fillId="0" borderId="0" xfId="37" applyFont="1"/>
    <xf numFmtId="0" fontId="13" fillId="0" borderId="0" xfId="0" applyFont="1"/>
    <xf numFmtId="0" fontId="15" fillId="0" borderId="0" xfId="37" applyFont="1" applyAlignment="1">
      <alignment horizontal="center"/>
    </xf>
    <xf numFmtId="0" fontId="15" fillId="0" borderId="0" xfId="37" quotePrefix="1" applyFont="1" applyAlignment="1">
      <alignment horizontal="center"/>
    </xf>
    <xf numFmtId="41" fontId="13" fillId="0" borderId="0" xfId="37" applyNumberFormat="1" applyFont="1" applyAlignment="1">
      <alignment horizontal="left"/>
    </xf>
    <xf numFmtId="0" fontId="13" fillId="0" borderId="0" xfId="37" applyFont="1"/>
    <xf numFmtId="41" fontId="13" fillId="0" borderId="0" xfId="37" applyNumberFormat="1" applyFont="1"/>
    <xf numFmtId="41" fontId="13" fillId="0" borderId="0" xfId="37" applyNumberFormat="1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Continuous"/>
    </xf>
    <xf numFmtId="164" fontId="13" fillId="0" borderId="0" xfId="0" applyNumberFormat="1" applyFont="1" applyAlignment="1">
      <alignment horizontal="left"/>
    </xf>
    <xf numFmtId="41" fontId="13" fillId="0" borderId="3" xfId="0" applyNumberFormat="1" applyFont="1" applyBorder="1" applyAlignment="1">
      <alignment horizontal="center"/>
    </xf>
    <xf numFmtId="41" fontId="13" fillId="0" borderId="0" xfId="0" applyNumberFormat="1" applyFont="1" applyBorder="1"/>
    <xf numFmtId="41" fontId="13" fillId="68" borderId="0" xfId="0" applyNumberFormat="1" applyFont="1" applyFill="1" applyBorder="1"/>
    <xf numFmtId="0" fontId="14" fillId="68" borderId="0" xfId="0" applyFont="1" applyFill="1" applyAlignment="1">
      <alignment horizontal="left"/>
    </xf>
    <xf numFmtId="0" fontId="13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Fill="1"/>
    <xf numFmtId="0" fontId="13" fillId="0" borderId="0" xfId="0" applyFont="1" applyFill="1"/>
    <xf numFmtId="37" fontId="13" fillId="0" borderId="0" xfId="0" applyNumberFormat="1" applyFont="1" applyFill="1" applyAlignment="1"/>
    <xf numFmtId="0" fontId="13" fillId="0" borderId="0" xfId="0" quotePrefix="1" applyFont="1" applyFill="1" applyAlignment="1">
      <alignment horizontal="centerContinuous"/>
    </xf>
    <xf numFmtId="49" fontId="14" fillId="0" borderId="0" xfId="0" applyNumberFormat="1" applyFont="1" applyFill="1" applyAlignment="1"/>
    <xf numFmtId="49" fontId="15" fillId="0" borderId="0" xfId="2" applyNumberFormat="1" applyFont="1" applyFill="1" applyAlignment="1"/>
    <xf numFmtId="49" fontId="13" fillId="0" borderId="0" xfId="2" applyNumberFormat="1" applyFont="1" applyFill="1" applyAlignment="1"/>
    <xf numFmtId="49" fontId="14" fillId="0" borderId="0" xfId="0" applyNumberFormat="1" applyFont="1" applyFill="1"/>
    <xf numFmtId="49" fontId="15" fillId="0" borderId="0" xfId="2" applyNumberFormat="1" applyFont="1" applyFill="1"/>
    <xf numFmtId="49" fontId="13" fillId="0" borderId="0" xfId="2" applyNumberFormat="1" applyFont="1" applyFill="1"/>
    <xf numFmtId="41" fontId="13" fillId="0" borderId="1" xfId="0" applyNumberFormat="1" applyFont="1" applyFill="1" applyBorder="1" applyAlignment="1">
      <alignment horizontal="center"/>
    </xf>
    <xf numFmtId="164" fontId="70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0" fontId="74" fillId="68" borderId="0" xfId="0" applyNumberFormat="1" applyFont="1" applyFill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left"/>
    </xf>
    <xf numFmtId="37" fontId="13" fillId="68" borderId="0" xfId="0" applyNumberFormat="1" applyFont="1" applyFill="1" applyAlignment="1">
      <alignment horizontal="right"/>
    </xf>
    <xf numFmtId="164" fontId="70" fillId="0" borderId="1" xfId="0" applyNumberFormat="1" applyFont="1" applyFill="1" applyBorder="1" applyAlignment="1">
      <alignment horizontal="center"/>
    </xf>
    <xf numFmtId="164" fontId="70" fillId="0" borderId="2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</cellXfs>
  <cellStyles count="397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5" xfId="184" xr:uid="{00000000-0005-0000-0000-000084000000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5" xfId="250" xr:uid="{00000000-0005-0000-0000-0000D0000000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showGridLines="0" tabSelected="1" view="pageBreakPreview" zoomScaleNormal="96" zoomScaleSheetLayoutView="100" workbookViewId="0">
      <selection activeCell="E60" sqref="E60"/>
    </sheetView>
  </sheetViews>
  <sheetFormatPr defaultColWidth="10.85546875" defaultRowHeight="22.5" customHeight="1"/>
  <cols>
    <col min="1" max="1" width="36.85546875" style="6" customWidth="1"/>
    <col min="2" max="2" width="1.85546875" style="3" customWidth="1"/>
    <col min="3" max="3" width="6.42578125" style="6" customWidth="1"/>
    <col min="4" max="4" width="1.42578125" style="3" customWidth="1"/>
    <col min="5" max="5" width="14" style="4" customWidth="1"/>
    <col min="6" max="6" width="0.85546875" style="4" customWidth="1"/>
    <col min="7" max="7" width="14" style="4" customWidth="1"/>
    <col min="8" max="8" width="0.85546875" style="4" customWidth="1"/>
    <col min="9" max="9" width="14" style="4" customWidth="1"/>
    <col min="10" max="10" width="0.85546875" style="4" customWidth="1"/>
    <col min="11" max="11" width="14" style="4" customWidth="1"/>
    <col min="12" max="12" width="0.85546875" style="3" customWidth="1"/>
    <col min="13" max="16384" width="10.85546875" style="3"/>
  </cols>
  <sheetData>
    <row r="1" spans="1:17" s="173" customFormat="1" ht="22.5" customHeight="1">
      <c r="A1" s="8" t="s">
        <v>134</v>
      </c>
      <c r="B1" s="170"/>
      <c r="C1" s="17"/>
      <c r="D1" s="171"/>
      <c r="E1" s="172"/>
      <c r="F1" s="172"/>
      <c r="G1" s="172"/>
      <c r="H1" s="172"/>
      <c r="I1" s="172"/>
      <c r="J1" s="172"/>
      <c r="K1" s="172"/>
    </row>
    <row r="2" spans="1:17" s="173" customFormat="1" ht="22.5" customHeight="1">
      <c r="A2" s="14" t="s">
        <v>0</v>
      </c>
      <c r="B2" s="170"/>
      <c r="C2" s="17"/>
      <c r="D2" s="171"/>
      <c r="E2" s="1"/>
      <c r="F2" s="172"/>
      <c r="G2" s="172"/>
      <c r="H2" s="172"/>
      <c r="I2" s="174"/>
      <c r="J2" s="172"/>
      <c r="K2" s="174"/>
    </row>
    <row r="3" spans="1:17" s="173" customFormat="1" ht="22.5" customHeight="1">
      <c r="A3" s="14" t="s">
        <v>205</v>
      </c>
      <c r="B3" s="170"/>
      <c r="C3" s="17"/>
      <c r="D3" s="171"/>
      <c r="E3" s="1"/>
      <c r="F3" s="172"/>
      <c r="G3" s="172"/>
      <c r="H3" s="172"/>
      <c r="I3" s="174"/>
      <c r="J3" s="172"/>
      <c r="K3" s="174"/>
    </row>
    <row r="4" spans="1:17" ht="22.5" customHeight="1">
      <c r="A4" s="17"/>
      <c r="B4" s="171"/>
      <c r="C4" s="17"/>
      <c r="D4" s="171"/>
      <c r="E4" s="172"/>
      <c r="F4" s="172"/>
      <c r="G4" s="172"/>
      <c r="H4" s="172"/>
      <c r="I4" s="172"/>
      <c r="J4" s="172"/>
      <c r="K4" s="175" t="s">
        <v>76</v>
      </c>
    </row>
    <row r="5" spans="1:17" ht="22.5" customHeight="1">
      <c r="E5" s="229" t="s">
        <v>1</v>
      </c>
      <c r="F5" s="229"/>
      <c r="G5" s="229"/>
      <c r="I5" s="229" t="s">
        <v>2</v>
      </c>
      <c r="J5" s="229"/>
      <c r="K5" s="229"/>
    </row>
    <row r="6" spans="1:17" ht="22.5" customHeight="1">
      <c r="A6" s="3"/>
      <c r="C6" s="10" t="s">
        <v>3</v>
      </c>
      <c r="D6" s="176"/>
      <c r="E6" s="177" t="s">
        <v>206</v>
      </c>
      <c r="F6" s="178"/>
      <c r="G6" s="177" t="s">
        <v>194</v>
      </c>
      <c r="I6" s="177" t="s">
        <v>206</v>
      </c>
      <c r="J6" s="178"/>
      <c r="K6" s="177" t="s">
        <v>194</v>
      </c>
    </row>
    <row r="7" spans="1:17" ht="22.5" customHeight="1">
      <c r="A7" s="2"/>
      <c r="C7" s="10"/>
      <c r="D7" s="176"/>
      <c r="E7" s="1" t="s">
        <v>80</v>
      </c>
      <c r="F7" s="178"/>
      <c r="G7" s="1" t="s">
        <v>94</v>
      </c>
      <c r="I7" s="1" t="s">
        <v>80</v>
      </c>
      <c r="J7" s="178"/>
      <c r="K7" s="1" t="s">
        <v>94</v>
      </c>
    </row>
    <row r="8" spans="1:17" ht="22.5" customHeight="1">
      <c r="A8" s="2"/>
      <c r="C8" s="10"/>
      <c r="D8" s="176"/>
      <c r="E8" s="1" t="s">
        <v>81</v>
      </c>
      <c r="F8" s="178"/>
      <c r="G8" s="1"/>
      <c r="I8" s="1" t="s">
        <v>81</v>
      </c>
      <c r="J8" s="178"/>
      <c r="K8" s="1"/>
    </row>
    <row r="9" spans="1:17" ht="22.5" customHeight="1">
      <c r="A9" s="166" t="s">
        <v>4</v>
      </c>
      <c r="C9" s="10"/>
      <c r="D9" s="176"/>
      <c r="E9" s="1"/>
      <c r="F9" s="178"/>
      <c r="G9" s="1"/>
      <c r="I9" s="1"/>
      <c r="J9" s="178"/>
      <c r="K9" s="1"/>
    </row>
    <row r="10" spans="1:17" s="25" customFormat="1" ht="22.5" customHeight="1">
      <c r="A10" s="166" t="s">
        <v>5</v>
      </c>
      <c r="E10" s="4"/>
      <c r="F10" s="4"/>
      <c r="G10" s="4"/>
      <c r="H10" s="26"/>
      <c r="I10" s="26"/>
      <c r="J10" s="26"/>
      <c r="K10" s="26"/>
      <c r="L10" s="26"/>
    </row>
    <row r="11" spans="1:17" s="25" customFormat="1" ht="22.5" customHeight="1">
      <c r="A11" s="25" t="s">
        <v>6</v>
      </c>
      <c r="C11" s="27">
        <v>3</v>
      </c>
      <c r="D11" s="28"/>
      <c r="E11" s="73">
        <v>707081</v>
      </c>
      <c r="F11" s="78"/>
      <c r="G11" s="73">
        <v>303598</v>
      </c>
      <c r="H11" s="74"/>
      <c r="I11" s="73">
        <v>615968</v>
      </c>
      <c r="J11" s="74"/>
      <c r="K11" s="73">
        <v>216558</v>
      </c>
      <c r="L11" s="56"/>
      <c r="N11" s="50"/>
      <c r="O11" s="50"/>
      <c r="P11" s="50"/>
      <c r="Q11" s="50"/>
    </row>
    <row r="12" spans="1:17" s="25" customFormat="1" ht="22.5" customHeight="1">
      <c r="A12" s="25" t="s">
        <v>97</v>
      </c>
      <c r="C12" s="27" t="s">
        <v>177</v>
      </c>
      <c r="E12" s="73">
        <v>1105076</v>
      </c>
      <c r="F12" s="78"/>
      <c r="G12" s="73">
        <v>664100</v>
      </c>
      <c r="H12" s="74"/>
      <c r="I12" s="73">
        <v>1090076</v>
      </c>
      <c r="J12" s="74"/>
      <c r="K12" s="73">
        <v>651882</v>
      </c>
      <c r="L12" s="56"/>
      <c r="N12" s="50"/>
    </row>
    <row r="13" spans="1:17" s="25" customFormat="1" ht="22.5" customHeight="1">
      <c r="A13" s="25" t="s">
        <v>151</v>
      </c>
      <c r="C13" s="27">
        <v>5</v>
      </c>
      <c r="E13" s="73">
        <v>1661398</v>
      </c>
      <c r="F13" s="78"/>
      <c r="G13" s="73">
        <v>1888717</v>
      </c>
      <c r="H13" s="74"/>
      <c r="I13" s="73">
        <v>1616414</v>
      </c>
      <c r="J13" s="74"/>
      <c r="K13" s="73">
        <v>1850559</v>
      </c>
      <c r="L13" s="56"/>
      <c r="N13" s="50"/>
    </row>
    <row r="14" spans="1:17" s="25" customFormat="1" ht="22.5" customHeight="1">
      <c r="A14" s="25" t="s">
        <v>152</v>
      </c>
      <c r="C14" s="27"/>
      <c r="E14" s="73">
        <v>135927</v>
      </c>
      <c r="F14" s="78"/>
      <c r="G14" s="179">
        <v>64406</v>
      </c>
      <c r="H14" s="74"/>
      <c r="I14" s="179">
        <v>134971</v>
      </c>
      <c r="J14" s="74"/>
      <c r="K14" s="179">
        <v>63250</v>
      </c>
      <c r="L14" s="56"/>
      <c r="N14" s="50"/>
    </row>
    <row r="15" spans="1:17" s="25" customFormat="1" ht="22.5" customHeight="1">
      <c r="A15" s="25" t="s">
        <v>153</v>
      </c>
      <c r="C15" s="27">
        <v>2</v>
      </c>
      <c r="D15" s="27"/>
      <c r="E15" s="73">
        <v>0</v>
      </c>
      <c r="F15" s="78"/>
      <c r="G15" s="179">
        <v>0</v>
      </c>
      <c r="H15" s="74"/>
      <c r="I15" s="179">
        <v>148500</v>
      </c>
      <c r="J15" s="74"/>
      <c r="K15" s="179">
        <v>103500</v>
      </c>
      <c r="L15" s="56"/>
      <c r="N15" s="50"/>
    </row>
    <row r="16" spans="1:17" s="25" customFormat="1" ht="22.5" customHeight="1">
      <c r="A16" s="25" t="s">
        <v>120</v>
      </c>
      <c r="C16" s="27"/>
      <c r="D16" s="27"/>
      <c r="E16" s="73">
        <v>219298</v>
      </c>
      <c r="F16" s="78"/>
      <c r="G16" s="179">
        <v>308561</v>
      </c>
      <c r="H16" s="74"/>
      <c r="I16" s="179">
        <v>219985</v>
      </c>
      <c r="J16" s="74"/>
      <c r="K16" s="179">
        <v>308510</v>
      </c>
      <c r="L16" s="56"/>
      <c r="N16" s="50"/>
    </row>
    <row r="17" spans="1:14" s="25" customFormat="1" ht="22.5" customHeight="1">
      <c r="A17" s="25" t="s">
        <v>77</v>
      </c>
      <c r="C17" s="27"/>
      <c r="D17" s="27"/>
      <c r="E17" s="73">
        <v>203226</v>
      </c>
      <c r="F17" s="78"/>
      <c r="G17" s="179">
        <v>262433</v>
      </c>
      <c r="H17" s="74"/>
      <c r="I17" s="179">
        <v>195323</v>
      </c>
      <c r="J17" s="74"/>
      <c r="K17" s="179">
        <v>254573</v>
      </c>
      <c r="L17" s="56"/>
      <c r="N17" s="50"/>
    </row>
    <row r="18" spans="1:14" s="25" customFormat="1" ht="22.5" customHeight="1">
      <c r="A18" s="25" t="s">
        <v>7</v>
      </c>
      <c r="C18" s="27"/>
      <c r="D18" s="27"/>
      <c r="E18" s="73">
        <v>14070</v>
      </c>
      <c r="F18" s="78"/>
      <c r="G18" s="76">
        <v>10345</v>
      </c>
      <c r="H18" s="74"/>
      <c r="I18" s="76">
        <v>14011</v>
      </c>
      <c r="J18" s="74"/>
      <c r="K18" s="76">
        <v>10284</v>
      </c>
      <c r="L18" s="56"/>
      <c r="N18" s="50"/>
    </row>
    <row r="19" spans="1:14" s="25" customFormat="1" ht="22.5" customHeight="1">
      <c r="A19" s="166" t="s">
        <v>8</v>
      </c>
      <c r="C19" s="27"/>
      <c r="D19" s="27"/>
      <c r="E19" s="57">
        <f>SUM(E11:E18)</f>
        <v>4046076</v>
      </c>
      <c r="F19" s="54"/>
      <c r="G19" s="167">
        <f>SUM(G11:G18)</f>
        <v>3502160</v>
      </c>
      <c r="H19" s="74"/>
      <c r="I19" s="167">
        <f>SUM(I11:I18)</f>
        <v>4035248</v>
      </c>
      <c r="J19" s="74"/>
      <c r="K19" s="167">
        <f>SUM(K11:K18)</f>
        <v>3459116</v>
      </c>
      <c r="L19" s="56"/>
    </row>
    <row r="20" spans="1:14" s="25" customFormat="1" ht="22.5" customHeight="1">
      <c r="A20" s="166" t="s">
        <v>9</v>
      </c>
      <c r="C20" s="27"/>
      <c r="D20" s="27"/>
      <c r="E20" s="54"/>
      <c r="F20" s="54"/>
      <c r="G20" s="74"/>
      <c r="H20" s="74"/>
      <c r="I20" s="74"/>
      <c r="J20" s="74"/>
      <c r="K20" s="74"/>
      <c r="L20" s="56"/>
    </row>
    <row r="21" spans="1:14" s="25" customFormat="1" ht="22.5" customHeight="1">
      <c r="A21" s="25" t="s">
        <v>176</v>
      </c>
      <c r="B21" s="27"/>
      <c r="C21" s="27">
        <v>6</v>
      </c>
      <c r="D21" s="28"/>
      <c r="E21" s="73">
        <v>7711</v>
      </c>
      <c r="F21" s="78"/>
      <c r="G21" s="73">
        <v>1549</v>
      </c>
      <c r="H21" s="74"/>
      <c r="I21" s="73">
        <v>7711</v>
      </c>
      <c r="J21" s="74"/>
      <c r="K21" s="73">
        <v>1549</v>
      </c>
      <c r="L21" s="31"/>
    </row>
    <row r="22" spans="1:14" s="25" customFormat="1" ht="22.5" customHeight="1">
      <c r="A22" s="25" t="s">
        <v>72</v>
      </c>
      <c r="B22" s="27"/>
      <c r="C22" s="27">
        <v>7</v>
      </c>
      <c r="D22" s="28"/>
      <c r="E22" s="73">
        <v>0</v>
      </c>
      <c r="F22" s="78"/>
      <c r="G22" s="73">
        <v>0</v>
      </c>
      <c r="H22" s="74"/>
      <c r="I22" s="73">
        <v>52203</v>
      </c>
      <c r="J22" s="74"/>
      <c r="K22" s="73">
        <v>52203</v>
      </c>
      <c r="L22" s="31"/>
    </row>
    <row r="23" spans="1:14" s="25" customFormat="1" ht="22.5" customHeight="1">
      <c r="A23" s="180" t="s">
        <v>156</v>
      </c>
      <c r="B23" s="27"/>
      <c r="C23" s="27">
        <v>8</v>
      </c>
      <c r="D23" s="28"/>
      <c r="E23" s="73">
        <v>52425</v>
      </c>
      <c r="F23" s="78"/>
      <c r="G23" s="73">
        <v>98400</v>
      </c>
      <c r="H23" s="74"/>
      <c r="I23" s="73">
        <v>52425</v>
      </c>
      <c r="J23" s="74"/>
      <c r="K23" s="73">
        <v>98400</v>
      </c>
      <c r="L23" s="31"/>
    </row>
    <row r="24" spans="1:14" s="25" customFormat="1" ht="22.5" customHeight="1">
      <c r="A24" s="25" t="s">
        <v>73</v>
      </c>
      <c r="C24" s="27">
        <v>9</v>
      </c>
      <c r="D24" s="28"/>
      <c r="E24" s="73">
        <v>264208</v>
      </c>
      <c r="F24" s="78"/>
      <c r="G24" s="73">
        <v>287476</v>
      </c>
      <c r="H24" s="74"/>
      <c r="I24" s="73">
        <v>264208</v>
      </c>
      <c r="J24" s="74"/>
      <c r="K24" s="73">
        <v>287476</v>
      </c>
      <c r="L24" s="56"/>
    </row>
    <row r="25" spans="1:14" s="25" customFormat="1" ht="22.5" customHeight="1">
      <c r="A25" s="25" t="s">
        <v>113</v>
      </c>
      <c r="C25" s="27">
        <v>10</v>
      </c>
      <c r="D25" s="28"/>
      <c r="E25" s="73">
        <v>1545506</v>
      </c>
      <c r="F25" s="78"/>
      <c r="G25" s="73">
        <v>1497962</v>
      </c>
      <c r="H25" s="74"/>
      <c r="I25" s="73">
        <v>1328532</v>
      </c>
      <c r="J25" s="74"/>
      <c r="K25" s="73">
        <v>1343691</v>
      </c>
      <c r="L25" s="31"/>
    </row>
    <row r="26" spans="1:14" s="25" customFormat="1" ht="22.5" customHeight="1">
      <c r="A26" s="180" t="s">
        <v>161</v>
      </c>
      <c r="C26" s="27">
        <v>11</v>
      </c>
      <c r="D26" s="28"/>
      <c r="E26" s="73">
        <v>125668</v>
      </c>
      <c r="F26" s="78"/>
      <c r="G26" s="73">
        <v>140343</v>
      </c>
      <c r="H26" s="74"/>
      <c r="I26" s="73">
        <v>122975</v>
      </c>
      <c r="J26" s="74"/>
      <c r="K26" s="73">
        <v>137012</v>
      </c>
      <c r="L26" s="31"/>
    </row>
    <row r="27" spans="1:14" s="25" customFormat="1" ht="22.5" customHeight="1">
      <c r="A27" s="25" t="s">
        <v>119</v>
      </c>
      <c r="C27" s="27"/>
      <c r="D27" s="28"/>
      <c r="E27" s="73">
        <v>22505</v>
      </c>
      <c r="F27" s="78"/>
      <c r="G27" s="73">
        <v>23559</v>
      </c>
      <c r="H27" s="74"/>
      <c r="I27" s="73">
        <v>22489</v>
      </c>
      <c r="J27" s="74"/>
      <c r="K27" s="73">
        <v>23539</v>
      </c>
      <c r="L27" s="31"/>
    </row>
    <row r="28" spans="1:14" s="29" customFormat="1" ht="22.5" customHeight="1">
      <c r="A28" s="166" t="s">
        <v>10</v>
      </c>
      <c r="E28" s="57">
        <f>SUM(E21:E27)</f>
        <v>2018023</v>
      </c>
      <c r="F28" s="11"/>
      <c r="G28" s="57">
        <f>SUM(G21:G27)</f>
        <v>2049289</v>
      </c>
      <c r="H28" s="11"/>
      <c r="I28" s="57">
        <f>SUM(I21:I27)</f>
        <v>1850543</v>
      </c>
      <c r="J28" s="56"/>
      <c r="K28" s="57">
        <f>SUM(K21:K27)</f>
        <v>1943870</v>
      </c>
      <c r="L28" s="56"/>
    </row>
    <row r="29" spans="1:14" s="25" customFormat="1" ht="22.5" customHeight="1" thickBot="1">
      <c r="A29" s="166" t="s">
        <v>11</v>
      </c>
      <c r="E29" s="33">
        <f>E19+E28</f>
        <v>6064099</v>
      </c>
      <c r="F29" s="4"/>
      <c r="G29" s="33">
        <f>G19+G28</f>
        <v>5551449</v>
      </c>
      <c r="H29" s="4"/>
      <c r="I29" s="33">
        <f>I19+I28</f>
        <v>5885791</v>
      </c>
      <c r="J29" s="56"/>
      <c r="K29" s="33">
        <f>K19+K28</f>
        <v>5402986</v>
      </c>
      <c r="L29" s="56"/>
    </row>
    <row r="30" spans="1:14" s="25" customFormat="1" ht="22.5" customHeight="1" thickTop="1">
      <c r="A30" s="166"/>
      <c r="E30" s="4"/>
      <c r="F30" s="4"/>
      <c r="G30" s="4"/>
      <c r="H30" s="26"/>
      <c r="I30" s="48"/>
      <c r="J30" s="26"/>
      <c r="K30" s="26"/>
      <c r="L30" s="26"/>
    </row>
    <row r="31" spans="1:14" s="25" customFormat="1" ht="22.5" customHeight="1">
      <c r="A31" s="34" t="s">
        <v>12</v>
      </c>
      <c r="E31" s="4"/>
      <c r="F31" s="4"/>
      <c r="G31" s="4"/>
      <c r="H31" s="26"/>
      <c r="I31" s="48"/>
      <c r="J31" s="26"/>
      <c r="K31" s="26"/>
      <c r="L31" s="26"/>
    </row>
    <row r="32" spans="1:14" s="25" customFormat="1" ht="22.5" customHeight="1">
      <c r="A32" s="34"/>
      <c r="E32" s="4"/>
      <c r="F32" s="4"/>
      <c r="G32" s="4"/>
      <c r="H32" s="26"/>
      <c r="I32" s="26"/>
      <c r="J32" s="26"/>
      <c r="K32" s="26"/>
      <c r="L32" s="26"/>
    </row>
    <row r="33" spans="1:12" s="25" customFormat="1" ht="22.5" customHeight="1">
      <c r="A33" s="34"/>
      <c r="E33" s="4"/>
      <c r="F33" s="4"/>
      <c r="G33" s="4"/>
      <c r="H33" s="26"/>
      <c r="I33" s="26"/>
      <c r="J33" s="26"/>
      <c r="K33" s="26"/>
      <c r="L33" s="26"/>
    </row>
    <row r="34" spans="1:12" s="28" customFormat="1" ht="22.5" customHeight="1">
      <c r="A34" s="230" t="s">
        <v>134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</row>
    <row r="35" spans="1:12" s="28" customFormat="1" ht="22.5" customHeight="1">
      <c r="A35" s="230" t="s">
        <v>13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</row>
    <row r="36" spans="1:12" s="173" customFormat="1" ht="22.5" customHeight="1">
      <c r="A36" s="14" t="s">
        <v>205</v>
      </c>
      <c r="B36" s="170"/>
      <c r="C36" s="17"/>
      <c r="D36" s="171"/>
      <c r="E36" s="1"/>
      <c r="F36" s="172"/>
      <c r="G36" s="172"/>
      <c r="H36" s="172"/>
      <c r="I36" s="174"/>
      <c r="J36" s="172"/>
      <c r="K36" s="174"/>
    </row>
    <row r="37" spans="1:12" ht="22.5" customHeight="1">
      <c r="A37" s="17"/>
      <c r="B37" s="171"/>
      <c r="C37" s="17"/>
      <c r="D37" s="171"/>
      <c r="E37" s="172"/>
      <c r="F37" s="172"/>
      <c r="G37" s="172"/>
      <c r="H37" s="172"/>
      <c r="I37" s="172"/>
      <c r="J37" s="172"/>
      <c r="K37" s="175" t="s">
        <v>76</v>
      </c>
    </row>
    <row r="38" spans="1:12" ht="22.5" customHeight="1">
      <c r="E38" s="229" t="s">
        <v>1</v>
      </c>
      <c r="F38" s="229"/>
      <c r="G38" s="229"/>
      <c r="I38" s="229" t="s">
        <v>2</v>
      </c>
      <c r="J38" s="229"/>
      <c r="K38" s="229"/>
    </row>
    <row r="39" spans="1:12" ht="22.5" customHeight="1">
      <c r="A39" s="3"/>
      <c r="C39" s="10" t="s">
        <v>3</v>
      </c>
      <c r="D39" s="176"/>
      <c r="E39" s="177" t="s">
        <v>206</v>
      </c>
      <c r="F39" s="178"/>
      <c r="G39" s="177" t="s">
        <v>194</v>
      </c>
      <c r="I39" s="177" t="s">
        <v>206</v>
      </c>
      <c r="J39" s="178"/>
      <c r="K39" s="177" t="s">
        <v>194</v>
      </c>
    </row>
    <row r="40" spans="1:12" ht="22.5" customHeight="1">
      <c r="A40" s="2"/>
      <c r="C40" s="10"/>
      <c r="D40" s="176"/>
      <c r="E40" s="1" t="s">
        <v>80</v>
      </c>
      <c r="F40" s="178"/>
      <c r="G40" s="1" t="s">
        <v>94</v>
      </c>
      <c r="I40" s="1" t="s">
        <v>80</v>
      </c>
      <c r="J40" s="178"/>
      <c r="K40" s="1" t="s">
        <v>94</v>
      </c>
    </row>
    <row r="41" spans="1:12" ht="22.5" customHeight="1">
      <c r="A41" s="2"/>
      <c r="C41" s="10"/>
      <c r="D41" s="176"/>
      <c r="E41" s="1" t="s">
        <v>81</v>
      </c>
      <c r="F41" s="178"/>
      <c r="G41" s="1"/>
      <c r="I41" s="1" t="s">
        <v>81</v>
      </c>
      <c r="J41" s="178"/>
      <c r="K41" s="1"/>
    </row>
    <row r="42" spans="1:12" s="25" customFormat="1" ht="22.5" customHeight="1">
      <c r="A42" s="35" t="s">
        <v>14</v>
      </c>
      <c r="E42" s="4"/>
      <c r="F42" s="4"/>
      <c r="G42" s="4"/>
      <c r="H42" s="26"/>
      <c r="I42" s="51"/>
      <c r="J42" s="26"/>
      <c r="K42" s="15"/>
      <c r="L42" s="26"/>
    </row>
    <row r="43" spans="1:12" s="25" customFormat="1" ht="22.5" customHeight="1">
      <c r="A43" s="166" t="s">
        <v>15</v>
      </c>
      <c r="C43" s="27"/>
      <c r="D43" s="27"/>
      <c r="E43" s="54"/>
      <c r="F43" s="54"/>
      <c r="G43" s="54"/>
      <c r="H43" s="26"/>
      <c r="I43" s="48"/>
      <c r="J43" s="26"/>
      <c r="K43" s="26"/>
      <c r="L43" s="26"/>
    </row>
    <row r="44" spans="1:12" s="25" customFormat="1" ht="22.5" customHeight="1">
      <c r="A44" s="29" t="s">
        <v>145</v>
      </c>
      <c r="C44" s="27"/>
      <c r="D44" s="27"/>
      <c r="E44" s="54"/>
      <c r="F44" s="54"/>
      <c r="G44" s="54"/>
      <c r="H44" s="26"/>
      <c r="I44" s="48"/>
      <c r="J44" s="26"/>
      <c r="K44" s="26"/>
      <c r="L44" s="26"/>
    </row>
    <row r="45" spans="1:12" s="25" customFormat="1" ht="22.5" customHeight="1">
      <c r="A45" s="29" t="s">
        <v>146</v>
      </c>
      <c r="C45" s="27">
        <v>12</v>
      </c>
      <c r="D45" s="27"/>
      <c r="E45" s="79">
        <v>158622</v>
      </c>
      <c r="F45" s="78"/>
      <c r="G45" s="77">
        <v>116309</v>
      </c>
      <c r="H45" s="74"/>
      <c r="I45" s="77">
        <v>0</v>
      </c>
      <c r="J45" s="74"/>
      <c r="K45" s="77">
        <v>0</v>
      </c>
      <c r="L45" s="26"/>
    </row>
    <row r="46" spans="1:12" s="25" customFormat="1" ht="22.5" customHeight="1">
      <c r="A46" s="25" t="s">
        <v>69</v>
      </c>
      <c r="C46" s="27" t="s">
        <v>199</v>
      </c>
      <c r="D46" s="28"/>
      <c r="E46" s="73">
        <v>2081568</v>
      </c>
      <c r="F46" s="78"/>
      <c r="G46" s="77">
        <v>1942424</v>
      </c>
      <c r="H46" s="74"/>
      <c r="I46" s="77">
        <v>2058660</v>
      </c>
      <c r="J46" s="74"/>
      <c r="K46" s="77">
        <v>1922669</v>
      </c>
      <c r="L46" s="56"/>
    </row>
    <row r="47" spans="1:12" s="25" customFormat="1" ht="22.5" customHeight="1">
      <c r="A47" s="25" t="s">
        <v>160</v>
      </c>
      <c r="C47" s="27">
        <v>2</v>
      </c>
      <c r="D47" s="28"/>
      <c r="E47" s="73">
        <v>8500</v>
      </c>
      <c r="F47" s="78"/>
      <c r="G47" s="77">
        <v>6000</v>
      </c>
      <c r="H47" s="74"/>
      <c r="I47" s="77">
        <v>0</v>
      </c>
      <c r="J47" s="74"/>
      <c r="K47" s="77">
        <v>0</v>
      </c>
      <c r="L47" s="56"/>
    </row>
    <row r="48" spans="1:12" s="29" customFormat="1" ht="22.5" customHeight="1">
      <c r="A48" s="29" t="s">
        <v>155</v>
      </c>
      <c r="C48" s="27"/>
      <c r="D48" s="30"/>
      <c r="E48" s="73"/>
      <c r="F48" s="78"/>
      <c r="G48" s="73"/>
      <c r="H48" s="74"/>
      <c r="I48" s="73"/>
      <c r="J48" s="74"/>
      <c r="K48" s="73"/>
      <c r="L48" s="31"/>
    </row>
    <row r="49" spans="1:12" s="25" customFormat="1" ht="22.5" customHeight="1">
      <c r="A49" s="29" t="s">
        <v>115</v>
      </c>
      <c r="B49" s="29"/>
      <c r="C49" s="27">
        <v>14</v>
      </c>
      <c r="D49" s="36"/>
      <c r="E49" s="73">
        <v>41404</v>
      </c>
      <c r="F49" s="78"/>
      <c r="G49" s="73">
        <v>65397</v>
      </c>
      <c r="H49" s="74"/>
      <c r="I49" s="73">
        <v>40064</v>
      </c>
      <c r="J49" s="74"/>
      <c r="K49" s="73">
        <v>64070</v>
      </c>
      <c r="L49" s="31"/>
    </row>
    <row r="50" spans="1:12" s="25" customFormat="1" ht="22.5" customHeight="1">
      <c r="A50" s="29" t="s">
        <v>198</v>
      </c>
      <c r="B50" s="29"/>
      <c r="C50" s="27"/>
      <c r="D50" s="36"/>
      <c r="E50" s="73">
        <v>0</v>
      </c>
      <c r="F50" s="78"/>
      <c r="G50" s="73">
        <v>601</v>
      </c>
      <c r="H50" s="74"/>
      <c r="I50" s="73">
        <v>0</v>
      </c>
      <c r="J50" s="74"/>
      <c r="K50" s="73">
        <v>0</v>
      </c>
      <c r="L50" s="31"/>
    </row>
    <row r="51" spans="1:12" s="25" customFormat="1" ht="22.5" customHeight="1">
      <c r="A51" s="25" t="s">
        <v>154</v>
      </c>
      <c r="C51" s="27">
        <v>5</v>
      </c>
      <c r="D51" s="27"/>
      <c r="E51" s="73">
        <v>1350663</v>
      </c>
      <c r="F51" s="78"/>
      <c r="G51" s="73">
        <v>932784</v>
      </c>
      <c r="H51" s="74"/>
      <c r="I51" s="73">
        <v>1348385</v>
      </c>
      <c r="J51" s="74"/>
      <c r="K51" s="73">
        <v>929676</v>
      </c>
      <c r="L51" s="56"/>
    </row>
    <row r="52" spans="1:12" s="25" customFormat="1" ht="22.5" customHeight="1">
      <c r="A52" s="29" t="s">
        <v>98</v>
      </c>
      <c r="C52" s="27"/>
      <c r="D52" s="28"/>
      <c r="E52" s="73">
        <v>187788</v>
      </c>
      <c r="F52" s="78"/>
      <c r="G52" s="73">
        <v>235323</v>
      </c>
      <c r="H52" s="74"/>
      <c r="I52" s="73">
        <v>187788</v>
      </c>
      <c r="J52" s="74"/>
      <c r="K52" s="73">
        <v>235323</v>
      </c>
      <c r="L52" s="56"/>
    </row>
    <row r="53" spans="1:12" s="25" customFormat="1" ht="22.5" customHeight="1">
      <c r="A53" s="25" t="s">
        <v>16</v>
      </c>
      <c r="C53" s="27"/>
      <c r="D53" s="28"/>
      <c r="E53" s="73">
        <v>85046</v>
      </c>
      <c r="F53" s="78"/>
      <c r="G53" s="73">
        <v>47646</v>
      </c>
      <c r="H53" s="74"/>
      <c r="I53" s="73">
        <v>85295</v>
      </c>
      <c r="J53" s="74"/>
      <c r="K53" s="73">
        <v>43416</v>
      </c>
      <c r="L53" s="56"/>
    </row>
    <row r="54" spans="1:12" s="25" customFormat="1" ht="22.5" customHeight="1">
      <c r="A54" s="166" t="s">
        <v>17</v>
      </c>
      <c r="C54" s="27"/>
      <c r="D54" s="28"/>
      <c r="E54" s="57">
        <f>SUM(E45:E53)</f>
        <v>3913591</v>
      </c>
      <c r="F54" s="54"/>
      <c r="G54" s="167">
        <f>SUM(G45:G53)</f>
        <v>3346484</v>
      </c>
      <c r="H54" s="74"/>
      <c r="I54" s="167">
        <f>SUM(I45:I53)</f>
        <v>3720192</v>
      </c>
      <c r="J54" s="74"/>
      <c r="K54" s="167">
        <f>SUM(K45:K53)</f>
        <v>3195154</v>
      </c>
      <c r="L54" s="31"/>
    </row>
    <row r="55" spans="1:12" s="25" customFormat="1" ht="22.5" customHeight="1">
      <c r="A55" s="166" t="s">
        <v>18</v>
      </c>
      <c r="C55" s="27"/>
      <c r="D55" s="28"/>
      <c r="E55" s="15"/>
      <c r="F55" s="54"/>
      <c r="G55" s="168"/>
      <c r="H55" s="74"/>
      <c r="I55" s="168"/>
      <c r="J55" s="74"/>
      <c r="K55" s="168"/>
      <c r="L55" s="31"/>
    </row>
    <row r="56" spans="1:12" s="25" customFormat="1" ht="22.5" customHeight="1">
      <c r="A56" s="25" t="s">
        <v>157</v>
      </c>
      <c r="C56" s="27"/>
      <c r="D56" s="28"/>
      <c r="E56" s="79"/>
      <c r="F56" s="78"/>
      <c r="G56" s="73"/>
      <c r="H56" s="74"/>
      <c r="I56" s="73"/>
      <c r="J56" s="74"/>
      <c r="K56" s="73"/>
      <c r="L56" s="31"/>
    </row>
    <row r="57" spans="1:12" s="25" customFormat="1" ht="22.5" customHeight="1">
      <c r="A57" s="25" t="s">
        <v>114</v>
      </c>
      <c r="C57" s="27">
        <v>14</v>
      </c>
      <c r="D57" s="28"/>
      <c r="E57" s="73">
        <v>17504</v>
      </c>
      <c r="F57" s="78"/>
      <c r="G57" s="73">
        <v>19487</v>
      </c>
      <c r="H57" s="74"/>
      <c r="I57" s="73">
        <v>16151</v>
      </c>
      <c r="J57" s="74"/>
      <c r="K57" s="73">
        <v>17483</v>
      </c>
      <c r="L57" s="31"/>
    </row>
    <row r="58" spans="1:12" s="25" customFormat="1" ht="22.5" customHeight="1">
      <c r="A58" s="25" t="s">
        <v>78</v>
      </c>
      <c r="C58" s="27"/>
      <c r="D58" s="28"/>
      <c r="E58" s="73">
        <v>186638</v>
      </c>
      <c r="F58" s="78"/>
      <c r="G58" s="73">
        <v>184865</v>
      </c>
      <c r="H58" s="74"/>
      <c r="I58" s="73">
        <v>186638</v>
      </c>
      <c r="J58" s="74"/>
      <c r="K58" s="73">
        <v>184865</v>
      </c>
      <c r="L58" s="56"/>
    </row>
    <row r="59" spans="1:12" s="25" customFormat="1" ht="22.5" customHeight="1">
      <c r="A59" s="25" t="s">
        <v>147</v>
      </c>
      <c r="C59" s="27"/>
      <c r="D59" s="28"/>
      <c r="E59" s="73">
        <v>72970</v>
      </c>
      <c r="F59" s="78"/>
      <c r="G59" s="73">
        <v>74847</v>
      </c>
      <c r="H59" s="74"/>
      <c r="I59" s="73">
        <v>72970</v>
      </c>
      <c r="J59" s="74"/>
      <c r="K59" s="73">
        <v>74847</v>
      </c>
      <c r="L59" s="56"/>
    </row>
    <row r="60" spans="1:12" s="25" customFormat="1" ht="22.5" customHeight="1">
      <c r="A60" s="166" t="s">
        <v>19</v>
      </c>
      <c r="C60" s="27"/>
      <c r="D60" s="27"/>
      <c r="E60" s="57">
        <f>SUM(E56:E59)</f>
        <v>277112</v>
      </c>
      <c r="F60" s="54"/>
      <c r="G60" s="57">
        <f>SUM(G56:G59)</f>
        <v>279199</v>
      </c>
      <c r="H60" s="54"/>
      <c r="I60" s="57">
        <f>SUM(I56:I59)</f>
        <v>275759</v>
      </c>
      <c r="J60" s="56"/>
      <c r="K60" s="57">
        <f>SUM(K56:K59)</f>
        <v>277195</v>
      </c>
      <c r="L60" s="56"/>
    </row>
    <row r="61" spans="1:12" s="25" customFormat="1" ht="22.5" customHeight="1">
      <c r="A61" s="166" t="s">
        <v>20</v>
      </c>
      <c r="C61" s="27"/>
      <c r="D61" s="27"/>
      <c r="E61" s="32">
        <f>E54+E60</f>
        <v>4190703</v>
      </c>
      <c r="F61" s="54"/>
      <c r="G61" s="32">
        <f>G54+G60</f>
        <v>3625683</v>
      </c>
      <c r="H61" s="54"/>
      <c r="I61" s="32">
        <f>I54+I60</f>
        <v>3995951</v>
      </c>
      <c r="J61" s="56"/>
      <c r="K61" s="32">
        <f>K54+K60</f>
        <v>3472349</v>
      </c>
      <c r="L61" s="56"/>
    </row>
    <row r="62" spans="1:12" s="28" customFormat="1" ht="22.5" customHeight="1">
      <c r="A62" s="166"/>
      <c r="B62" s="25"/>
      <c r="C62" s="25"/>
      <c r="D62" s="25"/>
      <c r="E62" s="53"/>
      <c r="F62" s="4"/>
      <c r="G62" s="4"/>
      <c r="H62" s="26"/>
      <c r="I62" s="26"/>
      <c r="J62" s="26"/>
      <c r="K62" s="26"/>
      <c r="L62" s="26"/>
    </row>
    <row r="63" spans="1:12" s="28" customFormat="1" ht="22.5" customHeight="1">
      <c r="A63" s="34" t="s">
        <v>12</v>
      </c>
      <c r="B63" s="25"/>
      <c r="C63" s="25"/>
      <c r="D63" s="25"/>
      <c r="E63" s="4"/>
      <c r="F63" s="4"/>
      <c r="G63" s="4"/>
      <c r="H63" s="26"/>
      <c r="I63" s="26"/>
      <c r="J63" s="26"/>
      <c r="K63" s="26"/>
      <c r="L63" s="26"/>
    </row>
    <row r="64" spans="1:12" s="25" customFormat="1" ht="22.5" customHeight="1">
      <c r="A64" s="34"/>
      <c r="E64" s="4"/>
      <c r="F64" s="4"/>
      <c r="G64" s="4"/>
      <c r="H64" s="26"/>
      <c r="I64" s="26"/>
      <c r="J64" s="26"/>
      <c r="K64" s="26"/>
      <c r="L64" s="26"/>
    </row>
    <row r="65" spans="1:13" s="25" customFormat="1" ht="22.5" customHeight="1">
      <c r="A65" s="34"/>
      <c r="E65" s="4"/>
      <c r="F65" s="4"/>
      <c r="G65" s="4"/>
      <c r="H65" s="26"/>
      <c r="I65" s="26"/>
      <c r="J65" s="26"/>
      <c r="K65" s="26"/>
      <c r="L65" s="26"/>
    </row>
    <row r="66" spans="1:13" s="37" customFormat="1" ht="22.5" customHeight="1">
      <c r="A66" s="230" t="s">
        <v>134</v>
      </c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</row>
    <row r="67" spans="1:13" s="28" customFormat="1" ht="22.5" customHeight="1">
      <c r="A67" s="230" t="s">
        <v>13</v>
      </c>
      <c r="B67" s="230"/>
      <c r="C67" s="230"/>
      <c r="D67" s="230"/>
      <c r="E67" s="230"/>
      <c r="F67" s="230"/>
      <c r="G67" s="230"/>
      <c r="H67" s="230"/>
      <c r="I67" s="230"/>
      <c r="J67" s="230"/>
      <c r="K67" s="230"/>
      <c r="L67" s="230"/>
    </row>
    <row r="68" spans="1:13" s="173" customFormat="1" ht="22.5" customHeight="1">
      <c r="A68" s="14" t="s">
        <v>205</v>
      </c>
      <c r="B68" s="170"/>
      <c r="C68" s="17"/>
      <c r="D68" s="171"/>
      <c r="E68" s="1"/>
      <c r="F68" s="172"/>
      <c r="G68" s="172"/>
      <c r="H68" s="172"/>
      <c r="I68" s="174"/>
      <c r="J68" s="172"/>
      <c r="K68" s="174"/>
    </row>
    <row r="69" spans="1:13" ht="22.5" customHeight="1">
      <c r="A69" s="17"/>
      <c r="B69" s="171"/>
      <c r="C69" s="17"/>
      <c r="D69" s="171"/>
      <c r="E69" s="172"/>
      <c r="F69" s="172"/>
      <c r="G69" s="172"/>
      <c r="H69" s="172"/>
      <c r="I69" s="172"/>
      <c r="J69" s="172"/>
      <c r="K69" s="175" t="s">
        <v>76</v>
      </c>
    </row>
    <row r="70" spans="1:13" ht="22.5" customHeight="1">
      <c r="E70" s="229" t="s">
        <v>1</v>
      </c>
      <c r="F70" s="229"/>
      <c r="G70" s="229"/>
      <c r="I70" s="229" t="s">
        <v>2</v>
      </c>
      <c r="J70" s="229"/>
      <c r="K70" s="229"/>
    </row>
    <row r="71" spans="1:13" ht="22.5" customHeight="1">
      <c r="A71" s="3"/>
      <c r="C71" s="10" t="s">
        <v>3</v>
      </c>
      <c r="D71" s="176"/>
      <c r="E71" s="177" t="s">
        <v>206</v>
      </c>
      <c r="F71" s="178"/>
      <c r="G71" s="177" t="s">
        <v>194</v>
      </c>
      <c r="I71" s="177" t="s">
        <v>206</v>
      </c>
      <c r="J71" s="178"/>
      <c r="K71" s="177" t="s">
        <v>194</v>
      </c>
    </row>
    <row r="72" spans="1:13" ht="22.5" customHeight="1">
      <c r="A72" s="2"/>
      <c r="C72" s="10"/>
      <c r="D72" s="176"/>
      <c r="E72" s="1" t="s">
        <v>80</v>
      </c>
      <c r="F72" s="178"/>
      <c r="G72" s="1" t="s">
        <v>94</v>
      </c>
      <c r="I72" s="1" t="s">
        <v>80</v>
      </c>
      <c r="J72" s="178"/>
      <c r="K72" s="1" t="s">
        <v>94</v>
      </c>
    </row>
    <row r="73" spans="1:13" ht="22.5" customHeight="1">
      <c r="A73" s="2"/>
      <c r="C73" s="10"/>
      <c r="D73" s="176"/>
      <c r="E73" s="1" t="s">
        <v>81</v>
      </c>
      <c r="F73" s="178"/>
      <c r="G73" s="1"/>
      <c r="I73" s="1" t="s">
        <v>81</v>
      </c>
      <c r="J73" s="178"/>
      <c r="K73" s="1"/>
    </row>
    <row r="74" spans="1:13" s="25" customFormat="1" ht="22.5" customHeight="1">
      <c r="A74" s="166" t="s">
        <v>21</v>
      </c>
      <c r="C74" s="27"/>
      <c r="D74" s="27"/>
      <c r="E74" s="54"/>
      <c r="F74" s="54"/>
      <c r="G74" s="54"/>
      <c r="H74" s="4"/>
      <c r="I74" s="52"/>
      <c r="J74" s="4"/>
      <c r="K74" s="38"/>
    </row>
    <row r="75" spans="1:13" s="25" customFormat="1" ht="22.5" customHeight="1">
      <c r="A75" s="25" t="s">
        <v>22</v>
      </c>
      <c r="C75" s="27"/>
      <c r="D75" s="28"/>
      <c r="E75" s="49"/>
      <c r="F75" s="54"/>
      <c r="G75" s="56"/>
      <c r="H75" s="54"/>
      <c r="I75" s="49"/>
      <c r="J75" s="56"/>
      <c r="K75" s="56"/>
      <c r="L75" s="56"/>
    </row>
    <row r="76" spans="1:13" s="25" customFormat="1" ht="22.5" customHeight="1">
      <c r="A76" s="25" t="s">
        <v>95</v>
      </c>
      <c r="C76" s="27">
        <v>15</v>
      </c>
      <c r="D76" s="28"/>
      <c r="E76" s="49"/>
      <c r="F76" s="54"/>
      <c r="G76" s="56"/>
      <c r="H76" s="54"/>
      <c r="I76" s="49"/>
      <c r="J76" s="56"/>
      <c r="K76" s="56"/>
      <c r="L76" s="56"/>
    </row>
    <row r="77" spans="1:13" s="25" customFormat="1" ht="22.5" customHeight="1" thickBot="1">
      <c r="A77" s="25" t="s">
        <v>137</v>
      </c>
      <c r="C77" s="28"/>
      <c r="D77" s="28"/>
      <c r="E77" s="33">
        <v>1102904</v>
      </c>
      <c r="F77" s="54"/>
      <c r="G77" s="169">
        <v>1102904</v>
      </c>
      <c r="H77" s="74"/>
      <c r="I77" s="169">
        <v>1102904</v>
      </c>
      <c r="J77" s="74"/>
      <c r="K77" s="169">
        <v>1102904</v>
      </c>
      <c r="L77" s="56"/>
    </row>
    <row r="78" spans="1:13" s="25" customFormat="1" ht="22.5" customHeight="1" thickTop="1">
      <c r="A78" s="25" t="s">
        <v>96</v>
      </c>
      <c r="C78" s="28"/>
      <c r="D78" s="28"/>
      <c r="E78" s="56"/>
      <c r="F78" s="54"/>
      <c r="G78" s="56"/>
      <c r="H78" s="54"/>
      <c r="I78" s="56"/>
      <c r="J78" s="56"/>
      <c r="K78" s="56"/>
      <c r="L78" s="56"/>
    </row>
    <row r="79" spans="1:13" s="25" customFormat="1" ht="22.5" customHeight="1">
      <c r="A79" s="25" t="s">
        <v>143</v>
      </c>
      <c r="C79" s="28"/>
      <c r="D79" s="28"/>
      <c r="E79" s="31">
        <f>Consolidated!E28</f>
        <v>1027904</v>
      </c>
      <c r="F79" s="55"/>
      <c r="G79" s="31">
        <f>Consolidated!E23</f>
        <v>1027904</v>
      </c>
      <c r="H79" s="55"/>
      <c r="I79" s="31">
        <f>'The Company'!E26</f>
        <v>1027904</v>
      </c>
      <c r="J79" s="31"/>
      <c r="K79" s="31">
        <f>'The Company'!E21</f>
        <v>1027904</v>
      </c>
      <c r="L79" s="31"/>
      <c r="M79" s="29"/>
    </row>
    <row r="80" spans="1:13" s="25" customFormat="1" ht="22.5" customHeight="1">
      <c r="A80" s="181" t="s">
        <v>142</v>
      </c>
      <c r="C80" s="28"/>
      <c r="D80" s="28"/>
      <c r="E80" s="31">
        <f>Consolidated!G28</f>
        <v>100000</v>
      </c>
      <c r="F80" s="55"/>
      <c r="G80" s="31">
        <f>Consolidated!G23</f>
        <v>100000</v>
      </c>
      <c r="H80" s="55"/>
      <c r="I80" s="31">
        <f>'The Company'!G26</f>
        <v>100000</v>
      </c>
      <c r="J80" s="31"/>
      <c r="K80" s="31">
        <f>'The Company'!G21</f>
        <v>100000</v>
      </c>
      <c r="L80" s="31"/>
      <c r="M80" s="29"/>
    </row>
    <row r="81" spans="1:12" s="25" customFormat="1" ht="22.5" customHeight="1">
      <c r="A81" s="25" t="s">
        <v>23</v>
      </c>
      <c r="C81" s="28"/>
      <c r="D81" s="28"/>
      <c r="E81" s="56"/>
      <c r="F81" s="54"/>
      <c r="G81" s="56"/>
      <c r="H81" s="54"/>
      <c r="I81" s="49"/>
      <c r="J81" s="56"/>
      <c r="K81" s="56"/>
      <c r="L81" s="56"/>
    </row>
    <row r="82" spans="1:12" s="25" customFormat="1" ht="22.5" customHeight="1">
      <c r="A82" s="25" t="s">
        <v>24</v>
      </c>
      <c r="C82" s="27"/>
      <c r="D82" s="28"/>
      <c r="E82" s="56">
        <f>Consolidated!I28</f>
        <v>98986</v>
      </c>
      <c r="F82" s="54"/>
      <c r="G82" s="56">
        <f>Consolidated!I23</f>
        <v>98986</v>
      </c>
      <c r="H82" s="54"/>
      <c r="I82" s="56">
        <f>'The Company'!I26</f>
        <v>97426</v>
      </c>
      <c r="J82" s="31"/>
      <c r="K82" s="56">
        <f>'The Company'!I21</f>
        <v>97426</v>
      </c>
      <c r="L82" s="31"/>
    </row>
    <row r="83" spans="1:12" s="25" customFormat="1" ht="22.5" customHeight="1">
      <c r="A83" s="25" t="s">
        <v>25</v>
      </c>
      <c r="C83" s="27"/>
      <c r="D83" s="27"/>
      <c r="E83" s="56">
        <f>Consolidated!K28</f>
        <v>110311</v>
      </c>
      <c r="F83" s="54"/>
      <c r="G83" s="56">
        <f>Consolidated!K23</f>
        <v>126454</v>
      </c>
      <c r="H83" s="54"/>
      <c r="I83" s="31">
        <f>'The Company'!K26</f>
        <v>237158</v>
      </c>
      <c r="J83" s="31"/>
      <c r="K83" s="31">
        <f>'The Company'!K21</f>
        <v>242933</v>
      </c>
      <c r="L83" s="31"/>
    </row>
    <row r="84" spans="1:12" s="25" customFormat="1" ht="22.5" customHeight="1">
      <c r="A84" s="25" t="s">
        <v>26</v>
      </c>
      <c r="C84" s="27"/>
      <c r="D84" s="27"/>
      <c r="E84" s="31">
        <f>Consolidated!W28</f>
        <v>427455</v>
      </c>
      <c r="F84" s="54"/>
      <c r="G84" s="31">
        <f>Consolidated!W23</f>
        <v>461785</v>
      </c>
      <c r="H84" s="54"/>
      <c r="I84" s="31">
        <f>'The Company'!Q26</f>
        <v>427352</v>
      </c>
      <c r="J84" s="31"/>
      <c r="K84" s="31">
        <f>'The Company'!Q21</f>
        <v>462374</v>
      </c>
      <c r="L84" s="31"/>
    </row>
    <row r="85" spans="1:12" s="25" customFormat="1" ht="22.5" customHeight="1">
      <c r="A85" s="25" t="s">
        <v>116</v>
      </c>
      <c r="C85" s="27"/>
      <c r="D85" s="27"/>
      <c r="E85" s="31">
        <f>Consolidated!Y28</f>
        <v>21431</v>
      </c>
      <c r="F85" s="54"/>
      <c r="G85" s="31">
        <f>Consolidated!Y23</f>
        <v>21431</v>
      </c>
      <c r="H85" s="54"/>
      <c r="I85" s="31">
        <v>0</v>
      </c>
      <c r="J85" s="31"/>
      <c r="K85" s="31">
        <v>0</v>
      </c>
      <c r="L85" s="31"/>
    </row>
    <row r="86" spans="1:12" s="25" customFormat="1" ht="22.5" customHeight="1">
      <c r="A86" s="5" t="s">
        <v>110</v>
      </c>
      <c r="C86" s="28"/>
      <c r="D86" s="28"/>
      <c r="E86" s="32">
        <f>Consolidated!AA28</f>
        <v>68924</v>
      </c>
      <c r="F86" s="54"/>
      <c r="G86" s="32">
        <f>Consolidated!AA23</f>
        <v>68924</v>
      </c>
      <c r="H86" s="54"/>
      <c r="I86" s="32">
        <v>0</v>
      </c>
      <c r="J86" s="56"/>
      <c r="K86" s="32">
        <v>0</v>
      </c>
      <c r="L86" s="56"/>
    </row>
    <row r="87" spans="1:12" s="25" customFormat="1" ht="22.5" customHeight="1">
      <c r="A87" s="166" t="s">
        <v>64</v>
      </c>
      <c r="C87" s="27"/>
      <c r="D87" s="27"/>
      <c r="E87" s="31">
        <f>SUM(E79:E86)</f>
        <v>1855011</v>
      </c>
      <c r="F87" s="54"/>
      <c r="G87" s="31">
        <f>SUM(G79:G86)</f>
        <v>1905484</v>
      </c>
      <c r="H87" s="54"/>
      <c r="I87" s="31">
        <f>SUM(I79:I86)</f>
        <v>1889840</v>
      </c>
      <c r="J87" s="56"/>
      <c r="K87" s="31">
        <f>SUM(K79:K86)</f>
        <v>1930637</v>
      </c>
      <c r="L87" s="56"/>
    </row>
    <row r="88" spans="1:12" s="25" customFormat="1" ht="22.5" customHeight="1">
      <c r="A88" s="34" t="s">
        <v>79</v>
      </c>
      <c r="C88" s="27"/>
      <c r="D88" s="27"/>
      <c r="E88" s="31">
        <f>Consolidated!AE28</f>
        <v>18385</v>
      </c>
      <c r="F88" s="54"/>
      <c r="G88" s="31">
        <f>Consolidated!AE23</f>
        <v>20282</v>
      </c>
      <c r="H88" s="54"/>
      <c r="I88" s="31">
        <v>0</v>
      </c>
      <c r="J88" s="31"/>
      <c r="K88" s="31">
        <v>0</v>
      </c>
      <c r="L88" s="31"/>
    </row>
    <row r="89" spans="1:12" s="25" customFormat="1" ht="22.5" customHeight="1">
      <c r="A89" s="166" t="s">
        <v>117</v>
      </c>
      <c r="C89" s="27"/>
      <c r="D89" s="27"/>
      <c r="E89" s="57">
        <f>SUM(E87:E88)</f>
        <v>1873396</v>
      </c>
      <c r="F89" s="54"/>
      <c r="G89" s="57">
        <f>SUM(G87:G88)</f>
        <v>1925766</v>
      </c>
      <c r="H89" s="54"/>
      <c r="I89" s="57">
        <f>SUM(I87:I88)</f>
        <v>1889840</v>
      </c>
      <c r="J89" s="56"/>
      <c r="K89" s="57">
        <f>SUM(K87:K88)</f>
        <v>1930637</v>
      </c>
      <c r="L89" s="56"/>
    </row>
    <row r="90" spans="1:12" s="25" customFormat="1" ht="22.5" customHeight="1" thickBot="1">
      <c r="A90" s="166" t="s">
        <v>27</v>
      </c>
      <c r="C90" s="27"/>
      <c r="D90" s="27"/>
      <c r="E90" s="33">
        <f>E61+E89</f>
        <v>6064099</v>
      </c>
      <c r="F90" s="54"/>
      <c r="G90" s="33">
        <f>G61+G89</f>
        <v>5551449</v>
      </c>
      <c r="H90" s="54"/>
      <c r="I90" s="33">
        <f>I61+I89</f>
        <v>5885791</v>
      </c>
      <c r="J90" s="56"/>
      <c r="K90" s="33">
        <f>K61+K89</f>
        <v>5402986</v>
      </c>
      <c r="L90" s="56"/>
    </row>
    <row r="91" spans="1:12" ht="22.5" customHeight="1" thickTop="1">
      <c r="C91" s="18"/>
      <c r="E91" s="182">
        <f>E90-E29</f>
        <v>0</v>
      </c>
      <c r="F91" s="182"/>
      <c r="G91" s="182">
        <f>G90-G29</f>
        <v>0</v>
      </c>
      <c r="H91" s="11"/>
      <c r="I91" s="182">
        <f>I90-I29</f>
        <v>0</v>
      </c>
      <c r="J91" s="182"/>
      <c r="K91" s="182">
        <f>K90-K29</f>
        <v>0</v>
      </c>
    </row>
    <row r="92" spans="1:12" ht="22.5" customHeight="1">
      <c r="C92" s="18"/>
      <c r="E92" s="175"/>
      <c r="G92" s="175"/>
      <c r="I92" s="183"/>
      <c r="K92" s="175"/>
    </row>
    <row r="93" spans="1:12" ht="22.5" customHeight="1">
      <c r="A93" s="6" t="s">
        <v>12</v>
      </c>
      <c r="C93" s="18"/>
      <c r="I93" s="53"/>
    </row>
    <row r="94" spans="1:12" ht="22.5" customHeight="1">
      <c r="C94" s="18"/>
    </row>
    <row r="95" spans="1:12" ht="22.5" customHeight="1">
      <c r="A95" s="184"/>
      <c r="B95" s="13"/>
      <c r="C95" s="18"/>
    </row>
    <row r="96" spans="1:12" ht="22.5" customHeight="1">
      <c r="A96" s="185"/>
      <c r="B96" s="13"/>
      <c r="C96" s="18"/>
    </row>
    <row r="97" spans="1:3" ht="22.5" customHeight="1">
      <c r="B97" s="186" t="s">
        <v>28</v>
      </c>
    </row>
    <row r="98" spans="1:3" ht="22.5" customHeight="1">
      <c r="A98" s="184"/>
      <c r="B98" s="13"/>
      <c r="C98" s="18"/>
    </row>
  </sheetData>
  <mergeCells count="10">
    <mergeCell ref="E38:G38"/>
    <mergeCell ref="I38:K38"/>
    <mergeCell ref="E70:G70"/>
    <mergeCell ref="I70:K70"/>
    <mergeCell ref="E5:G5"/>
    <mergeCell ref="I5:K5"/>
    <mergeCell ref="A34:L34"/>
    <mergeCell ref="A35:L35"/>
    <mergeCell ref="A66:L66"/>
    <mergeCell ref="A67:L67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0"/>
  <sheetViews>
    <sheetView showGridLines="0" zoomScale="145" zoomScaleNormal="145" zoomScaleSheetLayoutView="85" workbookViewId="0">
      <selection activeCell="E104" sqref="E104"/>
    </sheetView>
  </sheetViews>
  <sheetFormatPr defaultColWidth="10.85546875" defaultRowHeight="23.1" customHeight="1"/>
  <cols>
    <col min="1" max="1" width="38.140625" style="6" customWidth="1"/>
    <col min="2" max="2" width="2.85546875" style="90" customWidth="1"/>
    <col min="3" max="3" width="8.140625" style="85" customWidth="1"/>
    <col min="4" max="4" width="1.85546875" style="90" customWidth="1"/>
    <col min="5" max="5" width="12.85546875" style="92" customWidth="1"/>
    <col min="6" max="6" width="1.140625" style="92" customWidth="1"/>
    <col min="7" max="7" width="12.85546875" style="92" customWidth="1"/>
    <col min="8" max="8" width="1.140625" style="92" customWidth="1"/>
    <col min="9" max="9" width="12.85546875" style="92" customWidth="1"/>
    <col min="10" max="10" width="1.140625" style="92" customWidth="1"/>
    <col min="11" max="11" width="12.85546875" style="92" customWidth="1"/>
    <col min="12" max="12" width="1.140625" style="90" customWidth="1"/>
    <col min="13" max="16384" width="10.85546875" style="90"/>
  </cols>
  <sheetData>
    <row r="1" spans="1:13" s="81" customFormat="1" ht="23.1" customHeight="1">
      <c r="A1" s="231" t="s">
        <v>82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M1" s="82"/>
    </row>
    <row r="2" spans="1:13" s="88" customFormat="1" ht="23.1" customHeight="1">
      <c r="A2" s="8" t="s">
        <v>136</v>
      </c>
      <c r="B2" s="84"/>
      <c r="C2" s="85"/>
      <c r="D2" s="86"/>
      <c r="E2" s="87"/>
      <c r="F2" s="87"/>
      <c r="G2" s="87"/>
      <c r="H2" s="87"/>
      <c r="I2" s="87"/>
      <c r="J2" s="87"/>
      <c r="K2" s="87"/>
    </row>
    <row r="3" spans="1:13" s="88" customFormat="1" ht="23.1" customHeight="1">
      <c r="A3" s="8" t="s">
        <v>99</v>
      </c>
      <c r="B3" s="84"/>
      <c r="C3" s="85"/>
      <c r="D3" s="86"/>
      <c r="E3" s="87"/>
      <c r="F3" s="87"/>
      <c r="G3" s="87"/>
      <c r="H3" s="87"/>
      <c r="I3" s="87"/>
      <c r="J3" s="87"/>
      <c r="K3" s="87"/>
    </row>
    <row r="4" spans="1:13" s="88" customFormat="1" ht="23.1" customHeight="1">
      <c r="A4" s="8" t="s">
        <v>207</v>
      </c>
      <c r="B4" s="84"/>
      <c r="C4" s="85"/>
      <c r="D4" s="86"/>
      <c r="E4" s="87"/>
      <c r="F4" s="87"/>
      <c r="G4" s="87"/>
      <c r="H4" s="87"/>
      <c r="I4" s="87"/>
      <c r="J4" s="87"/>
      <c r="K4" s="87"/>
    </row>
    <row r="5" spans="1:13" s="88" customFormat="1" ht="23.1" customHeight="1">
      <c r="A5" s="231" t="s">
        <v>236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3" ht="23.1" customHeight="1">
      <c r="E6" s="91"/>
      <c r="F6" s="91" t="s">
        <v>1</v>
      </c>
      <c r="G6" s="91"/>
      <c r="I6" s="91"/>
      <c r="J6" s="91" t="s">
        <v>2</v>
      </c>
      <c r="K6" s="91"/>
    </row>
    <row r="7" spans="1:13" ht="23.1" customHeight="1">
      <c r="A7" s="3"/>
      <c r="C7" s="93" t="s">
        <v>3</v>
      </c>
      <c r="D7" s="94"/>
      <c r="E7" s="95" t="s">
        <v>196</v>
      </c>
      <c r="F7" s="96"/>
      <c r="G7" s="95">
        <v>2564</v>
      </c>
      <c r="H7" s="95"/>
      <c r="I7" s="95" t="s">
        <v>196</v>
      </c>
      <c r="J7" s="96"/>
      <c r="K7" s="95">
        <v>2564</v>
      </c>
    </row>
    <row r="8" spans="1:13" ht="23.1" customHeight="1">
      <c r="A8" s="2" t="s">
        <v>29</v>
      </c>
    </row>
    <row r="9" spans="1:13" ht="23.1" customHeight="1">
      <c r="A9" s="186" t="s">
        <v>74</v>
      </c>
      <c r="B9" s="99"/>
      <c r="C9" s="100"/>
      <c r="E9" s="101">
        <v>1281364</v>
      </c>
      <c r="F9" s="101"/>
      <c r="G9" s="79">
        <v>1675094</v>
      </c>
      <c r="H9" s="79"/>
      <c r="I9" s="79">
        <v>1281364</v>
      </c>
      <c r="J9" s="79"/>
      <c r="K9" s="79">
        <v>1675094</v>
      </c>
    </row>
    <row r="10" spans="1:13" ht="23.1" customHeight="1">
      <c r="A10" s="186" t="s">
        <v>158</v>
      </c>
      <c r="B10" s="99"/>
      <c r="C10" s="100"/>
      <c r="E10" s="101">
        <v>3835</v>
      </c>
      <c r="F10" s="101"/>
      <c r="G10" s="79">
        <v>61785</v>
      </c>
      <c r="H10" s="79"/>
      <c r="I10" s="79">
        <v>0</v>
      </c>
      <c r="J10" s="79"/>
      <c r="K10" s="79">
        <v>0</v>
      </c>
    </row>
    <row r="11" spans="1:13" ht="23.1" customHeight="1">
      <c r="A11" s="186" t="s">
        <v>30</v>
      </c>
      <c r="B11" s="99"/>
      <c r="C11" s="100"/>
      <c r="E11" s="101">
        <v>2971</v>
      </c>
      <c r="F11" s="101"/>
      <c r="G11" s="79">
        <v>3852</v>
      </c>
      <c r="H11" s="79"/>
      <c r="I11" s="79">
        <v>4790</v>
      </c>
      <c r="J11" s="79"/>
      <c r="K11" s="79">
        <v>4369</v>
      </c>
    </row>
    <row r="12" spans="1:13" ht="23.1" customHeight="1">
      <c r="A12" s="2" t="s">
        <v>31</v>
      </c>
      <c r="B12" s="99"/>
      <c r="C12" s="100"/>
      <c r="E12" s="102">
        <f>SUM(E9:E11)</f>
        <v>1288170</v>
      </c>
      <c r="F12" s="101"/>
      <c r="G12" s="187">
        <f>SUM(G9:G11)</f>
        <v>1740731</v>
      </c>
      <c r="H12" s="79"/>
      <c r="I12" s="187">
        <f>SUM(I9:I11)</f>
        <v>1286154</v>
      </c>
      <c r="J12" s="79"/>
      <c r="K12" s="187">
        <f>SUM(K9:K11)</f>
        <v>1679463</v>
      </c>
    </row>
    <row r="13" spans="1:13" ht="23.1" customHeight="1">
      <c r="A13" s="2" t="s">
        <v>32</v>
      </c>
      <c r="B13" s="99"/>
      <c r="C13" s="100"/>
      <c r="E13" s="101"/>
      <c r="F13" s="101"/>
      <c r="G13" s="79"/>
      <c r="H13" s="79"/>
      <c r="I13" s="79"/>
      <c r="J13" s="79"/>
      <c r="K13" s="79"/>
    </row>
    <row r="14" spans="1:13" ht="23.1" customHeight="1">
      <c r="A14" s="186" t="s">
        <v>75</v>
      </c>
      <c r="B14" s="99"/>
      <c r="C14" s="100"/>
      <c r="E14" s="79">
        <v>1247287</v>
      </c>
      <c r="F14" s="79"/>
      <c r="G14" s="79">
        <v>1616701</v>
      </c>
      <c r="H14" s="79"/>
      <c r="I14" s="79">
        <v>1248632</v>
      </c>
      <c r="J14" s="79"/>
      <c r="K14" s="79">
        <v>1617379</v>
      </c>
    </row>
    <row r="15" spans="1:13" ht="23.1" customHeight="1">
      <c r="A15" s="186" t="s">
        <v>159</v>
      </c>
      <c r="B15" s="99"/>
      <c r="C15" s="100"/>
      <c r="E15" s="79">
        <v>7781</v>
      </c>
      <c r="F15" s="79"/>
      <c r="G15" s="79">
        <v>52540</v>
      </c>
      <c r="H15" s="79"/>
      <c r="I15" s="79">
        <v>0</v>
      </c>
      <c r="J15" s="79"/>
      <c r="K15" s="79">
        <v>0</v>
      </c>
    </row>
    <row r="16" spans="1:13" s="103" customFormat="1" ht="23.1" customHeight="1">
      <c r="A16" s="212" t="s">
        <v>33</v>
      </c>
      <c r="C16" s="104"/>
      <c r="E16" s="79">
        <v>61104</v>
      </c>
      <c r="F16" s="79"/>
      <c r="G16" s="188">
        <v>66909</v>
      </c>
      <c r="H16" s="79"/>
      <c r="I16" s="188">
        <v>56920</v>
      </c>
      <c r="J16" s="79"/>
      <c r="K16" s="188">
        <v>57199</v>
      </c>
    </row>
    <row r="17" spans="1:13" ht="23.1" customHeight="1">
      <c r="A17" s="2" t="s">
        <v>34</v>
      </c>
      <c r="E17" s="102">
        <f>SUM(E14:E16)</f>
        <v>1316172</v>
      </c>
      <c r="F17" s="101"/>
      <c r="G17" s="102">
        <f>SUM(G14:G16)</f>
        <v>1736150</v>
      </c>
      <c r="H17" s="101"/>
      <c r="I17" s="102">
        <f>SUM(I14:I16)</f>
        <v>1305552</v>
      </c>
      <c r="J17" s="101"/>
      <c r="K17" s="102">
        <f>SUM(K14:K16)</f>
        <v>1674578</v>
      </c>
    </row>
    <row r="18" spans="1:13" ht="23.1" customHeight="1">
      <c r="A18" s="211" t="s">
        <v>227</v>
      </c>
      <c r="E18" s="101">
        <f>E12-E17</f>
        <v>-28002</v>
      </c>
      <c r="F18" s="101"/>
      <c r="G18" s="101">
        <f>G12-G17</f>
        <v>4581</v>
      </c>
      <c r="H18" s="101"/>
      <c r="I18" s="101">
        <f>I12-I17</f>
        <v>-19398</v>
      </c>
      <c r="J18" s="101"/>
      <c r="K18" s="101">
        <f>K12-K17</f>
        <v>4885</v>
      </c>
    </row>
    <row r="19" spans="1:13" ht="23.1" customHeight="1">
      <c r="A19" s="186" t="s">
        <v>148</v>
      </c>
      <c r="E19" s="101">
        <v>21229</v>
      </c>
      <c r="F19" s="101"/>
      <c r="G19" s="79">
        <v>1670</v>
      </c>
      <c r="H19" s="79"/>
      <c r="I19" s="79">
        <v>22342</v>
      </c>
      <c r="J19" s="79"/>
      <c r="K19" s="79">
        <v>1793</v>
      </c>
    </row>
    <row r="20" spans="1:13" ht="23.1" customHeight="1">
      <c r="A20" s="186" t="s">
        <v>149</v>
      </c>
      <c r="E20" s="91">
        <v>-1304</v>
      </c>
      <c r="F20" s="101"/>
      <c r="G20" s="188">
        <v>-2998</v>
      </c>
      <c r="H20" s="79"/>
      <c r="I20" s="188">
        <v>-1186</v>
      </c>
      <c r="J20" s="79"/>
      <c r="K20" s="188">
        <v>-1550</v>
      </c>
    </row>
    <row r="21" spans="1:13" ht="23.1" customHeight="1">
      <c r="A21" s="213" t="s">
        <v>221</v>
      </c>
      <c r="E21" s="101">
        <f>SUM(E18:E20)</f>
        <v>-8077</v>
      </c>
      <c r="F21" s="101"/>
      <c r="G21" s="101">
        <f>SUM(G18:G20)</f>
        <v>3253</v>
      </c>
      <c r="H21" s="101"/>
      <c r="I21" s="101">
        <f>SUM(I18:I20)</f>
        <v>1758</v>
      </c>
      <c r="J21" s="101"/>
      <c r="K21" s="101">
        <f>SUM(K18:K20)</f>
        <v>5128</v>
      </c>
    </row>
    <row r="22" spans="1:13" ht="23.1" customHeight="1">
      <c r="A22" s="214" t="s">
        <v>171</v>
      </c>
      <c r="B22" s="88"/>
      <c r="C22" s="100">
        <v>16</v>
      </c>
      <c r="E22" s="91">
        <v>1404</v>
      </c>
      <c r="F22" s="101"/>
      <c r="G22" s="188">
        <v>227</v>
      </c>
      <c r="H22" s="79"/>
      <c r="I22" s="188">
        <v>1404</v>
      </c>
      <c r="J22" s="79"/>
      <c r="K22" s="188">
        <v>228</v>
      </c>
    </row>
    <row r="23" spans="1:13" ht="23.1" customHeight="1" thickBot="1">
      <c r="A23" s="215" t="s">
        <v>191</v>
      </c>
      <c r="B23" s="88"/>
      <c r="E23" s="208">
        <f>SUM(E21:E22)</f>
        <v>-6673</v>
      </c>
      <c r="F23" s="79"/>
      <c r="G23" s="208">
        <f>SUM(G21:G22)</f>
        <v>3480</v>
      </c>
      <c r="H23" s="79"/>
      <c r="I23" s="208">
        <f>SUM(I21:I22)</f>
        <v>3162</v>
      </c>
      <c r="J23" s="79"/>
      <c r="K23" s="208">
        <f>SUM(K21:K22)</f>
        <v>5356</v>
      </c>
    </row>
    <row r="24" spans="1:13" ht="23.1" customHeight="1" thickTop="1">
      <c r="A24" s="215"/>
      <c r="B24" s="88"/>
      <c r="E24" s="105"/>
      <c r="F24" s="105"/>
      <c r="G24" s="105"/>
      <c r="I24" s="105"/>
      <c r="J24" s="105"/>
      <c r="K24" s="105"/>
    </row>
    <row r="25" spans="1:13" s="109" customFormat="1" ht="23.1" customHeight="1">
      <c r="A25" s="215" t="s">
        <v>222</v>
      </c>
      <c r="B25" s="100"/>
      <c r="C25" s="100"/>
      <c r="D25" s="90"/>
      <c r="E25" s="108"/>
      <c r="F25" s="92"/>
      <c r="G25" s="108"/>
      <c r="H25" s="92"/>
      <c r="I25" s="108"/>
      <c r="J25" s="108"/>
      <c r="K25" s="108"/>
      <c r="L25" s="90"/>
    </row>
    <row r="26" spans="1:13" s="109" customFormat="1" ht="23.1" customHeight="1" thickBot="1">
      <c r="A26" s="6" t="s">
        <v>92</v>
      </c>
      <c r="B26" s="100"/>
      <c r="C26" s="100"/>
      <c r="D26" s="90"/>
      <c r="E26" s="108">
        <f>E28-E27</f>
        <v>-5195</v>
      </c>
      <c r="F26" s="92"/>
      <c r="G26" s="108">
        <f>G28-G27</f>
        <v>3818</v>
      </c>
      <c r="H26" s="92"/>
      <c r="I26" s="110">
        <f>I23</f>
        <v>3162</v>
      </c>
      <c r="J26" s="108"/>
      <c r="K26" s="110">
        <f>K23</f>
        <v>5356</v>
      </c>
      <c r="L26" s="90"/>
    </row>
    <row r="27" spans="1:13" s="109" customFormat="1" ht="23.1" customHeight="1" thickTop="1">
      <c r="A27" s="6" t="s">
        <v>90</v>
      </c>
      <c r="B27" s="100"/>
      <c r="C27" s="100"/>
      <c r="D27" s="90"/>
      <c r="E27" s="111">
        <v>-1478</v>
      </c>
      <c r="F27" s="112"/>
      <c r="G27" s="191">
        <v>-338</v>
      </c>
      <c r="H27" s="92"/>
      <c r="I27" s="108"/>
      <c r="J27" s="108"/>
      <c r="K27" s="108"/>
      <c r="L27" s="90"/>
    </row>
    <row r="28" spans="1:13" s="109" customFormat="1" ht="23.1" customHeight="1" thickBot="1">
      <c r="A28" s="6"/>
      <c r="B28" s="100"/>
      <c r="C28" s="100"/>
      <c r="D28" s="90"/>
      <c r="E28" s="107">
        <f>E23</f>
        <v>-6673</v>
      </c>
      <c r="F28" s="105"/>
      <c r="G28" s="107">
        <f>G23</f>
        <v>3480</v>
      </c>
      <c r="H28" s="105"/>
      <c r="I28" s="105"/>
      <c r="J28" s="105"/>
      <c r="K28" s="105"/>
      <c r="L28" s="90"/>
    </row>
    <row r="29" spans="1:13" s="109" customFormat="1" ht="23.1" customHeight="1" thickTop="1">
      <c r="A29" s="6"/>
      <c r="B29" s="100"/>
      <c r="C29" s="100"/>
      <c r="D29" s="90"/>
      <c r="E29" s="105"/>
      <c r="F29" s="105"/>
      <c r="G29" s="105"/>
      <c r="H29" s="105"/>
      <c r="I29" s="105"/>
      <c r="J29" s="105"/>
      <c r="K29" s="105"/>
      <c r="L29" s="90"/>
    </row>
    <row r="30" spans="1:13" s="109" customFormat="1" ht="23.1" customHeight="1">
      <c r="A30" s="215" t="s">
        <v>223</v>
      </c>
      <c r="B30" s="100"/>
      <c r="C30" s="100">
        <v>17</v>
      </c>
      <c r="D30" s="90"/>
      <c r="E30" s="108"/>
      <c r="F30" s="92"/>
      <c r="G30" s="108"/>
      <c r="H30" s="92"/>
      <c r="I30" s="108"/>
      <c r="J30" s="108"/>
      <c r="K30" s="108"/>
      <c r="L30" s="90"/>
    </row>
    <row r="31" spans="1:13" s="109" customFormat="1" ht="23.1" customHeight="1">
      <c r="A31" s="216" t="s">
        <v>224</v>
      </c>
      <c r="B31" s="100"/>
      <c r="C31" s="100"/>
      <c r="D31" s="90"/>
      <c r="E31" s="108"/>
      <c r="F31" s="92"/>
      <c r="G31" s="108"/>
      <c r="H31" s="92"/>
      <c r="I31" s="108"/>
      <c r="J31" s="108"/>
      <c r="K31" s="108"/>
      <c r="L31" s="90"/>
    </row>
    <row r="32" spans="1:13" s="109" customFormat="1" ht="23.1" customHeight="1" thickBot="1">
      <c r="A32" s="214" t="s">
        <v>225</v>
      </c>
      <c r="B32" s="100"/>
      <c r="C32" s="100"/>
      <c r="D32" s="90"/>
      <c r="E32" s="113">
        <f>E26/E34</f>
        <v>-5.05397391196065E-3</v>
      </c>
      <c r="F32" s="114"/>
      <c r="G32" s="113">
        <f>G26/G34</f>
        <v>3.7143546479048626E-3</v>
      </c>
      <c r="H32" s="114"/>
      <c r="I32" s="113">
        <f>I26/I34</f>
        <v>3.0761627544984745E-3</v>
      </c>
      <c r="J32" s="114"/>
      <c r="K32" s="113">
        <f>K26/K34</f>
        <v>5.210603324824108E-3</v>
      </c>
      <c r="L32" s="115"/>
      <c r="M32" s="115"/>
    </row>
    <row r="33" spans="1:13" s="109" customFormat="1" ht="23.1" customHeight="1" thickTop="1">
      <c r="A33" s="186"/>
      <c r="B33" s="100"/>
      <c r="C33" s="100"/>
      <c r="D33" s="90"/>
      <c r="E33" s="116"/>
      <c r="F33" s="114"/>
      <c r="G33" s="116"/>
      <c r="H33" s="114"/>
      <c r="I33" s="116"/>
      <c r="J33" s="114"/>
      <c r="K33" s="116"/>
      <c r="L33" s="115"/>
      <c r="M33" s="115"/>
    </row>
    <row r="34" spans="1:13" s="81" customFormat="1" ht="23.1" customHeight="1" thickBot="1">
      <c r="A34" s="217" t="s">
        <v>102</v>
      </c>
      <c r="B34" s="109"/>
      <c r="C34" s="117"/>
      <c r="E34" s="118">
        <v>1027904</v>
      </c>
      <c r="F34" s="92"/>
      <c r="G34" s="118">
        <v>1027904</v>
      </c>
      <c r="H34" s="92"/>
      <c r="I34" s="118">
        <v>1027904</v>
      </c>
      <c r="J34" s="92"/>
      <c r="K34" s="118">
        <v>1027904</v>
      </c>
    </row>
    <row r="35" spans="1:13" s="81" customFormat="1" ht="23.1" customHeight="1" thickTop="1">
      <c r="A35" s="217"/>
      <c r="B35" s="109"/>
      <c r="C35" s="117"/>
      <c r="E35" s="119"/>
      <c r="F35" s="92"/>
      <c r="G35" s="119"/>
      <c r="H35" s="92"/>
      <c r="I35" s="119"/>
      <c r="J35" s="92"/>
      <c r="K35" s="119"/>
    </row>
    <row r="36" spans="1:13" s="109" customFormat="1" ht="23.1" customHeight="1">
      <c r="A36" s="6" t="s">
        <v>12</v>
      </c>
      <c r="B36" s="100"/>
      <c r="C36" s="120"/>
      <c r="D36" s="121"/>
      <c r="E36" s="92"/>
      <c r="F36" s="122"/>
      <c r="G36" s="92"/>
      <c r="H36" s="122"/>
      <c r="I36" s="108"/>
      <c r="J36" s="122"/>
      <c r="K36" s="108"/>
    </row>
    <row r="37" spans="1:13" s="109" customFormat="1" ht="23.1" customHeight="1">
      <c r="A37" s="6"/>
      <c r="B37" s="100"/>
      <c r="C37" s="120"/>
      <c r="D37" s="121"/>
      <c r="E37" s="92"/>
      <c r="F37" s="122"/>
      <c r="G37" s="92"/>
      <c r="H37" s="122"/>
      <c r="I37" s="108"/>
      <c r="J37" s="122"/>
      <c r="K37" s="108"/>
    </row>
    <row r="38" spans="1:13" s="109" customFormat="1" ht="23.1" customHeight="1">
      <c r="A38" s="6"/>
      <c r="B38" s="100"/>
      <c r="C38" s="120"/>
      <c r="D38" s="121"/>
      <c r="E38" s="92"/>
      <c r="F38" s="122"/>
      <c r="G38" s="92"/>
      <c r="H38" s="122"/>
      <c r="I38" s="108"/>
      <c r="J38" s="122"/>
      <c r="K38" s="108"/>
    </row>
    <row r="39" spans="1:13" s="109" customFormat="1" ht="23.1" customHeight="1">
      <c r="A39" s="6"/>
      <c r="B39" s="100"/>
      <c r="C39" s="120"/>
      <c r="D39" s="121"/>
      <c r="E39" s="92"/>
      <c r="F39" s="122"/>
      <c r="G39" s="92"/>
      <c r="H39" s="122"/>
      <c r="I39" s="108"/>
      <c r="J39" s="122"/>
      <c r="K39" s="108"/>
    </row>
    <row r="40" spans="1:13" s="109" customFormat="1" ht="23.1" customHeight="1">
      <c r="A40" s="5"/>
      <c r="B40" s="123"/>
      <c r="C40" s="124"/>
      <c r="D40" s="123"/>
      <c r="E40" s="108"/>
      <c r="F40" s="108"/>
      <c r="G40" s="108"/>
      <c r="H40" s="108"/>
      <c r="I40" s="108"/>
      <c r="J40" s="108"/>
      <c r="K40" s="108" t="s">
        <v>82</v>
      </c>
    </row>
    <row r="41" spans="1:13" s="109" customFormat="1" ht="23.1" customHeight="1">
      <c r="A41" s="8" t="s">
        <v>136</v>
      </c>
      <c r="B41" s="125"/>
      <c r="C41" s="126"/>
      <c r="E41" s="92"/>
      <c r="F41" s="92"/>
      <c r="G41" s="92"/>
      <c r="H41" s="92"/>
      <c r="I41" s="92"/>
      <c r="J41" s="92"/>
      <c r="K41" s="92"/>
      <c r="L41" s="127"/>
    </row>
    <row r="42" spans="1:13" s="109" customFormat="1" ht="23.1" customHeight="1">
      <c r="A42" s="8" t="s">
        <v>35</v>
      </c>
      <c r="B42" s="85"/>
      <c r="C42" s="85"/>
      <c r="D42" s="86"/>
      <c r="E42" s="87"/>
      <c r="F42" s="87"/>
      <c r="G42" s="87"/>
      <c r="H42" s="87"/>
      <c r="I42" s="87"/>
      <c r="J42" s="87"/>
      <c r="K42" s="87"/>
      <c r="L42" s="88"/>
    </row>
    <row r="43" spans="1:13" s="109" customFormat="1" ht="23.1" customHeight="1">
      <c r="A43" s="8" t="s">
        <v>207</v>
      </c>
      <c r="B43" s="85"/>
      <c r="C43" s="85"/>
      <c r="D43" s="86"/>
      <c r="E43" s="87"/>
      <c r="F43" s="87"/>
      <c r="G43" s="87"/>
      <c r="H43" s="87"/>
      <c r="I43" s="87"/>
      <c r="J43" s="87"/>
      <c r="K43" s="87"/>
      <c r="L43" s="88"/>
    </row>
    <row r="44" spans="1:13" s="129" customFormat="1" ht="23.1" customHeight="1">
      <c r="A44" s="218"/>
      <c r="B44" s="128"/>
      <c r="C44" s="124"/>
      <c r="D44" s="128"/>
      <c r="E44" s="87"/>
      <c r="F44" s="87"/>
      <c r="G44" s="87"/>
      <c r="H44" s="87"/>
      <c r="I44" s="108"/>
      <c r="J44" s="87"/>
      <c r="K44" s="108" t="s">
        <v>76</v>
      </c>
    </row>
    <row r="45" spans="1:13" s="109" customFormat="1" ht="23.1" customHeight="1">
      <c r="A45" s="6"/>
      <c r="B45" s="85"/>
      <c r="C45" s="85"/>
      <c r="D45" s="90"/>
      <c r="E45" s="91"/>
      <c r="F45" s="91" t="s">
        <v>1</v>
      </c>
      <c r="G45" s="91"/>
      <c r="H45" s="92"/>
      <c r="I45" s="91"/>
      <c r="J45" s="91" t="s">
        <v>2</v>
      </c>
      <c r="K45" s="91"/>
      <c r="L45" s="90"/>
    </row>
    <row r="46" spans="1:13" ht="23.1" customHeight="1">
      <c r="A46" s="3"/>
      <c r="C46" s="93"/>
      <c r="D46" s="94"/>
      <c r="E46" s="95" t="s">
        <v>196</v>
      </c>
      <c r="F46" s="96"/>
      <c r="G46" s="95">
        <v>2564</v>
      </c>
      <c r="H46" s="95"/>
      <c r="I46" s="95" t="s">
        <v>196</v>
      </c>
      <c r="J46" s="96"/>
      <c r="K46" s="95">
        <v>2564</v>
      </c>
    </row>
    <row r="47" spans="1:13" s="109" customFormat="1" ht="23.1" customHeight="1">
      <c r="A47" s="5"/>
      <c r="B47" s="85"/>
      <c r="C47" s="85"/>
      <c r="D47" s="86"/>
      <c r="E47" s="130"/>
      <c r="F47" s="130"/>
      <c r="G47" s="130"/>
      <c r="H47" s="92"/>
      <c r="I47" s="130"/>
      <c r="J47" s="130"/>
      <c r="K47" s="130"/>
      <c r="L47" s="88"/>
    </row>
    <row r="48" spans="1:13" s="109" customFormat="1" ht="23.1" customHeight="1">
      <c r="A48" s="219" t="s">
        <v>191</v>
      </c>
      <c r="B48" s="85"/>
      <c r="C48" s="85"/>
      <c r="D48" s="86"/>
      <c r="E48" s="131">
        <f>SUM(E23)</f>
        <v>-6673</v>
      </c>
      <c r="F48" s="92"/>
      <c r="G48" s="131">
        <f>SUM(G23)</f>
        <v>3480</v>
      </c>
      <c r="H48" s="92"/>
      <c r="I48" s="131">
        <f>SUM(I23)</f>
        <v>3162</v>
      </c>
      <c r="J48" s="92"/>
      <c r="K48" s="131">
        <f>SUM(K23)</f>
        <v>5356</v>
      </c>
      <c r="L48" s="88"/>
    </row>
    <row r="49" spans="1:12" s="109" customFormat="1" ht="23.1" customHeight="1">
      <c r="A49" s="8"/>
      <c r="B49" s="85"/>
      <c r="C49" s="85"/>
      <c r="D49" s="86"/>
      <c r="E49" s="92"/>
      <c r="F49" s="92"/>
      <c r="G49" s="92"/>
      <c r="H49" s="92"/>
      <c r="I49" s="92"/>
      <c r="J49" s="92"/>
      <c r="K49" s="92"/>
      <c r="L49" s="88"/>
    </row>
    <row r="50" spans="1:12" s="109" customFormat="1" ht="23.1" customHeight="1">
      <c r="A50" s="219" t="s">
        <v>93</v>
      </c>
      <c r="B50" s="85"/>
      <c r="C50" s="85"/>
      <c r="D50" s="86"/>
      <c r="E50" s="92"/>
      <c r="F50" s="92"/>
      <c r="G50" s="92"/>
      <c r="H50" s="92"/>
      <c r="I50" s="92"/>
      <c r="J50" s="92"/>
      <c r="K50" s="92"/>
      <c r="L50" s="88"/>
    </row>
    <row r="51" spans="1:12" s="109" customFormat="1" ht="23.1" customHeight="1">
      <c r="A51" s="220" t="s">
        <v>125</v>
      </c>
      <c r="B51" s="85"/>
      <c r="C51" s="85"/>
      <c r="D51" s="86"/>
      <c r="E51" s="92"/>
      <c r="F51" s="92"/>
      <c r="G51" s="92"/>
      <c r="H51" s="92"/>
      <c r="I51" s="92"/>
      <c r="J51" s="92"/>
      <c r="K51" s="92"/>
      <c r="L51" s="88"/>
    </row>
    <row r="52" spans="1:12" s="109" customFormat="1" ht="23.1" customHeight="1">
      <c r="A52" s="221" t="s">
        <v>126</v>
      </c>
      <c r="B52" s="85"/>
      <c r="C52" s="85"/>
      <c r="D52" s="86"/>
      <c r="E52" s="92"/>
      <c r="F52" s="92"/>
      <c r="G52" s="92"/>
      <c r="H52" s="92"/>
      <c r="I52" s="92"/>
      <c r="J52" s="92"/>
      <c r="K52" s="92"/>
      <c r="L52" s="88"/>
    </row>
    <row r="53" spans="1:12" s="109" customFormat="1" ht="23.1" customHeight="1">
      <c r="A53" s="221" t="s">
        <v>131</v>
      </c>
      <c r="B53" s="85"/>
      <c r="C53" s="85"/>
      <c r="D53" s="86"/>
      <c r="E53" s="131">
        <v>819</v>
      </c>
      <c r="F53" s="92"/>
      <c r="G53" s="189">
        <v>-70</v>
      </c>
      <c r="H53" s="133"/>
      <c r="I53" s="91">
        <v>0</v>
      </c>
      <c r="J53" s="133"/>
      <c r="K53" s="132">
        <v>0</v>
      </c>
      <c r="L53" s="88"/>
    </row>
    <row r="54" spans="1:12" s="109" customFormat="1" ht="23.1" customHeight="1">
      <c r="A54" s="221" t="s">
        <v>132</v>
      </c>
      <c r="B54" s="85"/>
      <c r="C54" s="85"/>
      <c r="D54" s="86"/>
      <c r="E54" s="131">
        <f>SUM(E53)</f>
        <v>819</v>
      </c>
      <c r="F54" s="92"/>
      <c r="G54" s="131">
        <f>SUM(G53)</f>
        <v>-70</v>
      </c>
      <c r="H54" s="92"/>
      <c r="I54" s="131">
        <f>SUM(I53)</f>
        <v>0</v>
      </c>
      <c r="J54" s="92"/>
      <c r="K54" s="131">
        <f>SUM(K53)</f>
        <v>0</v>
      </c>
      <c r="L54" s="88"/>
    </row>
    <row r="55" spans="1:12" s="109" customFormat="1" ht="23.1" customHeight="1">
      <c r="A55" s="220" t="s">
        <v>150</v>
      </c>
      <c r="B55" s="85"/>
      <c r="C55" s="85"/>
      <c r="D55" s="86"/>
      <c r="E55" s="92"/>
      <c r="F55" s="92"/>
      <c r="G55" s="92"/>
      <c r="H55" s="92"/>
      <c r="I55" s="92"/>
      <c r="J55" s="92"/>
      <c r="K55" s="92"/>
      <c r="L55" s="88"/>
    </row>
    <row r="56" spans="1:12" s="109" customFormat="1" ht="23.1" customHeight="1">
      <c r="A56" s="221" t="s">
        <v>226</v>
      </c>
      <c r="B56" s="85"/>
      <c r="C56" s="85"/>
      <c r="D56" s="86"/>
      <c r="E56" s="92"/>
      <c r="F56" s="92"/>
      <c r="G56" s="92"/>
      <c r="H56" s="92"/>
      <c r="I56" s="92"/>
      <c r="J56" s="92"/>
      <c r="K56" s="92"/>
      <c r="L56" s="88"/>
    </row>
    <row r="57" spans="1:12" s="109" customFormat="1" ht="23.1" customHeight="1">
      <c r="A57" s="221" t="s">
        <v>178</v>
      </c>
      <c r="B57" s="85"/>
      <c r="C57" s="85"/>
      <c r="D57" s="86"/>
      <c r="E57" s="92">
        <v>-45975</v>
      </c>
      <c r="F57" s="92"/>
      <c r="G57" s="92">
        <v>0</v>
      </c>
      <c r="H57" s="92"/>
      <c r="I57" s="92">
        <v>-45975</v>
      </c>
      <c r="J57" s="92"/>
      <c r="K57" s="92">
        <v>0</v>
      </c>
      <c r="L57" s="88"/>
    </row>
    <row r="58" spans="1:12" s="109" customFormat="1" ht="23.1" customHeight="1">
      <c r="A58" s="221" t="s">
        <v>219</v>
      </c>
      <c r="B58" s="85"/>
      <c r="C58" s="85"/>
      <c r="D58" s="86"/>
      <c r="E58" s="92">
        <v>3501</v>
      </c>
      <c r="F58" s="92"/>
      <c r="G58" s="92">
        <v>0</v>
      </c>
      <c r="H58" s="92"/>
      <c r="I58" s="92">
        <v>3501</v>
      </c>
      <c r="J58" s="92"/>
      <c r="K58" s="92">
        <v>0</v>
      </c>
      <c r="L58" s="88"/>
    </row>
    <row r="59" spans="1:12" s="109" customFormat="1" ht="23.1" customHeight="1">
      <c r="A59" s="221" t="s">
        <v>179</v>
      </c>
      <c r="B59" s="85"/>
      <c r="C59" s="85"/>
      <c r="D59" s="86"/>
      <c r="E59" s="131">
        <v>8495</v>
      </c>
      <c r="F59" s="92"/>
      <c r="G59" s="189">
        <v>0</v>
      </c>
      <c r="H59" s="133"/>
      <c r="I59" s="91">
        <v>8495</v>
      </c>
      <c r="J59" s="133"/>
      <c r="K59" s="132">
        <v>0</v>
      </c>
      <c r="L59" s="88"/>
    </row>
    <row r="60" spans="1:12" s="109" customFormat="1" ht="23.1" customHeight="1">
      <c r="A60" s="221" t="s">
        <v>218</v>
      </c>
      <c r="B60" s="85"/>
      <c r="C60" s="85"/>
      <c r="D60" s="86"/>
      <c r="E60" s="119"/>
      <c r="F60" s="92"/>
      <c r="G60" s="209"/>
      <c r="H60" s="133"/>
      <c r="I60" s="105"/>
      <c r="J60" s="133"/>
      <c r="K60" s="210"/>
      <c r="L60" s="88"/>
    </row>
    <row r="61" spans="1:12" s="109" customFormat="1" ht="23.1" customHeight="1">
      <c r="A61" s="221" t="s">
        <v>220</v>
      </c>
      <c r="B61" s="85"/>
      <c r="C61" s="85"/>
      <c r="D61" s="86"/>
      <c r="E61" s="131">
        <f>SUM(E57:E59)</f>
        <v>-33979</v>
      </c>
      <c r="F61" s="92"/>
      <c r="G61" s="131">
        <f>SUM(G57:G59)</f>
        <v>0</v>
      </c>
      <c r="H61" s="92"/>
      <c r="I61" s="131">
        <f>SUM(I57:I59)</f>
        <v>-33979</v>
      </c>
      <c r="J61" s="92"/>
      <c r="K61" s="131">
        <f>SUM(K57:K59)</f>
        <v>0</v>
      </c>
      <c r="L61" s="88"/>
    </row>
    <row r="62" spans="1:12" s="198" customFormat="1" ht="23.1" customHeight="1">
      <c r="A62" s="222" t="s">
        <v>88</v>
      </c>
      <c r="B62" s="205"/>
      <c r="C62" s="205"/>
      <c r="D62" s="206"/>
      <c r="E62" s="189">
        <f>E54+E61</f>
        <v>-33160</v>
      </c>
      <c r="F62" s="75"/>
      <c r="G62" s="189">
        <f>G54+G61</f>
        <v>-70</v>
      </c>
      <c r="H62" s="75"/>
      <c r="I62" s="189">
        <f>I54+I61</f>
        <v>-33979</v>
      </c>
      <c r="J62" s="75"/>
      <c r="K62" s="189">
        <f>K54+K61</f>
        <v>0</v>
      </c>
      <c r="L62" s="207"/>
    </row>
    <row r="63" spans="1:12" s="198" customFormat="1" ht="23.1" customHeight="1">
      <c r="A63" s="222"/>
      <c r="B63" s="205"/>
      <c r="C63" s="205"/>
      <c r="D63" s="206"/>
      <c r="E63" s="75"/>
      <c r="F63" s="75"/>
      <c r="G63" s="75"/>
      <c r="H63" s="75"/>
      <c r="I63" s="75"/>
      <c r="J63" s="75"/>
      <c r="K63" s="75"/>
      <c r="L63" s="207"/>
    </row>
    <row r="64" spans="1:12" s="109" customFormat="1" ht="23.1" customHeight="1" thickBot="1">
      <c r="A64" s="219" t="s">
        <v>84</v>
      </c>
      <c r="B64" s="85"/>
      <c r="C64" s="85"/>
      <c r="D64" s="86"/>
      <c r="E64" s="192">
        <f>E48+E62</f>
        <v>-39833</v>
      </c>
      <c r="F64" s="92"/>
      <c r="G64" s="192">
        <f>G48+G62</f>
        <v>3410</v>
      </c>
      <c r="H64" s="92"/>
      <c r="I64" s="192">
        <f>I48+I62</f>
        <v>-30817</v>
      </c>
      <c r="J64" s="92"/>
      <c r="K64" s="192">
        <f>K48+K62</f>
        <v>5356</v>
      </c>
      <c r="L64" s="88"/>
    </row>
    <row r="65" spans="1:13" s="109" customFormat="1" ht="23.1" customHeight="1" thickTop="1">
      <c r="A65" s="219"/>
      <c r="B65" s="85"/>
      <c r="C65" s="85"/>
      <c r="D65" s="86"/>
      <c r="E65" s="92"/>
      <c r="F65" s="92"/>
      <c r="G65" s="92"/>
      <c r="H65" s="92"/>
      <c r="I65" s="92"/>
      <c r="J65" s="92"/>
      <c r="K65" s="92"/>
      <c r="L65" s="88"/>
    </row>
    <row r="66" spans="1:13" s="109" customFormat="1" ht="23.1" customHeight="1">
      <c r="A66" s="219" t="s">
        <v>36</v>
      </c>
      <c r="B66" s="85"/>
      <c r="C66" s="85"/>
      <c r="D66" s="86"/>
      <c r="E66" s="92"/>
      <c r="F66" s="92"/>
      <c r="G66" s="92"/>
      <c r="H66" s="92"/>
      <c r="I66" s="92"/>
      <c r="J66" s="92"/>
      <c r="K66" s="92"/>
      <c r="L66" s="88"/>
    </row>
    <row r="67" spans="1:13" s="109" customFormat="1" ht="23.1" customHeight="1" thickBot="1">
      <c r="A67" s="6" t="s">
        <v>89</v>
      </c>
      <c r="B67" s="85"/>
      <c r="C67" s="85"/>
      <c r="D67" s="86"/>
      <c r="E67" s="119">
        <f>SUM(E69-E68)</f>
        <v>-38355</v>
      </c>
      <c r="F67" s="119"/>
      <c r="G67" s="119">
        <f>SUM(G69-G68)</f>
        <v>3748</v>
      </c>
      <c r="H67" s="92"/>
      <c r="I67" s="118">
        <f>I64</f>
        <v>-30817</v>
      </c>
      <c r="J67" s="92"/>
      <c r="K67" s="118">
        <f>K64</f>
        <v>5356</v>
      </c>
      <c r="L67" s="88"/>
    </row>
    <row r="68" spans="1:13" s="109" customFormat="1" ht="23.1" customHeight="1" thickTop="1">
      <c r="A68" s="6" t="s">
        <v>90</v>
      </c>
      <c r="B68" s="85"/>
      <c r="C68" s="85"/>
      <c r="D68" s="86"/>
      <c r="E68" s="131">
        <v>-1478</v>
      </c>
      <c r="F68" s="92"/>
      <c r="G68" s="189">
        <v>-338</v>
      </c>
      <c r="H68" s="92"/>
      <c r="I68" s="119"/>
      <c r="J68" s="119"/>
      <c r="K68" s="119"/>
      <c r="L68" s="88"/>
    </row>
    <row r="69" spans="1:13" s="109" customFormat="1" ht="23.1" customHeight="1" thickBot="1">
      <c r="A69" s="8"/>
      <c r="B69" s="85"/>
      <c r="C69" s="85"/>
      <c r="D69" s="86"/>
      <c r="E69" s="135">
        <f>SUM(E64)</f>
        <v>-39833</v>
      </c>
      <c r="F69" s="92"/>
      <c r="G69" s="135">
        <f>SUM(G64)</f>
        <v>3410</v>
      </c>
      <c r="H69" s="92"/>
      <c r="I69" s="119"/>
      <c r="J69" s="119"/>
      <c r="K69" s="119"/>
      <c r="L69" s="88"/>
    </row>
    <row r="70" spans="1:13" s="109" customFormat="1" ht="23.1" customHeight="1" thickTop="1">
      <c r="A70" s="8"/>
      <c r="B70" s="85"/>
      <c r="C70" s="85"/>
      <c r="D70" s="86"/>
      <c r="E70" s="87"/>
      <c r="F70" s="87"/>
      <c r="G70" s="87"/>
      <c r="H70" s="87"/>
      <c r="I70" s="136"/>
      <c r="J70" s="136"/>
      <c r="K70" s="136"/>
      <c r="L70" s="88"/>
    </row>
    <row r="71" spans="1:13" s="109" customFormat="1" ht="23.1" customHeight="1">
      <c r="A71" s="217" t="s">
        <v>12</v>
      </c>
      <c r="B71" s="81"/>
      <c r="C71" s="117"/>
      <c r="D71" s="81"/>
      <c r="E71" s="122"/>
      <c r="F71" s="92"/>
      <c r="G71" s="122"/>
      <c r="H71" s="92"/>
      <c r="I71" s="122"/>
      <c r="J71" s="108"/>
      <c r="K71" s="122"/>
      <c r="L71" s="90"/>
    </row>
    <row r="72" spans="1:13" s="109" customFormat="1" ht="23.1" customHeight="1">
      <c r="A72" s="217"/>
      <c r="B72" s="81"/>
      <c r="C72" s="117"/>
      <c r="D72" s="81"/>
      <c r="E72" s="122"/>
      <c r="F72" s="92"/>
      <c r="G72" s="122"/>
      <c r="H72" s="92"/>
      <c r="I72" s="122"/>
      <c r="J72" s="108"/>
      <c r="K72" s="122"/>
      <c r="L72" s="90"/>
    </row>
    <row r="73" spans="1:13" s="109" customFormat="1" ht="23.1" customHeight="1">
      <c r="A73" s="217"/>
      <c r="B73" s="81"/>
      <c r="C73" s="117"/>
      <c r="D73" s="81"/>
      <c r="E73" s="122"/>
      <c r="F73" s="92"/>
      <c r="G73" s="122"/>
      <c r="H73" s="92"/>
      <c r="I73" s="122"/>
      <c r="J73" s="108"/>
      <c r="K73" s="122"/>
      <c r="L73" s="90"/>
    </row>
    <row r="74" spans="1:13" s="109" customFormat="1" ht="23.1" customHeight="1">
      <c r="A74" s="217"/>
      <c r="B74" s="81"/>
      <c r="C74" s="117"/>
      <c r="D74" s="81"/>
      <c r="E74" s="122"/>
      <c r="F74" s="92"/>
      <c r="G74" s="122"/>
      <c r="H74" s="92"/>
      <c r="I74" s="122"/>
      <c r="J74" s="108"/>
      <c r="K74" s="122"/>
      <c r="L74" s="90"/>
    </row>
    <row r="75" spans="1:13" s="109" customFormat="1" ht="23.1" customHeight="1">
      <c r="A75" s="217"/>
      <c r="B75" s="81"/>
      <c r="C75" s="117"/>
      <c r="D75" s="81"/>
      <c r="E75" s="122"/>
      <c r="F75" s="92"/>
      <c r="G75" s="122"/>
      <c r="H75" s="92"/>
      <c r="I75" s="122"/>
      <c r="J75" s="108"/>
      <c r="K75" s="122"/>
      <c r="L75" s="90"/>
    </row>
    <row r="76" spans="1:13" s="81" customFormat="1" ht="23.1" customHeight="1">
      <c r="A76" s="231" t="s">
        <v>82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M76" s="82"/>
    </row>
    <row r="77" spans="1:13" s="88" customFormat="1" ht="23.1" customHeight="1">
      <c r="A77" s="8" t="s">
        <v>136</v>
      </c>
      <c r="B77" s="84"/>
      <c r="C77" s="85"/>
      <c r="D77" s="86"/>
      <c r="E77" s="87"/>
      <c r="F77" s="87"/>
      <c r="G77" s="87"/>
      <c r="H77" s="87"/>
      <c r="I77" s="87"/>
      <c r="J77" s="87"/>
      <c r="K77" s="87"/>
    </row>
    <row r="78" spans="1:13" s="88" customFormat="1" ht="23.1" customHeight="1">
      <c r="A78" s="8" t="s">
        <v>99</v>
      </c>
      <c r="B78" s="84"/>
      <c r="C78" s="85"/>
      <c r="D78" s="86"/>
      <c r="E78" s="87"/>
      <c r="F78" s="87"/>
      <c r="G78" s="87"/>
      <c r="H78" s="87"/>
      <c r="I78" s="87"/>
      <c r="J78" s="87"/>
      <c r="K78" s="87"/>
    </row>
    <row r="79" spans="1:13" s="88" customFormat="1" ht="23.1" customHeight="1">
      <c r="A79" s="8" t="s">
        <v>210</v>
      </c>
      <c r="B79" s="84"/>
      <c r="C79" s="85"/>
      <c r="D79" s="86"/>
      <c r="E79" s="87"/>
      <c r="F79" s="87"/>
      <c r="G79" s="87"/>
      <c r="H79" s="87"/>
      <c r="I79" s="87"/>
      <c r="J79" s="87"/>
      <c r="K79" s="87"/>
    </row>
    <row r="80" spans="1:13" s="88" customFormat="1" ht="23.1" customHeight="1">
      <c r="A80" s="231" t="s">
        <v>236</v>
      </c>
      <c r="B80" s="231"/>
      <c r="C80" s="231"/>
      <c r="D80" s="231"/>
      <c r="E80" s="231"/>
      <c r="F80" s="231"/>
      <c r="G80" s="231"/>
      <c r="H80" s="231"/>
      <c r="I80" s="231"/>
      <c r="J80" s="231"/>
      <c r="K80" s="231"/>
    </row>
    <row r="81" spans="1:11" ht="23.1" customHeight="1">
      <c r="E81" s="91"/>
      <c r="F81" s="91" t="s">
        <v>1</v>
      </c>
      <c r="G81" s="91"/>
      <c r="I81" s="91"/>
      <c r="J81" s="91" t="s">
        <v>2</v>
      </c>
      <c r="K81" s="91"/>
    </row>
    <row r="82" spans="1:11" ht="23.1" customHeight="1">
      <c r="A82" s="3"/>
      <c r="C82" s="93" t="s">
        <v>3</v>
      </c>
      <c r="D82" s="94"/>
      <c r="E82" s="95" t="s">
        <v>196</v>
      </c>
      <c r="F82" s="96"/>
      <c r="G82" s="95">
        <v>2564</v>
      </c>
      <c r="H82" s="95"/>
      <c r="I82" s="95" t="s">
        <v>196</v>
      </c>
      <c r="J82" s="96"/>
      <c r="K82" s="95">
        <v>2564</v>
      </c>
    </row>
    <row r="83" spans="1:11" ht="23.1" customHeight="1">
      <c r="A83" s="2" t="s">
        <v>29</v>
      </c>
    </row>
    <row r="84" spans="1:11" ht="23.1" customHeight="1">
      <c r="A84" s="186" t="s">
        <v>74</v>
      </c>
      <c r="B84" s="99"/>
      <c r="C84" s="100"/>
      <c r="E84" s="101">
        <v>2500724</v>
      </c>
      <c r="F84" s="101"/>
      <c r="G84" s="79">
        <v>3326246</v>
      </c>
      <c r="H84" s="79"/>
      <c r="I84" s="79">
        <v>2500724</v>
      </c>
      <c r="J84" s="79"/>
      <c r="K84" s="79">
        <v>3326246</v>
      </c>
    </row>
    <row r="85" spans="1:11" ht="23.1" customHeight="1">
      <c r="A85" s="186" t="s">
        <v>158</v>
      </c>
      <c r="B85" s="99"/>
      <c r="C85" s="100"/>
      <c r="E85" s="101">
        <v>23413</v>
      </c>
      <c r="F85" s="101"/>
      <c r="G85" s="79">
        <v>104471</v>
      </c>
      <c r="H85" s="79"/>
      <c r="I85" s="79">
        <v>0</v>
      </c>
      <c r="J85" s="79"/>
      <c r="K85" s="79">
        <v>0</v>
      </c>
    </row>
    <row r="86" spans="1:11" ht="23.1" customHeight="1">
      <c r="A86" s="186" t="s">
        <v>30</v>
      </c>
      <c r="B86" s="99"/>
      <c r="C86" s="100"/>
      <c r="E86" s="101">
        <v>4747</v>
      </c>
      <c r="F86" s="101"/>
      <c r="G86" s="79">
        <v>6714</v>
      </c>
      <c r="H86" s="79"/>
      <c r="I86" s="79">
        <v>7085</v>
      </c>
      <c r="J86" s="79"/>
      <c r="K86" s="79">
        <v>7739</v>
      </c>
    </row>
    <row r="87" spans="1:11" ht="23.1" customHeight="1">
      <c r="A87" s="2" t="s">
        <v>31</v>
      </c>
      <c r="B87" s="99"/>
      <c r="C87" s="100"/>
      <c r="E87" s="102">
        <f>SUM(E84:E86)</f>
        <v>2528884</v>
      </c>
      <c r="F87" s="101"/>
      <c r="G87" s="187">
        <f>SUM(G84:G86)</f>
        <v>3437431</v>
      </c>
      <c r="H87" s="79"/>
      <c r="I87" s="187">
        <f>SUM(I84:I86)</f>
        <v>2507809</v>
      </c>
      <c r="J87" s="79"/>
      <c r="K87" s="187">
        <f>SUM(K84:K86)</f>
        <v>3333985</v>
      </c>
    </row>
    <row r="88" spans="1:11" ht="23.1" customHeight="1">
      <c r="A88" s="2" t="s">
        <v>32</v>
      </c>
      <c r="B88" s="99"/>
      <c r="C88" s="100"/>
      <c r="E88" s="101"/>
      <c r="F88" s="101"/>
      <c r="G88" s="79"/>
      <c r="H88" s="79"/>
      <c r="I88" s="79"/>
      <c r="J88" s="79"/>
      <c r="K88" s="79"/>
    </row>
    <row r="89" spans="1:11" ht="23.1" customHeight="1">
      <c r="A89" s="186" t="s">
        <v>75</v>
      </c>
      <c r="B89" s="99"/>
      <c r="C89" s="100"/>
      <c r="E89" s="79">
        <v>2415978</v>
      </c>
      <c r="F89" s="79"/>
      <c r="G89" s="79">
        <v>3209759</v>
      </c>
      <c r="H89" s="79"/>
      <c r="I89" s="79">
        <v>2417926</v>
      </c>
      <c r="J89" s="79"/>
      <c r="K89" s="79">
        <v>3212050</v>
      </c>
    </row>
    <row r="90" spans="1:11" ht="23.1" customHeight="1">
      <c r="A90" s="186" t="s">
        <v>159</v>
      </c>
      <c r="B90" s="99"/>
      <c r="C90" s="100"/>
      <c r="E90" s="79">
        <v>24023</v>
      </c>
      <c r="F90" s="79"/>
      <c r="G90" s="79">
        <v>89257</v>
      </c>
      <c r="H90" s="79"/>
      <c r="I90" s="79">
        <v>0</v>
      </c>
      <c r="J90" s="79"/>
      <c r="K90" s="79">
        <v>0</v>
      </c>
    </row>
    <row r="91" spans="1:11" s="103" customFormat="1" ht="23.1" customHeight="1">
      <c r="A91" s="212" t="s">
        <v>33</v>
      </c>
      <c r="C91" s="104"/>
      <c r="E91" s="79">
        <v>121094</v>
      </c>
      <c r="F91" s="79"/>
      <c r="G91" s="79">
        <v>128704</v>
      </c>
      <c r="H91" s="79"/>
      <c r="I91" s="79">
        <v>112153</v>
      </c>
      <c r="J91" s="79"/>
      <c r="K91" s="79">
        <v>112393</v>
      </c>
    </row>
    <row r="92" spans="1:11" s="103" customFormat="1" ht="23.1" customHeight="1">
      <c r="A92" s="212" t="s">
        <v>211</v>
      </c>
      <c r="C92" s="104"/>
      <c r="E92" s="79">
        <v>0</v>
      </c>
      <c r="F92" s="79"/>
      <c r="G92" s="188">
        <v>3000</v>
      </c>
      <c r="H92" s="79"/>
      <c r="I92" s="188">
        <v>0</v>
      </c>
      <c r="J92" s="79"/>
      <c r="K92" s="188">
        <v>3000</v>
      </c>
    </row>
    <row r="93" spans="1:11" ht="23.1" customHeight="1">
      <c r="A93" s="2" t="s">
        <v>34</v>
      </c>
      <c r="E93" s="102">
        <f>SUM(E89:E92)</f>
        <v>2561095</v>
      </c>
      <c r="F93" s="101"/>
      <c r="G93" s="102">
        <f>SUM(G89:G92)</f>
        <v>3430720</v>
      </c>
      <c r="H93" s="101"/>
      <c r="I93" s="102">
        <f>SUM(I89:I92)</f>
        <v>2530079</v>
      </c>
      <c r="J93" s="101"/>
      <c r="K93" s="102">
        <f>SUM(K89:K92)</f>
        <v>3327443</v>
      </c>
    </row>
    <row r="94" spans="1:11" ht="23.1" customHeight="1">
      <c r="A94" s="211" t="s">
        <v>227</v>
      </c>
      <c r="E94" s="101">
        <f>E87-E93</f>
        <v>-32211</v>
      </c>
      <c r="F94" s="101"/>
      <c r="G94" s="101">
        <f>G87-G93</f>
        <v>6711</v>
      </c>
      <c r="H94" s="101"/>
      <c r="I94" s="101">
        <f>I87-I93</f>
        <v>-22270</v>
      </c>
      <c r="J94" s="101"/>
      <c r="K94" s="101">
        <f>K87-K93</f>
        <v>6542</v>
      </c>
    </row>
    <row r="95" spans="1:11" ht="23.1" customHeight="1">
      <c r="A95" s="186" t="s">
        <v>148</v>
      </c>
      <c r="E95" s="101">
        <v>22478</v>
      </c>
      <c r="F95" s="101"/>
      <c r="G95" s="79">
        <v>4418</v>
      </c>
      <c r="H95" s="79"/>
      <c r="I95" s="79">
        <v>24564</v>
      </c>
      <c r="J95" s="79"/>
      <c r="K95" s="79">
        <v>4648</v>
      </c>
    </row>
    <row r="96" spans="1:11" ht="23.1" customHeight="1">
      <c r="A96" s="186" t="s">
        <v>149</v>
      </c>
      <c r="E96" s="91">
        <v>-2732</v>
      </c>
      <c r="F96" s="101"/>
      <c r="G96" s="188">
        <v>-5783</v>
      </c>
      <c r="H96" s="79"/>
      <c r="I96" s="188">
        <v>-2494</v>
      </c>
      <c r="J96" s="79"/>
      <c r="K96" s="188">
        <v>-3593</v>
      </c>
    </row>
    <row r="97" spans="1:13" ht="23.1" customHeight="1">
      <c r="A97" s="213" t="s">
        <v>221</v>
      </c>
      <c r="E97" s="101">
        <f>SUM(E94:E96)</f>
        <v>-12465</v>
      </c>
      <c r="F97" s="101"/>
      <c r="G97" s="101">
        <f>SUM(G94:G96)</f>
        <v>5346</v>
      </c>
      <c r="H97" s="101"/>
      <c r="I97" s="101">
        <f>SUM(I94:I96)</f>
        <v>-200</v>
      </c>
      <c r="J97" s="101"/>
      <c r="K97" s="101">
        <f>SUM(K94:K96)</f>
        <v>7597</v>
      </c>
    </row>
    <row r="98" spans="1:13" ht="23.1" customHeight="1">
      <c r="A98" s="214" t="s">
        <v>171</v>
      </c>
      <c r="B98" s="88"/>
      <c r="C98" s="100">
        <v>16</v>
      </c>
      <c r="E98" s="91">
        <v>-6618</v>
      </c>
      <c r="F98" s="101"/>
      <c r="G98" s="188">
        <v>-2173</v>
      </c>
      <c r="H98" s="79"/>
      <c r="I98" s="188">
        <v>-6618</v>
      </c>
      <c r="J98" s="79"/>
      <c r="K98" s="188">
        <v>-2105</v>
      </c>
    </row>
    <row r="99" spans="1:13" ht="23.1" customHeight="1" thickBot="1">
      <c r="A99" s="215" t="s">
        <v>191</v>
      </c>
      <c r="B99" s="88"/>
      <c r="E99" s="208">
        <f>SUM(E97:E98)</f>
        <v>-19083</v>
      </c>
      <c r="F99" s="79"/>
      <c r="G99" s="208">
        <f>SUM(G97:G98)</f>
        <v>3173</v>
      </c>
      <c r="H99" s="79"/>
      <c r="I99" s="208">
        <f>SUM(I97:I98)</f>
        <v>-6818</v>
      </c>
      <c r="J99" s="79"/>
      <c r="K99" s="208">
        <f>SUM(K97:K98)</f>
        <v>5492</v>
      </c>
    </row>
    <row r="100" spans="1:13" ht="23.1" customHeight="1" thickTop="1">
      <c r="A100" s="215"/>
      <c r="B100" s="88"/>
      <c r="E100" s="105"/>
      <c r="F100" s="105"/>
      <c r="G100" s="105"/>
      <c r="I100" s="105"/>
      <c r="J100" s="105"/>
      <c r="K100" s="105"/>
    </row>
    <row r="101" spans="1:13" s="109" customFormat="1" ht="23.1" customHeight="1">
      <c r="A101" s="215" t="s">
        <v>222</v>
      </c>
      <c r="B101" s="100"/>
      <c r="C101" s="100"/>
      <c r="D101" s="90"/>
      <c r="E101" s="108"/>
      <c r="F101" s="92"/>
      <c r="G101" s="108"/>
      <c r="H101" s="92"/>
      <c r="I101" s="108"/>
      <c r="J101" s="108"/>
      <c r="K101" s="108"/>
      <c r="L101" s="90"/>
    </row>
    <row r="102" spans="1:13" s="109" customFormat="1" ht="23.1" customHeight="1" thickBot="1">
      <c r="A102" s="6" t="s">
        <v>92</v>
      </c>
      <c r="B102" s="100"/>
      <c r="C102" s="100"/>
      <c r="D102" s="90"/>
      <c r="E102" s="108">
        <f>E104-E103</f>
        <v>-17186</v>
      </c>
      <c r="F102" s="92"/>
      <c r="G102" s="108">
        <f>G104-G103</f>
        <v>3743</v>
      </c>
      <c r="H102" s="92"/>
      <c r="I102" s="110">
        <f>I99</f>
        <v>-6818</v>
      </c>
      <c r="J102" s="108"/>
      <c r="K102" s="110">
        <f>K99</f>
        <v>5492</v>
      </c>
      <c r="L102" s="90"/>
    </row>
    <row r="103" spans="1:13" s="109" customFormat="1" ht="23.1" customHeight="1" thickTop="1">
      <c r="A103" s="6" t="s">
        <v>90</v>
      </c>
      <c r="B103" s="100"/>
      <c r="C103" s="100"/>
      <c r="D103" s="90"/>
      <c r="E103" s="111">
        <v>-1897</v>
      </c>
      <c r="F103" s="112"/>
      <c r="G103" s="191">
        <v>-570</v>
      </c>
      <c r="H103" s="92"/>
      <c r="I103" s="108"/>
      <c r="J103" s="108"/>
      <c r="K103" s="108"/>
      <c r="L103" s="90"/>
    </row>
    <row r="104" spans="1:13" s="109" customFormat="1" ht="23.1" customHeight="1" thickBot="1">
      <c r="A104" s="6"/>
      <c r="B104" s="100"/>
      <c r="C104" s="100"/>
      <c r="D104" s="90"/>
      <c r="E104" s="107">
        <f>E99</f>
        <v>-19083</v>
      </c>
      <c r="F104" s="105"/>
      <c r="G104" s="107">
        <f>G99</f>
        <v>3173</v>
      </c>
      <c r="H104" s="105"/>
      <c r="I104" s="105"/>
      <c r="J104" s="105"/>
      <c r="K104" s="105"/>
      <c r="L104" s="90"/>
    </row>
    <row r="105" spans="1:13" s="109" customFormat="1" ht="23.1" customHeight="1" thickTop="1">
      <c r="A105" s="6"/>
      <c r="B105" s="100"/>
      <c r="C105" s="100"/>
      <c r="D105" s="90"/>
      <c r="E105" s="105"/>
      <c r="F105" s="105"/>
      <c r="G105" s="105"/>
      <c r="H105" s="105"/>
      <c r="I105" s="105"/>
      <c r="J105" s="105"/>
      <c r="K105" s="105"/>
      <c r="L105" s="90"/>
    </row>
    <row r="106" spans="1:13" s="109" customFormat="1" ht="23.1" customHeight="1">
      <c r="A106" s="215" t="s">
        <v>223</v>
      </c>
      <c r="B106" s="100"/>
      <c r="C106" s="100">
        <v>17</v>
      </c>
      <c r="D106" s="90"/>
      <c r="E106" s="108"/>
      <c r="F106" s="92"/>
      <c r="G106" s="108"/>
      <c r="H106" s="92"/>
      <c r="I106" s="108"/>
      <c r="J106" s="108"/>
      <c r="K106" s="108"/>
      <c r="L106" s="90"/>
    </row>
    <row r="107" spans="1:13" s="109" customFormat="1" ht="23.1" customHeight="1">
      <c r="A107" s="216" t="s">
        <v>224</v>
      </c>
      <c r="B107" s="100"/>
      <c r="C107" s="100"/>
      <c r="D107" s="90"/>
      <c r="E107" s="108"/>
      <c r="F107" s="92"/>
      <c r="G107" s="108"/>
      <c r="H107" s="92"/>
      <c r="I107" s="108"/>
      <c r="J107" s="108"/>
      <c r="K107" s="108"/>
      <c r="L107" s="90"/>
    </row>
    <row r="108" spans="1:13" s="109" customFormat="1" ht="23.1" customHeight="1" thickBot="1">
      <c r="A108" s="214" t="s">
        <v>225</v>
      </c>
      <c r="B108" s="100"/>
      <c r="C108" s="100"/>
      <c r="D108" s="90"/>
      <c r="E108" s="113">
        <f>E102/E110</f>
        <v>-1.6719460183052114E-2</v>
      </c>
      <c r="F108" s="114"/>
      <c r="G108" s="113">
        <f>G102/G110</f>
        <v>3.6413906357013887E-3</v>
      </c>
      <c r="H108" s="114"/>
      <c r="I108" s="113">
        <f>I102/I110</f>
        <v>-6.632915136043833E-3</v>
      </c>
      <c r="J108" s="114"/>
      <c r="K108" s="113">
        <f>K102/K110</f>
        <v>5.3429114002864079E-3</v>
      </c>
      <c r="L108" s="115"/>
      <c r="M108" s="115"/>
    </row>
    <row r="109" spans="1:13" s="109" customFormat="1" ht="23.1" customHeight="1" thickTop="1">
      <c r="A109" s="186"/>
      <c r="B109" s="100"/>
      <c r="C109" s="100"/>
      <c r="D109" s="90"/>
      <c r="E109" s="116"/>
      <c r="F109" s="114"/>
      <c r="G109" s="116"/>
      <c r="H109" s="114"/>
      <c r="I109" s="116"/>
      <c r="J109" s="114"/>
      <c r="K109" s="116"/>
      <c r="L109" s="115"/>
      <c r="M109" s="115"/>
    </row>
    <row r="110" spans="1:13" s="81" customFormat="1" ht="23.1" customHeight="1" thickBot="1">
      <c r="A110" s="217" t="s">
        <v>102</v>
      </c>
      <c r="B110" s="109"/>
      <c r="C110" s="117"/>
      <c r="E110" s="118">
        <v>1027904</v>
      </c>
      <c r="F110" s="92"/>
      <c r="G110" s="118">
        <v>1027904</v>
      </c>
      <c r="H110" s="92"/>
      <c r="I110" s="118">
        <v>1027904</v>
      </c>
      <c r="J110" s="92"/>
      <c r="K110" s="118">
        <v>1027904</v>
      </c>
    </row>
    <row r="111" spans="1:13" s="81" customFormat="1" ht="23.1" customHeight="1" thickTop="1">
      <c r="A111" s="217"/>
      <c r="B111" s="109"/>
      <c r="C111" s="117"/>
      <c r="E111" s="119"/>
      <c r="F111" s="92"/>
      <c r="G111" s="119"/>
      <c r="H111" s="92"/>
      <c r="I111" s="119"/>
      <c r="J111" s="92"/>
      <c r="K111" s="119"/>
    </row>
    <row r="112" spans="1:13" s="109" customFormat="1" ht="23.1" customHeight="1">
      <c r="A112" s="6" t="s">
        <v>12</v>
      </c>
      <c r="B112" s="100"/>
      <c r="C112" s="120"/>
      <c r="D112" s="121"/>
      <c r="E112" s="92"/>
      <c r="F112" s="122"/>
      <c r="G112" s="92"/>
      <c r="H112" s="122"/>
      <c r="I112" s="108"/>
      <c r="J112" s="122"/>
      <c r="K112" s="108"/>
    </row>
    <row r="113" spans="1:12" s="109" customFormat="1" ht="23.1" customHeight="1">
      <c r="A113" s="6"/>
      <c r="B113" s="100"/>
      <c r="C113" s="120"/>
      <c r="D113" s="121"/>
      <c r="E113" s="92"/>
      <c r="F113" s="122"/>
      <c r="G113" s="92"/>
      <c r="H113" s="122"/>
      <c r="I113" s="108"/>
      <c r="J113" s="122"/>
      <c r="K113" s="108"/>
    </row>
    <row r="114" spans="1:12" s="109" customFormat="1" ht="23.1" customHeight="1">
      <c r="A114" s="6"/>
      <c r="B114" s="100"/>
      <c r="C114" s="120"/>
      <c r="D114" s="121"/>
      <c r="E114" s="92"/>
      <c r="F114" s="122"/>
      <c r="G114" s="92"/>
      <c r="H114" s="122"/>
      <c r="I114" s="108"/>
      <c r="J114" s="122"/>
      <c r="K114" s="108"/>
    </row>
    <row r="115" spans="1:12" s="109" customFormat="1" ht="23.1" customHeight="1">
      <c r="A115" s="6"/>
      <c r="B115" s="100"/>
      <c r="C115" s="120"/>
      <c r="D115" s="121"/>
      <c r="E115" s="92"/>
      <c r="F115" s="122"/>
      <c r="G115" s="92"/>
      <c r="H115" s="122"/>
      <c r="I115" s="108"/>
      <c r="J115" s="122"/>
      <c r="K115" s="108"/>
    </row>
    <row r="116" spans="1:12" s="109" customFormat="1" ht="23.1" customHeight="1">
      <c r="A116" s="5"/>
      <c r="B116" s="123"/>
      <c r="C116" s="124"/>
      <c r="D116" s="123"/>
      <c r="E116" s="108"/>
      <c r="F116" s="108"/>
      <c r="G116" s="108"/>
      <c r="H116" s="108"/>
      <c r="I116" s="108"/>
      <c r="J116" s="108"/>
      <c r="K116" s="108" t="s">
        <v>82</v>
      </c>
    </row>
    <row r="117" spans="1:12" s="109" customFormat="1" ht="23.1" customHeight="1">
      <c r="A117" s="8" t="s">
        <v>136</v>
      </c>
      <c r="B117" s="125"/>
      <c r="C117" s="126"/>
      <c r="E117" s="92"/>
      <c r="F117" s="92"/>
      <c r="G117" s="92"/>
      <c r="H117" s="92"/>
      <c r="I117" s="92"/>
      <c r="J117" s="92"/>
      <c r="K117" s="92"/>
      <c r="L117" s="127"/>
    </row>
    <row r="118" spans="1:12" s="109" customFormat="1" ht="23.1" customHeight="1">
      <c r="A118" s="8" t="s">
        <v>35</v>
      </c>
      <c r="B118" s="85"/>
      <c r="C118" s="85"/>
      <c r="D118" s="86"/>
      <c r="E118" s="87"/>
      <c r="F118" s="87"/>
      <c r="G118" s="87"/>
      <c r="H118" s="87"/>
      <c r="I118" s="87"/>
      <c r="J118" s="87"/>
      <c r="K118" s="87"/>
      <c r="L118" s="88"/>
    </row>
    <row r="119" spans="1:12" s="109" customFormat="1" ht="23.1" customHeight="1">
      <c r="A119" s="8" t="s">
        <v>210</v>
      </c>
      <c r="B119" s="85"/>
      <c r="C119" s="85"/>
      <c r="D119" s="86"/>
      <c r="E119" s="87"/>
      <c r="F119" s="87"/>
      <c r="G119" s="87"/>
      <c r="H119" s="87"/>
      <c r="I119" s="87"/>
      <c r="J119" s="87"/>
      <c r="K119" s="87"/>
      <c r="L119" s="88"/>
    </row>
    <row r="120" spans="1:12" s="129" customFormat="1" ht="23.1" customHeight="1">
      <c r="A120" s="218"/>
      <c r="B120" s="128"/>
      <c r="C120" s="124"/>
      <c r="D120" s="128"/>
      <c r="E120" s="87"/>
      <c r="F120" s="87"/>
      <c r="G120" s="87"/>
      <c r="H120" s="87"/>
      <c r="I120" s="108"/>
      <c r="J120" s="87"/>
      <c r="K120" s="108" t="s">
        <v>76</v>
      </c>
    </row>
    <row r="121" spans="1:12" s="109" customFormat="1" ht="23.1" customHeight="1">
      <c r="A121" s="6"/>
      <c r="B121" s="85"/>
      <c r="C121" s="85"/>
      <c r="D121" s="90"/>
      <c r="E121" s="91"/>
      <c r="F121" s="91" t="s">
        <v>1</v>
      </c>
      <c r="G121" s="91"/>
      <c r="H121" s="92"/>
      <c r="I121" s="91"/>
      <c r="J121" s="91" t="s">
        <v>2</v>
      </c>
      <c r="K121" s="91"/>
      <c r="L121" s="90"/>
    </row>
    <row r="122" spans="1:12" ht="23.1" customHeight="1">
      <c r="A122" s="3"/>
      <c r="C122" s="93"/>
      <c r="D122" s="94"/>
      <c r="E122" s="95" t="s">
        <v>196</v>
      </c>
      <c r="F122" s="96"/>
      <c r="G122" s="95">
        <v>2564</v>
      </c>
      <c r="H122" s="95"/>
      <c r="I122" s="95" t="s">
        <v>196</v>
      </c>
      <c r="J122" s="96"/>
      <c r="K122" s="95">
        <v>2564</v>
      </c>
    </row>
    <row r="123" spans="1:12" s="109" customFormat="1" ht="23.1" customHeight="1">
      <c r="A123" s="5"/>
      <c r="B123" s="85"/>
      <c r="C123" s="85"/>
      <c r="D123" s="86"/>
      <c r="E123" s="130"/>
      <c r="F123" s="130"/>
      <c r="G123" s="130"/>
      <c r="H123" s="92"/>
      <c r="I123" s="130"/>
      <c r="J123" s="130"/>
      <c r="K123" s="130"/>
      <c r="L123" s="88"/>
    </row>
    <row r="124" spans="1:12" s="109" customFormat="1" ht="23.1" customHeight="1">
      <c r="A124" s="219" t="s">
        <v>191</v>
      </c>
      <c r="B124" s="85"/>
      <c r="C124" s="85"/>
      <c r="D124" s="86"/>
      <c r="E124" s="131">
        <f>SUM(E99)</f>
        <v>-19083</v>
      </c>
      <c r="F124" s="92"/>
      <c r="G124" s="131">
        <f>SUM(G99)</f>
        <v>3173</v>
      </c>
      <c r="H124" s="92"/>
      <c r="I124" s="131">
        <f>SUM(I99)</f>
        <v>-6818</v>
      </c>
      <c r="J124" s="92"/>
      <c r="K124" s="131">
        <f>SUM(K99)</f>
        <v>5492</v>
      </c>
      <c r="L124" s="88"/>
    </row>
    <row r="125" spans="1:12" s="109" customFormat="1" ht="23.1" customHeight="1">
      <c r="A125" s="8"/>
      <c r="B125" s="85"/>
      <c r="C125" s="85"/>
      <c r="D125" s="86"/>
      <c r="E125" s="92"/>
      <c r="F125" s="92"/>
      <c r="G125" s="92"/>
      <c r="H125" s="92"/>
      <c r="I125" s="92"/>
      <c r="J125" s="92"/>
      <c r="K125" s="92"/>
      <c r="L125" s="88"/>
    </row>
    <row r="126" spans="1:12" s="109" customFormat="1" ht="23.1" customHeight="1">
      <c r="A126" s="219" t="s">
        <v>93</v>
      </c>
      <c r="B126" s="85"/>
      <c r="C126" s="85"/>
      <c r="D126" s="86"/>
      <c r="E126" s="92"/>
      <c r="F126" s="92"/>
      <c r="G126" s="92"/>
      <c r="H126" s="92"/>
      <c r="I126" s="92"/>
      <c r="J126" s="92"/>
      <c r="K126" s="92"/>
      <c r="L126" s="88"/>
    </row>
    <row r="127" spans="1:12" s="109" customFormat="1" ht="23.1" customHeight="1">
      <c r="A127" s="220" t="s">
        <v>125</v>
      </c>
      <c r="B127" s="85"/>
      <c r="C127" s="85"/>
      <c r="D127" s="86"/>
      <c r="E127" s="92"/>
      <c r="F127" s="92"/>
      <c r="G127" s="92"/>
      <c r="H127" s="92"/>
      <c r="I127" s="92"/>
      <c r="J127" s="92"/>
      <c r="K127" s="92"/>
      <c r="L127" s="88"/>
    </row>
    <row r="128" spans="1:12" s="109" customFormat="1" ht="23.1" customHeight="1">
      <c r="A128" s="221" t="s">
        <v>126</v>
      </c>
      <c r="B128" s="85"/>
      <c r="C128" s="85"/>
      <c r="D128" s="86"/>
      <c r="E128" s="92"/>
      <c r="F128" s="92"/>
      <c r="G128" s="92"/>
      <c r="H128" s="92"/>
      <c r="I128" s="92"/>
      <c r="J128" s="92"/>
      <c r="K128" s="92"/>
      <c r="L128" s="88"/>
    </row>
    <row r="129" spans="1:12" s="109" customFormat="1" ht="23.1" customHeight="1">
      <c r="A129" s="221" t="s">
        <v>131</v>
      </c>
      <c r="B129" s="85"/>
      <c r="C129" s="85"/>
      <c r="D129" s="86"/>
      <c r="E129" s="131">
        <v>692</v>
      </c>
      <c r="F129" s="92"/>
      <c r="G129" s="189">
        <v>118</v>
      </c>
      <c r="H129" s="133"/>
      <c r="I129" s="91">
        <v>0</v>
      </c>
      <c r="J129" s="133"/>
      <c r="K129" s="132">
        <v>0</v>
      </c>
      <c r="L129" s="88"/>
    </row>
    <row r="130" spans="1:12" s="109" customFormat="1" ht="23.1" customHeight="1">
      <c r="A130" s="221" t="s">
        <v>132</v>
      </c>
      <c r="B130" s="85"/>
      <c r="C130" s="85"/>
      <c r="D130" s="86"/>
      <c r="E130" s="131">
        <f>SUM(E129)</f>
        <v>692</v>
      </c>
      <c r="F130" s="92"/>
      <c r="G130" s="131">
        <f>SUM(G129)</f>
        <v>118</v>
      </c>
      <c r="H130" s="92"/>
      <c r="I130" s="131">
        <f>SUM(I129)</f>
        <v>0</v>
      </c>
      <c r="J130" s="92"/>
      <c r="K130" s="131">
        <f>SUM(K129)</f>
        <v>0</v>
      </c>
      <c r="L130" s="88"/>
    </row>
    <row r="131" spans="1:12" s="134" customFormat="1" ht="23.1" customHeight="1">
      <c r="A131" s="223" t="s">
        <v>150</v>
      </c>
      <c r="B131" s="124"/>
      <c r="C131" s="124"/>
      <c r="D131" s="86"/>
      <c r="E131" s="133"/>
      <c r="F131" s="133"/>
      <c r="G131" s="133"/>
      <c r="H131" s="133"/>
      <c r="I131" s="133"/>
      <c r="J131" s="133"/>
      <c r="K131" s="133"/>
      <c r="L131" s="88"/>
    </row>
    <row r="132" spans="1:12" s="134" customFormat="1" ht="23.1" customHeight="1">
      <c r="A132" s="224" t="s">
        <v>229</v>
      </c>
      <c r="B132" s="124"/>
      <c r="C132" s="124"/>
      <c r="D132" s="86"/>
      <c r="E132" s="133"/>
      <c r="F132" s="133"/>
      <c r="G132" s="133"/>
      <c r="H132" s="133"/>
      <c r="I132" s="133"/>
      <c r="J132" s="133"/>
      <c r="K132" s="133"/>
      <c r="L132" s="88"/>
    </row>
    <row r="133" spans="1:12" s="134" customFormat="1" ht="23.1" customHeight="1">
      <c r="A133" s="224" t="s">
        <v>230</v>
      </c>
      <c r="B133" s="124"/>
      <c r="C133" s="124"/>
      <c r="D133" s="86"/>
      <c r="E133" s="133">
        <v>-45975</v>
      </c>
      <c r="F133" s="133"/>
      <c r="G133" s="79">
        <v>662</v>
      </c>
      <c r="H133" s="75"/>
      <c r="I133" s="79">
        <v>-45975</v>
      </c>
      <c r="J133" s="75"/>
      <c r="K133" s="75">
        <v>662</v>
      </c>
      <c r="L133" s="88"/>
    </row>
    <row r="134" spans="1:12" s="134" customFormat="1" ht="23.1" customHeight="1">
      <c r="A134" s="221" t="s">
        <v>219</v>
      </c>
      <c r="B134" s="124"/>
      <c r="C134" s="124"/>
      <c r="D134" s="86"/>
      <c r="E134" s="133">
        <v>3501</v>
      </c>
      <c r="F134" s="133"/>
      <c r="G134" s="79">
        <v>0</v>
      </c>
      <c r="H134" s="75"/>
      <c r="I134" s="79">
        <v>3501</v>
      </c>
      <c r="J134" s="75"/>
      <c r="K134" s="75">
        <v>0</v>
      </c>
      <c r="L134" s="88"/>
    </row>
    <row r="135" spans="1:12" s="134" customFormat="1" ht="23.1" customHeight="1">
      <c r="A135" s="224" t="s">
        <v>179</v>
      </c>
      <c r="B135" s="124"/>
      <c r="C135" s="124"/>
      <c r="D135" s="86"/>
      <c r="E135" s="91">
        <v>8495</v>
      </c>
      <c r="F135" s="133"/>
      <c r="G135" s="188">
        <v>-132</v>
      </c>
      <c r="H135" s="75"/>
      <c r="I135" s="188">
        <v>8495</v>
      </c>
      <c r="J135" s="75"/>
      <c r="K135" s="189">
        <v>-132</v>
      </c>
      <c r="L135" s="88"/>
    </row>
    <row r="136" spans="1:12" s="134" customFormat="1" ht="23.1" customHeight="1">
      <c r="A136" s="224" t="s">
        <v>218</v>
      </c>
      <c r="B136" s="124"/>
      <c r="C136" s="124"/>
      <c r="D136" s="86"/>
      <c r="E136" s="133"/>
      <c r="F136" s="133"/>
      <c r="G136" s="133"/>
      <c r="H136" s="133"/>
      <c r="I136" s="133"/>
      <c r="J136" s="133"/>
      <c r="K136" s="133"/>
      <c r="L136" s="88"/>
    </row>
    <row r="137" spans="1:12" s="134" customFormat="1" ht="23.1" customHeight="1">
      <c r="A137" s="224" t="s">
        <v>220</v>
      </c>
      <c r="B137" s="124"/>
      <c r="C137" s="124"/>
      <c r="D137" s="86"/>
      <c r="E137" s="132">
        <f>SUM(E133:E136)</f>
        <v>-33979</v>
      </c>
      <c r="F137" s="133"/>
      <c r="G137" s="132">
        <f>SUM(G133:G136)</f>
        <v>530</v>
      </c>
      <c r="H137" s="133"/>
      <c r="I137" s="132">
        <f>SUM(I133:I136)</f>
        <v>-33979</v>
      </c>
      <c r="J137" s="133"/>
      <c r="K137" s="132">
        <f>SUM(K133:K136)</f>
        <v>530</v>
      </c>
      <c r="L137" s="88"/>
    </row>
    <row r="138" spans="1:12" s="109" customFormat="1" ht="23.1" customHeight="1">
      <c r="A138" s="219" t="s">
        <v>88</v>
      </c>
      <c r="B138" s="85"/>
      <c r="C138" s="85"/>
      <c r="D138" s="86"/>
      <c r="E138" s="131">
        <f>E130+E137</f>
        <v>-33287</v>
      </c>
      <c r="F138" s="92"/>
      <c r="G138" s="131">
        <f>G130+G137</f>
        <v>648</v>
      </c>
      <c r="H138" s="92"/>
      <c r="I138" s="131">
        <f>I130+I137</f>
        <v>-33979</v>
      </c>
      <c r="J138" s="92"/>
      <c r="K138" s="131">
        <f>K130+K137</f>
        <v>530</v>
      </c>
      <c r="L138" s="88"/>
    </row>
    <row r="139" spans="1:12" s="109" customFormat="1" ht="23.1" customHeight="1">
      <c r="A139" s="219"/>
      <c r="B139" s="85"/>
      <c r="C139" s="85"/>
      <c r="D139" s="86"/>
      <c r="E139" s="92"/>
      <c r="F139" s="92"/>
      <c r="G139" s="92"/>
      <c r="H139" s="92"/>
      <c r="I139" s="92"/>
      <c r="J139" s="92"/>
      <c r="K139" s="92"/>
      <c r="L139" s="88"/>
    </row>
    <row r="140" spans="1:12" s="109" customFormat="1" ht="23.1" customHeight="1" thickBot="1">
      <c r="A140" s="219" t="s">
        <v>84</v>
      </c>
      <c r="B140" s="85"/>
      <c r="C140" s="85"/>
      <c r="D140" s="86"/>
      <c r="E140" s="118">
        <f>E124+E138</f>
        <v>-52370</v>
      </c>
      <c r="F140" s="92"/>
      <c r="G140" s="118">
        <f>G124+G138</f>
        <v>3821</v>
      </c>
      <c r="H140" s="92"/>
      <c r="I140" s="118">
        <f>I124+I138</f>
        <v>-40797</v>
      </c>
      <c r="J140" s="92"/>
      <c r="K140" s="118">
        <f>K124+K138</f>
        <v>6022</v>
      </c>
      <c r="L140" s="88"/>
    </row>
    <row r="141" spans="1:12" s="109" customFormat="1" ht="23.1" customHeight="1" thickTop="1">
      <c r="A141" s="219"/>
      <c r="B141" s="85"/>
      <c r="C141" s="85"/>
      <c r="D141" s="86"/>
      <c r="E141" s="92"/>
      <c r="F141" s="92"/>
      <c r="G141" s="92"/>
      <c r="H141" s="92"/>
      <c r="I141" s="92"/>
      <c r="J141" s="92"/>
      <c r="K141" s="92"/>
      <c r="L141" s="88"/>
    </row>
    <row r="142" spans="1:12" s="109" customFormat="1" ht="23.1" customHeight="1">
      <c r="A142" s="219" t="s">
        <v>36</v>
      </c>
      <c r="B142" s="85"/>
      <c r="C142" s="85"/>
      <c r="D142" s="86"/>
      <c r="E142" s="92"/>
      <c r="F142" s="92"/>
      <c r="G142" s="92"/>
      <c r="H142" s="92"/>
      <c r="I142" s="92"/>
      <c r="J142" s="92"/>
      <c r="K142" s="92"/>
      <c r="L142" s="88"/>
    </row>
    <row r="143" spans="1:12" s="109" customFormat="1" ht="23.1" customHeight="1" thickBot="1">
      <c r="A143" s="6" t="s">
        <v>89</v>
      </c>
      <c r="B143" s="85"/>
      <c r="C143" s="85"/>
      <c r="D143" s="86"/>
      <c r="E143" s="119">
        <f>SUM(E145-E144)</f>
        <v>-50473</v>
      </c>
      <c r="F143" s="119"/>
      <c r="G143" s="119">
        <f>SUM(G145-G144)</f>
        <v>4391</v>
      </c>
      <c r="H143" s="92"/>
      <c r="I143" s="118">
        <f>I140</f>
        <v>-40797</v>
      </c>
      <c r="J143" s="92"/>
      <c r="K143" s="118">
        <f>K140</f>
        <v>6022</v>
      </c>
      <c r="L143" s="88"/>
    </row>
    <row r="144" spans="1:12" s="109" customFormat="1" ht="23.1" customHeight="1" thickTop="1">
      <c r="A144" s="6" t="s">
        <v>90</v>
      </c>
      <c r="B144" s="85"/>
      <c r="C144" s="85"/>
      <c r="D144" s="86"/>
      <c r="E144" s="131">
        <v>-1897</v>
      </c>
      <c r="F144" s="92"/>
      <c r="G144" s="189">
        <v>-570</v>
      </c>
      <c r="H144" s="92"/>
      <c r="I144" s="119"/>
      <c r="J144" s="119"/>
      <c r="K144" s="119"/>
      <c r="L144" s="88"/>
    </row>
    <row r="145" spans="1:13" s="109" customFormat="1" ht="23.1" customHeight="1" thickBot="1">
      <c r="A145" s="8"/>
      <c r="B145" s="85"/>
      <c r="C145" s="85"/>
      <c r="D145" s="86"/>
      <c r="E145" s="135">
        <f>SUM(E140)</f>
        <v>-52370</v>
      </c>
      <c r="F145" s="92"/>
      <c r="G145" s="135">
        <f>SUM(G140)</f>
        <v>3821</v>
      </c>
      <c r="H145" s="92"/>
      <c r="I145" s="119"/>
      <c r="J145" s="119"/>
      <c r="K145" s="119"/>
      <c r="L145" s="88"/>
    </row>
    <row r="146" spans="1:13" s="109" customFormat="1" ht="23.1" customHeight="1" thickTop="1">
      <c r="A146" s="8"/>
      <c r="B146" s="85"/>
      <c r="C146" s="85"/>
      <c r="D146" s="86"/>
      <c r="E146" s="87"/>
      <c r="F146" s="87"/>
      <c r="G146" s="87"/>
      <c r="H146" s="87"/>
      <c r="I146" s="136"/>
      <c r="J146" s="136"/>
      <c r="K146" s="136"/>
      <c r="L146" s="88"/>
    </row>
    <row r="147" spans="1:13" s="109" customFormat="1" ht="23.1" customHeight="1">
      <c r="A147" s="217" t="s">
        <v>12</v>
      </c>
      <c r="B147" s="81"/>
      <c r="C147" s="117"/>
      <c r="D147" s="81"/>
      <c r="E147" s="122"/>
      <c r="F147" s="92"/>
      <c r="G147" s="122"/>
      <c r="H147" s="92"/>
      <c r="I147" s="122"/>
      <c r="J147" s="108"/>
      <c r="K147" s="122"/>
      <c r="L147" s="90"/>
    </row>
    <row r="148" spans="1:13" s="109" customFormat="1" ht="23.1" customHeight="1">
      <c r="A148" s="217"/>
      <c r="B148" s="81"/>
      <c r="C148" s="117"/>
      <c r="D148" s="81"/>
      <c r="E148" s="122"/>
      <c r="F148" s="92"/>
      <c r="G148" s="122"/>
      <c r="H148" s="92"/>
      <c r="I148" s="122"/>
      <c r="J148" s="108"/>
      <c r="K148" s="122"/>
      <c r="L148" s="90"/>
    </row>
    <row r="149" spans="1:13" s="109" customFormat="1" ht="23.1" customHeight="1">
      <c r="A149" s="217"/>
      <c r="B149" s="81"/>
      <c r="C149" s="117"/>
      <c r="D149" s="81"/>
      <c r="E149" s="122"/>
      <c r="F149" s="92"/>
      <c r="G149" s="122"/>
      <c r="H149" s="92"/>
      <c r="I149" s="122"/>
      <c r="J149" s="108"/>
      <c r="K149" s="122"/>
      <c r="L149" s="90"/>
    </row>
    <row r="150" spans="1:13" s="89" customFormat="1" ht="23.1" customHeight="1">
      <c r="A150" s="6"/>
      <c r="B150" s="90"/>
      <c r="C150" s="85"/>
      <c r="D150" s="90"/>
      <c r="E150" s="92"/>
      <c r="F150" s="92"/>
      <c r="G150" s="92"/>
      <c r="H150" s="92"/>
      <c r="I150" s="92"/>
      <c r="J150" s="92"/>
      <c r="K150" s="92"/>
      <c r="L150" s="90"/>
      <c r="M150" s="90"/>
    </row>
    <row r="151" spans="1:13" s="89" customFormat="1" ht="23.1" customHeight="1">
      <c r="A151" s="6"/>
      <c r="B151" s="90"/>
      <c r="C151" s="85"/>
      <c r="D151" s="90"/>
      <c r="E151" s="92"/>
      <c r="F151" s="92"/>
      <c r="G151" s="92"/>
      <c r="H151" s="92"/>
      <c r="I151" s="92"/>
      <c r="J151" s="92"/>
      <c r="K151" s="92"/>
      <c r="L151" s="90"/>
      <c r="M151" s="90"/>
    </row>
    <row r="152" spans="1:13" s="89" customFormat="1" ht="23.1" customHeight="1">
      <c r="A152" s="6"/>
      <c r="B152" s="90"/>
      <c r="C152" s="85"/>
      <c r="D152" s="90"/>
      <c r="E152" s="92"/>
      <c r="F152" s="92"/>
      <c r="G152" s="92"/>
      <c r="H152" s="92"/>
      <c r="I152" s="92"/>
      <c r="J152" s="92"/>
      <c r="K152" s="92"/>
      <c r="L152" s="90"/>
      <c r="M152" s="90"/>
    </row>
    <row r="153" spans="1:13" s="89" customFormat="1" ht="23.1" customHeight="1">
      <c r="A153" s="6"/>
      <c r="B153" s="90"/>
      <c r="C153" s="85"/>
      <c r="D153" s="90"/>
      <c r="E153" s="92"/>
      <c r="F153" s="92"/>
      <c r="G153" s="92"/>
      <c r="H153" s="92"/>
      <c r="I153" s="92"/>
      <c r="J153" s="92"/>
      <c r="K153" s="92"/>
      <c r="L153" s="90"/>
      <c r="M153" s="90"/>
    </row>
    <row r="154" spans="1:13" s="89" customFormat="1" ht="23.1" customHeight="1">
      <c r="A154" s="6"/>
      <c r="B154" s="90"/>
      <c r="C154" s="85"/>
      <c r="D154" s="90"/>
      <c r="E154" s="92"/>
      <c r="F154" s="92"/>
      <c r="G154" s="92"/>
      <c r="H154" s="92"/>
      <c r="I154" s="92"/>
      <c r="J154" s="92"/>
      <c r="K154" s="92"/>
      <c r="L154" s="90"/>
      <c r="M154" s="90"/>
    </row>
    <row r="155" spans="1:13" s="89" customFormat="1" ht="23.1" customHeight="1">
      <c r="A155" s="6"/>
      <c r="B155" s="90"/>
      <c r="C155" s="85"/>
      <c r="D155" s="90"/>
      <c r="E155" s="92"/>
      <c r="F155" s="92"/>
      <c r="G155" s="92"/>
      <c r="H155" s="92"/>
      <c r="I155" s="92"/>
      <c r="J155" s="92"/>
      <c r="K155" s="92"/>
      <c r="L155" s="90"/>
      <c r="M155" s="90"/>
    </row>
    <row r="156" spans="1:13" s="89" customFormat="1" ht="23.1" customHeight="1">
      <c r="A156" s="6"/>
      <c r="B156" s="90"/>
      <c r="C156" s="85"/>
      <c r="D156" s="90"/>
      <c r="E156" s="92"/>
      <c r="F156" s="92"/>
      <c r="G156" s="92"/>
      <c r="H156" s="92"/>
      <c r="I156" s="92"/>
      <c r="J156" s="92"/>
      <c r="K156" s="92"/>
      <c r="L156" s="90"/>
      <c r="M156" s="90"/>
    </row>
    <row r="157" spans="1:13" s="89" customFormat="1" ht="23.1" customHeight="1">
      <c r="A157" s="6"/>
      <c r="B157" s="90"/>
      <c r="C157" s="85"/>
      <c r="D157" s="90"/>
      <c r="E157" s="92"/>
      <c r="F157" s="92"/>
      <c r="G157" s="92"/>
      <c r="H157" s="92"/>
      <c r="I157" s="92"/>
      <c r="J157" s="92"/>
      <c r="K157" s="92"/>
      <c r="L157" s="90"/>
      <c r="M157" s="90"/>
    </row>
    <row r="158" spans="1:13" s="89" customFormat="1" ht="23.1" customHeight="1">
      <c r="A158" s="6"/>
      <c r="B158" s="90"/>
      <c r="C158" s="85"/>
      <c r="D158" s="90"/>
      <c r="E158" s="92"/>
      <c r="F158" s="92"/>
      <c r="G158" s="92"/>
      <c r="H158" s="92"/>
      <c r="I158" s="92"/>
      <c r="J158" s="92"/>
      <c r="K158" s="92"/>
      <c r="L158" s="90"/>
      <c r="M158" s="90"/>
    </row>
    <row r="159" spans="1:13" s="89" customFormat="1" ht="23.1" customHeight="1">
      <c r="A159" s="6"/>
      <c r="B159" s="90"/>
      <c r="C159" s="85"/>
      <c r="D159" s="90"/>
      <c r="E159" s="92"/>
      <c r="F159" s="92"/>
      <c r="G159" s="92"/>
      <c r="H159" s="92"/>
      <c r="I159" s="92"/>
      <c r="J159" s="92"/>
      <c r="K159" s="92"/>
      <c r="L159" s="90"/>
      <c r="M159" s="90"/>
    </row>
    <row r="160" spans="1:13" s="89" customFormat="1" ht="23.1" customHeight="1">
      <c r="A160" s="6"/>
      <c r="B160" s="90"/>
      <c r="C160" s="85"/>
      <c r="D160" s="90"/>
      <c r="E160" s="92"/>
      <c r="F160" s="92"/>
      <c r="G160" s="92"/>
      <c r="H160" s="92"/>
      <c r="I160" s="92"/>
      <c r="J160" s="92"/>
      <c r="K160" s="92"/>
      <c r="L160" s="90"/>
      <c r="M160" s="90"/>
    </row>
    <row r="161" spans="1:13" s="89" customFormat="1" ht="23.1" customHeight="1">
      <c r="A161" s="6"/>
      <c r="B161" s="90"/>
      <c r="C161" s="85"/>
      <c r="D161" s="90"/>
      <c r="E161" s="92"/>
      <c r="F161" s="92"/>
      <c r="G161" s="92"/>
      <c r="H161" s="92"/>
      <c r="I161" s="92"/>
      <c r="J161" s="92"/>
      <c r="K161" s="92"/>
      <c r="L161" s="90"/>
      <c r="M161" s="90"/>
    </row>
    <row r="162" spans="1:13" s="89" customFormat="1" ht="23.1" customHeight="1">
      <c r="A162" s="6"/>
      <c r="B162" s="90"/>
      <c r="C162" s="85"/>
      <c r="D162" s="90"/>
      <c r="E162" s="92"/>
      <c r="F162" s="92"/>
      <c r="G162" s="92"/>
      <c r="H162" s="92"/>
      <c r="I162" s="92"/>
      <c r="J162" s="92"/>
      <c r="K162" s="92"/>
      <c r="L162" s="90"/>
      <c r="M162" s="90"/>
    </row>
    <row r="163" spans="1:13" s="89" customFormat="1" ht="23.1" customHeight="1">
      <c r="A163" s="6"/>
      <c r="B163" s="90"/>
      <c r="C163" s="85"/>
      <c r="D163" s="90"/>
      <c r="E163" s="92"/>
      <c r="F163" s="92"/>
      <c r="G163" s="92"/>
      <c r="H163" s="92"/>
      <c r="I163" s="92"/>
      <c r="J163" s="92"/>
      <c r="K163" s="92"/>
      <c r="L163" s="90"/>
      <c r="M163" s="90"/>
    </row>
    <row r="164" spans="1:13" s="89" customFormat="1" ht="23.1" customHeight="1">
      <c r="A164" s="6"/>
      <c r="B164" s="90"/>
      <c r="C164" s="85"/>
      <c r="D164" s="90"/>
      <c r="E164" s="92"/>
      <c r="F164" s="92"/>
      <c r="G164" s="92"/>
      <c r="H164" s="92"/>
      <c r="I164" s="92"/>
      <c r="J164" s="92"/>
      <c r="K164" s="92"/>
      <c r="L164" s="90"/>
      <c r="M164" s="90"/>
    </row>
    <row r="165" spans="1:13" s="89" customFormat="1" ht="23.1" customHeight="1">
      <c r="A165" s="6"/>
      <c r="B165" s="90"/>
      <c r="C165" s="85"/>
      <c r="D165" s="90"/>
      <c r="E165" s="92"/>
      <c r="F165" s="92"/>
      <c r="G165" s="92"/>
      <c r="H165" s="92"/>
      <c r="I165" s="92"/>
      <c r="J165" s="92"/>
      <c r="K165" s="92"/>
      <c r="L165" s="90"/>
      <c r="M165" s="90"/>
    </row>
    <row r="166" spans="1:13" s="89" customFormat="1" ht="23.1" customHeight="1">
      <c r="A166" s="6"/>
      <c r="B166" s="90"/>
      <c r="C166" s="85"/>
      <c r="D166" s="90"/>
      <c r="E166" s="92"/>
      <c r="F166" s="92"/>
      <c r="G166" s="92"/>
      <c r="H166" s="92"/>
      <c r="I166" s="92"/>
      <c r="J166" s="92"/>
      <c r="K166" s="92"/>
      <c r="L166" s="90"/>
      <c r="M166" s="90"/>
    </row>
    <row r="167" spans="1:13" s="89" customFormat="1" ht="23.1" customHeight="1">
      <c r="A167" s="6"/>
      <c r="B167" s="90"/>
      <c r="C167" s="85"/>
      <c r="D167" s="90"/>
      <c r="E167" s="92"/>
      <c r="F167" s="92"/>
      <c r="G167" s="92"/>
      <c r="H167" s="92"/>
      <c r="I167" s="92"/>
      <c r="J167" s="92"/>
      <c r="K167" s="92"/>
      <c r="L167" s="90"/>
      <c r="M167" s="90"/>
    </row>
    <row r="168" spans="1:13" s="89" customFormat="1" ht="23.1" customHeight="1">
      <c r="A168" s="6"/>
      <c r="B168" s="90"/>
      <c r="C168" s="85"/>
      <c r="D168" s="90"/>
      <c r="E168" s="92"/>
      <c r="F168" s="92"/>
      <c r="G168" s="92"/>
      <c r="H168" s="92"/>
      <c r="I168" s="92"/>
      <c r="J168" s="92"/>
      <c r="K168" s="92"/>
      <c r="L168" s="90"/>
      <c r="M168" s="90"/>
    </row>
    <row r="169" spans="1:13" s="89" customFormat="1" ht="23.1" customHeight="1">
      <c r="A169" s="6"/>
      <c r="B169" s="90"/>
      <c r="C169" s="85"/>
      <c r="D169" s="90"/>
      <c r="E169" s="92"/>
      <c r="F169" s="92"/>
      <c r="G169" s="92"/>
      <c r="H169" s="92"/>
      <c r="I169" s="92"/>
      <c r="J169" s="92"/>
      <c r="K169" s="92"/>
      <c r="L169" s="90"/>
      <c r="M169" s="90"/>
    </row>
    <row r="170" spans="1:13" s="89" customFormat="1" ht="23.1" customHeight="1">
      <c r="A170" s="6"/>
      <c r="B170" s="90"/>
      <c r="C170" s="85"/>
      <c r="D170" s="90"/>
      <c r="E170" s="92"/>
      <c r="F170" s="92"/>
      <c r="G170" s="92"/>
      <c r="H170" s="92"/>
      <c r="I170" s="92"/>
      <c r="J170" s="92"/>
      <c r="K170" s="92"/>
      <c r="L170" s="90"/>
      <c r="M170" s="90"/>
    </row>
    <row r="171" spans="1:13" s="89" customFormat="1" ht="23.1" customHeight="1">
      <c r="A171" s="6"/>
      <c r="B171" s="90"/>
      <c r="C171" s="85"/>
      <c r="D171" s="90"/>
      <c r="E171" s="92"/>
      <c r="F171" s="92"/>
      <c r="G171" s="92"/>
      <c r="H171" s="92"/>
      <c r="I171" s="92"/>
      <c r="J171" s="92"/>
      <c r="K171" s="92"/>
      <c r="L171" s="90"/>
      <c r="M171" s="90"/>
    </row>
    <row r="172" spans="1:13" s="89" customFormat="1" ht="23.1" customHeight="1">
      <c r="A172" s="6"/>
      <c r="B172" s="90"/>
      <c r="C172" s="85"/>
      <c r="D172" s="90"/>
      <c r="E172" s="92"/>
      <c r="F172" s="92"/>
      <c r="G172" s="92"/>
      <c r="H172" s="92"/>
      <c r="I172" s="92"/>
      <c r="J172" s="92"/>
      <c r="K172" s="92"/>
      <c r="L172" s="90"/>
      <c r="M172" s="90"/>
    </row>
    <row r="173" spans="1:13" s="89" customFormat="1" ht="23.1" customHeight="1">
      <c r="A173" s="6"/>
      <c r="B173" s="90"/>
      <c r="C173" s="85"/>
      <c r="D173" s="90"/>
      <c r="E173" s="92"/>
      <c r="F173" s="92"/>
      <c r="G173" s="92"/>
      <c r="H173" s="92"/>
      <c r="I173" s="92"/>
      <c r="J173" s="92"/>
      <c r="K173" s="92"/>
      <c r="L173" s="90"/>
      <c r="M173" s="90"/>
    </row>
    <row r="174" spans="1:13" s="89" customFormat="1" ht="23.1" customHeight="1">
      <c r="A174" s="6"/>
      <c r="B174" s="90"/>
      <c r="C174" s="85"/>
      <c r="D174" s="90"/>
      <c r="E174" s="92"/>
      <c r="F174" s="92"/>
      <c r="G174" s="92"/>
      <c r="H174" s="92"/>
      <c r="I174" s="92"/>
      <c r="J174" s="92"/>
      <c r="K174" s="92"/>
      <c r="L174" s="90"/>
      <c r="M174" s="90"/>
    </row>
    <row r="175" spans="1:13" s="89" customFormat="1" ht="23.1" customHeight="1">
      <c r="A175" s="6"/>
      <c r="B175" s="90"/>
      <c r="C175" s="85"/>
      <c r="D175" s="90"/>
      <c r="E175" s="92"/>
      <c r="F175" s="92"/>
      <c r="G175" s="92"/>
      <c r="H175" s="92"/>
      <c r="I175" s="92"/>
      <c r="J175" s="92"/>
      <c r="K175" s="92"/>
      <c r="L175" s="90"/>
      <c r="M175" s="90"/>
    </row>
    <row r="176" spans="1:13" s="89" customFormat="1" ht="23.1" customHeight="1">
      <c r="A176" s="6"/>
      <c r="B176" s="90"/>
      <c r="C176" s="85"/>
      <c r="D176" s="90"/>
      <c r="E176" s="92"/>
      <c r="F176" s="92"/>
      <c r="G176" s="92"/>
      <c r="H176" s="92"/>
      <c r="I176" s="92"/>
      <c r="J176" s="92"/>
      <c r="K176" s="92"/>
      <c r="L176" s="90"/>
      <c r="M176" s="90"/>
    </row>
    <row r="177" spans="1:13" s="89" customFormat="1" ht="23.1" customHeight="1">
      <c r="A177" s="6"/>
      <c r="B177" s="90"/>
      <c r="C177" s="85"/>
      <c r="D177" s="90"/>
      <c r="E177" s="92"/>
      <c r="F177" s="92"/>
      <c r="G177" s="92"/>
      <c r="H177" s="92"/>
      <c r="I177" s="92"/>
      <c r="J177" s="92"/>
      <c r="K177" s="92"/>
      <c r="L177" s="90"/>
      <c r="M177" s="90"/>
    </row>
    <row r="178" spans="1:13" s="89" customFormat="1" ht="23.1" customHeight="1">
      <c r="A178" s="6"/>
      <c r="B178" s="90"/>
      <c r="C178" s="85"/>
      <c r="D178" s="90"/>
      <c r="E178" s="92"/>
      <c r="F178" s="92"/>
      <c r="G178" s="92"/>
      <c r="H178" s="92"/>
      <c r="I178" s="92"/>
      <c r="J178" s="92"/>
      <c r="K178" s="92"/>
      <c r="L178" s="90"/>
      <c r="M178" s="90"/>
    </row>
    <row r="179" spans="1:13" s="89" customFormat="1" ht="23.1" customHeight="1">
      <c r="A179" s="6"/>
      <c r="B179" s="90"/>
      <c r="C179" s="85"/>
      <c r="D179" s="90"/>
      <c r="E179" s="92"/>
      <c r="F179" s="92"/>
      <c r="G179" s="92"/>
      <c r="H179" s="92"/>
      <c r="I179" s="92"/>
      <c r="J179" s="92"/>
      <c r="K179" s="92"/>
      <c r="L179" s="90"/>
      <c r="M179" s="90"/>
    </row>
    <row r="180" spans="1:13" s="89" customFormat="1" ht="23.1" customHeight="1">
      <c r="A180" s="6"/>
      <c r="B180" s="90"/>
      <c r="C180" s="85"/>
      <c r="D180" s="90"/>
      <c r="E180" s="92"/>
      <c r="F180" s="92"/>
      <c r="G180" s="92"/>
      <c r="H180" s="92"/>
      <c r="I180" s="92"/>
      <c r="J180" s="92"/>
      <c r="K180" s="92"/>
      <c r="L180" s="90"/>
      <c r="M180" s="90"/>
    </row>
    <row r="181" spans="1:13" s="89" customFormat="1" ht="23.1" customHeight="1">
      <c r="A181" s="6"/>
      <c r="B181" s="90"/>
      <c r="C181" s="85"/>
      <c r="D181" s="90"/>
      <c r="E181" s="92"/>
      <c r="F181" s="92"/>
      <c r="G181" s="92"/>
      <c r="H181" s="92"/>
      <c r="I181" s="92"/>
      <c r="J181" s="92"/>
      <c r="K181" s="92"/>
      <c r="L181" s="90"/>
      <c r="M181" s="90"/>
    </row>
    <row r="182" spans="1:13" s="89" customFormat="1" ht="23.1" customHeight="1">
      <c r="A182" s="6"/>
      <c r="B182" s="90"/>
      <c r="C182" s="85"/>
      <c r="D182" s="90"/>
      <c r="E182" s="92"/>
      <c r="F182" s="92"/>
      <c r="G182" s="92"/>
      <c r="H182" s="92"/>
      <c r="I182" s="92"/>
      <c r="J182" s="92"/>
      <c r="K182" s="92"/>
      <c r="L182" s="90"/>
      <c r="M182" s="90"/>
    </row>
    <row r="183" spans="1:13" s="89" customFormat="1" ht="23.1" customHeight="1">
      <c r="A183" s="6"/>
      <c r="B183" s="90"/>
      <c r="C183" s="85"/>
      <c r="D183" s="90"/>
      <c r="E183" s="92"/>
      <c r="F183" s="92"/>
      <c r="G183" s="92"/>
      <c r="H183" s="92"/>
      <c r="I183" s="92"/>
      <c r="J183" s="92"/>
      <c r="K183" s="92"/>
      <c r="L183" s="90"/>
      <c r="M183" s="90"/>
    </row>
    <row r="184" spans="1:13" s="89" customFormat="1" ht="23.1" customHeight="1">
      <c r="A184" s="6"/>
      <c r="B184" s="90"/>
      <c r="C184" s="85"/>
      <c r="D184" s="90"/>
      <c r="E184" s="92"/>
      <c r="F184" s="92"/>
      <c r="G184" s="92"/>
      <c r="H184" s="92"/>
      <c r="I184" s="92"/>
      <c r="J184" s="92"/>
      <c r="K184" s="92"/>
      <c r="L184" s="90"/>
      <c r="M184" s="90"/>
    </row>
    <row r="185" spans="1:13" s="89" customFormat="1" ht="23.1" customHeight="1">
      <c r="A185" s="6"/>
      <c r="B185" s="90"/>
      <c r="C185" s="85"/>
      <c r="D185" s="90"/>
      <c r="E185" s="92"/>
      <c r="F185" s="92"/>
      <c r="G185" s="92"/>
      <c r="H185" s="92"/>
      <c r="I185" s="92"/>
      <c r="J185" s="92"/>
      <c r="K185" s="92"/>
      <c r="L185" s="90"/>
      <c r="M185" s="90"/>
    </row>
    <row r="186" spans="1:13" s="89" customFormat="1" ht="23.1" customHeight="1">
      <c r="A186" s="6"/>
      <c r="B186" s="90"/>
      <c r="C186" s="85"/>
      <c r="D186" s="90"/>
      <c r="E186" s="92"/>
      <c r="F186" s="92"/>
      <c r="G186" s="92"/>
      <c r="H186" s="92"/>
      <c r="I186" s="92"/>
      <c r="J186" s="92"/>
      <c r="K186" s="92"/>
      <c r="L186" s="90"/>
      <c r="M186" s="90"/>
    </row>
    <row r="187" spans="1:13" s="89" customFormat="1" ht="23.1" customHeight="1">
      <c r="A187" s="6"/>
      <c r="B187" s="90"/>
      <c r="C187" s="85"/>
      <c r="D187" s="90"/>
      <c r="E187" s="92"/>
      <c r="F187" s="92"/>
      <c r="G187" s="92"/>
      <c r="H187" s="92"/>
      <c r="I187" s="92"/>
      <c r="J187" s="92"/>
      <c r="K187" s="92"/>
      <c r="L187" s="90"/>
      <c r="M187" s="90"/>
    </row>
    <row r="188" spans="1:13" s="89" customFormat="1" ht="23.1" customHeight="1">
      <c r="A188" s="6"/>
      <c r="B188" s="90"/>
      <c r="C188" s="85"/>
      <c r="D188" s="90"/>
      <c r="E188" s="92"/>
      <c r="F188" s="92"/>
      <c r="G188" s="92"/>
      <c r="H188" s="92"/>
      <c r="I188" s="92"/>
      <c r="J188" s="92"/>
      <c r="K188" s="92"/>
      <c r="L188" s="90"/>
      <c r="M188" s="90"/>
    </row>
    <row r="189" spans="1:13" s="89" customFormat="1" ht="23.1" customHeight="1">
      <c r="A189" s="6"/>
      <c r="B189" s="90"/>
      <c r="C189" s="85"/>
      <c r="D189" s="90"/>
      <c r="E189" s="92"/>
      <c r="F189" s="92"/>
      <c r="G189" s="92"/>
      <c r="H189" s="92"/>
      <c r="I189" s="92"/>
      <c r="J189" s="92"/>
      <c r="K189" s="92"/>
      <c r="L189" s="90"/>
      <c r="M189" s="90"/>
    </row>
    <row r="190" spans="1:13" s="89" customFormat="1" ht="23.1" customHeight="1">
      <c r="A190" s="6"/>
      <c r="B190" s="90"/>
      <c r="C190" s="85"/>
      <c r="D190" s="90"/>
      <c r="E190" s="92"/>
      <c r="F190" s="92"/>
      <c r="G190" s="92"/>
      <c r="H190" s="92"/>
      <c r="I190" s="92"/>
      <c r="J190" s="92"/>
      <c r="K190" s="92"/>
      <c r="L190" s="90"/>
      <c r="M190" s="90"/>
    </row>
    <row r="191" spans="1:13" s="89" customFormat="1" ht="23.1" customHeight="1">
      <c r="A191" s="6"/>
      <c r="B191" s="90"/>
      <c r="C191" s="85"/>
      <c r="D191" s="90"/>
      <c r="E191" s="92"/>
      <c r="F191" s="92"/>
      <c r="G191" s="92"/>
      <c r="H191" s="92"/>
      <c r="I191" s="92"/>
      <c r="J191" s="92"/>
      <c r="K191" s="92"/>
      <c r="L191" s="90"/>
      <c r="M191" s="90"/>
    </row>
    <row r="192" spans="1:13" s="89" customFormat="1" ht="23.1" customHeight="1">
      <c r="A192" s="6"/>
      <c r="B192" s="90"/>
      <c r="C192" s="85"/>
      <c r="D192" s="90"/>
      <c r="E192" s="92"/>
      <c r="F192" s="92"/>
      <c r="G192" s="92"/>
      <c r="H192" s="92"/>
      <c r="I192" s="92"/>
      <c r="J192" s="92"/>
      <c r="K192" s="92"/>
      <c r="L192" s="90"/>
      <c r="M192" s="90"/>
    </row>
    <row r="193" spans="1:13" s="89" customFormat="1" ht="23.1" customHeight="1">
      <c r="A193" s="6"/>
      <c r="B193" s="90"/>
      <c r="C193" s="85"/>
      <c r="D193" s="90"/>
      <c r="E193" s="92"/>
      <c r="F193" s="92"/>
      <c r="G193" s="92"/>
      <c r="H193" s="92"/>
      <c r="I193" s="92"/>
      <c r="J193" s="92"/>
      <c r="K193" s="92"/>
      <c r="L193" s="90"/>
      <c r="M193" s="90"/>
    </row>
    <row r="194" spans="1:13" s="89" customFormat="1" ht="23.1" customHeight="1">
      <c r="A194" s="6"/>
      <c r="B194" s="90"/>
      <c r="C194" s="85"/>
      <c r="D194" s="90"/>
      <c r="E194" s="92"/>
      <c r="F194" s="92"/>
      <c r="G194" s="92"/>
      <c r="H194" s="92"/>
      <c r="I194" s="92"/>
      <c r="J194" s="92"/>
      <c r="K194" s="92"/>
      <c r="L194" s="90"/>
      <c r="M194" s="90"/>
    </row>
    <row r="195" spans="1:13" s="89" customFormat="1" ht="23.1" customHeight="1">
      <c r="A195" s="6"/>
      <c r="B195" s="90"/>
      <c r="C195" s="85"/>
      <c r="D195" s="90"/>
      <c r="E195" s="92"/>
      <c r="F195" s="92"/>
      <c r="G195" s="92"/>
      <c r="H195" s="92"/>
      <c r="I195" s="92"/>
      <c r="J195" s="92"/>
      <c r="K195" s="92"/>
      <c r="L195" s="90"/>
      <c r="M195" s="90"/>
    </row>
    <row r="196" spans="1:13" s="89" customFormat="1" ht="23.1" customHeight="1">
      <c r="A196" s="6"/>
      <c r="B196" s="90"/>
      <c r="C196" s="85"/>
      <c r="D196" s="90"/>
      <c r="E196" s="92"/>
      <c r="F196" s="92"/>
      <c r="G196" s="92"/>
      <c r="H196" s="92"/>
      <c r="I196" s="92"/>
      <c r="J196" s="92"/>
      <c r="K196" s="92"/>
      <c r="L196" s="90"/>
      <c r="M196" s="90"/>
    </row>
    <row r="197" spans="1:13" s="89" customFormat="1" ht="23.1" customHeight="1">
      <c r="A197" s="6"/>
      <c r="B197" s="90"/>
      <c r="C197" s="85"/>
      <c r="D197" s="90"/>
      <c r="E197" s="92"/>
      <c r="F197" s="92"/>
      <c r="G197" s="92"/>
      <c r="H197" s="92"/>
      <c r="I197" s="92"/>
      <c r="J197" s="92"/>
      <c r="K197" s="92"/>
      <c r="L197" s="90"/>
      <c r="M197" s="90"/>
    </row>
    <row r="198" spans="1:13" s="89" customFormat="1" ht="23.1" customHeight="1">
      <c r="A198" s="6"/>
      <c r="B198" s="90"/>
      <c r="C198" s="85"/>
      <c r="D198" s="90"/>
      <c r="E198" s="92"/>
      <c r="F198" s="92"/>
      <c r="G198" s="92"/>
      <c r="H198" s="92"/>
      <c r="I198" s="92"/>
      <c r="J198" s="92"/>
      <c r="K198" s="92"/>
      <c r="L198" s="90"/>
      <c r="M198" s="90"/>
    </row>
    <row r="199" spans="1:13" s="89" customFormat="1" ht="23.1" customHeight="1">
      <c r="A199" s="6"/>
      <c r="B199" s="90"/>
      <c r="C199" s="85"/>
      <c r="D199" s="90"/>
      <c r="E199" s="92"/>
      <c r="F199" s="92"/>
      <c r="G199" s="92"/>
      <c r="H199" s="92"/>
      <c r="I199" s="92"/>
      <c r="J199" s="92"/>
      <c r="K199" s="92"/>
      <c r="L199" s="90"/>
      <c r="M199" s="90"/>
    </row>
    <row r="200" spans="1:13" s="89" customFormat="1" ht="23.1" customHeight="1">
      <c r="A200" s="6"/>
      <c r="B200" s="90"/>
      <c r="C200" s="85"/>
      <c r="D200" s="90"/>
      <c r="E200" s="92"/>
      <c r="F200" s="92"/>
      <c r="G200" s="92"/>
      <c r="H200" s="92"/>
      <c r="I200" s="92"/>
      <c r="J200" s="92"/>
      <c r="K200" s="92"/>
      <c r="L200" s="90"/>
      <c r="M200" s="90"/>
    </row>
  </sheetData>
  <mergeCells count="4">
    <mergeCell ref="A76:K76"/>
    <mergeCell ref="A80:K80"/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3" manualBreakCount="3">
    <brk id="39" max="11" man="1"/>
    <brk id="75" max="11" man="1"/>
    <brk id="11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0"/>
  <sheetViews>
    <sheetView showGridLines="0" zoomScale="93" zoomScaleNormal="93" zoomScaleSheetLayoutView="85" workbookViewId="0">
      <selection activeCell="K24" sqref="K24"/>
    </sheetView>
  </sheetViews>
  <sheetFormatPr defaultColWidth="9.140625" defaultRowHeight="19.5" customHeight="1"/>
  <cols>
    <col min="1" max="1" width="16.85546875" style="63" customWidth="1"/>
    <col min="2" max="2" width="7.85546875" style="63" customWidth="1"/>
    <col min="3" max="3" width="7.42578125" style="63" customWidth="1"/>
    <col min="4" max="4" width="1.140625" style="156" customWidth="1"/>
    <col min="5" max="5" width="11.140625" style="63" customWidth="1"/>
    <col min="6" max="6" width="0.5703125" style="156" customWidth="1"/>
    <col min="7" max="7" width="11.140625" style="63" customWidth="1"/>
    <col min="8" max="8" width="0.5703125" style="63" customWidth="1"/>
    <col min="9" max="9" width="11.140625" style="63" customWidth="1"/>
    <col min="10" max="10" width="0.5703125" style="63" customWidth="1"/>
    <col min="11" max="11" width="11.140625" style="63" customWidth="1"/>
    <col min="12" max="12" width="0.85546875" style="63" customWidth="1"/>
    <col min="13" max="13" width="11.140625" style="63" customWidth="1"/>
    <col min="14" max="14" width="0.42578125" style="63" customWidth="1"/>
    <col min="15" max="15" width="11.140625" style="63" customWidth="1"/>
    <col min="16" max="16" width="1.42578125" style="63" customWidth="1"/>
    <col min="17" max="17" width="11.140625" style="63" customWidth="1"/>
    <col min="18" max="18" width="0.140625" style="63" customWidth="1"/>
    <col min="19" max="19" width="15" style="63" hidden="1" customWidth="1"/>
    <col min="20" max="20" width="1.85546875" style="63" hidden="1" customWidth="1"/>
    <col min="21" max="21" width="16" style="63" hidden="1" customWidth="1"/>
    <col min="22" max="22" width="0.85546875" style="63" customWidth="1"/>
    <col min="23" max="23" width="11.140625" style="63" customWidth="1"/>
    <col min="24" max="24" width="0.85546875" style="63" customWidth="1"/>
    <col min="25" max="25" width="11.140625" style="63" customWidth="1"/>
    <col min="26" max="26" width="0.5703125" style="63" customWidth="1"/>
    <col min="27" max="27" width="11.140625" style="63" customWidth="1"/>
    <col min="28" max="28" width="0.42578125" style="63" customWidth="1"/>
    <col min="29" max="29" width="11.140625" style="63" customWidth="1"/>
    <col min="30" max="30" width="0.7109375" style="63" customWidth="1"/>
    <col min="31" max="31" width="11.140625" style="63" customWidth="1"/>
    <col min="32" max="32" width="0.42578125" style="63" customWidth="1"/>
    <col min="33" max="33" width="11.140625" style="63" customWidth="1"/>
    <col min="34" max="34" width="0.85546875" style="63" customWidth="1"/>
    <col min="35" max="16384" width="9.140625" style="63"/>
  </cols>
  <sheetData>
    <row r="1" spans="1:33" ht="19.5" customHeight="1">
      <c r="B1" s="146"/>
      <c r="C1" s="146"/>
      <c r="D1" s="147"/>
      <c r="E1" s="146"/>
      <c r="F1" s="147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58" t="s">
        <v>82</v>
      </c>
    </row>
    <row r="2" spans="1:33" ht="19.5" customHeight="1">
      <c r="A2" s="59" t="s">
        <v>134</v>
      </c>
      <c r="B2" s="148"/>
      <c r="C2" s="148"/>
      <c r="D2" s="149"/>
      <c r="E2" s="148"/>
      <c r="F2" s="149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</row>
    <row r="3" spans="1:33" ht="19.5" customHeight="1">
      <c r="A3" s="148" t="s">
        <v>47</v>
      </c>
      <c r="B3" s="148"/>
      <c r="C3" s="148"/>
      <c r="D3" s="149"/>
      <c r="E3" s="148"/>
      <c r="F3" s="149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</row>
    <row r="4" spans="1:33" ht="19.5" customHeight="1">
      <c r="A4" s="148" t="s">
        <v>210</v>
      </c>
      <c r="B4" s="148"/>
      <c r="C4" s="148"/>
      <c r="D4" s="149"/>
      <c r="E4" s="148"/>
      <c r="F4" s="149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</row>
    <row r="5" spans="1:33" ht="19.5" customHeight="1">
      <c r="B5" s="150"/>
      <c r="C5" s="150"/>
      <c r="D5" s="151"/>
      <c r="E5" s="150"/>
      <c r="F5" s="151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2"/>
      <c r="R5" s="150"/>
      <c r="S5" s="152"/>
      <c r="T5" s="150"/>
      <c r="U5" s="152"/>
      <c r="V5" s="150"/>
      <c r="W5" s="152"/>
      <c r="X5" s="150"/>
      <c r="Y5" s="152"/>
      <c r="Z5" s="152"/>
      <c r="AA5" s="152"/>
      <c r="AB5" s="150"/>
      <c r="AC5" s="152"/>
      <c r="AD5" s="150"/>
      <c r="AE5" s="150"/>
      <c r="AF5" s="150"/>
      <c r="AG5" s="152" t="s">
        <v>83</v>
      </c>
    </row>
    <row r="6" spans="1:33" ht="19.5" customHeight="1">
      <c r="A6" s="65"/>
      <c r="B6" s="65"/>
      <c r="C6" s="65"/>
      <c r="D6" s="153"/>
      <c r="E6" s="232" t="s">
        <v>1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</row>
    <row r="7" spans="1:33" ht="19.5" customHeight="1">
      <c r="A7" s="65"/>
      <c r="B7" s="65"/>
      <c r="C7" s="65"/>
      <c r="D7" s="154"/>
      <c r="E7" s="233" t="s">
        <v>64</v>
      </c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155"/>
      <c r="AE7" s="65"/>
      <c r="AF7" s="155"/>
      <c r="AG7" s="155"/>
    </row>
    <row r="8" spans="1:33" ht="19.5" customHeight="1">
      <c r="A8" s="65"/>
      <c r="B8" s="65"/>
      <c r="C8" s="65"/>
      <c r="D8" s="154"/>
      <c r="E8" s="66"/>
      <c r="F8" s="154"/>
      <c r="G8" s="66"/>
      <c r="H8" s="66"/>
      <c r="I8" s="66"/>
      <c r="J8" s="66"/>
      <c r="K8" s="66"/>
      <c r="L8" s="66"/>
      <c r="M8" s="233" t="s">
        <v>26</v>
      </c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66"/>
      <c r="Y8" s="66"/>
      <c r="Z8" s="66"/>
      <c r="AA8" s="66"/>
      <c r="AB8" s="66"/>
      <c r="AC8" s="66"/>
      <c r="AD8" s="155"/>
      <c r="AE8" s="65"/>
      <c r="AF8" s="155"/>
      <c r="AG8" s="155"/>
    </row>
    <row r="9" spans="1:33" ht="19.5" customHeight="1">
      <c r="A9" s="65"/>
      <c r="B9" s="65"/>
      <c r="C9" s="65"/>
      <c r="D9" s="154"/>
      <c r="E9" s="66"/>
      <c r="F9" s="154"/>
      <c r="G9" s="66"/>
      <c r="H9" s="66"/>
      <c r="I9" s="232" t="s">
        <v>23</v>
      </c>
      <c r="J9" s="232"/>
      <c r="K9" s="232"/>
      <c r="L9" s="66"/>
      <c r="M9" s="232" t="s">
        <v>93</v>
      </c>
      <c r="N9" s="232"/>
      <c r="O9" s="232"/>
      <c r="P9" s="232"/>
      <c r="Q9" s="232"/>
      <c r="R9" s="66"/>
      <c r="S9" s="66"/>
      <c r="T9" s="66"/>
      <c r="U9" s="66"/>
      <c r="V9" s="66"/>
      <c r="W9" s="66"/>
      <c r="X9" s="66"/>
      <c r="Y9" s="66"/>
      <c r="Z9" s="66"/>
      <c r="AB9" s="66"/>
      <c r="AC9" s="66"/>
      <c r="AD9" s="155"/>
      <c r="AF9" s="155"/>
      <c r="AG9" s="155"/>
    </row>
    <row r="10" spans="1:33" ht="19.5" customHeight="1">
      <c r="A10" s="65"/>
      <c r="B10" s="65"/>
      <c r="C10" s="65"/>
      <c r="D10" s="154"/>
      <c r="E10" s="66"/>
      <c r="F10" s="154"/>
      <c r="G10" s="66"/>
      <c r="H10" s="66"/>
      <c r="I10" s="66"/>
      <c r="J10" s="66"/>
      <c r="K10" s="66"/>
      <c r="L10" s="66"/>
      <c r="M10" s="66"/>
      <c r="N10" s="66"/>
      <c r="O10" s="66" t="s">
        <v>162</v>
      </c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B10" s="66"/>
      <c r="AC10" s="66"/>
      <c r="AD10" s="155"/>
      <c r="AE10" s="65" t="s">
        <v>49</v>
      </c>
      <c r="AF10" s="155"/>
      <c r="AG10" s="155"/>
    </row>
    <row r="11" spans="1:33" ht="19.5" customHeight="1">
      <c r="A11" s="65"/>
      <c r="B11" s="65"/>
      <c r="C11" s="65"/>
      <c r="D11" s="154"/>
      <c r="E11" s="66"/>
      <c r="F11" s="154"/>
      <c r="G11" s="66"/>
      <c r="H11" s="66"/>
      <c r="I11" s="66"/>
      <c r="J11" s="66"/>
      <c r="K11" s="66"/>
      <c r="L11" s="66"/>
      <c r="M11" s="66" t="s">
        <v>127</v>
      </c>
      <c r="N11" s="66"/>
      <c r="O11" s="66" t="s">
        <v>164</v>
      </c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5" t="s">
        <v>109</v>
      </c>
      <c r="AB11" s="66"/>
      <c r="AC11" s="66"/>
      <c r="AD11" s="155"/>
      <c r="AE11" s="65" t="s">
        <v>52</v>
      </c>
      <c r="AF11" s="155"/>
      <c r="AG11" s="155"/>
    </row>
    <row r="12" spans="1:33" s="65" customFormat="1" ht="19.5" customHeight="1">
      <c r="D12" s="66"/>
      <c r="E12" s="66" t="s">
        <v>22</v>
      </c>
      <c r="F12" s="156"/>
      <c r="I12" s="65" t="s">
        <v>58</v>
      </c>
      <c r="L12" s="66"/>
      <c r="M12" s="66" t="s">
        <v>128</v>
      </c>
      <c r="N12" s="66"/>
      <c r="O12" s="65" t="s">
        <v>165</v>
      </c>
      <c r="P12" s="66"/>
      <c r="Q12" s="65" t="s">
        <v>50</v>
      </c>
      <c r="R12" s="66"/>
      <c r="S12" s="66" t="s">
        <v>50</v>
      </c>
      <c r="T12" s="66"/>
      <c r="U12" s="157" t="s">
        <v>67</v>
      </c>
      <c r="V12" s="66"/>
      <c r="W12" s="65" t="s">
        <v>51</v>
      </c>
      <c r="X12" s="66"/>
      <c r="Y12" s="65" t="s">
        <v>87</v>
      </c>
      <c r="AA12" s="65" t="s">
        <v>112</v>
      </c>
      <c r="AB12" s="66"/>
      <c r="AC12" s="65" t="s">
        <v>51</v>
      </c>
      <c r="AD12" s="66"/>
      <c r="AE12" s="65" t="s">
        <v>56</v>
      </c>
      <c r="AF12" s="66"/>
      <c r="AG12" s="65" t="s">
        <v>51</v>
      </c>
    </row>
    <row r="13" spans="1:33" s="65" customFormat="1" ht="19.5" customHeight="1">
      <c r="D13" s="156"/>
      <c r="E13" s="66" t="s">
        <v>141</v>
      </c>
      <c r="F13" s="156" t="s">
        <v>22</v>
      </c>
      <c r="G13" s="60" t="s">
        <v>138</v>
      </c>
      <c r="I13" s="158" t="s">
        <v>103</v>
      </c>
      <c r="L13" s="66"/>
      <c r="M13" s="65" t="s">
        <v>129</v>
      </c>
      <c r="N13" s="66"/>
      <c r="O13" s="65" t="s">
        <v>167</v>
      </c>
      <c r="P13" s="66"/>
      <c r="Q13" s="65" t="s">
        <v>53</v>
      </c>
      <c r="R13" s="66"/>
      <c r="S13" s="66" t="s">
        <v>53</v>
      </c>
      <c r="T13" s="66"/>
      <c r="U13" s="157" t="s">
        <v>54</v>
      </c>
      <c r="V13" s="66"/>
      <c r="W13" s="65" t="s">
        <v>55</v>
      </c>
      <c r="X13" s="66"/>
      <c r="Y13" s="65" t="s">
        <v>86</v>
      </c>
      <c r="AA13" s="65" t="s">
        <v>111</v>
      </c>
      <c r="AB13" s="66"/>
      <c r="AC13" s="65" t="s">
        <v>21</v>
      </c>
      <c r="AD13" s="66"/>
      <c r="AE13" s="65" t="s">
        <v>61</v>
      </c>
      <c r="AF13" s="66"/>
      <c r="AG13" s="65" t="s">
        <v>57</v>
      </c>
    </row>
    <row r="14" spans="1:33" s="65" customFormat="1" ht="19.5" customHeight="1">
      <c r="C14" s="228" t="s">
        <v>3</v>
      </c>
      <c r="D14" s="66"/>
      <c r="E14" s="226" t="s">
        <v>140</v>
      </c>
      <c r="F14" s="66"/>
      <c r="G14" s="61" t="s">
        <v>139</v>
      </c>
      <c r="I14" s="226" t="s">
        <v>104</v>
      </c>
      <c r="K14" s="226" t="s">
        <v>59</v>
      </c>
      <c r="M14" s="226" t="s">
        <v>130</v>
      </c>
      <c r="O14" s="226" t="s">
        <v>166</v>
      </c>
      <c r="Q14" s="226" t="s">
        <v>4</v>
      </c>
      <c r="R14" s="66"/>
      <c r="S14" s="66" t="s">
        <v>4</v>
      </c>
      <c r="T14" s="66"/>
      <c r="U14" s="157" t="s">
        <v>68</v>
      </c>
      <c r="V14" s="66"/>
      <c r="W14" s="226" t="s">
        <v>60</v>
      </c>
      <c r="Y14" s="226" t="s">
        <v>85</v>
      </c>
      <c r="Z14" s="66"/>
      <c r="AA14" s="226" t="s">
        <v>108</v>
      </c>
      <c r="AC14" s="226" t="s">
        <v>65</v>
      </c>
      <c r="AE14" s="226" t="s">
        <v>66</v>
      </c>
      <c r="AG14" s="226" t="s">
        <v>62</v>
      </c>
    </row>
    <row r="15" spans="1:33" ht="19.5" customHeight="1">
      <c r="A15" s="62" t="s">
        <v>175</v>
      </c>
      <c r="D15" s="159"/>
      <c r="E15" s="71">
        <v>1027904</v>
      </c>
      <c r="F15" s="159"/>
      <c r="G15" s="71">
        <v>100000</v>
      </c>
      <c r="H15" s="71"/>
      <c r="I15" s="71">
        <v>98986</v>
      </c>
      <c r="J15" s="71"/>
      <c r="K15" s="71">
        <v>294572</v>
      </c>
      <c r="L15" s="71"/>
      <c r="M15" s="71">
        <v>-1689</v>
      </c>
      <c r="N15" s="72"/>
      <c r="O15" s="72">
        <v>1382</v>
      </c>
      <c r="P15" s="72"/>
      <c r="Q15" s="71">
        <v>469717</v>
      </c>
      <c r="R15" s="72"/>
      <c r="S15" s="72"/>
      <c r="T15" s="72"/>
      <c r="U15" s="72"/>
      <c r="V15" s="72"/>
      <c r="W15" s="160">
        <f>SUM(M15:V15)</f>
        <v>469410</v>
      </c>
      <c r="X15" s="71"/>
      <c r="Y15" s="71">
        <v>21431</v>
      </c>
      <c r="Z15" s="71"/>
      <c r="AA15" s="71">
        <v>68924</v>
      </c>
      <c r="AB15" s="71"/>
      <c r="AC15" s="72">
        <f>SUM(E15:AA15)-W15</f>
        <v>2081227</v>
      </c>
      <c r="AD15" s="160"/>
      <c r="AE15" s="160">
        <v>21711</v>
      </c>
      <c r="AF15" s="71"/>
      <c r="AG15" s="71">
        <f t="shared" ref="AG15" si="0">SUM(AC15:AF15)</f>
        <v>2102938</v>
      </c>
    </row>
    <row r="16" spans="1:33" s="65" customFormat="1" ht="19.5" customHeight="1">
      <c r="A16" s="64" t="s">
        <v>191</v>
      </c>
      <c r="C16" s="80"/>
      <c r="D16" s="66"/>
      <c r="E16" s="67">
        <v>0</v>
      </c>
      <c r="F16" s="66"/>
      <c r="G16" s="67">
        <v>0</v>
      </c>
      <c r="H16" s="67"/>
      <c r="I16" s="67">
        <v>0</v>
      </c>
      <c r="J16" s="67"/>
      <c r="K16" s="160">
        <f>PL!G102</f>
        <v>3743</v>
      </c>
      <c r="L16" s="67"/>
      <c r="M16" s="67">
        <v>0</v>
      </c>
      <c r="N16" s="67"/>
      <c r="O16" s="67">
        <v>0</v>
      </c>
      <c r="P16" s="67"/>
      <c r="Q16" s="67">
        <v>0</v>
      </c>
      <c r="R16" s="67"/>
      <c r="S16" s="67"/>
      <c r="T16" s="67"/>
      <c r="U16" s="67"/>
      <c r="V16" s="67"/>
      <c r="W16" s="160">
        <f t="shared" ref="W16:W17" si="1">SUM(M16:V16)</f>
        <v>0</v>
      </c>
      <c r="X16" s="67"/>
      <c r="Y16" s="67">
        <v>0</v>
      </c>
      <c r="Z16" s="68"/>
      <c r="AA16" s="67">
        <v>0</v>
      </c>
      <c r="AC16" s="67">
        <f>SUM(E16:AA16)-W16</f>
        <v>3743</v>
      </c>
      <c r="AD16" s="67"/>
      <c r="AE16" s="67">
        <v>-570</v>
      </c>
      <c r="AF16" s="67"/>
      <c r="AG16" s="67">
        <f t="shared" ref="AG16:AG20" si="2">SUM(AC16:AF16)</f>
        <v>3173</v>
      </c>
    </row>
    <row r="17" spans="1:33" s="65" customFormat="1" ht="19.5" customHeight="1">
      <c r="A17" s="64" t="s">
        <v>88</v>
      </c>
      <c r="C17" s="80"/>
      <c r="D17" s="66"/>
      <c r="E17" s="69">
        <v>0</v>
      </c>
      <c r="F17" s="66"/>
      <c r="G17" s="69">
        <v>0</v>
      </c>
      <c r="H17" s="67"/>
      <c r="I17" s="69">
        <v>0</v>
      </c>
      <c r="J17" s="67"/>
      <c r="K17" s="69">
        <v>0</v>
      </c>
      <c r="L17" s="67"/>
      <c r="M17" s="69">
        <f>PL!G129</f>
        <v>118</v>
      </c>
      <c r="N17" s="67"/>
      <c r="O17" s="69">
        <f>PL!G137</f>
        <v>530</v>
      </c>
      <c r="P17" s="67"/>
      <c r="Q17" s="69">
        <v>0</v>
      </c>
      <c r="R17" s="67"/>
      <c r="S17" s="67"/>
      <c r="T17" s="67"/>
      <c r="U17" s="67"/>
      <c r="V17" s="67"/>
      <c r="W17" s="69">
        <f t="shared" si="1"/>
        <v>648</v>
      </c>
      <c r="X17" s="67"/>
      <c r="Y17" s="69">
        <v>0</v>
      </c>
      <c r="Z17" s="68"/>
      <c r="AA17" s="69">
        <v>0</v>
      </c>
      <c r="AC17" s="69">
        <f>SUM(E17:AA17)-W17</f>
        <v>648</v>
      </c>
      <c r="AE17" s="69">
        <v>0</v>
      </c>
      <c r="AG17" s="69">
        <f t="shared" si="2"/>
        <v>648</v>
      </c>
    </row>
    <row r="18" spans="1:33" s="65" customFormat="1" ht="19.5" customHeight="1">
      <c r="A18" s="64" t="s">
        <v>84</v>
      </c>
      <c r="C18" s="80"/>
      <c r="D18" s="66"/>
      <c r="E18" s="67">
        <f>SUM(E16:E17)</f>
        <v>0</v>
      </c>
      <c r="F18" s="66"/>
      <c r="G18" s="67">
        <f>SUM(G16:G17)</f>
        <v>0</v>
      </c>
      <c r="H18" s="67"/>
      <c r="I18" s="67">
        <f>SUM(I16:I17)</f>
        <v>0</v>
      </c>
      <c r="J18" s="67"/>
      <c r="K18" s="67">
        <f>SUM(K16:K17)</f>
        <v>3743</v>
      </c>
      <c r="L18" s="67"/>
      <c r="M18" s="67">
        <f>SUM(M16:M17)</f>
        <v>118</v>
      </c>
      <c r="N18" s="67"/>
      <c r="O18" s="67">
        <f>SUM(O16:O17)</f>
        <v>530</v>
      </c>
      <c r="P18" s="67"/>
      <c r="Q18" s="67">
        <f>SUM(Q16:Q17)</f>
        <v>0</v>
      </c>
      <c r="R18" s="67"/>
      <c r="S18" s="67">
        <f>SUM(S16:S17)</f>
        <v>0</v>
      </c>
      <c r="T18" s="67"/>
      <c r="U18" s="67">
        <f>SUM(U16:U17)</f>
        <v>0</v>
      </c>
      <c r="V18" s="67"/>
      <c r="W18" s="67">
        <f>SUM(M18:V18)</f>
        <v>648</v>
      </c>
      <c r="X18" s="67"/>
      <c r="Y18" s="67">
        <f>SUM(Y16:Y17)</f>
        <v>0</v>
      </c>
      <c r="Z18" s="68"/>
      <c r="AA18" s="67">
        <f>SUM(AA16:AA17)</f>
        <v>0</v>
      </c>
      <c r="AC18" s="67">
        <f>SUM(AC16:AC17)</f>
        <v>4391</v>
      </c>
      <c r="AE18" s="67">
        <f>SUM(AE16:AE17)</f>
        <v>-570</v>
      </c>
      <c r="AG18" s="67">
        <f>SUM(AG16:AG17)</f>
        <v>3821</v>
      </c>
    </row>
    <row r="19" spans="1:33" s="194" customFormat="1" ht="20.100000000000001" customHeight="1">
      <c r="A19" s="193" t="s">
        <v>212</v>
      </c>
      <c r="C19" s="195">
        <v>18</v>
      </c>
      <c r="E19" s="196">
        <v>0</v>
      </c>
      <c r="G19" s="196">
        <v>0</v>
      </c>
      <c r="H19" s="196"/>
      <c r="I19" s="196">
        <v>0</v>
      </c>
      <c r="J19" s="196"/>
      <c r="K19" s="196">
        <v>-51394</v>
      </c>
      <c r="L19" s="196"/>
      <c r="M19" s="196">
        <v>0</v>
      </c>
      <c r="N19" s="196"/>
      <c r="O19" s="196">
        <v>0</v>
      </c>
      <c r="P19" s="196"/>
      <c r="Q19" s="196">
        <v>0</v>
      </c>
      <c r="R19" s="196"/>
      <c r="S19" s="196"/>
      <c r="T19" s="196"/>
      <c r="U19" s="196"/>
      <c r="V19" s="196"/>
      <c r="W19" s="196">
        <f t="shared" ref="W19" si="3">SUM(M19:V19)</f>
        <v>0</v>
      </c>
      <c r="X19" s="196"/>
      <c r="Y19" s="196">
        <v>0</v>
      </c>
      <c r="Z19" s="197"/>
      <c r="AA19" s="196">
        <v>0</v>
      </c>
      <c r="AC19" s="196">
        <f>SUM(E19:AA19)-W19</f>
        <v>-51394</v>
      </c>
      <c r="AE19" s="196">
        <v>0</v>
      </c>
      <c r="AG19" s="196">
        <f t="shared" ref="AG19" si="4">SUM(AC19:AF19)</f>
        <v>-51394</v>
      </c>
    </row>
    <row r="20" spans="1:33" s="65" customFormat="1" ht="19.5" customHeight="1">
      <c r="A20" s="64" t="s">
        <v>63</v>
      </c>
      <c r="C20" s="63"/>
      <c r="D20" s="66"/>
      <c r="E20" s="67">
        <v>0</v>
      </c>
      <c r="F20" s="66"/>
      <c r="G20" s="67">
        <v>0</v>
      </c>
      <c r="H20" s="67"/>
      <c r="I20" s="67">
        <v>0</v>
      </c>
      <c r="J20" s="67"/>
      <c r="K20" s="160">
        <v>1043</v>
      </c>
      <c r="L20" s="67"/>
      <c r="M20" s="67">
        <v>0</v>
      </c>
      <c r="N20" s="67"/>
      <c r="O20" s="67">
        <v>0</v>
      </c>
      <c r="P20" s="67"/>
      <c r="Q20" s="196">
        <v>-1043</v>
      </c>
      <c r="R20" s="196"/>
      <c r="S20" s="196"/>
      <c r="T20" s="196"/>
      <c r="U20" s="196"/>
      <c r="V20" s="196"/>
      <c r="W20" s="196">
        <f>SUM(M20:V20)</f>
        <v>-1043</v>
      </c>
      <c r="X20" s="67"/>
      <c r="Y20" s="67">
        <v>0</v>
      </c>
      <c r="Z20" s="68"/>
      <c r="AA20" s="67">
        <v>0</v>
      </c>
      <c r="AC20" s="67">
        <f>SUM(E20:AA20)-W20</f>
        <v>0</v>
      </c>
      <c r="AE20" s="67">
        <v>0</v>
      </c>
      <c r="AG20" s="67">
        <f t="shared" si="2"/>
        <v>0</v>
      </c>
    </row>
    <row r="21" spans="1:33" ht="19.5" customHeight="1" thickBot="1">
      <c r="A21" s="62" t="s">
        <v>208</v>
      </c>
      <c r="D21" s="66"/>
      <c r="E21" s="161">
        <f>SUM(E18:E20,E15)</f>
        <v>1027904</v>
      </c>
      <c r="F21" s="66"/>
      <c r="G21" s="161">
        <f>SUM(G18:G20,G15)</f>
        <v>100000</v>
      </c>
      <c r="H21" s="72"/>
      <c r="I21" s="161">
        <f>SUM(I18:I20,I15)</f>
        <v>98986</v>
      </c>
      <c r="J21" s="72"/>
      <c r="K21" s="161">
        <f>SUM(K18:K20,K15)</f>
        <v>247964</v>
      </c>
      <c r="L21" s="72"/>
      <c r="M21" s="161">
        <f>SUM(M18:M20,M15)</f>
        <v>-1571</v>
      </c>
      <c r="N21" s="72"/>
      <c r="O21" s="161">
        <f>SUM(O18:O20,O15)</f>
        <v>1912</v>
      </c>
      <c r="P21" s="72"/>
      <c r="Q21" s="161">
        <f>SUM(Q18:Q20,Q15)</f>
        <v>468674</v>
      </c>
      <c r="R21" s="72"/>
      <c r="S21" s="72"/>
      <c r="T21" s="72"/>
      <c r="U21" s="72"/>
      <c r="V21" s="72"/>
      <c r="W21" s="161">
        <f>SUM(W18:W20,W15)</f>
        <v>469015</v>
      </c>
      <c r="X21" s="71"/>
      <c r="Y21" s="161">
        <f>SUM(Y18:Y20,Y15)</f>
        <v>21431</v>
      </c>
      <c r="Z21" s="72"/>
      <c r="AA21" s="161">
        <f>SUM(AA18:AA20,AA15)</f>
        <v>68924</v>
      </c>
      <c r="AB21" s="71"/>
      <c r="AC21" s="161">
        <f>SUM(AC18:AC20,AC15)</f>
        <v>2034224</v>
      </c>
      <c r="AD21" s="71"/>
      <c r="AE21" s="161">
        <f>SUM(AE18:AE20,AE15)</f>
        <v>21141</v>
      </c>
      <c r="AF21" s="71"/>
      <c r="AG21" s="161">
        <f>SUM(AG18:AG20,AG15)</f>
        <v>2055365</v>
      </c>
    </row>
    <row r="22" spans="1:33" ht="19.5" customHeight="1" thickTop="1">
      <c r="A22" s="62"/>
      <c r="D22" s="66"/>
      <c r="E22" s="72"/>
      <c r="F22" s="66"/>
      <c r="G22" s="72"/>
      <c r="H22" s="72"/>
      <c r="I22" s="72"/>
      <c r="J22" s="72"/>
      <c r="K22" s="72"/>
      <c r="L22" s="71"/>
      <c r="M22" s="71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1"/>
      <c r="Y22" s="72"/>
      <c r="Z22" s="72"/>
      <c r="AA22" s="72"/>
      <c r="AB22" s="71"/>
      <c r="AC22" s="72"/>
      <c r="AD22" s="71"/>
      <c r="AE22" s="72"/>
      <c r="AF22" s="71"/>
      <c r="AG22" s="72"/>
    </row>
    <row r="23" spans="1:33" ht="19.5" customHeight="1">
      <c r="A23" s="62" t="s">
        <v>195</v>
      </c>
      <c r="D23" s="159"/>
      <c r="E23" s="71">
        <v>1027904</v>
      </c>
      <c r="F23" s="159"/>
      <c r="G23" s="71">
        <v>100000</v>
      </c>
      <c r="H23" s="71"/>
      <c r="I23" s="71">
        <v>98986</v>
      </c>
      <c r="J23" s="71"/>
      <c r="K23" s="71">
        <v>126454</v>
      </c>
      <c r="L23" s="71"/>
      <c r="M23" s="71">
        <v>-589</v>
      </c>
      <c r="N23" s="72"/>
      <c r="O23" s="71">
        <v>-5240</v>
      </c>
      <c r="P23" s="72"/>
      <c r="Q23" s="71">
        <v>467614</v>
      </c>
      <c r="R23" s="72"/>
      <c r="S23" s="72"/>
      <c r="T23" s="72"/>
      <c r="U23" s="72"/>
      <c r="V23" s="72"/>
      <c r="W23" s="160">
        <f>SUM(M23:V23)</f>
        <v>461785</v>
      </c>
      <c r="X23" s="71"/>
      <c r="Y23" s="71">
        <v>21431</v>
      </c>
      <c r="Z23" s="71"/>
      <c r="AA23" s="71">
        <v>68924</v>
      </c>
      <c r="AB23" s="71"/>
      <c r="AC23" s="72">
        <f>SUM(E23:AA23)-W23</f>
        <v>1905484</v>
      </c>
      <c r="AD23" s="160"/>
      <c r="AE23" s="160">
        <v>20282</v>
      </c>
      <c r="AF23" s="71"/>
      <c r="AG23" s="71">
        <f>SUM(AC23:AF23)</f>
        <v>1925766</v>
      </c>
    </row>
    <row r="24" spans="1:33" s="65" customFormat="1" ht="19.5" customHeight="1">
      <c r="A24" s="64" t="s">
        <v>192</v>
      </c>
      <c r="C24" s="80"/>
      <c r="D24" s="66"/>
      <c r="E24" s="67">
        <v>0</v>
      </c>
      <c r="F24" s="66"/>
      <c r="G24" s="67">
        <v>0</v>
      </c>
      <c r="H24" s="67"/>
      <c r="I24" s="67">
        <v>0</v>
      </c>
      <c r="J24" s="67"/>
      <c r="K24" s="160">
        <f>PL!E102</f>
        <v>-17186</v>
      </c>
      <c r="L24" s="67"/>
      <c r="M24" s="67">
        <v>0</v>
      </c>
      <c r="N24" s="67"/>
      <c r="O24" s="67">
        <v>0</v>
      </c>
      <c r="P24" s="67"/>
      <c r="Q24" s="67">
        <v>0</v>
      </c>
      <c r="R24" s="67"/>
      <c r="S24" s="67"/>
      <c r="T24" s="67"/>
      <c r="U24" s="67"/>
      <c r="V24" s="67"/>
      <c r="W24" s="67">
        <f t="shared" ref="W24" si="5">SUM(M24:V24)</f>
        <v>0</v>
      </c>
      <c r="X24" s="67"/>
      <c r="Y24" s="67">
        <v>0</v>
      </c>
      <c r="Z24" s="70"/>
      <c r="AA24" s="67">
        <v>0</v>
      </c>
      <c r="AB24" s="71"/>
      <c r="AC24" s="67">
        <f>SUM(E24:AA24)-W24</f>
        <v>-17186</v>
      </c>
      <c r="AD24" s="67"/>
      <c r="AE24" s="67">
        <f>PL!E103</f>
        <v>-1897</v>
      </c>
      <c r="AF24" s="67"/>
      <c r="AG24" s="67">
        <f t="shared" ref="AG24:AG25" si="6">SUM(AC24:AF24)</f>
        <v>-19083</v>
      </c>
    </row>
    <row r="25" spans="1:33" s="65" customFormat="1" ht="19.5" customHeight="1">
      <c r="A25" s="64" t="s">
        <v>88</v>
      </c>
      <c r="C25" s="80"/>
      <c r="D25" s="66"/>
      <c r="E25" s="69">
        <v>0</v>
      </c>
      <c r="F25" s="66"/>
      <c r="G25" s="69">
        <v>0</v>
      </c>
      <c r="H25" s="67"/>
      <c r="I25" s="69">
        <v>0</v>
      </c>
      <c r="J25" s="67"/>
      <c r="K25" s="69">
        <v>0</v>
      </c>
      <c r="L25" s="67"/>
      <c r="M25" s="162">
        <v>692</v>
      </c>
      <c r="N25" s="67"/>
      <c r="O25" s="162">
        <v>-36780</v>
      </c>
      <c r="P25" s="67"/>
      <c r="Q25" s="69">
        <v>2801</v>
      </c>
      <c r="R25" s="67"/>
      <c r="S25" s="67"/>
      <c r="T25" s="67"/>
      <c r="U25" s="67"/>
      <c r="V25" s="67"/>
      <c r="W25" s="69">
        <f>SUM(M25:V25)</f>
        <v>-33287</v>
      </c>
      <c r="X25" s="67"/>
      <c r="Y25" s="69">
        <v>0</v>
      </c>
      <c r="Z25" s="70"/>
      <c r="AA25" s="69">
        <v>0</v>
      </c>
      <c r="AB25" s="71"/>
      <c r="AC25" s="69">
        <f>SUM(E25:AA25)-W25</f>
        <v>-33287</v>
      </c>
      <c r="AD25" s="71"/>
      <c r="AE25" s="69">
        <v>0</v>
      </c>
      <c r="AF25" s="71"/>
      <c r="AG25" s="69">
        <f t="shared" si="6"/>
        <v>-33287</v>
      </c>
    </row>
    <row r="26" spans="1:33" s="65" customFormat="1" ht="19.5" customHeight="1">
      <c r="A26" s="64" t="s">
        <v>84</v>
      </c>
      <c r="C26" s="80"/>
      <c r="D26" s="66"/>
      <c r="E26" s="67">
        <f>SUM(E24:E25)</f>
        <v>0</v>
      </c>
      <c r="F26" s="66"/>
      <c r="G26" s="67">
        <f>SUM(G24:G25)</f>
        <v>0</v>
      </c>
      <c r="H26" s="67"/>
      <c r="I26" s="67">
        <f>SUM(I24:I25)</f>
        <v>0</v>
      </c>
      <c r="J26" s="67"/>
      <c r="K26" s="67">
        <f>SUM(K24:K25)</f>
        <v>-17186</v>
      </c>
      <c r="L26" s="67"/>
      <c r="M26" s="67">
        <f>SUM(M24:M25)</f>
        <v>692</v>
      </c>
      <c r="N26" s="67"/>
      <c r="O26" s="67">
        <f>SUM(O24:O25)</f>
        <v>-36780</v>
      </c>
      <c r="P26" s="67"/>
      <c r="Q26" s="67">
        <f>SUM(Q24:Q25)</f>
        <v>2801</v>
      </c>
      <c r="R26" s="67"/>
      <c r="S26" s="67">
        <f>SUM(S24:S25)</f>
        <v>0</v>
      </c>
      <c r="T26" s="67"/>
      <c r="U26" s="67">
        <f>SUM(U24:U25)</f>
        <v>0</v>
      </c>
      <c r="V26" s="67"/>
      <c r="W26" s="67">
        <f>SUM(M26:V26)</f>
        <v>-33287</v>
      </c>
      <c r="X26" s="67"/>
      <c r="Y26" s="67">
        <f>SUM(Y24:Y25)</f>
        <v>0</v>
      </c>
      <c r="Z26" s="70"/>
      <c r="AA26" s="67">
        <f>SUM(AA24:AA25)</f>
        <v>0</v>
      </c>
      <c r="AB26" s="71"/>
      <c r="AC26" s="67">
        <f>SUM(AC24:AC25)</f>
        <v>-50473</v>
      </c>
      <c r="AD26" s="71"/>
      <c r="AE26" s="67">
        <f>SUM(AE24:AE25)</f>
        <v>-1897</v>
      </c>
      <c r="AF26" s="71"/>
      <c r="AG26" s="67">
        <f>SUM(AG24:AG25)</f>
        <v>-52370</v>
      </c>
    </row>
    <row r="27" spans="1:33" ht="19.5" customHeight="1">
      <c r="A27" s="64" t="s">
        <v>63</v>
      </c>
      <c r="D27" s="159"/>
      <c r="E27" s="67">
        <v>0</v>
      </c>
      <c r="F27" s="66"/>
      <c r="G27" s="67">
        <v>0</v>
      </c>
      <c r="H27" s="67"/>
      <c r="I27" s="67">
        <v>0</v>
      </c>
      <c r="J27" s="67"/>
      <c r="K27" s="160">
        <v>1043</v>
      </c>
      <c r="L27" s="67"/>
      <c r="M27" s="67">
        <v>0</v>
      </c>
      <c r="N27" s="67"/>
      <c r="O27" s="67">
        <v>0</v>
      </c>
      <c r="P27" s="67"/>
      <c r="Q27" s="67">
        <v>-1043</v>
      </c>
      <c r="R27" s="67"/>
      <c r="S27" s="67"/>
      <c r="T27" s="67"/>
      <c r="U27" s="67"/>
      <c r="V27" s="67"/>
      <c r="W27" s="67">
        <f>SUM(M27:V27)</f>
        <v>-1043</v>
      </c>
      <c r="X27" s="67"/>
      <c r="Y27" s="67">
        <v>0</v>
      </c>
      <c r="Z27" s="70"/>
      <c r="AA27" s="67">
        <v>0</v>
      </c>
      <c r="AB27" s="71"/>
      <c r="AC27" s="67">
        <f>SUM(E27:AA27)-W27</f>
        <v>0</v>
      </c>
      <c r="AD27" s="67"/>
      <c r="AE27" s="67">
        <v>0</v>
      </c>
      <c r="AF27" s="67"/>
      <c r="AG27" s="67">
        <f>SUM(AC27:AF27)</f>
        <v>0</v>
      </c>
    </row>
    <row r="28" spans="1:33" ht="19.5" customHeight="1" thickBot="1">
      <c r="A28" s="62" t="s">
        <v>209</v>
      </c>
      <c r="D28" s="66"/>
      <c r="E28" s="161">
        <f>SUM(E26:E27,E23)</f>
        <v>1027904</v>
      </c>
      <c r="F28" s="66"/>
      <c r="G28" s="161">
        <f>SUM(G26:G27,G23)</f>
        <v>100000</v>
      </c>
      <c r="H28" s="72"/>
      <c r="I28" s="161">
        <f>SUM(I26:I27,I23)</f>
        <v>98986</v>
      </c>
      <c r="J28" s="72"/>
      <c r="K28" s="161">
        <f>SUM(K26:K27,K23)</f>
        <v>110311</v>
      </c>
      <c r="L28" s="71"/>
      <c r="M28" s="161">
        <f>SUM(M26:M27,M23)</f>
        <v>103</v>
      </c>
      <c r="N28" s="72"/>
      <c r="O28" s="161">
        <f>SUM(O26:O27,O23)</f>
        <v>-42020</v>
      </c>
      <c r="P28" s="72"/>
      <c r="Q28" s="161">
        <f>SUM(Q26:Q27,Q23)</f>
        <v>469372</v>
      </c>
      <c r="R28" s="72"/>
      <c r="S28" s="72"/>
      <c r="T28" s="72"/>
      <c r="U28" s="72"/>
      <c r="V28" s="72">
        <f>SUM(V26:V27)+V23</f>
        <v>0</v>
      </c>
      <c r="W28" s="161">
        <f>SUM(W26:W27,W23)</f>
        <v>427455</v>
      </c>
      <c r="X28" s="71"/>
      <c r="Y28" s="161">
        <f>SUM(Y26:Y27,Y23)</f>
        <v>21431</v>
      </c>
      <c r="Z28" s="72"/>
      <c r="AA28" s="161">
        <f>SUM(AA26:AA27,AA23)</f>
        <v>68924</v>
      </c>
      <c r="AB28" s="71"/>
      <c r="AC28" s="161">
        <f>SUM(AC26:AC27,AC23)</f>
        <v>1855011</v>
      </c>
      <c r="AD28" s="71"/>
      <c r="AE28" s="161">
        <f>SUM(AE26:AE27,AE23)</f>
        <v>18385</v>
      </c>
      <c r="AF28" s="71"/>
      <c r="AG28" s="161">
        <f>SUM(AG26:AG27,AG23)</f>
        <v>1873396</v>
      </c>
    </row>
    <row r="29" spans="1:33" ht="19.5" customHeight="1" thickTop="1">
      <c r="A29" s="62"/>
      <c r="D29" s="66"/>
      <c r="E29" s="66"/>
      <c r="F29" s="66"/>
      <c r="G29" s="66"/>
      <c r="H29" s="66"/>
      <c r="I29" s="66"/>
      <c r="J29" s="66"/>
      <c r="K29" s="66"/>
      <c r="L29" s="65"/>
      <c r="M29" s="65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5"/>
      <c r="Y29" s="66"/>
      <c r="Z29" s="66"/>
      <c r="AA29" s="66"/>
      <c r="AB29" s="65"/>
      <c r="AC29" s="66"/>
      <c r="AD29" s="65"/>
      <c r="AE29" s="66"/>
      <c r="AF29" s="65"/>
      <c r="AG29" s="66"/>
    </row>
    <row r="30" spans="1:33" ht="19.5" customHeight="1">
      <c r="A30" s="64" t="s">
        <v>12</v>
      </c>
      <c r="N30" s="156"/>
      <c r="O30" s="156"/>
      <c r="P30" s="156"/>
      <c r="R30" s="156"/>
      <c r="S30" s="156"/>
      <c r="T30" s="156"/>
      <c r="U30" s="156"/>
      <c r="V30" s="156"/>
    </row>
  </sheetData>
  <mergeCells count="5">
    <mergeCell ref="E6:AG6"/>
    <mergeCell ref="E7:AC7"/>
    <mergeCell ref="I9:K9"/>
    <mergeCell ref="M8:W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zoomScale="85" zoomScaleNormal="100" zoomScaleSheetLayoutView="85" workbookViewId="0">
      <selection activeCell="C18" sqref="C18"/>
    </sheetView>
  </sheetViews>
  <sheetFormatPr defaultColWidth="9.140625" defaultRowHeight="21.6" customHeight="1"/>
  <cols>
    <col min="1" max="1" width="12.85546875" style="3" customWidth="1"/>
    <col min="2" max="2" width="19.7109375" style="3" customWidth="1"/>
    <col min="3" max="3" width="9.42578125" style="3" customWidth="1"/>
    <col min="4" max="4" width="1.140625" style="13" customWidth="1"/>
    <col min="5" max="5" width="14.28515625" style="3" customWidth="1"/>
    <col min="6" max="6" width="1.140625" style="13" customWidth="1"/>
    <col min="7" max="7" width="14.28515625" style="3" customWidth="1"/>
    <col min="8" max="8" width="1.85546875" style="3" customWidth="1"/>
    <col min="9" max="9" width="14.28515625" style="3" customWidth="1"/>
    <col min="10" max="10" width="1.5703125" style="3" customWidth="1"/>
    <col min="11" max="11" width="14.28515625" style="3" customWidth="1"/>
    <col min="12" max="12" width="1.85546875" style="3" customWidth="1"/>
    <col min="13" max="13" width="14.28515625" style="3" customWidth="1"/>
    <col min="14" max="14" width="1.85546875" style="3" customWidth="1"/>
    <col min="15" max="15" width="14.28515625" style="3" customWidth="1"/>
    <col min="16" max="16" width="1.85546875" style="3" customWidth="1"/>
    <col min="17" max="17" width="14.28515625" style="3" customWidth="1"/>
    <col min="18" max="18" width="0.85546875" style="3" customWidth="1"/>
    <col min="19" max="19" width="14.28515625" style="3" customWidth="1"/>
    <col min="20" max="16384" width="9.140625" style="3"/>
  </cols>
  <sheetData>
    <row r="1" spans="1:23" ht="21.6" customHeight="1">
      <c r="S1" s="9" t="s">
        <v>82</v>
      </c>
    </row>
    <row r="2" spans="1:23" ht="21.6" customHeight="1">
      <c r="A2" s="8" t="s">
        <v>134</v>
      </c>
      <c r="B2" s="14"/>
      <c r="C2" s="14"/>
      <c r="D2" s="19"/>
      <c r="E2" s="14"/>
      <c r="F2" s="19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S2" s="14"/>
    </row>
    <row r="3" spans="1:23" ht="21.6" customHeight="1">
      <c r="A3" s="14" t="s">
        <v>47</v>
      </c>
      <c r="B3" s="14"/>
      <c r="C3" s="14"/>
      <c r="D3" s="19"/>
      <c r="E3" s="14"/>
      <c r="F3" s="19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S3" s="14"/>
    </row>
    <row r="4" spans="1:23" ht="21.6" customHeight="1">
      <c r="A4" s="14" t="s">
        <v>210</v>
      </c>
      <c r="B4" s="14"/>
      <c r="C4" s="14"/>
      <c r="D4" s="19"/>
      <c r="E4" s="14"/>
      <c r="F4" s="19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S4" s="14"/>
    </row>
    <row r="5" spans="1:23" ht="21.6" customHeight="1">
      <c r="B5" s="20"/>
      <c r="C5" s="20"/>
      <c r="D5" s="21"/>
      <c r="E5" s="20"/>
      <c r="F5" s="21"/>
      <c r="G5" s="20"/>
      <c r="H5" s="20"/>
      <c r="I5" s="20"/>
      <c r="J5" s="20"/>
      <c r="K5" s="20"/>
      <c r="L5" s="20"/>
      <c r="M5" s="47"/>
      <c r="N5" s="20"/>
      <c r="O5" s="47"/>
      <c r="P5" s="20"/>
      <c r="Q5" s="47"/>
      <c r="S5" s="47" t="s">
        <v>83</v>
      </c>
    </row>
    <row r="6" spans="1:23" ht="21.6" customHeight="1">
      <c r="B6" s="20"/>
      <c r="C6" s="20"/>
      <c r="D6" s="21"/>
      <c r="E6" s="234" t="s">
        <v>2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</row>
    <row r="7" spans="1:23" ht="21.6" customHeight="1">
      <c r="B7" s="20"/>
      <c r="C7" s="20"/>
      <c r="D7" s="21"/>
      <c r="E7" s="20"/>
      <c r="F7" s="21"/>
      <c r="G7" s="20"/>
      <c r="H7" s="20"/>
      <c r="I7" s="20"/>
      <c r="J7" s="20"/>
      <c r="K7" s="20"/>
      <c r="L7" s="21"/>
      <c r="M7" s="235" t="s">
        <v>26</v>
      </c>
      <c r="N7" s="235"/>
      <c r="O7" s="235"/>
      <c r="P7" s="235"/>
      <c r="Q7" s="235"/>
      <c r="S7" s="47"/>
    </row>
    <row r="8" spans="1:23" ht="21.6" customHeight="1">
      <c r="A8" s="22"/>
      <c r="B8" s="22"/>
      <c r="C8" s="22"/>
      <c r="D8" s="12"/>
      <c r="E8" s="23"/>
      <c r="F8" s="12"/>
      <c r="G8" s="23"/>
      <c r="H8" s="23"/>
      <c r="I8" s="234" t="s">
        <v>23</v>
      </c>
      <c r="J8" s="234"/>
      <c r="K8" s="234"/>
      <c r="L8" s="23"/>
      <c r="M8" s="236" t="s">
        <v>48</v>
      </c>
      <c r="N8" s="236"/>
      <c r="O8" s="236"/>
      <c r="P8" s="23"/>
      <c r="Q8" s="24"/>
      <c r="S8" s="24"/>
    </row>
    <row r="9" spans="1:23" ht="21.6" customHeight="1">
      <c r="A9" s="22"/>
      <c r="B9" s="22"/>
      <c r="C9" s="22"/>
      <c r="D9" s="12"/>
      <c r="E9" s="23"/>
      <c r="F9" s="12"/>
      <c r="G9" s="23"/>
      <c r="H9" s="23"/>
      <c r="I9" s="23"/>
      <c r="J9" s="23"/>
      <c r="K9" s="23"/>
      <c r="L9" s="23"/>
      <c r="M9" s="23" t="s">
        <v>162</v>
      </c>
      <c r="N9" s="23"/>
      <c r="O9" s="23"/>
      <c r="P9" s="23"/>
      <c r="Q9" s="24"/>
      <c r="S9" s="24"/>
    </row>
    <row r="10" spans="1:23" s="22" customFormat="1" ht="21.6" customHeight="1">
      <c r="D10" s="23"/>
      <c r="E10" s="23"/>
      <c r="F10" s="23"/>
      <c r="G10" s="23"/>
      <c r="H10" s="23"/>
      <c r="I10" s="22" t="s">
        <v>58</v>
      </c>
      <c r="L10" s="23"/>
      <c r="M10" s="23" t="s">
        <v>163</v>
      </c>
      <c r="N10" s="23"/>
      <c r="O10" s="23" t="s">
        <v>50</v>
      </c>
      <c r="P10" s="23"/>
      <c r="Q10" s="22" t="s">
        <v>51</v>
      </c>
    </row>
    <row r="11" spans="1:23" s="22" customFormat="1" ht="21.6" customHeight="1">
      <c r="E11" s="22" t="s">
        <v>101</v>
      </c>
      <c r="G11" s="163" t="s">
        <v>138</v>
      </c>
      <c r="I11" s="164" t="s">
        <v>103</v>
      </c>
      <c r="L11" s="23"/>
      <c r="M11" s="22" t="s">
        <v>168</v>
      </c>
      <c r="N11" s="23"/>
      <c r="O11" s="22" t="s">
        <v>53</v>
      </c>
      <c r="P11" s="23"/>
      <c r="Q11" s="22" t="s">
        <v>55</v>
      </c>
      <c r="S11" s="23" t="s">
        <v>51</v>
      </c>
    </row>
    <row r="12" spans="1:23" s="22" customFormat="1" ht="21.6" customHeight="1">
      <c r="C12" s="93" t="s">
        <v>3</v>
      </c>
      <c r="D12" s="23"/>
      <c r="E12" s="227" t="s">
        <v>100</v>
      </c>
      <c r="F12" s="23"/>
      <c r="G12" s="165" t="s">
        <v>139</v>
      </c>
      <c r="I12" s="227" t="s">
        <v>104</v>
      </c>
      <c r="K12" s="227" t="s">
        <v>59</v>
      </c>
      <c r="M12" s="227" t="s">
        <v>48</v>
      </c>
      <c r="O12" s="227" t="s">
        <v>4</v>
      </c>
      <c r="Q12" s="227" t="s">
        <v>21</v>
      </c>
      <c r="S12" s="227" t="s">
        <v>21</v>
      </c>
    </row>
    <row r="13" spans="1:23" ht="21.6" customHeight="1">
      <c r="A13" s="2" t="s">
        <v>197</v>
      </c>
      <c r="D13" s="23"/>
      <c r="E13" s="7">
        <v>1027904</v>
      </c>
      <c r="F13" s="23"/>
      <c r="G13" s="7">
        <v>100000</v>
      </c>
      <c r="H13" s="7"/>
      <c r="I13" s="7">
        <v>97426</v>
      </c>
      <c r="J13" s="7"/>
      <c r="K13" s="7">
        <v>393776</v>
      </c>
      <c r="L13" s="15"/>
      <c r="M13" s="7">
        <v>1382</v>
      </c>
      <c r="N13" s="15"/>
      <c r="O13" s="7">
        <v>469716</v>
      </c>
      <c r="P13" s="15"/>
      <c r="Q13" s="7">
        <f>SUM(M13:O13)</f>
        <v>471098</v>
      </c>
      <c r="R13" s="4"/>
      <c r="S13" s="7">
        <f>SUM(E13:R13)-Q13</f>
        <v>2090204</v>
      </c>
    </row>
    <row r="14" spans="1:23" s="46" customFormat="1" ht="21.6" customHeight="1">
      <c r="A14" s="6" t="s">
        <v>122</v>
      </c>
      <c r="B14" s="42"/>
      <c r="C14" s="42"/>
      <c r="D14" s="39"/>
      <c r="E14" s="39">
        <v>0</v>
      </c>
      <c r="F14" s="39"/>
      <c r="G14" s="39">
        <v>0</v>
      </c>
      <c r="H14" s="40"/>
      <c r="I14" s="39">
        <v>0</v>
      </c>
      <c r="J14" s="39"/>
      <c r="K14" s="39">
        <f>PL!K102</f>
        <v>5492</v>
      </c>
      <c r="L14" s="39"/>
      <c r="M14" s="39">
        <v>0</v>
      </c>
      <c r="N14" s="39"/>
      <c r="O14" s="39">
        <v>0</v>
      </c>
      <c r="P14" s="39"/>
      <c r="Q14" s="39">
        <f t="shared" ref="Q14:Q16" si="0">SUM(M14:O14)</f>
        <v>0</v>
      </c>
      <c r="R14" s="43"/>
      <c r="S14" s="7">
        <f>SUM(E14:R14)-Q14</f>
        <v>5492</v>
      </c>
      <c r="T14" s="44"/>
      <c r="U14" s="39"/>
      <c r="V14" s="45"/>
      <c r="W14" s="45"/>
    </row>
    <row r="15" spans="1:23" s="46" customFormat="1" ht="21.6" customHeight="1">
      <c r="A15" s="6" t="s">
        <v>88</v>
      </c>
      <c r="B15" s="42"/>
      <c r="C15" s="42"/>
      <c r="D15" s="39"/>
      <c r="E15" s="41">
        <v>0</v>
      </c>
      <c r="F15" s="39"/>
      <c r="G15" s="41">
        <v>0</v>
      </c>
      <c r="H15" s="40"/>
      <c r="I15" s="41">
        <v>0</v>
      </c>
      <c r="J15" s="39"/>
      <c r="K15" s="41">
        <v>0</v>
      </c>
      <c r="L15" s="39"/>
      <c r="M15" s="41">
        <v>530</v>
      </c>
      <c r="N15" s="39"/>
      <c r="O15" s="41">
        <v>0</v>
      </c>
      <c r="P15" s="39"/>
      <c r="Q15" s="41">
        <f t="shared" si="0"/>
        <v>530</v>
      </c>
      <c r="R15" s="43"/>
      <c r="S15" s="225">
        <f>SUM(E15:R15)-Q15</f>
        <v>530</v>
      </c>
      <c r="T15" s="44"/>
      <c r="U15" s="39"/>
      <c r="V15" s="45"/>
      <c r="W15" s="45"/>
    </row>
    <row r="16" spans="1:23" s="46" customFormat="1" ht="21.6" customHeight="1">
      <c r="A16" s="6" t="s">
        <v>84</v>
      </c>
      <c r="B16" s="42"/>
      <c r="C16" s="42"/>
      <c r="D16" s="39"/>
      <c r="E16" s="39">
        <f>SUM(E14:E15)</f>
        <v>0</v>
      </c>
      <c r="F16" s="39"/>
      <c r="G16" s="39">
        <f>SUM(G14:G15)</f>
        <v>0</v>
      </c>
      <c r="H16" s="40"/>
      <c r="I16" s="39">
        <f>SUM(I14:I15)</f>
        <v>0</v>
      </c>
      <c r="J16" s="39"/>
      <c r="K16" s="39">
        <f>SUM(K14:K15)</f>
        <v>5492</v>
      </c>
      <c r="L16" s="39"/>
      <c r="M16" s="39">
        <f>SUM(M14:M15)</f>
        <v>530</v>
      </c>
      <c r="N16" s="39"/>
      <c r="O16" s="39">
        <f>SUM(O14:O15)</f>
        <v>0</v>
      </c>
      <c r="P16" s="39"/>
      <c r="Q16" s="39">
        <f t="shared" si="0"/>
        <v>530</v>
      </c>
      <c r="R16" s="43"/>
      <c r="S16" s="39">
        <f>SUM(S14:S15)</f>
        <v>6022</v>
      </c>
      <c r="T16" s="44"/>
      <c r="U16" s="39"/>
      <c r="V16" s="45"/>
      <c r="W16" s="45"/>
    </row>
    <row r="17" spans="1:23" s="202" customFormat="1" ht="21">
      <c r="A17" s="198" t="s">
        <v>212</v>
      </c>
      <c r="B17" s="199"/>
      <c r="C17" s="200">
        <v>18</v>
      </c>
      <c r="D17" s="201"/>
      <c r="E17" s="201">
        <v>0</v>
      </c>
      <c r="F17" s="201"/>
      <c r="G17" s="201">
        <v>0</v>
      </c>
      <c r="I17" s="201">
        <v>0</v>
      </c>
      <c r="J17" s="201"/>
      <c r="K17" s="201">
        <v>-51394</v>
      </c>
      <c r="L17" s="201"/>
      <c r="M17" s="201">
        <v>0</v>
      </c>
      <c r="N17" s="201"/>
      <c r="O17" s="201">
        <v>0</v>
      </c>
      <c r="P17" s="201"/>
      <c r="Q17" s="75">
        <f>SUM(M17:O17)</f>
        <v>0</v>
      </c>
      <c r="R17" s="203"/>
      <c r="S17" s="79">
        <f>SUM(E17:R17)-Q17</f>
        <v>-51394</v>
      </c>
      <c r="T17" s="204"/>
      <c r="U17" s="201"/>
      <c r="V17" s="45"/>
      <c r="W17" s="45"/>
    </row>
    <row r="18" spans="1:23" ht="21.6" customHeight="1">
      <c r="A18" s="6" t="s">
        <v>63</v>
      </c>
      <c r="D18" s="23"/>
      <c r="E18" s="4">
        <v>0</v>
      </c>
      <c r="F18" s="23"/>
      <c r="G18" s="4">
        <v>0</v>
      </c>
      <c r="H18" s="4"/>
      <c r="I18" s="4">
        <v>0</v>
      </c>
      <c r="J18" s="4"/>
      <c r="K18" s="11">
        <v>1043</v>
      </c>
      <c r="L18" s="4"/>
      <c r="M18" s="4">
        <v>0</v>
      </c>
      <c r="N18" s="11"/>
      <c r="O18" s="4">
        <v>-1043</v>
      </c>
      <c r="P18" s="11"/>
      <c r="Q18" s="4">
        <f>SUM(M18:O18)</f>
        <v>-1043</v>
      </c>
      <c r="R18" s="4"/>
      <c r="S18" s="7">
        <f>SUM(E18:R18)-Q18</f>
        <v>0</v>
      </c>
    </row>
    <row r="19" spans="1:23" ht="21.6" customHeight="1" thickBot="1">
      <c r="A19" s="2" t="s">
        <v>208</v>
      </c>
      <c r="D19" s="23"/>
      <c r="E19" s="16">
        <f>SUM(E16:E18,E13)</f>
        <v>1027904</v>
      </c>
      <c r="F19" s="23"/>
      <c r="G19" s="16">
        <f>SUM(G16:G18,G13)</f>
        <v>100000</v>
      </c>
      <c r="H19" s="7"/>
      <c r="I19" s="16">
        <f>SUM(I16:I18,I13)</f>
        <v>97426</v>
      </c>
      <c r="J19" s="7"/>
      <c r="K19" s="16">
        <f>SUM(K16:K18,K13)</f>
        <v>348917</v>
      </c>
      <c r="L19" s="15"/>
      <c r="M19" s="16">
        <f>SUM(M16:M18,M13)</f>
        <v>1912</v>
      </c>
      <c r="N19" s="15"/>
      <c r="O19" s="16">
        <f>SUM(O16:O18,O13)</f>
        <v>468673</v>
      </c>
      <c r="P19" s="15"/>
      <c r="Q19" s="16">
        <f>SUM(Q16:Q18,Q13)</f>
        <v>470585</v>
      </c>
      <c r="R19" s="4"/>
      <c r="S19" s="16">
        <f>SUM(S16:S18,S13)</f>
        <v>2044832</v>
      </c>
    </row>
    <row r="20" spans="1:23" ht="21.6" customHeight="1" thickTop="1">
      <c r="A20" s="2"/>
      <c r="D20" s="23"/>
      <c r="E20" s="7"/>
      <c r="F20" s="23"/>
      <c r="G20" s="7"/>
      <c r="H20" s="7"/>
      <c r="I20" s="7"/>
      <c r="J20" s="7"/>
      <c r="K20" s="7"/>
      <c r="L20" s="15"/>
      <c r="M20" s="7"/>
      <c r="N20" s="15"/>
      <c r="O20" s="7"/>
      <c r="P20" s="15"/>
      <c r="Q20" s="7"/>
      <c r="R20" s="4"/>
      <c r="S20" s="7"/>
    </row>
    <row r="21" spans="1:23" ht="21.6" customHeight="1">
      <c r="A21" s="2" t="s">
        <v>195</v>
      </c>
      <c r="D21" s="23"/>
      <c r="E21" s="7">
        <v>1027904</v>
      </c>
      <c r="F21" s="23"/>
      <c r="G21" s="7">
        <v>100000</v>
      </c>
      <c r="H21" s="7"/>
      <c r="I21" s="7">
        <v>97426</v>
      </c>
      <c r="J21" s="7"/>
      <c r="K21" s="7">
        <v>242933</v>
      </c>
      <c r="L21" s="15"/>
      <c r="M21" s="7">
        <v>-5240</v>
      </c>
      <c r="N21" s="15"/>
      <c r="O21" s="7">
        <v>467614</v>
      </c>
      <c r="P21" s="15"/>
      <c r="Q21" s="7">
        <f>SUM(M21:O21)</f>
        <v>462374</v>
      </c>
      <c r="R21" s="4"/>
      <c r="S21" s="7">
        <f>SUM(E21:R21)-Q21</f>
        <v>1930637</v>
      </c>
    </row>
    <row r="22" spans="1:23" s="46" customFormat="1" ht="21.6" customHeight="1">
      <c r="A22" s="6" t="s">
        <v>192</v>
      </c>
      <c r="B22" s="42"/>
      <c r="C22" s="42"/>
      <c r="D22" s="39"/>
      <c r="E22" s="39">
        <v>0</v>
      </c>
      <c r="F22" s="39"/>
      <c r="G22" s="39">
        <v>0</v>
      </c>
      <c r="H22" s="40"/>
      <c r="I22" s="39">
        <v>0</v>
      </c>
      <c r="J22" s="39"/>
      <c r="K22" s="39">
        <f>+PL!I102</f>
        <v>-6818</v>
      </c>
      <c r="L22" s="39"/>
      <c r="M22" s="39">
        <v>0</v>
      </c>
      <c r="N22" s="39"/>
      <c r="O22" s="39">
        <v>0</v>
      </c>
      <c r="P22" s="39"/>
      <c r="Q22" s="39">
        <f t="shared" ref="Q22:Q23" si="1">SUM(M22:O22)</f>
        <v>0</v>
      </c>
      <c r="R22" s="43"/>
      <c r="S22" s="7">
        <f>SUM(E22:R22)-Q22</f>
        <v>-6818</v>
      </c>
      <c r="T22" s="44"/>
      <c r="U22" s="39"/>
      <c r="V22" s="45"/>
      <c r="W22" s="45"/>
    </row>
    <row r="23" spans="1:23" s="46" customFormat="1" ht="21.6" customHeight="1">
      <c r="A23" s="6" t="s">
        <v>88</v>
      </c>
      <c r="B23" s="42"/>
      <c r="C23" s="42"/>
      <c r="D23" s="39"/>
      <c r="E23" s="41">
        <v>0</v>
      </c>
      <c r="F23" s="39"/>
      <c r="G23" s="41">
        <v>0</v>
      </c>
      <c r="H23" s="40"/>
      <c r="I23" s="41">
        <v>0</v>
      </c>
      <c r="J23" s="39"/>
      <c r="K23" s="41">
        <v>0</v>
      </c>
      <c r="L23" s="39"/>
      <c r="M23" s="41">
        <v>-36780</v>
      </c>
      <c r="N23" s="39"/>
      <c r="O23" s="41">
        <v>2801</v>
      </c>
      <c r="P23" s="39"/>
      <c r="Q23" s="41">
        <f t="shared" si="1"/>
        <v>-33979</v>
      </c>
      <c r="R23" s="43"/>
      <c r="S23" s="225">
        <f>SUM(E23:R23)-Q23</f>
        <v>-33979</v>
      </c>
      <c r="T23" s="44"/>
      <c r="U23" s="39"/>
      <c r="V23" s="45"/>
      <c r="W23" s="45"/>
    </row>
    <row r="24" spans="1:23" s="46" customFormat="1" ht="21.6" customHeight="1">
      <c r="A24" s="6" t="s">
        <v>84</v>
      </c>
      <c r="B24" s="42"/>
      <c r="C24" s="42"/>
      <c r="D24" s="39"/>
      <c r="E24" s="39">
        <f>SUM(E22:E23)</f>
        <v>0</v>
      </c>
      <c r="F24" s="39"/>
      <c r="G24" s="39">
        <f>SUM(G22:G23)</f>
        <v>0</v>
      </c>
      <c r="H24" s="40"/>
      <c r="I24" s="39">
        <f>SUM(I22:I23)</f>
        <v>0</v>
      </c>
      <c r="J24" s="39"/>
      <c r="K24" s="39">
        <f>SUM(K22:K23)</f>
        <v>-6818</v>
      </c>
      <c r="L24" s="39"/>
      <c r="M24" s="39">
        <f>SUM(M22:M23)</f>
        <v>-36780</v>
      </c>
      <c r="N24" s="39"/>
      <c r="O24" s="39">
        <f>SUM(O22:O23)</f>
        <v>2801</v>
      </c>
      <c r="P24" s="39"/>
      <c r="Q24" s="39">
        <f>SUM(M24:O24)</f>
        <v>-33979</v>
      </c>
      <c r="R24" s="43"/>
      <c r="S24" s="39">
        <f>SUM(S22:S23)</f>
        <v>-40797</v>
      </c>
      <c r="T24" s="44"/>
      <c r="U24" s="39"/>
      <c r="V24" s="45"/>
      <c r="W24" s="45"/>
    </row>
    <row r="25" spans="1:23" ht="21.6" customHeight="1">
      <c r="A25" s="6" t="s">
        <v>63</v>
      </c>
      <c r="D25" s="23"/>
      <c r="E25" s="4">
        <v>0</v>
      </c>
      <c r="F25" s="23"/>
      <c r="G25" s="4">
        <v>0</v>
      </c>
      <c r="H25" s="4"/>
      <c r="I25" s="4">
        <v>0</v>
      </c>
      <c r="J25" s="4"/>
      <c r="K25" s="11">
        <v>1043</v>
      </c>
      <c r="L25" s="4"/>
      <c r="M25" s="4">
        <v>0</v>
      </c>
      <c r="N25" s="11"/>
      <c r="O25" s="4">
        <v>-1043</v>
      </c>
      <c r="P25" s="11"/>
      <c r="Q25" s="41">
        <f>SUM(M25:O25)</f>
        <v>-1043</v>
      </c>
      <c r="R25" s="4"/>
      <c r="S25" s="7">
        <f>SUM(E25:R25)-Q25</f>
        <v>0</v>
      </c>
    </row>
    <row r="26" spans="1:23" ht="21.6" customHeight="1" thickBot="1">
      <c r="A26" s="2" t="s">
        <v>209</v>
      </c>
      <c r="D26" s="23"/>
      <c r="E26" s="16">
        <f>SUM(E24:E25)+E21</f>
        <v>1027904</v>
      </c>
      <c r="F26" s="23"/>
      <c r="G26" s="16">
        <f>SUM(G24:G25)+G21</f>
        <v>100000</v>
      </c>
      <c r="H26" s="7"/>
      <c r="I26" s="16">
        <f>SUM(I24:I25)+I21</f>
        <v>97426</v>
      </c>
      <c r="J26" s="7"/>
      <c r="K26" s="16">
        <f>SUM(K24:K25)+K21</f>
        <v>237158</v>
      </c>
      <c r="L26" s="15"/>
      <c r="M26" s="16">
        <f>SUM(M24:M25)+M21</f>
        <v>-42020</v>
      </c>
      <c r="N26" s="15"/>
      <c r="O26" s="16">
        <f>SUM(O24:O25)+O21</f>
        <v>469372</v>
      </c>
      <c r="P26" s="15"/>
      <c r="Q26" s="16">
        <f>SUM(Q24:Q25)+Q21</f>
        <v>427352</v>
      </c>
      <c r="R26" s="4"/>
      <c r="S26" s="16">
        <f>SUM(S24:S25)+S21</f>
        <v>1889840</v>
      </c>
    </row>
    <row r="27" spans="1:23" ht="21.6" customHeight="1" thickTop="1">
      <c r="A27" s="2"/>
      <c r="D27" s="23"/>
      <c r="E27" s="23"/>
      <c r="F27" s="23"/>
      <c r="G27" s="23"/>
      <c r="H27" s="23"/>
      <c r="I27" s="23"/>
      <c r="J27" s="23"/>
      <c r="K27" s="23"/>
      <c r="L27" s="22"/>
      <c r="M27" s="23"/>
      <c r="N27" s="22"/>
      <c r="O27" s="23"/>
      <c r="P27" s="22"/>
      <c r="Q27" s="23"/>
      <c r="S27" s="23"/>
    </row>
    <row r="28" spans="1:23" ht="21.6" customHeight="1">
      <c r="A28" s="6" t="s">
        <v>12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35"/>
  <sheetViews>
    <sheetView showGridLines="0" view="pageBreakPreview" zoomScaleNormal="85" zoomScaleSheetLayoutView="100" workbookViewId="0">
      <selection activeCell="G58" sqref="G58"/>
    </sheetView>
  </sheetViews>
  <sheetFormatPr defaultColWidth="10.85546875" defaultRowHeight="23.1" customHeight="1"/>
  <cols>
    <col min="1" max="1" width="38.140625" style="89" customWidth="1"/>
    <col min="2" max="2" width="2.85546875" style="90" customWidth="1"/>
    <col min="3" max="3" width="8.140625" style="85" customWidth="1"/>
    <col min="4" max="4" width="1.85546875" style="90" customWidth="1"/>
    <col min="5" max="5" width="12.85546875" style="92" customWidth="1"/>
    <col min="6" max="6" width="1.140625" style="92" customWidth="1"/>
    <col min="7" max="7" width="12.85546875" style="92" customWidth="1"/>
    <col min="8" max="8" width="1.140625" style="92" customWidth="1"/>
    <col min="9" max="9" width="12.85546875" style="92" customWidth="1"/>
    <col min="10" max="10" width="1.140625" style="92" customWidth="1"/>
    <col min="11" max="11" width="12.85546875" style="92" customWidth="1"/>
    <col min="12" max="12" width="1.140625" style="90" customWidth="1"/>
    <col min="13" max="16384" width="10.85546875" style="90"/>
  </cols>
  <sheetData>
    <row r="1" spans="1:12" s="109" customFormat="1" ht="21.75" customHeight="1">
      <c r="B1" s="123"/>
      <c r="C1" s="124"/>
      <c r="D1" s="123"/>
      <c r="E1" s="108"/>
      <c r="F1" s="108"/>
      <c r="G1" s="108"/>
      <c r="H1" s="108"/>
      <c r="J1" s="108"/>
      <c r="K1" s="108"/>
      <c r="L1" s="123" t="s">
        <v>82</v>
      </c>
    </row>
    <row r="2" spans="1:12" s="88" customFormat="1" ht="21.75" customHeight="1">
      <c r="A2" s="83" t="s">
        <v>136</v>
      </c>
      <c r="B2" s="86"/>
      <c r="C2" s="85"/>
      <c r="D2" s="86"/>
      <c r="E2" s="87"/>
      <c r="F2" s="87"/>
      <c r="G2" s="87"/>
      <c r="H2" s="87"/>
      <c r="I2" s="87"/>
      <c r="J2" s="87"/>
      <c r="K2" s="87"/>
    </row>
    <row r="3" spans="1:12" s="88" customFormat="1" ht="21.75" customHeight="1">
      <c r="A3" s="137" t="s">
        <v>37</v>
      </c>
      <c r="B3" s="84"/>
      <c r="C3" s="85"/>
      <c r="D3" s="86"/>
      <c r="E3" s="87"/>
      <c r="F3" s="87"/>
      <c r="G3" s="87"/>
      <c r="H3" s="87"/>
      <c r="I3" s="87"/>
      <c r="J3" s="87"/>
      <c r="K3" s="87"/>
    </row>
    <row r="4" spans="1:12" s="88" customFormat="1" ht="21.75" customHeight="1">
      <c r="A4" s="138" t="s">
        <v>210</v>
      </c>
      <c r="B4" s="84"/>
      <c r="C4" s="85"/>
      <c r="D4" s="86"/>
      <c r="E4" s="87"/>
      <c r="F4" s="87"/>
      <c r="G4" s="87"/>
      <c r="H4" s="87"/>
      <c r="I4" s="87"/>
      <c r="J4" s="87"/>
      <c r="K4" s="87"/>
    </row>
    <row r="5" spans="1:12" s="129" customFormat="1" ht="21.75" customHeight="1">
      <c r="A5" s="123"/>
      <c r="B5" s="128"/>
      <c r="C5" s="124"/>
      <c r="D5" s="128"/>
      <c r="E5" s="87"/>
      <c r="F5" s="87"/>
      <c r="G5" s="87"/>
      <c r="H5" s="87"/>
      <c r="I5" s="108"/>
      <c r="J5" s="87"/>
      <c r="K5" s="108"/>
      <c r="L5" s="123" t="s">
        <v>76</v>
      </c>
    </row>
    <row r="6" spans="1:12" ht="21.75" customHeight="1">
      <c r="E6" s="91"/>
      <c r="F6" s="91" t="s">
        <v>1</v>
      </c>
      <c r="G6" s="91"/>
      <c r="I6" s="91"/>
      <c r="J6" s="91" t="s">
        <v>2</v>
      </c>
      <c r="K6" s="91"/>
    </row>
    <row r="7" spans="1:12" ht="21.75" customHeight="1">
      <c r="A7" s="90"/>
      <c r="C7" s="93"/>
      <c r="D7" s="94"/>
      <c r="E7" s="95" t="s">
        <v>196</v>
      </c>
      <c r="F7" s="96"/>
      <c r="G7" s="95">
        <v>2564</v>
      </c>
      <c r="H7" s="95"/>
      <c r="I7" s="95" t="s">
        <v>196</v>
      </c>
      <c r="J7" s="96"/>
      <c r="K7" s="95">
        <v>2564</v>
      </c>
    </row>
    <row r="8" spans="1:12" ht="21.75" customHeight="1">
      <c r="A8" s="97" t="s">
        <v>38</v>
      </c>
      <c r="B8" s="139"/>
      <c r="E8" s="101"/>
      <c r="F8" s="101"/>
      <c r="G8" s="101"/>
      <c r="I8" s="101"/>
      <c r="J8" s="101"/>
      <c r="K8" s="101"/>
    </row>
    <row r="9" spans="1:12" ht="21.75" customHeight="1">
      <c r="A9" s="134" t="s">
        <v>228</v>
      </c>
      <c r="E9" s="105">
        <f>SUM(PL!E97)</f>
        <v>-12465</v>
      </c>
      <c r="F9" s="105"/>
      <c r="G9" s="105">
        <f>SUM(PL!G97)</f>
        <v>5346</v>
      </c>
      <c r="H9" s="105"/>
      <c r="I9" s="105">
        <f>SUM(PL!I97)</f>
        <v>-200</v>
      </c>
      <c r="J9" s="105"/>
      <c r="K9" s="105">
        <f>SUM(PL!K97)</f>
        <v>7597</v>
      </c>
    </row>
    <row r="10" spans="1:12" ht="21.75" customHeight="1">
      <c r="A10" s="89" t="s">
        <v>193</v>
      </c>
      <c r="E10" s="101"/>
      <c r="F10" s="101"/>
      <c r="G10" s="101"/>
      <c r="H10" s="101"/>
      <c r="I10" s="101"/>
      <c r="J10" s="101"/>
      <c r="K10" s="101"/>
    </row>
    <row r="11" spans="1:12" ht="21.75" customHeight="1">
      <c r="A11" s="89" t="s">
        <v>39</v>
      </c>
      <c r="E11" s="101"/>
      <c r="F11" s="101"/>
      <c r="G11" s="101"/>
      <c r="H11" s="101"/>
      <c r="I11" s="101"/>
      <c r="J11" s="101"/>
      <c r="K11" s="101"/>
    </row>
    <row r="12" spans="1:12" ht="21.75" customHeight="1">
      <c r="A12" s="98" t="s">
        <v>105</v>
      </c>
      <c r="E12" s="105">
        <v>70061</v>
      </c>
      <c r="F12" s="101"/>
      <c r="G12" s="79">
        <v>90658</v>
      </c>
      <c r="H12" s="79"/>
      <c r="I12" s="79">
        <v>67850</v>
      </c>
      <c r="J12" s="79"/>
      <c r="K12" s="79">
        <v>89722</v>
      </c>
    </row>
    <row r="13" spans="1:12" ht="21.75" customHeight="1">
      <c r="A13" s="98" t="s">
        <v>213</v>
      </c>
      <c r="E13" s="105">
        <v>0</v>
      </c>
      <c r="F13" s="101"/>
      <c r="G13" s="79">
        <v>3000</v>
      </c>
      <c r="H13" s="79"/>
      <c r="I13" s="79">
        <v>0</v>
      </c>
      <c r="J13" s="79"/>
      <c r="K13" s="79">
        <v>3000</v>
      </c>
    </row>
    <row r="14" spans="1:12" ht="21.75" customHeight="1">
      <c r="A14" s="98" t="s">
        <v>231</v>
      </c>
      <c r="E14" s="105">
        <v>956</v>
      </c>
      <c r="F14" s="101"/>
      <c r="G14" s="79">
        <v>0</v>
      </c>
      <c r="H14" s="79"/>
      <c r="I14" s="79">
        <v>956</v>
      </c>
      <c r="J14" s="79"/>
      <c r="K14" s="79">
        <v>0</v>
      </c>
    </row>
    <row r="15" spans="1:12" ht="21.75" customHeight="1">
      <c r="A15" s="98" t="s">
        <v>232</v>
      </c>
      <c r="E15" s="105">
        <v>-3495</v>
      </c>
      <c r="F15" s="101"/>
      <c r="G15" s="79">
        <v>0</v>
      </c>
      <c r="H15" s="79"/>
      <c r="I15" s="79">
        <v>-3495</v>
      </c>
      <c r="J15" s="79"/>
      <c r="K15" s="79">
        <v>0</v>
      </c>
    </row>
    <row r="16" spans="1:12" ht="21.75" customHeight="1">
      <c r="A16" s="89" t="s">
        <v>174</v>
      </c>
      <c r="E16" s="105"/>
      <c r="F16" s="101"/>
      <c r="G16" s="105"/>
      <c r="H16" s="101"/>
      <c r="I16" s="105"/>
      <c r="J16" s="101"/>
      <c r="K16" s="105"/>
    </row>
    <row r="17" spans="1:11" ht="21.75" customHeight="1">
      <c r="A17" s="89" t="s">
        <v>172</v>
      </c>
      <c r="E17" s="105">
        <v>-3076</v>
      </c>
      <c r="F17" s="101"/>
      <c r="G17" s="79">
        <v>-3875</v>
      </c>
      <c r="H17" s="79"/>
      <c r="I17" s="79">
        <v>-3076</v>
      </c>
      <c r="J17" s="79"/>
      <c r="K17" s="79">
        <v>-3875</v>
      </c>
    </row>
    <row r="18" spans="1:11" ht="21.75" customHeight="1">
      <c r="A18" s="89" t="s">
        <v>180</v>
      </c>
      <c r="E18" s="105">
        <v>0</v>
      </c>
      <c r="F18" s="101"/>
      <c r="G18" s="79">
        <v>17</v>
      </c>
      <c r="H18" s="79"/>
      <c r="I18" s="79">
        <v>0</v>
      </c>
      <c r="J18" s="79"/>
      <c r="K18" s="79">
        <v>17</v>
      </c>
    </row>
    <row r="19" spans="1:11" ht="21.75" customHeight="1">
      <c r="A19" s="89" t="s">
        <v>233</v>
      </c>
      <c r="E19" s="105">
        <v>-47535</v>
      </c>
      <c r="F19" s="101"/>
      <c r="G19" s="79">
        <v>0</v>
      </c>
      <c r="H19" s="79"/>
      <c r="I19" s="79">
        <v>-47535</v>
      </c>
      <c r="J19" s="79"/>
      <c r="K19" s="79">
        <v>0</v>
      </c>
    </row>
    <row r="20" spans="1:11" ht="21.75" customHeight="1">
      <c r="A20" s="89" t="s">
        <v>188</v>
      </c>
      <c r="E20" s="105">
        <v>9007</v>
      </c>
      <c r="F20" s="101"/>
      <c r="G20" s="79">
        <v>9033</v>
      </c>
      <c r="H20" s="79"/>
      <c r="I20" s="79">
        <v>9007</v>
      </c>
      <c r="J20" s="79"/>
      <c r="K20" s="79">
        <v>9033</v>
      </c>
    </row>
    <row r="21" spans="1:11" s="103" customFormat="1" ht="21.75" customHeight="1">
      <c r="A21" s="140" t="s">
        <v>241</v>
      </c>
      <c r="C21" s="104"/>
      <c r="E21" s="105">
        <v>184</v>
      </c>
      <c r="F21" s="105"/>
      <c r="G21" s="79">
        <v>-369</v>
      </c>
      <c r="H21" s="79"/>
      <c r="I21" s="79">
        <v>184</v>
      </c>
      <c r="J21" s="79"/>
      <c r="K21" s="79">
        <v>-369</v>
      </c>
    </row>
    <row r="22" spans="1:11" s="103" customFormat="1" ht="21.75" customHeight="1">
      <c r="A22" s="98" t="s">
        <v>185</v>
      </c>
      <c r="C22" s="104"/>
      <c r="E22" s="105">
        <v>-22465</v>
      </c>
      <c r="F22" s="105"/>
      <c r="G22" s="79">
        <v>-4418</v>
      </c>
      <c r="H22" s="79"/>
      <c r="I22" s="79">
        <v>-24564</v>
      </c>
      <c r="J22" s="79"/>
      <c r="K22" s="79">
        <v>-4648</v>
      </c>
    </row>
    <row r="23" spans="1:11" s="103" customFormat="1" ht="21.75" customHeight="1">
      <c r="A23" s="98" t="s">
        <v>186</v>
      </c>
      <c r="C23" s="104"/>
      <c r="E23" s="91">
        <v>1518</v>
      </c>
      <c r="F23" s="105"/>
      <c r="G23" s="188">
        <v>3519</v>
      </c>
      <c r="H23" s="79"/>
      <c r="I23" s="188">
        <v>1288</v>
      </c>
      <c r="J23" s="79"/>
      <c r="K23" s="188">
        <v>2395</v>
      </c>
    </row>
    <row r="24" spans="1:11" ht="21.75" customHeight="1">
      <c r="A24" s="89" t="s">
        <v>204</v>
      </c>
    </row>
    <row r="25" spans="1:11" ht="21.75" customHeight="1">
      <c r="A25" s="89" t="s">
        <v>135</v>
      </c>
      <c r="E25" s="101">
        <f>SUM(E12:E23,E9)</f>
        <v>-7310</v>
      </c>
      <c r="F25" s="101"/>
      <c r="G25" s="101">
        <f>SUM(G12:G23,G9)</f>
        <v>102911</v>
      </c>
      <c r="H25" s="101"/>
      <c r="I25" s="101">
        <f>SUM(I12:I23,I9)</f>
        <v>415</v>
      </c>
      <c r="J25" s="101"/>
      <c r="K25" s="101">
        <f>SUM(K12:K23,K9)</f>
        <v>102872</v>
      </c>
    </row>
    <row r="26" spans="1:11" ht="21.75" customHeight="1">
      <c r="A26" s="89" t="s">
        <v>183</v>
      </c>
      <c r="E26" s="101"/>
      <c r="F26" s="101"/>
      <c r="G26" s="101"/>
      <c r="H26" s="101"/>
      <c r="I26" s="101"/>
      <c r="J26" s="101"/>
      <c r="K26" s="101"/>
    </row>
    <row r="27" spans="1:11" ht="21.75" customHeight="1">
      <c r="A27" s="89" t="s">
        <v>70</v>
      </c>
      <c r="E27" s="101">
        <v>-440476</v>
      </c>
      <c r="F27" s="101"/>
      <c r="G27" s="79">
        <v>791528</v>
      </c>
      <c r="H27" s="79"/>
      <c r="I27" s="79">
        <v>-437694</v>
      </c>
      <c r="J27" s="79"/>
      <c r="K27" s="79">
        <v>798221</v>
      </c>
    </row>
    <row r="28" spans="1:11" ht="21.75" customHeight="1">
      <c r="A28" s="89" t="s">
        <v>169</v>
      </c>
      <c r="E28" s="101">
        <v>227319</v>
      </c>
      <c r="F28" s="101"/>
      <c r="G28" s="79">
        <v>-275253</v>
      </c>
      <c r="H28" s="79"/>
      <c r="I28" s="79">
        <v>234145</v>
      </c>
      <c r="J28" s="79"/>
      <c r="K28" s="79">
        <v>-269577</v>
      </c>
    </row>
    <row r="29" spans="1:11" ht="21.75" customHeight="1">
      <c r="A29" s="89" t="s">
        <v>121</v>
      </c>
      <c r="E29" s="101">
        <v>89263</v>
      </c>
      <c r="F29" s="101"/>
      <c r="G29" s="79">
        <v>113923</v>
      </c>
      <c r="H29" s="79"/>
      <c r="I29" s="79">
        <v>88525</v>
      </c>
      <c r="J29" s="79"/>
      <c r="K29" s="79">
        <v>114466</v>
      </c>
    </row>
    <row r="30" spans="1:11" ht="21.75" customHeight="1">
      <c r="A30" s="89" t="s">
        <v>106</v>
      </c>
      <c r="E30" s="101">
        <v>-71521</v>
      </c>
      <c r="F30" s="101"/>
      <c r="G30" s="79">
        <v>-37624</v>
      </c>
      <c r="H30" s="79"/>
      <c r="I30" s="79">
        <v>-71721</v>
      </c>
      <c r="J30" s="79"/>
      <c r="K30" s="79">
        <v>-37585</v>
      </c>
    </row>
    <row r="31" spans="1:11" ht="21.75" customHeight="1">
      <c r="A31" s="98" t="s">
        <v>40</v>
      </c>
      <c r="B31" s="99"/>
      <c r="E31" s="101">
        <v>-638</v>
      </c>
      <c r="F31" s="101"/>
      <c r="G31" s="79">
        <v>2543</v>
      </c>
      <c r="H31" s="79"/>
      <c r="I31" s="79">
        <v>-640</v>
      </c>
      <c r="J31" s="79"/>
      <c r="K31" s="79">
        <v>2559</v>
      </c>
    </row>
    <row r="32" spans="1:11" ht="21.75" customHeight="1">
      <c r="A32" s="89" t="s">
        <v>184</v>
      </c>
      <c r="E32" s="101"/>
      <c r="F32" s="101"/>
      <c r="G32" s="79"/>
      <c r="H32" s="79"/>
      <c r="I32" s="79"/>
      <c r="J32" s="79"/>
      <c r="K32" s="79"/>
    </row>
    <row r="33" spans="1:13" ht="21.75" customHeight="1">
      <c r="A33" s="98" t="s">
        <v>71</v>
      </c>
      <c r="B33" s="88"/>
      <c r="E33" s="101">
        <v>121947</v>
      </c>
      <c r="F33" s="101"/>
      <c r="G33" s="79">
        <v>-61127</v>
      </c>
      <c r="H33" s="79"/>
      <c r="I33" s="79">
        <v>136024</v>
      </c>
      <c r="J33" s="79"/>
      <c r="K33" s="79">
        <v>-66006</v>
      </c>
    </row>
    <row r="34" spans="1:13" ht="21.75" customHeight="1">
      <c r="A34" s="98" t="s">
        <v>170</v>
      </c>
      <c r="B34" s="88"/>
      <c r="E34" s="101">
        <v>417879</v>
      </c>
      <c r="F34" s="101"/>
      <c r="G34" s="79">
        <v>-465441</v>
      </c>
      <c r="H34" s="79"/>
      <c r="I34" s="79">
        <v>418709</v>
      </c>
      <c r="J34" s="79"/>
      <c r="K34" s="79">
        <v>-463696</v>
      </c>
    </row>
    <row r="35" spans="1:13" ht="21.75" customHeight="1">
      <c r="A35" s="98" t="s">
        <v>41</v>
      </c>
      <c r="B35" s="88"/>
      <c r="E35" s="105">
        <v>37400</v>
      </c>
      <c r="F35" s="105"/>
      <c r="G35" s="79">
        <v>-33630</v>
      </c>
      <c r="H35" s="79"/>
      <c r="I35" s="79">
        <v>41879</v>
      </c>
      <c r="J35" s="79"/>
      <c r="K35" s="79">
        <v>-33658</v>
      </c>
    </row>
    <row r="36" spans="1:13" ht="21.75" customHeight="1">
      <c r="A36" s="98" t="s">
        <v>188</v>
      </c>
      <c r="B36" s="88"/>
      <c r="E36" s="91">
        <v>-7234</v>
      </c>
      <c r="F36" s="101"/>
      <c r="G36" s="188">
        <v>-5110</v>
      </c>
      <c r="H36" s="79"/>
      <c r="I36" s="188">
        <v>-7234</v>
      </c>
      <c r="J36" s="79"/>
      <c r="K36" s="188">
        <v>-5110</v>
      </c>
    </row>
    <row r="37" spans="1:13" ht="21.75" customHeight="1">
      <c r="A37" s="98" t="s">
        <v>239</v>
      </c>
      <c r="B37" s="88"/>
      <c r="E37" s="101">
        <f>SUM(E25:E36)</f>
        <v>366629</v>
      </c>
      <c r="F37" s="101"/>
      <c r="G37" s="101">
        <f>SUM(G25:G36)</f>
        <v>132720</v>
      </c>
      <c r="H37" s="101"/>
      <c r="I37" s="101">
        <f>SUM(I25:I36)</f>
        <v>402408</v>
      </c>
      <c r="J37" s="101"/>
      <c r="K37" s="101">
        <f>SUM(K25:K36)</f>
        <v>142486</v>
      </c>
    </row>
    <row r="38" spans="1:13" ht="21.75" customHeight="1">
      <c r="A38" s="98" t="s">
        <v>144</v>
      </c>
      <c r="B38" s="88"/>
      <c r="E38" s="101">
        <v>22189</v>
      </c>
      <c r="F38" s="141"/>
      <c r="G38" s="79">
        <v>4418</v>
      </c>
      <c r="H38" s="190"/>
      <c r="I38" s="79">
        <v>24288</v>
      </c>
      <c r="J38" s="190"/>
      <c r="K38" s="79">
        <v>4648</v>
      </c>
    </row>
    <row r="39" spans="1:13" ht="21.75" customHeight="1">
      <c r="A39" s="98" t="s">
        <v>42</v>
      </c>
      <c r="B39" s="88"/>
      <c r="E39" s="101">
        <v>-257</v>
      </c>
      <c r="F39" s="141"/>
      <c r="G39" s="79">
        <v>-939</v>
      </c>
      <c r="H39" s="190"/>
      <c r="I39" s="79">
        <v>-175</v>
      </c>
      <c r="J39" s="190"/>
      <c r="K39" s="79">
        <v>-46</v>
      </c>
    </row>
    <row r="40" spans="1:13" ht="21.75" customHeight="1">
      <c r="A40" s="98" t="s">
        <v>181</v>
      </c>
      <c r="B40" s="88"/>
      <c r="E40" s="101">
        <v>124190</v>
      </c>
      <c r="F40" s="141"/>
      <c r="G40" s="79">
        <v>16</v>
      </c>
      <c r="H40" s="190"/>
      <c r="I40" s="79">
        <v>124190</v>
      </c>
      <c r="J40" s="190"/>
      <c r="K40" s="79">
        <v>0</v>
      </c>
    </row>
    <row r="41" spans="1:13" ht="21.75" customHeight="1">
      <c r="A41" s="98" t="s">
        <v>43</v>
      </c>
      <c r="E41" s="101">
        <v>-65584</v>
      </c>
      <c r="F41" s="141"/>
      <c r="G41" s="79">
        <v>-78985</v>
      </c>
      <c r="H41" s="190"/>
      <c r="I41" s="79">
        <v>-64940</v>
      </c>
      <c r="J41" s="190"/>
      <c r="K41" s="79">
        <v>-76939</v>
      </c>
    </row>
    <row r="42" spans="1:13" ht="21.75" customHeight="1">
      <c r="A42" s="106" t="s">
        <v>242</v>
      </c>
      <c r="B42" s="99"/>
      <c r="E42" s="102">
        <f>SUM(E37:E41)</f>
        <v>447167</v>
      </c>
      <c r="F42" s="101"/>
      <c r="G42" s="102">
        <f>SUM(G37:G41)</f>
        <v>57230</v>
      </c>
      <c r="H42" s="101"/>
      <c r="I42" s="102">
        <f>SUM(I37:I41)</f>
        <v>485771</v>
      </c>
      <c r="J42" s="101"/>
      <c r="K42" s="102">
        <f>SUM(K37:K41)</f>
        <v>70149</v>
      </c>
    </row>
    <row r="43" spans="1:13" ht="5.0999999999999996" customHeight="1">
      <c r="E43" s="122"/>
      <c r="F43" s="108"/>
      <c r="G43" s="122"/>
      <c r="I43" s="122"/>
      <c r="J43" s="108"/>
      <c r="K43" s="122"/>
    </row>
    <row r="44" spans="1:13" ht="28.5" customHeight="1">
      <c r="A44" s="142" t="s">
        <v>12</v>
      </c>
      <c r="B44" s="99"/>
      <c r="F44" s="108"/>
    </row>
    <row r="45" spans="1:13" s="109" customFormat="1" ht="23.1" customHeight="1">
      <c r="C45" s="124"/>
      <c r="E45" s="92"/>
      <c r="F45" s="92"/>
      <c r="G45" s="92"/>
      <c r="H45" s="92"/>
      <c r="I45" s="92"/>
      <c r="J45" s="92"/>
      <c r="K45" s="92"/>
      <c r="L45" s="123" t="s">
        <v>82</v>
      </c>
    </row>
    <row r="46" spans="1:13" ht="23.1" customHeight="1">
      <c r="A46" s="83" t="s">
        <v>136</v>
      </c>
      <c r="B46" s="84"/>
      <c r="D46" s="86"/>
      <c r="E46" s="87"/>
      <c r="F46" s="87"/>
      <c r="G46" s="87"/>
      <c r="H46" s="87"/>
      <c r="I46" s="87"/>
      <c r="J46" s="87"/>
      <c r="K46" s="87"/>
      <c r="L46" s="88"/>
    </row>
    <row r="47" spans="1:13" s="81" customFormat="1" ht="23.1" customHeight="1">
      <c r="A47" s="106" t="s">
        <v>44</v>
      </c>
      <c r="B47" s="86"/>
      <c r="C47" s="85"/>
      <c r="D47" s="86"/>
      <c r="E47" s="87"/>
      <c r="F47" s="87"/>
      <c r="G47" s="87"/>
      <c r="H47" s="87"/>
      <c r="I47" s="87"/>
      <c r="J47" s="87"/>
      <c r="K47" s="87"/>
      <c r="L47" s="88"/>
      <c r="M47" s="82"/>
    </row>
    <row r="48" spans="1:13" s="88" customFormat="1" ht="23.1" customHeight="1">
      <c r="A48" s="138" t="s">
        <v>210</v>
      </c>
      <c r="B48" s="84"/>
      <c r="C48" s="85"/>
      <c r="D48" s="86"/>
      <c r="E48" s="87"/>
      <c r="F48" s="87"/>
      <c r="G48" s="87"/>
      <c r="H48" s="87"/>
      <c r="I48" s="87"/>
      <c r="J48" s="87"/>
      <c r="K48" s="87"/>
    </row>
    <row r="49" spans="1:12" s="129" customFormat="1" ht="23.1" customHeight="1">
      <c r="A49" s="123"/>
      <c r="B49" s="128"/>
      <c r="C49" s="124"/>
      <c r="D49" s="128"/>
      <c r="E49" s="87"/>
      <c r="F49" s="87"/>
      <c r="G49" s="87"/>
      <c r="H49" s="87"/>
      <c r="I49" s="108"/>
      <c r="J49" s="87"/>
      <c r="K49" s="108"/>
      <c r="L49" s="123" t="s">
        <v>76</v>
      </c>
    </row>
    <row r="50" spans="1:12" s="88" customFormat="1" ht="23.1" customHeight="1">
      <c r="A50" s="89"/>
      <c r="B50" s="90"/>
      <c r="C50" s="85"/>
      <c r="D50" s="90"/>
      <c r="E50" s="91"/>
      <c r="F50" s="91" t="s">
        <v>1</v>
      </c>
      <c r="G50" s="91"/>
      <c r="H50" s="92"/>
      <c r="I50" s="91"/>
      <c r="J50" s="91" t="s">
        <v>2</v>
      </c>
      <c r="K50" s="91"/>
      <c r="L50" s="90"/>
    </row>
    <row r="51" spans="1:12" ht="23.1" customHeight="1">
      <c r="A51" s="90"/>
      <c r="C51" s="93"/>
      <c r="D51" s="94"/>
      <c r="E51" s="95" t="s">
        <v>196</v>
      </c>
      <c r="F51" s="96"/>
      <c r="G51" s="95">
        <v>2564</v>
      </c>
      <c r="H51" s="95"/>
      <c r="I51" s="95" t="s">
        <v>196</v>
      </c>
      <c r="J51" s="96"/>
      <c r="K51" s="95">
        <v>2564</v>
      </c>
    </row>
    <row r="52" spans="1:12" ht="23.1" customHeight="1">
      <c r="A52" s="97" t="s">
        <v>45</v>
      </c>
      <c r="B52" s="139"/>
      <c r="E52" s="122"/>
      <c r="F52" s="108"/>
      <c r="G52" s="122"/>
      <c r="I52" s="122"/>
      <c r="J52" s="108"/>
      <c r="K52" s="122"/>
    </row>
    <row r="53" spans="1:12" ht="23.1" customHeight="1">
      <c r="A53" s="89" t="s">
        <v>234</v>
      </c>
      <c r="B53" s="139"/>
      <c r="E53" s="122">
        <v>0</v>
      </c>
      <c r="F53" s="108"/>
      <c r="G53" s="122">
        <v>0</v>
      </c>
      <c r="I53" s="122">
        <v>-45000</v>
      </c>
      <c r="J53" s="108"/>
      <c r="K53" s="122">
        <v>0</v>
      </c>
    </row>
    <row r="54" spans="1:12" ht="23.1" customHeight="1">
      <c r="A54" s="89" t="s">
        <v>215</v>
      </c>
      <c r="B54" s="139"/>
      <c r="E54" s="122">
        <v>0</v>
      </c>
      <c r="F54" s="108"/>
      <c r="G54" s="122">
        <v>0</v>
      </c>
      <c r="I54" s="122">
        <v>0</v>
      </c>
      <c r="J54" s="108"/>
      <c r="K54" s="122">
        <v>-15000</v>
      </c>
    </row>
    <row r="55" spans="1:12" ht="23.1" customHeight="1">
      <c r="A55" s="89" t="s">
        <v>201</v>
      </c>
      <c r="E55" s="105">
        <v>-6162</v>
      </c>
      <c r="F55" s="141"/>
      <c r="G55" s="79">
        <v>-2</v>
      </c>
      <c r="H55" s="190"/>
      <c r="I55" s="79">
        <v>-6162</v>
      </c>
      <c r="J55" s="190"/>
      <c r="K55" s="79">
        <v>-2</v>
      </c>
    </row>
    <row r="56" spans="1:12" ht="23.1" customHeight="1">
      <c r="A56" s="140" t="s">
        <v>133</v>
      </c>
      <c r="E56" s="105">
        <v>-54773</v>
      </c>
      <c r="F56" s="141"/>
      <c r="G56" s="79">
        <v>-24621</v>
      </c>
      <c r="H56" s="190"/>
      <c r="I56" s="79">
        <v>-7755</v>
      </c>
      <c r="J56" s="190"/>
      <c r="K56" s="79">
        <v>-5854</v>
      </c>
    </row>
    <row r="57" spans="1:12" ht="23.1" customHeight="1">
      <c r="A57" s="140" t="s">
        <v>173</v>
      </c>
      <c r="B57" s="103"/>
      <c r="E57" s="105">
        <v>7205</v>
      </c>
      <c r="F57" s="143"/>
      <c r="G57" s="79">
        <v>11688</v>
      </c>
      <c r="H57" s="190"/>
      <c r="I57" s="79">
        <v>7205</v>
      </c>
      <c r="J57" s="190"/>
      <c r="K57" s="79">
        <v>12607</v>
      </c>
    </row>
    <row r="58" spans="1:12" ht="23.1" customHeight="1">
      <c r="A58" s="140" t="s">
        <v>123</v>
      </c>
      <c r="B58" s="103"/>
      <c r="E58" s="105">
        <v>-1022</v>
      </c>
      <c r="F58" s="143"/>
      <c r="G58" s="79">
        <v>-139</v>
      </c>
      <c r="H58" s="190"/>
      <c r="I58" s="79">
        <v>-1021</v>
      </c>
      <c r="J58" s="190"/>
      <c r="K58" s="79">
        <v>-139</v>
      </c>
    </row>
    <row r="59" spans="1:12" ht="23.1" customHeight="1">
      <c r="A59" s="97" t="s">
        <v>243</v>
      </c>
      <c r="E59" s="102">
        <f>SUM(E53:E58)</f>
        <v>-54752</v>
      </c>
      <c r="F59" s="101"/>
      <c r="G59" s="102">
        <f>SUM(G53:G58)</f>
        <v>-13074</v>
      </c>
      <c r="H59" s="101"/>
      <c r="I59" s="102">
        <f>SUM(I53:I58)</f>
        <v>-52733</v>
      </c>
      <c r="J59" s="101"/>
      <c r="K59" s="102">
        <f>SUM(K53:K58)</f>
        <v>-8388</v>
      </c>
    </row>
    <row r="60" spans="1:12" ht="23.1" customHeight="1">
      <c r="A60" s="97" t="s">
        <v>46</v>
      </c>
      <c r="B60" s="139"/>
      <c r="E60" s="101"/>
      <c r="F60" s="101"/>
      <c r="G60" s="101"/>
      <c r="H60" s="101"/>
      <c r="I60" s="101"/>
      <c r="J60" s="101"/>
      <c r="K60" s="101"/>
    </row>
    <row r="61" spans="1:12" ht="23.1" customHeight="1">
      <c r="A61" s="144" t="s">
        <v>182</v>
      </c>
      <c r="B61" s="139"/>
      <c r="E61" s="101"/>
      <c r="F61" s="101"/>
    </row>
    <row r="62" spans="1:12" ht="23.1" customHeight="1">
      <c r="A62" s="144" t="s">
        <v>237</v>
      </c>
      <c r="B62" s="99"/>
      <c r="E62" s="105">
        <v>42313</v>
      </c>
      <c r="F62" s="141"/>
      <c r="G62" s="79">
        <v>17447</v>
      </c>
      <c r="H62" s="190"/>
      <c r="I62" s="79">
        <v>0</v>
      </c>
      <c r="J62" s="190"/>
      <c r="K62" s="79">
        <v>0</v>
      </c>
    </row>
    <row r="63" spans="1:12" ht="23.1" customHeight="1">
      <c r="A63" s="144" t="s">
        <v>200</v>
      </c>
      <c r="B63" s="99"/>
      <c r="E63" s="105">
        <v>2500</v>
      </c>
      <c r="F63" s="141"/>
      <c r="G63" s="79">
        <v>0</v>
      </c>
      <c r="H63" s="190"/>
      <c r="I63" s="79">
        <v>0</v>
      </c>
      <c r="J63" s="190"/>
      <c r="K63" s="79">
        <v>0</v>
      </c>
    </row>
    <row r="64" spans="1:12" ht="23.1" customHeight="1">
      <c r="A64" s="144" t="s">
        <v>187</v>
      </c>
      <c r="B64" s="99"/>
      <c r="E64" s="105">
        <v>-33120</v>
      </c>
      <c r="F64" s="141"/>
      <c r="G64" s="79">
        <v>-71856</v>
      </c>
      <c r="H64" s="190"/>
      <c r="I64" s="79">
        <v>-32482</v>
      </c>
      <c r="J64" s="190"/>
      <c r="K64" s="79">
        <v>-71241</v>
      </c>
    </row>
    <row r="65" spans="1:11" ht="23.1" customHeight="1">
      <c r="A65" s="144" t="s">
        <v>189</v>
      </c>
      <c r="B65" s="99"/>
      <c r="E65" s="105">
        <v>-1205</v>
      </c>
      <c r="F65" s="141"/>
      <c r="G65" s="79">
        <v>-2507</v>
      </c>
      <c r="H65" s="190"/>
      <c r="I65" s="79">
        <v>-1146</v>
      </c>
      <c r="J65" s="190"/>
      <c r="K65" s="79">
        <v>-2424</v>
      </c>
    </row>
    <row r="66" spans="1:11" ht="23.1" customHeight="1">
      <c r="A66" s="144" t="s">
        <v>212</v>
      </c>
      <c r="B66" s="99"/>
      <c r="E66" s="105">
        <v>0</v>
      </c>
      <c r="F66" s="141"/>
      <c r="G66" s="79">
        <v>-51394</v>
      </c>
      <c r="H66" s="190"/>
      <c r="I66" s="79">
        <v>0</v>
      </c>
      <c r="J66" s="190"/>
      <c r="K66" s="79">
        <v>-51394</v>
      </c>
    </row>
    <row r="67" spans="1:11" ht="23.1" customHeight="1">
      <c r="A67" s="97" t="s">
        <v>202</v>
      </c>
      <c r="E67" s="102">
        <f>SUM(E62:E66)</f>
        <v>10488</v>
      </c>
      <c r="F67" s="101"/>
      <c r="G67" s="102">
        <f>SUM(G62:G66)</f>
        <v>-108310</v>
      </c>
      <c r="H67" s="101"/>
      <c r="I67" s="102">
        <f>SUM(I62:I66)</f>
        <v>-33628</v>
      </c>
      <c r="J67" s="101"/>
      <c r="K67" s="102">
        <f>SUM(K62:K66)</f>
        <v>-125059</v>
      </c>
    </row>
    <row r="68" spans="1:11" ht="23.1" customHeight="1">
      <c r="A68" s="97" t="s">
        <v>240</v>
      </c>
      <c r="E68" s="102">
        <v>580</v>
      </c>
      <c r="F68" s="141"/>
      <c r="G68" s="187">
        <v>101</v>
      </c>
      <c r="H68" s="190"/>
      <c r="I68" s="187">
        <v>0</v>
      </c>
      <c r="J68" s="190"/>
      <c r="K68" s="187">
        <v>0</v>
      </c>
    </row>
    <row r="69" spans="1:11" ht="23.1" customHeight="1">
      <c r="A69" s="97" t="s">
        <v>203</v>
      </c>
      <c r="E69" s="105">
        <f>E42+E59+E67+E68</f>
        <v>403483</v>
      </c>
      <c r="F69" s="101"/>
      <c r="G69" s="105">
        <f>G42+G59+G67+G68</f>
        <v>-64053</v>
      </c>
      <c r="H69" s="101"/>
      <c r="I69" s="105">
        <f>I42+I59+I67+I68</f>
        <v>399410</v>
      </c>
      <c r="J69" s="101"/>
      <c r="K69" s="105">
        <f>K42+K59+K67+K68</f>
        <v>-63298</v>
      </c>
    </row>
    <row r="70" spans="1:11" ht="23.1" customHeight="1">
      <c r="A70" s="98" t="s">
        <v>91</v>
      </c>
      <c r="B70" s="88"/>
      <c r="E70" s="91">
        <v>303598</v>
      </c>
      <c r="F70" s="141"/>
      <c r="G70" s="91">
        <v>239142</v>
      </c>
      <c r="H70" s="141"/>
      <c r="I70" s="91">
        <v>216558</v>
      </c>
      <c r="J70" s="141"/>
      <c r="K70" s="91">
        <v>125623</v>
      </c>
    </row>
    <row r="71" spans="1:11" ht="23.1" customHeight="1" thickBot="1">
      <c r="A71" s="83" t="s">
        <v>107</v>
      </c>
      <c r="B71" s="99"/>
      <c r="E71" s="145">
        <f>SUM(E69:E70)</f>
        <v>707081</v>
      </c>
      <c r="F71" s="101"/>
      <c r="G71" s="145">
        <f>SUM(G69:G70)</f>
        <v>175089</v>
      </c>
      <c r="H71" s="101"/>
      <c r="I71" s="145">
        <f>SUM(I69:I70)</f>
        <v>615968</v>
      </c>
      <c r="J71" s="101"/>
      <c r="K71" s="145">
        <f>SUM(K69:K70)</f>
        <v>62325</v>
      </c>
    </row>
    <row r="72" spans="1:11" ht="23.1" customHeight="1" thickTop="1">
      <c r="D72" s="120"/>
      <c r="E72" s="101">
        <f>E71-BS!E11</f>
        <v>0</v>
      </c>
      <c r="F72" s="101"/>
      <c r="G72" s="101"/>
      <c r="H72" s="101"/>
      <c r="I72" s="101">
        <f>I71-BS!I11</f>
        <v>0</v>
      </c>
      <c r="J72" s="101"/>
      <c r="K72" s="101"/>
    </row>
    <row r="73" spans="1:11" ht="23.1" customHeight="1">
      <c r="A73" s="97" t="s">
        <v>118</v>
      </c>
      <c r="D73" s="120"/>
      <c r="E73" s="101"/>
      <c r="F73" s="101"/>
      <c r="G73" s="101"/>
      <c r="H73" s="101"/>
      <c r="I73" s="101"/>
      <c r="J73" s="101"/>
      <c r="K73" s="101"/>
    </row>
    <row r="74" spans="1:11" ht="23.1" customHeight="1">
      <c r="A74" s="89" t="s">
        <v>124</v>
      </c>
      <c r="D74" s="120"/>
      <c r="E74" s="101"/>
      <c r="F74" s="101"/>
      <c r="G74" s="101"/>
      <c r="H74" s="101"/>
      <c r="I74" s="101"/>
      <c r="J74" s="101"/>
      <c r="K74" s="101"/>
    </row>
    <row r="75" spans="1:11" ht="23.1" customHeight="1">
      <c r="A75" s="89" t="s">
        <v>216</v>
      </c>
      <c r="D75" s="120"/>
      <c r="E75" s="101">
        <v>31110</v>
      </c>
      <c r="F75" s="101"/>
      <c r="G75" s="101">
        <v>58168</v>
      </c>
      <c r="H75" s="101"/>
      <c r="I75" s="101">
        <v>0</v>
      </c>
      <c r="J75" s="101"/>
      <c r="K75" s="101">
        <v>0</v>
      </c>
    </row>
    <row r="76" spans="1:11" ht="23.1" customHeight="1">
      <c r="A76" s="198" t="s">
        <v>217</v>
      </c>
      <c r="D76" s="120"/>
      <c r="E76" s="101">
        <v>7144</v>
      </c>
      <c r="F76" s="101"/>
      <c r="G76" s="79">
        <v>8586</v>
      </c>
      <c r="H76" s="79"/>
      <c r="I76" s="79">
        <v>7144</v>
      </c>
      <c r="J76" s="79">
        <v>1</v>
      </c>
      <c r="K76" s="79">
        <v>8586</v>
      </c>
    </row>
    <row r="77" spans="1:11" ht="23.1" customHeight="1">
      <c r="A77" s="198" t="s">
        <v>238</v>
      </c>
      <c r="D77" s="120"/>
      <c r="E77" s="101">
        <v>23268</v>
      </c>
      <c r="F77" s="101"/>
      <c r="G77" s="79">
        <v>0</v>
      </c>
      <c r="H77" s="79"/>
      <c r="I77" s="79">
        <v>23268</v>
      </c>
      <c r="J77" s="79"/>
      <c r="K77" s="79">
        <v>0</v>
      </c>
    </row>
    <row r="78" spans="1:11" ht="21">
      <c r="A78" s="198" t="s">
        <v>190</v>
      </c>
      <c r="D78" s="120"/>
      <c r="E78" s="101">
        <v>0</v>
      </c>
      <c r="F78" s="101"/>
      <c r="G78" s="79">
        <v>67485</v>
      </c>
      <c r="H78" s="79"/>
      <c r="I78" s="79">
        <v>0</v>
      </c>
      <c r="J78" s="79"/>
      <c r="K78" s="79">
        <v>67485</v>
      </c>
    </row>
    <row r="79" spans="1:11" ht="21">
      <c r="A79" s="198" t="s">
        <v>214</v>
      </c>
      <c r="D79" s="120"/>
      <c r="E79" s="101">
        <v>0</v>
      </c>
      <c r="F79" s="101"/>
      <c r="G79" s="79">
        <v>3000</v>
      </c>
      <c r="H79" s="79"/>
      <c r="I79" s="79">
        <v>0</v>
      </c>
      <c r="J79" s="79"/>
      <c r="K79" s="79">
        <v>3000</v>
      </c>
    </row>
    <row r="80" spans="1:11" ht="21">
      <c r="A80" s="198" t="s">
        <v>235</v>
      </c>
      <c r="D80" s="120"/>
      <c r="E80" s="101">
        <v>3501</v>
      </c>
      <c r="F80" s="101"/>
      <c r="G80" s="79">
        <v>0</v>
      </c>
      <c r="H80" s="79"/>
      <c r="I80" s="79">
        <v>3501</v>
      </c>
      <c r="J80" s="79"/>
      <c r="K80" s="79">
        <v>0</v>
      </c>
    </row>
    <row r="81" spans="1:13" ht="21">
      <c r="A81" s="142"/>
      <c r="D81" s="120"/>
      <c r="E81" s="101"/>
      <c r="F81" s="101"/>
      <c r="G81" s="105"/>
      <c r="H81" s="101"/>
      <c r="I81" s="101"/>
      <c r="J81" s="101"/>
      <c r="K81" s="105"/>
    </row>
    <row r="82" spans="1:13" ht="23.1" customHeight="1">
      <c r="A82" s="142" t="s">
        <v>12</v>
      </c>
      <c r="B82" s="99"/>
      <c r="E82" s="108"/>
      <c r="F82" s="108"/>
      <c r="G82" s="108"/>
    </row>
    <row r="84" spans="1:13" s="89" customFormat="1" ht="23.1" customHeight="1">
      <c r="B84" s="90"/>
      <c r="C84" s="85"/>
      <c r="D84" s="90"/>
      <c r="E84" s="92"/>
      <c r="F84" s="92"/>
      <c r="G84" s="92"/>
      <c r="H84" s="92"/>
      <c r="I84" s="92"/>
      <c r="J84" s="92"/>
      <c r="K84" s="92"/>
      <c r="L84" s="90"/>
      <c r="M84" s="90"/>
    </row>
    <row r="85" spans="1:13" s="89" customFormat="1" ht="23.1" customHeight="1">
      <c r="B85" s="90"/>
      <c r="C85" s="85"/>
      <c r="D85" s="90"/>
      <c r="E85" s="92"/>
      <c r="F85" s="92"/>
      <c r="G85" s="92"/>
      <c r="H85" s="92"/>
      <c r="I85" s="92"/>
      <c r="J85" s="92"/>
      <c r="K85" s="92"/>
      <c r="L85" s="90"/>
      <c r="M85" s="90"/>
    </row>
    <row r="86" spans="1:13" s="89" customFormat="1" ht="23.1" customHeight="1">
      <c r="B86" s="90"/>
      <c r="C86" s="85"/>
      <c r="D86" s="90"/>
      <c r="E86" s="92"/>
      <c r="F86" s="92"/>
      <c r="G86" s="92"/>
      <c r="H86" s="92"/>
      <c r="I86" s="92"/>
      <c r="J86" s="92"/>
      <c r="K86" s="92"/>
      <c r="L86" s="90"/>
      <c r="M86" s="90"/>
    </row>
    <row r="87" spans="1:13" s="89" customFormat="1" ht="23.1" customHeight="1">
      <c r="B87" s="90"/>
      <c r="C87" s="85"/>
      <c r="D87" s="90"/>
      <c r="E87" s="92"/>
      <c r="F87" s="92"/>
      <c r="G87" s="92"/>
      <c r="H87" s="92"/>
      <c r="I87" s="92"/>
      <c r="J87" s="92"/>
      <c r="K87" s="92"/>
      <c r="L87" s="90"/>
      <c r="M87" s="90"/>
    </row>
    <row r="88" spans="1:13" s="89" customFormat="1" ht="23.1" customHeight="1">
      <c r="B88" s="90"/>
      <c r="C88" s="85"/>
      <c r="D88" s="90"/>
      <c r="E88" s="92"/>
      <c r="F88" s="92"/>
      <c r="G88" s="92"/>
      <c r="H88" s="92"/>
      <c r="I88" s="92"/>
      <c r="J88" s="92"/>
      <c r="K88" s="92"/>
      <c r="L88" s="90"/>
      <c r="M88" s="90"/>
    </row>
    <row r="89" spans="1:13" s="89" customFormat="1" ht="23.1" customHeight="1">
      <c r="B89" s="90"/>
      <c r="C89" s="85"/>
      <c r="D89" s="90"/>
      <c r="E89" s="92"/>
      <c r="F89" s="92"/>
      <c r="G89" s="92"/>
      <c r="H89" s="92"/>
      <c r="I89" s="92"/>
      <c r="J89" s="92"/>
      <c r="K89" s="92"/>
      <c r="L89" s="90"/>
      <c r="M89" s="90"/>
    </row>
    <row r="90" spans="1:13" s="89" customFormat="1" ht="23.1" customHeight="1">
      <c r="B90" s="90"/>
      <c r="C90" s="85"/>
      <c r="D90" s="90"/>
      <c r="E90" s="92"/>
      <c r="F90" s="92"/>
      <c r="G90" s="92"/>
      <c r="H90" s="92"/>
      <c r="I90" s="92"/>
      <c r="J90" s="92"/>
      <c r="K90" s="92"/>
      <c r="L90" s="90"/>
      <c r="M90" s="90"/>
    </row>
    <row r="91" spans="1:13" s="89" customFormat="1" ht="23.1" customHeight="1">
      <c r="B91" s="90"/>
      <c r="C91" s="85"/>
      <c r="D91" s="90"/>
      <c r="E91" s="92"/>
      <c r="F91" s="92"/>
      <c r="G91" s="92"/>
      <c r="H91" s="92"/>
      <c r="I91" s="92"/>
      <c r="J91" s="92"/>
      <c r="K91" s="92"/>
      <c r="L91" s="90"/>
      <c r="M91" s="90"/>
    </row>
    <row r="92" spans="1:13" s="89" customFormat="1" ht="23.1" customHeight="1">
      <c r="B92" s="90"/>
      <c r="C92" s="85"/>
      <c r="D92" s="90"/>
      <c r="E92" s="92"/>
      <c r="F92" s="92"/>
      <c r="G92" s="92"/>
      <c r="H92" s="92"/>
      <c r="I92" s="92"/>
      <c r="J92" s="92"/>
      <c r="K92" s="92"/>
      <c r="L92" s="90"/>
      <c r="M92" s="90"/>
    </row>
    <row r="93" spans="1:13" s="89" customFormat="1" ht="23.1" customHeight="1">
      <c r="B93" s="90"/>
      <c r="C93" s="85"/>
      <c r="D93" s="90"/>
      <c r="E93" s="92"/>
      <c r="F93" s="92"/>
      <c r="G93" s="92"/>
      <c r="H93" s="92"/>
      <c r="I93" s="92"/>
      <c r="J93" s="92"/>
      <c r="K93" s="92"/>
      <c r="L93" s="90"/>
      <c r="M93" s="90"/>
    </row>
    <row r="94" spans="1:13" s="89" customFormat="1" ht="23.1" customHeight="1">
      <c r="B94" s="90"/>
      <c r="C94" s="85"/>
      <c r="D94" s="90"/>
      <c r="E94" s="92"/>
      <c r="F94" s="92"/>
      <c r="G94" s="92"/>
      <c r="H94" s="92"/>
      <c r="I94" s="92"/>
      <c r="J94" s="92"/>
      <c r="K94" s="92"/>
      <c r="L94" s="90"/>
      <c r="M94" s="90"/>
    </row>
    <row r="95" spans="1:13" s="89" customFormat="1" ht="23.1" customHeight="1">
      <c r="B95" s="90"/>
      <c r="C95" s="85"/>
      <c r="D95" s="90"/>
      <c r="E95" s="92"/>
      <c r="F95" s="92"/>
      <c r="G95" s="92"/>
      <c r="H95" s="92"/>
      <c r="I95" s="92"/>
      <c r="J95" s="92"/>
      <c r="K95" s="92"/>
      <c r="L95" s="90"/>
      <c r="M95" s="90"/>
    </row>
    <row r="96" spans="1:13" s="89" customFormat="1" ht="23.1" customHeight="1">
      <c r="B96" s="90"/>
      <c r="C96" s="85"/>
      <c r="D96" s="90"/>
      <c r="E96" s="92"/>
      <c r="F96" s="92"/>
      <c r="G96" s="92"/>
      <c r="H96" s="92"/>
      <c r="I96" s="92"/>
      <c r="J96" s="92"/>
      <c r="K96" s="92"/>
      <c r="L96" s="90"/>
      <c r="M96" s="90"/>
    </row>
    <row r="97" spans="2:13" s="89" customFormat="1" ht="23.1" customHeight="1">
      <c r="B97" s="90"/>
      <c r="C97" s="85"/>
      <c r="D97" s="90"/>
      <c r="E97" s="92"/>
      <c r="F97" s="92"/>
      <c r="G97" s="92"/>
      <c r="H97" s="92"/>
      <c r="I97" s="92"/>
      <c r="J97" s="92"/>
      <c r="K97" s="92"/>
      <c r="L97" s="90"/>
      <c r="M97" s="90"/>
    </row>
    <row r="98" spans="2:13" s="89" customFormat="1" ht="23.1" customHeight="1">
      <c r="B98" s="90"/>
      <c r="C98" s="85"/>
      <c r="D98" s="90"/>
      <c r="E98" s="92"/>
      <c r="F98" s="92"/>
      <c r="G98" s="92"/>
      <c r="H98" s="92"/>
      <c r="I98" s="92"/>
      <c r="J98" s="92"/>
      <c r="K98" s="92"/>
      <c r="L98" s="90"/>
      <c r="M98" s="90"/>
    </row>
    <row r="99" spans="2:13" s="89" customFormat="1" ht="23.1" customHeight="1">
      <c r="B99" s="90"/>
      <c r="C99" s="85"/>
      <c r="D99" s="90"/>
      <c r="E99" s="92"/>
      <c r="F99" s="92"/>
      <c r="G99" s="92"/>
      <c r="H99" s="92"/>
      <c r="I99" s="92"/>
      <c r="J99" s="92"/>
      <c r="K99" s="92"/>
      <c r="L99" s="90"/>
      <c r="M99" s="90"/>
    </row>
    <row r="100" spans="2:13" s="89" customFormat="1" ht="23.1" customHeight="1">
      <c r="B100" s="90"/>
      <c r="C100" s="85"/>
      <c r="D100" s="90"/>
      <c r="E100" s="92"/>
      <c r="F100" s="92"/>
      <c r="G100" s="92"/>
      <c r="H100" s="92"/>
      <c r="I100" s="92"/>
      <c r="J100" s="92"/>
      <c r="K100" s="92"/>
      <c r="L100" s="90"/>
      <c r="M100" s="90"/>
    </row>
    <row r="101" spans="2:13" s="89" customFormat="1" ht="23.1" customHeight="1">
      <c r="B101" s="90"/>
      <c r="C101" s="85"/>
      <c r="D101" s="90"/>
      <c r="E101" s="92"/>
      <c r="F101" s="92"/>
      <c r="G101" s="92"/>
      <c r="H101" s="92"/>
      <c r="I101" s="92"/>
      <c r="J101" s="92"/>
      <c r="K101" s="92"/>
      <c r="L101" s="90"/>
      <c r="M101" s="90"/>
    </row>
    <row r="102" spans="2:13" s="89" customFormat="1" ht="23.1" customHeight="1">
      <c r="B102" s="90"/>
      <c r="C102" s="85"/>
      <c r="D102" s="90"/>
      <c r="E102" s="92"/>
      <c r="F102" s="92"/>
      <c r="G102" s="92"/>
      <c r="H102" s="92"/>
      <c r="I102" s="92"/>
      <c r="J102" s="92"/>
      <c r="K102" s="92"/>
      <c r="L102" s="90"/>
      <c r="M102" s="90"/>
    </row>
    <row r="103" spans="2:13" s="89" customFormat="1" ht="23.1" customHeight="1">
      <c r="B103" s="90"/>
      <c r="C103" s="85"/>
      <c r="D103" s="90"/>
      <c r="E103" s="92"/>
      <c r="F103" s="92"/>
      <c r="G103" s="92"/>
      <c r="H103" s="92"/>
      <c r="I103" s="92"/>
      <c r="J103" s="92"/>
      <c r="K103" s="92"/>
      <c r="L103" s="90"/>
      <c r="M103" s="90"/>
    </row>
    <row r="104" spans="2:13" s="89" customFormat="1" ht="23.1" customHeight="1">
      <c r="B104" s="90"/>
      <c r="C104" s="85"/>
      <c r="D104" s="90"/>
      <c r="E104" s="92"/>
      <c r="F104" s="92"/>
      <c r="G104" s="92"/>
      <c r="H104" s="92"/>
      <c r="I104" s="92"/>
      <c r="J104" s="92"/>
      <c r="K104" s="92"/>
      <c r="L104" s="90"/>
      <c r="M104" s="90"/>
    </row>
    <row r="105" spans="2:13" s="89" customFormat="1" ht="23.1" customHeight="1">
      <c r="B105" s="90"/>
      <c r="C105" s="85"/>
      <c r="D105" s="90"/>
      <c r="E105" s="92"/>
      <c r="F105" s="92"/>
      <c r="G105" s="92"/>
      <c r="H105" s="92"/>
      <c r="I105" s="92"/>
      <c r="J105" s="92"/>
      <c r="K105" s="92"/>
      <c r="L105" s="90"/>
      <c r="M105" s="90"/>
    </row>
    <row r="106" spans="2:13" s="89" customFormat="1" ht="23.1" customHeight="1">
      <c r="B106" s="90"/>
      <c r="C106" s="85"/>
      <c r="D106" s="90"/>
      <c r="E106" s="92"/>
      <c r="F106" s="92"/>
      <c r="G106" s="92"/>
      <c r="H106" s="92"/>
      <c r="I106" s="92"/>
      <c r="J106" s="92"/>
      <c r="K106" s="92"/>
      <c r="L106" s="90"/>
      <c r="M106" s="90"/>
    </row>
    <row r="107" spans="2:13" s="89" customFormat="1" ht="23.1" customHeight="1">
      <c r="B107" s="90"/>
      <c r="C107" s="85"/>
      <c r="D107" s="90"/>
      <c r="E107" s="92"/>
      <c r="F107" s="92"/>
      <c r="G107" s="92"/>
      <c r="H107" s="92"/>
      <c r="I107" s="92"/>
      <c r="J107" s="92"/>
      <c r="K107" s="92"/>
      <c r="L107" s="90"/>
      <c r="M107" s="90"/>
    </row>
    <row r="108" spans="2:13" s="89" customFormat="1" ht="23.1" customHeight="1">
      <c r="B108" s="90"/>
      <c r="C108" s="85"/>
      <c r="D108" s="90"/>
      <c r="E108" s="92"/>
      <c r="F108" s="92"/>
      <c r="G108" s="92"/>
      <c r="H108" s="92"/>
      <c r="I108" s="92"/>
      <c r="J108" s="92"/>
      <c r="K108" s="92"/>
      <c r="L108" s="90"/>
      <c r="M108" s="90"/>
    </row>
    <row r="109" spans="2:13" s="89" customFormat="1" ht="23.1" customHeight="1">
      <c r="B109" s="90"/>
      <c r="C109" s="85"/>
      <c r="D109" s="90"/>
      <c r="E109" s="92"/>
      <c r="F109" s="92"/>
      <c r="G109" s="92"/>
      <c r="H109" s="92"/>
      <c r="I109" s="92"/>
      <c r="J109" s="92"/>
      <c r="K109" s="92"/>
      <c r="L109" s="90"/>
      <c r="M109" s="90"/>
    </row>
    <row r="110" spans="2:13" s="89" customFormat="1" ht="23.1" customHeight="1">
      <c r="B110" s="90"/>
      <c r="C110" s="85"/>
      <c r="D110" s="90"/>
      <c r="E110" s="92"/>
      <c r="F110" s="92"/>
      <c r="G110" s="92"/>
      <c r="H110" s="92"/>
      <c r="I110" s="92"/>
      <c r="J110" s="92"/>
      <c r="K110" s="92"/>
      <c r="L110" s="90"/>
      <c r="M110" s="90"/>
    </row>
    <row r="111" spans="2:13" s="89" customFormat="1" ht="23.1" customHeight="1">
      <c r="B111" s="90"/>
      <c r="C111" s="85"/>
      <c r="D111" s="90"/>
      <c r="E111" s="92"/>
      <c r="F111" s="92"/>
      <c r="G111" s="92"/>
      <c r="H111" s="92"/>
      <c r="I111" s="92"/>
      <c r="J111" s="92"/>
      <c r="K111" s="92"/>
      <c r="L111" s="90"/>
      <c r="M111" s="90"/>
    </row>
    <row r="112" spans="2:13" s="89" customFormat="1" ht="23.1" customHeight="1">
      <c r="B112" s="90"/>
      <c r="C112" s="85"/>
      <c r="D112" s="90"/>
      <c r="E112" s="92"/>
      <c r="F112" s="92"/>
      <c r="G112" s="92"/>
      <c r="H112" s="92"/>
      <c r="I112" s="92"/>
      <c r="J112" s="92"/>
      <c r="K112" s="92"/>
      <c r="L112" s="90"/>
      <c r="M112" s="90"/>
    </row>
    <row r="113" spans="2:13" s="89" customFormat="1" ht="23.1" customHeight="1">
      <c r="B113" s="90"/>
      <c r="C113" s="85"/>
      <c r="D113" s="90"/>
      <c r="E113" s="92"/>
      <c r="F113" s="92"/>
      <c r="G113" s="92"/>
      <c r="H113" s="92"/>
      <c r="I113" s="92"/>
      <c r="J113" s="92"/>
      <c r="K113" s="92"/>
      <c r="L113" s="90"/>
      <c r="M113" s="90"/>
    </row>
    <row r="114" spans="2:13" s="89" customFormat="1" ht="23.1" customHeight="1">
      <c r="B114" s="90"/>
      <c r="C114" s="85"/>
      <c r="D114" s="90"/>
      <c r="E114" s="92"/>
      <c r="F114" s="92"/>
      <c r="G114" s="92"/>
      <c r="H114" s="92"/>
      <c r="I114" s="92"/>
      <c r="J114" s="92"/>
      <c r="K114" s="92"/>
      <c r="L114" s="90"/>
      <c r="M114" s="90"/>
    </row>
    <row r="115" spans="2:13" s="89" customFormat="1" ht="23.1" customHeight="1">
      <c r="B115" s="90"/>
      <c r="C115" s="85"/>
      <c r="D115" s="90"/>
      <c r="E115" s="92"/>
      <c r="F115" s="92"/>
      <c r="G115" s="92"/>
      <c r="H115" s="92"/>
      <c r="I115" s="92"/>
      <c r="J115" s="92"/>
      <c r="K115" s="92"/>
      <c r="L115" s="90"/>
      <c r="M115" s="90"/>
    </row>
    <row r="116" spans="2:13" s="89" customFormat="1" ht="23.1" customHeight="1">
      <c r="B116" s="90"/>
      <c r="C116" s="85"/>
      <c r="D116" s="90"/>
      <c r="E116" s="92"/>
      <c r="F116" s="92"/>
      <c r="G116" s="92"/>
      <c r="H116" s="92"/>
      <c r="I116" s="92"/>
      <c r="J116" s="92"/>
      <c r="K116" s="92"/>
      <c r="L116" s="90"/>
      <c r="M116" s="90"/>
    </row>
    <row r="117" spans="2:13" s="89" customFormat="1" ht="23.1" customHeight="1">
      <c r="B117" s="90"/>
      <c r="C117" s="85"/>
      <c r="D117" s="90"/>
      <c r="E117" s="92"/>
      <c r="F117" s="92"/>
      <c r="G117" s="92"/>
      <c r="H117" s="92"/>
      <c r="I117" s="92"/>
      <c r="J117" s="92"/>
      <c r="K117" s="92"/>
      <c r="L117" s="90"/>
      <c r="M117" s="90"/>
    </row>
    <row r="118" spans="2:13" s="89" customFormat="1" ht="23.1" customHeight="1">
      <c r="B118" s="90"/>
      <c r="C118" s="85"/>
      <c r="D118" s="90"/>
      <c r="E118" s="92"/>
      <c r="F118" s="92"/>
      <c r="G118" s="92"/>
      <c r="H118" s="92"/>
      <c r="I118" s="92"/>
      <c r="J118" s="92"/>
      <c r="K118" s="92"/>
      <c r="L118" s="90"/>
      <c r="M118" s="90"/>
    </row>
    <row r="119" spans="2:13" s="89" customFormat="1" ht="23.1" customHeight="1">
      <c r="B119" s="90"/>
      <c r="C119" s="85"/>
      <c r="D119" s="90"/>
      <c r="E119" s="92"/>
      <c r="F119" s="92"/>
      <c r="G119" s="92"/>
      <c r="H119" s="92"/>
      <c r="I119" s="92"/>
      <c r="J119" s="92"/>
      <c r="K119" s="92"/>
      <c r="L119" s="90"/>
      <c r="M119" s="90"/>
    </row>
    <row r="120" spans="2:13" s="89" customFormat="1" ht="23.1" customHeight="1">
      <c r="B120" s="90"/>
      <c r="C120" s="85"/>
      <c r="D120" s="90"/>
      <c r="E120" s="92"/>
      <c r="F120" s="92"/>
      <c r="G120" s="92"/>
      <c r="H120" s="92"/>
      <c r="I120" s="92"/>
      <c r="J120" s="92"/>
      <c r="K120" s="92"/>
      <c r="L120" s="90"/>
      <c r="M120" s="90"/>
    </row>
    <row r="121" spans="2:13" s="89" customFormat="1" ht="23.1" customHeight="1">
      <c r="B121" s="90"/>
      <c r="C121" s="85"/>
      <c r="D121" s="90"/>
      <c r="E121" s="92"/>
      <c r="F121" s="92"/>
      <c r="G121" s="92"/>
      <c r="H121" s="92"/>
      <c r="I121" s="92"/>
      <c r="J121" s="92"/>
      <c r="K121" s="92"/>
      <c r="L121" s="90"/>
      <c r="M121" s="90"/>
    </row>
    <row r="122" spans="2:13" s="89" customFormat="1" ht="23.1" customHeight="1">
      <c r="B122" s="90"/>
      <c r="C122" s="85"/>
      <c r="D122" s="90"/>
      <c r="E122" s="92"/>
      <c r="F122" s="92"/>
      <c r="G122" s="92"/>
      <c r="H122" s="92"/>
      <c r="I122" s="92"/>
      <c r="J122" s="92"/>
      <c r="K122" s="92"/>
      <c r="L122" s="90"/>
      <c r="M122" s="90"/>
    </row>
    <row r="123" spans="2:13" s="89" customFormat="1" ht="23.1" customHeight="1">
      <c r="B123" s="90"/>
      <c r="C123" s="85"/>
      <c r="D123" s="90"/>
      <c r="E123" s="92"/>
      <c r="F123" s="92"/>
      <c r="G123" s="92"/>
      <c r="H123" s="92"/>
      <c r="I123" s="92"/>
      <c r="J123" s="92"/>
      <c r="K123" s="92"/>
      <c r="L123" s="90"/>
      <c r="M123" s="90"/>
    </row>
    <row r="124" spans="2:13" s="89" customFormat="1" ht="23.1" customHeight="1">
      <c r="B124" s="90"/>
      <c r="C124" s="85"/>
      <c r="D124" s="90"/>
      <c r="E124" s="92"/>
      <c r="F124" s="92"/>
      <c r="G124" s="92"/>
      <c r="H124" s="92"/>
      <c r="I124" s="92"/>
      <c r="J124" s="92"/>
      <c r="K124" s="92"/>
      <c r="L124" s="90"/>
      <c r="M124" s="90"/>
    </row>
    <row r="125" spans="2:13" s="89" customFormat="1" ht="23.1" customHeight="1">
      <c r="B125" s="90"/>
      <c r="C125" s="85"/>
      <c r="D125" s="90"/>
      <c r="E125" s="92"/>
      <c r="F125" s="92"/>
      <c r="G125" s="92"/>
      <c r="H125" s="92"/>
      <c r="I125" s="92"/>
      <c r="J125" s="92"/>
      <c r="K125" s="92"/>
      <c r="L125" s="90"/>
      <c r="M125" s="90"/>
    </row>
    <row r="126" spans="2:13" s="89" customFormat="1" ht="23.1" customHeight="1">
      <c r="B126" s="90"/>
      <c r="C126" s="85"/>
      <c r="D126" s="90"/>
      <c r="E126" s="92"/>
      <c r="F126" s="92"/>
      <c r="G126" s="92"/>
      <c r="H126" s="92"/>
      <c r="I126" s="92"/>
      <c r="J126" s="92"/>
      <c r="K126" s="92"/>
      <c r="L126" s="90"/>
      <c r="M126" s="90"/>
    </row>
    <row r="127" spans="2:13" s="89" customFormat="1" ht="23.1" customHeight="1">
      <c r="B127" s="90"/>
      <c r="C127" s="85"/>
      <c r="D127" s="90"/>
      <c r="E127" s="92"/>
      <c r="F127" s="92"/>
      <c r="G127" s="92"/>
      <c r="H127" s="92"/>
      <c r="I127" s="92"/>
      <c r="J127" s="92"/>
      <c r="K127" s="92"/>
      <c r="L127" s="90"/>
      <c r="M127" s="90"/>
    </row>
    <row r="128" spans="2:13" s="89" customFormat="1" ht="23.1" customHeight="1">
      <c r="B128" s="90"/>
      <c r="C128" s="85"/>
      <c r="D128" s="90"/>
      <c r="E128" s="92"/>
      <c r="F128" s="92"/>
      <c r="G128" s="92"/>
      <c r="H128" s="92"/>
      <c r="I128" s="92"/>
      <c r="J128" s="92"/>
      <c r="K128" s="92"/>
      <c r="L128" s="90"/>
      <c r="M128" s="90"/>
    </row>
    <row r="129" spans="2:13" s="89" customFormat="1" ht="23.1" customHeight="1">
      <c r="B129" s="90"/>
      <c r="C129" s="85"/>
      <c r="D129" s="90"/>
      <c r="E129" s="92"/>
      <c r="F129" s="92"/>
      <c r="G129" s="92"/>
      <c r="H129" s="92"/>
      <c r="I129" s="92"/>
      <c r="J129" s="92"/>
      <c r="K129" s="92"/>
      <c r="L129" s="90"/>
      <c r="M129" s="90"/>
    </row>
    <row r="130" spans="2:13" s="89" customFormat="1" ht="23.1" customHeight="1">
      <c r="B130" s="90"/>
      <c r="C130" s="85"/>
      <c r="D130" s="90"/>
      <c r="E130" s="92"/>
      <c r="F130" s="92"/>
      <c r="G130" s="92"/>
      <c r="H130" s="92"/>
      <c r="I130" s="92"/>
      <c r="J130" s="92"/>
      <c r="K130" s="92"/>
      <c r="L130" s="90"/>
      <c r="M130" s="90"/>
    </row>
    <row r="131" spans="2:13" s="89" customFormat="1" ht="23.1" customHeight="1">
      <c r="B131" s="90"/>
      <c r="C131" s="85"/>
      <c r="D131" s="90"/>
      <c r="E131" s="92"/>
      <c r="F131" s="92"/>
      <c r="G131" s="92"/>
      <c r="H131" s="92"/>
      <c r="I131" s="92"/>
      <c r="J131" s="92"/>
      <c r="K131" s="92"/>
      <c r="L131" s="90"/>
      <c r="M131" s="90"/>
    </row>
    <row r="132" spans="2:13" s="89" customFormat="1" ht="23.1" customHeight="1">
      <c r="B132" s="90"/>
      <c r="C132" s="85"/>
      <c r="D132" s="90"/>
      <c r="E132" s="92"/>
      <c r="F132" s="92"/>
      <c r="G132" s="92"/>
      <c r="H132" s="92"/>
      <c r="I132" s="92"/>
      <c r="J132" s="92"/>
      <c r="K132" s="92"/>
      <c r="L132" s="90"/>
      <c r="M132" s="90"/>
    </row>
    <row r="133" spans="2:13" s="89" customFormat="1" ht="23.1" customHeight="1">
      <c r="B133" s="90"/>
      <c r="C133" s="85"/>
      <c r="D133" s="90"/>
      <c r="E133" s="92"/>
      <c r="F133" s="92"/>
      <c r="G133" s="92"/>
      <c r="H133" s="92"/>
      <c r="I133" s="92"/>
      <c r="J133" s="92"/>
      <c r="K133" s="92"/>
      <c r="L133" s="90"/>
      <c r="M133" s="90"/>
    </row>
    <row r="134" spans="2:13" s="89" customFormat="1" ht="23.1" customHeight="1">
      <c r="B134" s="90"/>
      <c r="C134" s="85"/>
      <c r="D134" s="90"/>
      <c r="E134" s="92"/>
      <c r="F134" s="92"/>
      <c r="G134" s="92"/>
      <c r="H134" s="92"/>
      <c r="I134" s="92"/>
      <c r="J134" s="92"/>
      <c r="K134" s="92"/>
      <c r="L134" s="90"/>
      <c r="M134" s="90"/>
    </row>
    <row r="135" spans="2:13" s="89" customFormat="1" ht="23.1" customHeight="1">
      <c r="B135" s="90"/>
      <c r="C135" s="85"/>
      <c r="D135" s="90"/>
      <c r="E135" s="92"/>
      <c r="F135" s="92"/>
      <c r="G135" s="92"/>
      <c r="H135" s="92"/>
      <c r="I135" s="92"/>
      <c r="J135" s="92"/>
      <c r="K135" s="92"/>
      <c r="L135" s="90"/>
      <c r="M135" s="90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4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70073</vt:lpwstr>
  </property>
  <property fmtid="{D5CDD505-2E9C-101B-9397-08002B2CF9AE}" pid="4" name="OptimizationTime">
    <vt:lpwstr>20220815_1534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2022-08-08T07:34:12Z</cp:lastPrinted>
  <dcterms:created xsi:type="dcterms:W3CDTF">2011-03-08T09:02:15Z</dcterms:created>
  <dcterms:modified xsi:type="dcterms:W3CDTF">2022-08-15T08:03:36Z</dcterms:modified>
</cp:coreProperties>
</file>