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V\Veranda Resort Public Company Limited - 1001140286\1252747 - 2022 DEC-FSA VRS\Financial Statement\Quarter\"/>
    </mc:Choice>
  </mc:AlternateContent>
  <xr:revisionPtr revIDLastSave="0" documentId="13_ncr:1_{4D400DAB-B156-4C76-9350-F991895DA812}" xr6:coauthVersionLast="47" xr6:coauthVersionMax="47" xr10:uidLastSave="{00000000-0000-0000-0000-000000000000}"/>
  <bookViews>
    <workbookView xWindow="-108" yWindow="-108" windowWidth="23256" windowHeight="12576" tabRatio="93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-3-5" sheetId="35" r:id="rId8"/>
    <sheet name="PL (3mths) 6" sheetId="32" r:id="rId9"/>
    <sheet name="PL (6mths) 7" sheetId="31" r:id="rId10"/>
    <sheet name="Conso 8" sheetId="24" r:id="rId11"/>
    <sheet name="Company 9" sheetId="27" r:id="rId12"/>
    <sheet name="CF 10-11" sheetId="29" r:id="rId13"/>
    <sheet name="PL Q1" sheetId="34" state="hidden" r:id="rId14"/>
  </sheets>
  <externalReferences>
    <externalReference r:id="rId15"/>
    <externalReference r:id="rId16"/>
  </externalReferences>
  <definedNames>
    <definedName name="__123Graph_A" hidden="1">[1]AM_COST!#REF!</definedName>
    <definedName name="_Fill" hidden="1">#REF!</definedName>
    <definedName name="_xlnm._FilterDatabase" localSheetId="10" hidden="1">'Conso 8'!#REF!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localSheetId="9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8" hidden="1">#REF!</definedName>
    <definedName name="a" localSheetId="9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8" hidden="1">#REF!</definedName>
    <definedName name="b" localSheetId="9" hidden="1">#REF!</definedName>
    <definedName name="b" localSheetId="13" hidden="1">#REF!</definedName>
    <definedName name="b" hidden="1">#REF!</definedName>
    <definedName name="bank" hidden="1">#REF!</definedName>
    <definedName name="book" localSheetId="8" hidden="1">#REF!</definedName>
    <definedName name="book" localSheetId="9" hidden="1">#REF!</definedName>
    <definedName name="book" localSheetId="13" hidden="1">#REF!</definedName>
    <definedName name="book" hidden="1">#REF!</definedName>
    <definedName name="dv" hidden="1">#REF!</definedName>
    <definedName name="egre" localSheetId="8" hidden="1">#REF!</definedName>
    <definedName name="egre" localSheetId="9" hidden="1">#REF!</definedName>
    <definedName name="egre" localSheetId="13" hidden="1">#REF!</definedName>
    <definedName name="egre" hidden="1">#REF!</definedName>
    <definedName name="ert" localSheetId="8" hidden="1">#REF!</definedName>
    <definedName name="ert" localSheetId="9" hidden="1">#REF!</definedName>
    <definedName name="ert" localSheetId="13" hidden="1">#REF!</definedName>
    <definedName name="ert" hidden="1">#REF!</definedName>
    <definedName name="fill" hidden="1">#REF!</definedName>
    <definedName name="h" localSheetId="8" hidden="1">#REF!</definedName>
    <definedName name="h" localSheetId="9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8" hidden="1">#REF!</definedName>
    <definedName name="HTH" localSheetId="9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8" hidden="1">{"'Monthly'!$A$3:$U$60"}</definedName>
    <definedName name="HTML_Control" localSheetId="9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8" hidden="1">#REF!</definedName>
    <definedName name="kkk" localSheetId="9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8" hidden="1">#REF!</definedName>
    <definedName name="pae" localSheetId="9" hidden="1">#REF!</definedName>
    <definedName name="pae" localSheetId="13" hidden="1">#REF!</definedName>
    <definedName name="pae" hidden="1">#REF!</definedName>
    <definedName name="pom" localSheetId="8" hidden="1">#REF!</definedName>
    <definedName name="pom" localSheetId="9" hidden="1">#REF!</definedName>
    <definedName name="pom" localSheetId="13" hidden="1">#REF!</definedName>
    <definedName name="pom" hidden="1">#REF!</definedName>
    <definedName name="_xlnm.Print_Area" localSheetId="7">'BS-3-5'!$A$1:$J$99</definedName>
    <definedName name="_xlnm.Print_Area" localSheetId="12">'CF 10-11'!$A$1:$K$90</definedName>
    <definedName name="_xlnm.Print_Area" localSheetId="11">'Company 9'!$A$1:$L$33</definedName>
    <definedName name="_xlnm.Print_Area" localSheetId="10">'Conso 8'!$A$1:$P$34</definedName>
    <definedName name="_xlnm.Print_Area" localSheetId="8">'PL (3mths) 6'!$A$1:$L$41</definedName>
    <definedName name="_xlnm.Print_Area" localSheetId="9">'PL (6mths) 7'!$A$1:$L$41</definedName>
    <definedName name="_xlnm.Print_Area" localSheetId="13">'PL Q1'!$A$1:$L$41</definedName>
    <definedName name="qw" hidden="1">#REF!</definedName>
    <definedName name="rhrt" localSheetId="8" hidden="1">#REF!</definedName>
    <definedName name="rhrt" localSheetId="9" hidden="1">#REF!</definedName>
    <definedName name="rhrt" localSheetId="13" hidden="1">#REF!</definedName>
    <definedName name="rhrt" hidden="1">#REF!</definedName>
    <definedName name="sfsf2" localSheetId="8" hidden="1">#REF!</definedName>
    <definedName name="sfsf2" localSheetId="9" hidden="1">#REF!</definedName>
    <definedName name="sfsf2" localSheetId="13" hidden="1">#REF!</definedName>
    <definedName name="sfsf2" hidden="1">#REF!</definedName>
    <definedName name="sfsfs" localSheetId="8" hidden="1">#REF!</definedName>
    <definedName name="sfsfs" localSheetId="9" hidden="1">#REF!</definedName>
    <definedName name="sfsfs" localSheetId="13" hidden="1">#REF!</definedName>
    <definedName name="sfsfs" hidden="1">#REF!</definedName>
    <definedName name="sgf" localSheetId="8" hidden="1">#REF!</definedName>
    <definedName name="sgf" localSheetId="9" hidden="1">#REF!</definedName>
    <definedName name="sgf" localSheetId="13" hidden="1">#REF!</definedName>
    <definedName name="sgf" hidden="1">#REF!</definedName>
    <definedName name="sgr" hidden="1">'[2]PS-1995'!#REF!</definedName>
    <definedName name="su" hidden="1">#REF!</definedName>
    <definedName name="t" localSheetId="8" hidden="1">#REF!</definedName>
    <definedName name="t" localSheetId="9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8" hidden="1">'[2]PS-1995'!#REF!</definedName>
    <definedName name="tjy" localSheetId="9" hidden="1">'[2]PS-1995'!#REF!</definedName>
    <definedName name="tjy" localSheetId="13" hidden="1">'[2]PS-1995'!#REF!</definedName>
    <definedName name="tjy" hidden="1">'[2]PS-1995'!#REF!</definedName>
    <definedName name="wefwe" localSheetId="8" hidden="1">#REF!</definedName>
    <definedName name="wefwe" localSheetId="9" hidden="1">#REF!</definedName>
    <definedName name="wefwe" localSheetId="13" hidden="1">#REF!</definedName>
    <definedName name="wefwe" hidden="1">#REF!</definedName>
    <definedName name="y" localSheetId="8" hidden="1">#REF!</definedName>
    <definedName name="y" localSheetId="9" hidden="1">#REF!</definedName>
    <definedName name="y" localSheetId="13" hidden="1">#REF!</definedName>
    <definedName name="y" hidden="1">#REF!</definedName>
    <definedName name="เ" localSheetId="8" hidden="1">#REF!</definedName>
    <definedName name="เ" localSheetId="9" hidden="1">#REF!</definedName>
    <definedName name="เ" localSheetId="13" hidden="1">#REF!</definedName>
    <definedName name="เ" hidden="1">#REF!</definedName>
    <definedName name="เท" hidden="1">#REF!</definedName>
    <definedName name="ฆ๋ฒ?ฏธ๋?" hidden="1">#REF!</definedName>
    <definedName name="ด" localSheetId="13" hidden="1">'[2]PS-1995'!#REF!</definedName>
    <definedName name="ด" hidden="1">'[2]PS-1995'!#REF!</definedName>
    <definedName name="ฟภ์" localSheetId="8" hidden="1">#REF!</definedName>
    <definedName name="ฟภ์" localSheetId="9" hidden="1">#REF!</definedName>
    <definedName name="ฟภ์" localSheetId="13" hidden="1">#REF!</definedName>
    <definedName name="ฟภ์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27" l="1"/>
  <c r="J25" i="27"/>
  <c r="H25" i="27"/>
  <c r="F25" i="27"/>
  <c r="D25" i="27"/>
  <c r="H29" i="27"/>
  <c r="F29" i="27"/>
  <c r="D29" i="27"/>
  <c r="L28" i="27"/>
  <c r="L29" i="27" s="1"/>
  <c r="N29" i="24"/>
  <c r="N30" i="24" s="1"/>
  <c r="N26" i="24"/>
  <c r="L26" i="24"/>
  <c r="J26" i="24"/>
  <c r="H26" i="24"/>
  <c r="F26" i="24"/>
  <c r="D26" i="24"/>
  <c r="L30" i="24"/>
  <c r="J30" i="24"/>
  <c r="J32" i="24" s="1"/>
  <c r="H30" i="24"/>
  <c r="F30" i="24"/>
  <c r="F32" i="24" s="1"/>
  <c r="D30" i="24"/>
  <c r="L32" i="24"/>
  <c r="I80" i="29"/>
  <c r="E80" i="29"/>
  <c r="I12" i="29"/>
  <c r="E12" i="29"/>
  <c r="E13" i="29"/>
  <c r="F31" i="27" l="1"/>
  <c r="H31" i="27"/>
  <c r="D31" i="27"/>
  <c r="J29" i="27"/>
  <c r="J31" i="27" s="1"/>
  <c r="L25" i="27"/>
  <c r="L31" i="27" s="1"/>
  <c r="H32" i="24"/>
  <c r="N32" i="24"/>
  <c r="P26" i="24"/>
  <c r="P29" i="24"/>
  <c r="P30" i="24" s="1"/>
  <c r="D32" i="24"/>
  <c r="P32" i="24" l="1"/>
  <c r="K77" i="29"/>
  <c r="K67" i="29"/>
  <c r="K13" i="29"/>
  <c r="K12" i="29"/>
  <c r="G77" i="29"/>
  <c r="G67" i="29"/>
  <c r="G13" i="29"/>
  <c r="G12" i="29"/>
  <c r="L24" i="31" l="1"/>
  <c r="L15" i="31"/>
  <c r="L26" i="31" s="1"/>
  <c r="L28" i="31" s="1"/>
  <c r="L30" i="31" s="1"/>
  <c r="H24" i="31"/>
  <c r="H15" i="31"/>
  <c r="L24" i="32"/>
  <c r="L15" i="32"/>
  <c r="H24" i="32"/>
  <c r="H15" i="32"/>
  <c r="H96" i="35"/>
  <c r="D96" i="35"/>
  <c r="J68" i="35"/>
  <c r="H68" i="35"/>
  <c r="F68" i="35"/>
  <c r="J57" i="35"/>
  <c r="J69" i="35" s="1"/>
  <c r="H57" i="35"/>
  <c r="F57" i="35"/>
  <c r="D57" i="35"/>
  <c r="J32" i="35"/>
  <c r="H32" i="35"/>
  <c r="F32" i="35"/>
  <c r="J18" i="35"/>
  <c r="H18" i="35"/>
  <c r="F18" i="35"/>
  <c r="F34" i="35" s="1"/>
  <c r="D18" i="35"/>
  <c r="H26" i="31" l="1"/>
  <c r="H28" i="31" s="1"/>
  <c r="H30" i="31" s="1"/>
  <c r="H26" i="32"/>
  <c r="H28" i="32" s="1"/>
  <c r="H30" i="32" s="1"/>
  <c r="H35" i="32" s="1"/>
  <c r="J34" i="35"/>
  <c r="J96" i="35"/>
  <c r="J98" i="35" s="1"/>
  <c r="F96" i="35"/>
  <c r="L32" i="31"/>
  <c r="L35" i="31"/>
  <c r="H35" i="31"/>
  <c r="H32" i="31"/>
  <c r="L26" i="32"/>
  <c r="L28" i="32" s="1"/>
  <c r="L30" i="32" s="1"/>
  <c r="L35" i="32" s="1"/>
  <c r="H69" i="35"/>
  <c r="H98" i="35" s="1"/>
  <c r="F69" i="35"/>
  <c r="H34" i="35"/>
  <c r="F98" i="35" l="1"/>
  <c r="H32" i="32"/>
  <c r="H38" i="32" s="1"/>
  <c r="L38" i="31"/>
  <c r="K10" i="29"/>
  <c r="K28" i="29" s="1"/>
  <c r="K45" i="29" s="1"/>
  <c r="K48" i="29" s="1"/>
  <c r="K79" i="29" s="1"/>
  <c r="K81" i="29" s="1"/>
  <c r="J19" i="27"/>
  <c r="H38" i="31"/>
  <c r="G10" i="29"/>
  <c r="G28" i="29" s="1"/>
  <c r="G45" i="29" s="1"/>
  <c r="G48" i="29" s="1"/>
  <c r="G79" i="29" s="1"/>
  <c r="G81" i="29" s="1"/>
  <c r="N20" i="24"/>
  <c r="L32" i="32"/>
  <c r="L38" i="32" s="1"/>
  <c r="L14" i="34"/>
  <c r="J14" i="34"/>
  <c r="H14" i="34"/>
  <c r="F14" i="34"/>
  <c r="L24" i="34" l="1"/>
  <c r="J24" i="34"/>
  <c r="H24" i="34"/>
  <c r="F24" i="34"/>
  <c r="L15" i="34"/>
  <c r="L26" i="34" s="1"/>
  <c r="L28" i="34" s="1"/>
  <c r="L30" i="34" s="1"/>
  <c r="J15" i="34"/>
  <c r="H15" i="34"/>
  <c r="F15" i="34"/>
  <c r="F26" i="34" s="1"/>
  <c r="F28" i="34" s="1"/>
  <c r="F30" i="34" s="1"/>
  <c r="H26" i="34" l="1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J15" i="27"/>
  <c r="J16" i="27" s="1"/>
  <c r="H15" i="27"/>
  <c r="H16" i="27" s="1"/>
  <c r="F15" i="27"/>
  <c r="D15" i="27"/>
  <c r="D16" i="27" s="1"/>
  <c r="L14" i="27"/>
  <c r="N16" i="24"/>
  <c r="N17" i="24" s="1"/>
  <c r="L16" i="24"/>
  <c r="L17" i="24" s="1"/>
  <c r="J16" i="24"/>
  <c r="J17" i="24" s="1"/>
  <c r="H16" i="24"/>
  <c r="H17" i="24" s="1"/>
  <c r="F16" i="24"/>
  <c r="F17" i="24" s="1"/>
  <c r="D16" i="24"/>
  <c r="D17" i="24" s="1"/>
  <c r="P15" i="24"/>
  <c r="P16" i="24" s="1"/>
  <c r="P17" i="24" s="1"/>
  <c r="L15" i="27" l="1"/>
  <c r="F16" i="27"/>
  <c r="L16" i="27" l="1"/>
  <c r="P11" i="24" l="1"/>
  <c r="L10" i="27"/>
  <c r="L40" i="31" l="1"/>
  <c r="H40" i="31"/>
  <c r="D21" i="24" l="1"/>
  <c r="D23" i="24" s="1"/>
  <c r="L21" i="24" l="1"/>
  <c r="L23" i="24" s="1"/>
  <c r="D20" i="27" l="1"/>
  <c r="D22" i="27" s="1"/>
  <c r="F20" i="27" l="1"/>
  <c r="F22" i="27" s="1"/>
  <c r="J21" i="24"/>
  <c r="J23" i="24" s="1"/>
  <c r="H21" i="24"/>
  <c r="H23" i="24" s="1"/>
  <c r="F21" i="24"/>
  <c r="F23" i="24" s="1"/>
  <c r="H20" i="27" l="1"/>
  <c r="H22" i="27" s="1"/>
  <c r="J24" i="32" l="1"/>
  <c r="J24" i="31"/>
  <c r="F24" i="32" l="1"/>
  <c r="F24" i="31"/>
  <c r="J15" i="32" l="1"/>
  <c r="J26" i="32" s="1"/>
  <c r="J28" i="32" s="1"/>
  <c r="J30" i="32" s="1"/>
  <c r="J35" i="32" l="1"/>
  <c r="J40" i="32" s="1"/>
  <c r="J32" i="32"/>
  <c r="J38" i="32" s="1"/>
  <c r="F15" i="32" l="1"/>
  <c r="F15" i="31"/>
  <c r="F26" i="31" s="1"/>
  <c r="F28" i="31" s="1"/>
  <c r="F30" i="31" s="1"/>
  <c r="L19" i="27"/>
  <c r="L20" i="27" s="1"/>
  <c r="L22" i="27" s="1"/>
  <c r="J20" i="27"/>
  <c r="J22" i="27" s="1"/>
  <c r="F26" i="32" l="1"/>
  <c r="F28" i="32" s="1"/>
  <c r="F30" i="32" s="1"/>
  <c r="F32" i="31"/>
  <c r="F35" i="31"/>
  <c r="F40" i="31" l="1"/>
  <c r="E10" i="29"/>
  <c r="F35" i="32"/>
  <c r="F40" i="32" s="1"/>
  <c r="F32" i="32"/>
  <c r="F38" i="32" s="1"/>
  <c r="F38" i="31"/>
  <c r="P20" i="24"/>
  <c r="P21" i="24" s="1"/>
  <c r="P23" i="24" s="1"/>
  <c r="N21" i="24"/>
  <c r="N23" i="24" s="1"/>
  <c r="D32" i="35" l="1"/>
  <c r="D34" i="35" s="1"/>
  <c r="J15" i="31" l="1"/>
  <c r="J26" i="31" s="1"/>
  <c r="I13" i="29"/>
  <c r="J28" i="31" l="1"/>
  <c r="J30" i="31" s="1"/>
  <c r="J35" i="31" s="1"/>
  <c r="J32" i="31" l="1"/>
  <c r="I10" i="29"/>
  <c r="J40" i="31"/>
  <c r="J38" i="31" l="1"/>
  <c r="I28" i="29" l="1"/>
  <c r="I77" i="29" l="1"/>
  <c r="D68" i="35" l="1"/>
  <c r="D69" i="35" s="1"/>
  <c r="D98" i="35" s="1"/>
  <c r="I67" i="29" l="1"/>
  <c r="E28" i="29" l="1"/>
  <c r="I45" i="29" l="1"/>
  <c r="I48" i="29" s="1"/>
  <c r="I79" i="29" s="1"/>
  <c r="I81" i="29" s="1"/>
  <c r="E67" i="29" l="1"/>
  <c r="E45" i="29" l="1"/>
  <c r="E48" i="29" s="1"/>
  <c r="E77" i="29" l="1"/>
  <c r="E79" i="29" s="1"/>
  <c r="E81" i="29" s="1"/>
</calcChain>
</file>

<file path=xl/sharedStrings.xml><?xml version="1.0" encoding="utf-8"?>
<sst xmlns="http://schemas.openxmlformats.org/spreadsheetml/2006/main" count="389" uniqueCount="209">
  <si>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</si>
  <si>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</si>
  <si>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</si>
  <si>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</si>
  <si>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</si>
  <si>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</si>
  <si>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</si>
  <si>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</si>
  <si>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</si>
  <si>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</si>
  <si>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</si>
  <si>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</si>
  <si>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</si>
  <si>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</si>
  <si>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</si>
  <si>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</si>
  <si>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</si>
  <si>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</si>
  <si>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</si>
  <si>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</si>
  <si>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</si>
  <si>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</si>
  <si>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</si>
  <si>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</si>
  <si>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</si>
  <si>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</si>
  <si>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</si>
  <si>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</si>
  <si>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</si>
  <si>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</si>
  <si>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</si>
  <si>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เงินลงทุนในบริษัทย่อย</t>
  </si>
  <si>
    <t>สินทรัพย์ภาษีเงินได้รอการตัดบัญชี</t>
  </si>
  <si>
    <t>รวม</t>
  </si>
  <si>
    <t>รวมส่วนของผู้ถือหุ้น</t>
  </si>
  <si>
    <t>ผู้ถือหุ้น</t>
  </si>
  <si>
    <t>ที่ดิน อาคารและอุปกรณ์</t>
  </si>
  <si>
    <t>หนี้สินภาษีเงินได้รอการตัดบัญชี</t>
  </si>
  <si>
    <t>ส่วนเกินมูลค่าหุ้นสามัญ</t>
  </si>
  <si>
    <t>รายได้ค่าบริหารจัดการ</t>
  </si>
  <si>
    <t>ส่วนต่ำกว่าทุน</t>
  </si>
  <si>
    <t>จากการรวม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</si>
  <si>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</si>
  <si>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</si>
  <si>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</si>
  <si>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</si>
  <si>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</si>
  <si>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</si>
  <si>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</si>
  <si>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</si>
  <si>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รวมส่วนของ</t>
  </si>
  <si>
    <t>รายการที่ไม่ใช่เงินสด</t>
  </si>
  <si>
    <t>ต้นทุนทางการเงิน</t>
  </si>
  <si>
    <t>กำไรสะสม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</si>
  <si>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</si>
  <si>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</si>
  <si>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ค่าใช้จ่ายในการขาย</t>
  </si>
  <si>
    <t>รายได้จากการขายอสังหาริมทรัพย์</t>
  </si>
  <si>
    <t>หนี้สินไม่หมุนเวียน</t>
  </si>
  <si>
    <t>31 ธันวาคม</t>
  </si>
  <si>
    <t>สินค้าคงเหลือ</t>
  </si>
  <si>
    <t>7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</si>
  <si>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</si>
  <si>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</si>
  <si>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</si>
  <si>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</si>
  <si>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หนี้สินและส่วนของผู้ถือหุ้น </t>
  </si>
  <si>
    <t xml:space="preserve">     ทุนจดทะเบียน </t>
  </si>
  <si>
    <t xml:space="preserve">     ทุนที่ออกและชำระแล้ว 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</si>
  <si>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</si>
  <si>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</si>
  <si>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</si>
  <si>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ยอดคงเหลือ ณ วันที่ 1 มกราคม 2564</t>
  </si>
  <si>
    <t>(พันบาท)</t>
  </si>
  <si>
    <t>ลูกหนี้การค้าและลูกหนี้อื่น</t>
  </si>
  <si>
    <t>อสังหาริมทรัพย์พัฒนาเพื่อขาย</t>
  </si>
  <si>
    <t>เงินจ่ายล่วงหน้าค่าก่อสร้าง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</si>
  <si>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</si>
  <si>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</si>
  <si>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</si>
  <si>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สินทรัพย์สิทธิการใช้</t>
  </si>
  <si>
    <t>ค่าความนิยม</t>
  </si>
  <si>
    <t>สินทรัพย์ทางการเงินไม่หมุนเวียนอื่น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</si>
  <si>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</si>
  <si>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</si>
  <si>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</si>
  <si>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เงินรับล่วงหน้าจากลูกค้า</t>
  </si>
  <si>
    <t>หนี้สินทางการเงินไม่หมุนเวียนอื่น</t>
  </si>
  <si>
    <t>หนี้สินไม่หมุนเวียนอื่น</t>
  </si>
  <si>
    <t xml:space="preserve">      ภายใต้การควบคุมเดียวกัน</t>
  </si>
  <si>
    <t>ส่วนต่ำกว่าทุนจากการเปลี่ยนแปลง</t>
  </si>
  <si>
    <t>ทุนสำรอง</t>
  </si>
  <si>
    <t>ตามกฎหมาย</t>
  </si>
  <si>
    <t>ยังไม่ได้</t>
  </si>
  <si>
    <t>จัดสรร</t>
  </si>
  <si>
    <t>สำหรับงวดสามเดือนสิ้นสุดวันที่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</si>
  <si>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</si>
  <si>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</si>
  <si>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</si>
  <si>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</si>
  <si>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</si>
  <si>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</si>
  <si>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</si>
  <si>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t>เงินสดและรายการเทียบเท่าเงินสด</t>
  </si>
  <si>
    <t>รายได้ดอกเบี้ย</t>
  </si>
  <si>
    <t>รายได้จากการประกอบกิจการโรงแรม</t>
  </si>
  <si>
    <t>ต้นทุนจากการประกอบกิจการโรงแรม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</si>
  <si>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</si>
  <si>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</si>
  <si>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</si>
  <si>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</si>
  <si>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>(กำไร) ขาดทุนจากการจำหน่ายอาคารและอุปกรณ์</t>
  </si>
  <si>
    <t>ขาดทุนจากการตัดจำหน่ายอาคารและอุปกรณ์</t>
  </si>
  <si>
    <t xml:space="preserve">หนี้สินไม่หมุนเวียนอื่น    </t>
  </si>
  <si>
    <t>เงินเบิกเกินบัญชีและเงินกู้ยืมระยะสั้นจากสถาบันการเงินเพิ่มขึ้น</t>
  </si>
  <si>
    <t>เงินสดและรายการเทียบเท่าเงินสด ณ 1 มกราคม</t>
  </si>
  <si>
    <t>ต้นทุนทางการเงินส่วนที่บันทึกเป็นที่ดิน อาคารและอุปกรณ์</t>
  </si>
  <si>
    <t>การโอนสินทรัพย์สิทธิการใช้ไปเป็นที่ดิน อาคาร และอุปกรณ์</t>
  </si>
  <si>
    <t xml:space="preserve">     (หุ้นสามัญจำนวน 350,000,000 หุ้น</t>
  </si>
  <si>
    <t xml:space="preserve">     มูลค่า 5 บาทต่อหุ้น)</t>
  </si>
  <si>
    <t xml:space="preserve">     (หุ้นสามัญจำนวน 319,681,672 หุ้น</t>
  </si>
  <si>
    <t>(ไม่ได้ตรวจสอบ)</t>
  </si>
  <si>
    <t>ภาษีเงินได้นิติบุคคลค้างจ่าย</t>
  </si>
  <si>
    <t>ประมาณการหนี้สินไม่หมุนเวียนอื่น</t>
  </si>
  <si>
    <t>ส่วนต่ำกว่าทุนจากการรวมธุรกิจ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</si>
  <si>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</si>
  <si>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</si>
  <si>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</si>
  <si>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ผลต่างการลดค่าเช่า</t>
  </si>
  <si>
    <t>รายได้ (ค่าใช้จ่าย) ภาษีเงินได้</t>
  </si>
  <si>
    <t xml:space="preserve">  กำไรสำหรับงวด</t>
  </si>
  <si>
    <t>กำไรเบ็ดเสร็จสำหรับงวด</t>
  </si>
  <si>
    <t>ขาดทุนเบ็ดเสร็จสำหรับงวด</t>
  </si>
  <si>
    <t xml:space="preserve">  ขาดทุนสำหรับงวด</t>
  </si>
  <si>
    <t>เจ้าหนี้อื่นจากการซื้อสินทรัพย์เพิ่มขึ้น (ลดลง)</t>
  </si>
  <si>
    <t>ต้นทุนจากการขายอสังหาริมทรัพย์</t>
  </si>
  <si>
    <t xml:space="preserve">   อสังหาริมทรัพย์พัฒนาเพื่อขาย</t>
  </si>
  <si>
    <t>ส่วนของเงินกู้ยืมระยะยาวจากสถาบันการเงิน</t>
  </si>
  <si>
    <t>ส่วนของหนี้สินตามสัญญาเช่า</t>
  </si>
  <si>
    <t>หนี้สินตามสัญญาเช่า</t>
  </si>
  <si>
    <t>ผลขาดทุนจากภาษีเงินได้หัก ณ ที่จ่ายที่เรียกคืนไม่ได้</t>
  </si>
  <si>
    <t>รับรู้รายได้รอตัดบัญชีเป็นรายได้</t>
  </si>
  <si>
    <t>จ่ายผลประโยชน์พนักงาน</t>
  </si>
  <si>
    <t>ดอกเบี้ยจ่าย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</si>
  <si>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</si>
  <si>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</si>
  <si>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</si>
  <si>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</si>
  <si>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</si>
  <si>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</si>
  <si>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</si>
  <si>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5, 11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</si>
  <si>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</si>
  <si>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ส่วนลดค่าเช่าตามสัญญาจากผู้ให้เช่า</t>
  </si>
  <si>
    <t>ต้นทุนจากการขายอาหารและเครื่องดื่ม</t>
  </si>
  <si>
    <t>กลับรายการค่าเผื่อการลดลงของมูลค่า</t>
  </si>
  <si>
    <t>เงินกู้ยืมระยะสั้นจากกิจการที่เกี่ยวข้องกัน</t>
  </si>
  <si>
    <t>เงินให้กู้ยืมระยะยาวแก่กิจการที่เกี่ยวข้องกัน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</si>
  <si>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</si>
  <si>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</si>
  <si>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เงินสดรับจากการขายสินทรัพย์ทางการเงิน</t>
  </si>
  <si>
    <t>เงินสดจ่ายซื้อสินทรัพย์ทางการเงิน</t>
  </si>
  <si>
    <t>เงินสดรับชำระคืนจากเงินให้กู้ยืมระยะยาวแก่กิจการที่เกี่ยวข้องกัน</t>
  </si>
  <si>
    <t>เงินฝากสถาบันการเงินที่มีภาระค้ำประกัน</t>
  </si>
  <si>
    <t>ต้นทุนทางการเงินส่วนที่เป็นต้นทุนอสังหาริมทรัพย์พัฒนาเพื่อขาย</t>
  </si>
  <si>
    <t>รายได้จากการขายอาหารและเครื่องดื่ม</t>
  </si>
  <si>
    <t xml:space="preserve">หนี้สินทางการเงินไม่หมุนเวียนอื่น    </t>
  </si>
  <si>
    <t xml:space="preserve">      สัดส่วนเงินลงทุนในบริษัทย่อย</t>
  </si>
  <si>
    <t>ในบริษัทย่อย</t>
  </si>
  <si>
    <t>เงินสดจ่ายเพื่อเงินให้กู้ยืมระยะยาวแก่กิจการที่เกี่ยวข้องกัน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</si>
  <si>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</si>
  <si>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</si>
  <si>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</si>
  <si>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</si>
  <si>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รายการกับผู้ถือหุ้นที่บันทึกโดยตรงเข้าส่วนของผู้ถือหุ้น</t>
  </si>
  <si>
    <t xml:space="preserve">  เงินปันผลให้ผู้ถือหุ้นของบริษัท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</si>
  <si>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</si>
  <si>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</si>
  <si>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</si>
  <si>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รวมกำไรเบ็ดเสร็จสำหรับงวด</t>
  </si>
  <si>
    <t>รวมขาดทุนเบ็ดเสร็จสำหรับงวด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</si>
  <si>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</si>
  <si>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</si>
  <si>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การโอนอสังหาริมทรัพย์พัฒนาเพื่อขายเป็นที่ดิน อาคารและอุปกรณ์</t>
  </si>
  <si>
    <t>31 มีนาคม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</si>
  <si>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</si>
  <si>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</si>
  <si>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</si>
  <si>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</si>
  <si>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6</t>
  </si>
  <si>
    <t>3, 4</t>
  </si>
  <si>
    <t>5</t>
  </si>
  <si>
    <t>3</t>
  </si>
  <si>
    <t>สินทรัพย์ไม่มีตัวตนอื่นนอกจากค่าความนิยม</t>
  </si>
  <si>
    <t>หนี้สินทางการเงินหมุนเวียนอื่น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</si>
  <si>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</si>
  <si>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</si>
  <si>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</si>
  <si>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 xml:space="preserve"> </t>
  </si>
  <si>
    <t>การโอนที่ดิน อาคารและอุปกรณ์เป็นอสังหาริมทรัพย์พัฒนาเพื่อขาย</t>
  </si>
  <si>
    <t>หนี้สูญ</t>
  </si>
  <si>
    <t>กำไรจากการเปลี่ยนแปลงในมูลค่ายุติธรรมของสินทรัพย์ทางการเงิน</t>
  </si>
  <si>
    <t>กำไรจากการจำหน่ายสินทรัพย์ทางการเงิน</t>
  </si>
  <si>
    <t>กระแสเงินสดสุทธิใช้ไปในกิจกรรมจัดหาเงิน</t>
  </si>
  <si>
    <t>9</t>
  </si>
  <si>
    <t>10</t>
  </si>
  <si>
    <t>กลับรายการผลขาดทุนด้านเครดิตที่คาดว่าจะเกิดขึ้น</t>
  </si>
  <si>
    <t>3, 8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</si>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</sst>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_([$€-2]\ * #,##0.00_);_([$€-2]\ * \(#,##0.00\);_([$€-2]\ * &quot;-&quot;??_);_(@_)"/>
    <numFmt numFmtId="168" formatCode="d\ \ด\ด\ด\ด\ \b\b\b\b"/>
    <numFmt numFmtId="169" formatCode="#,##0\ ;\(#,##0\)"/>
  </numFmts>
  <fonts count="30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name val="Times New Roman"/>
      <family val="1"/>
    </font>
    <font>
      <sz val="15"/>
      <name val="Arial"/>
      <family val="2"/>
    </font>
    <font>
      <sz val="15"/>
      <name val="Cordia New"/>
      <family val="2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5"/>
      <color rgb="FF00B0F0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1" fontId="0" fillId="0" borderId="0"/>
    <xf numFmtId="0" fontId="2" fillId="0" borderId="0"/>
    <xf numFmtId="1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24" fillId="0" borderId="0"/>
    <xf numFmtId="0" fontId="4" fillId="0" borderId="0"/>
    <xf numFmtId="1" fontId="6" fillId="0" borderId="0"/>
    <xf numFmtId="9" fontId="6" fillId="0" borderId="0" applyFont="0" applyFill="0" applyBorder="0" applyAlignment="0" applyProtection="0"/>
  </cellStyleXfs>
  <cellXfs count="257">
    <xf numFmtId="1" fontId="0" fillId="0" borderId="0" xfId="0"/>
    <xf numFmtId="37" fontId="4" fillId="0" borderId="0" xfId="0" applyNumberFormat="1" applyFont="1" applyAlignment="1">
      <alignment horizontal="right" vertical="center"/>
    </xf>
    <xf numFmtId="37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5" fontId="8" fillId="0" borderId="0" xfId="6" applyNumberFormat="1" applyFont="1" applyFill="1" applyBorder="1" applyAlignment="1">
      <alignment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37" fontId="12" fillId="0" borderId="0" xfId="10" applyNumberFormat="1" applyFont="1" applyAlignment="1">
      <alignment vertical="top"/>
    </xf>
    <xf numFmtId="0" fontId="12" fillId="0" borderId="0" xfId="0" quotePrefix="1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3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37" fontId="13" fillId="0" borderId="0" xfId="1" applyNumberFormat="1" applyFont="1" applyAlignment="1">
      <alignment vertical="center"/>
    </xf>
    <xf numFmtId="41" fontId="12" fillId="0" borderId="0" xfId="1" applyNumberFormat="1" applyFont="1" applyAlignment="1">
      <alignment vertical="center"/>
    </xf>
    <xf numFmtId="37" fontId="12" fillId="0" borderId="0" xfId="1" applyNumberFormat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38" fontId="12" fillId="0" borderId="0" xfId="1" applyNumberFormat="1" applyFont="1" applyAlignment="1">
      <alignment vertical="center"/>
    </xf>
    <xf numFmtId="37" fontId="15" fillId="0" borderId="0" xfId="1" applyNumberFormat="1" applyFont="1" applyAlignment="1">
      <alignment vertical="center"/>
    </xf>
    <xf numFmtId="37" fontId="14" fillId="0" borderId="0" xfId="1" applyNumberFormat="1" applyFont="1" applyAlignment="1">
      <alignment vertical="center"/>
    </xf>
    <xf numFmtId="41" fontId="7" fillId="0" borderId="0" xfId="6" applyNumberFormat="1" applyFont="1" applyFill="1" applyAlignment="1">
      <alignment horizontal="right" vertical="center"/>
    </xf>
    <xf numFmtId="41" fontId="7" fillId="0" borderId="0" xfId="6" applyNumberFormat="1" applyFont="1" applyFill="1" applyBorder="1" applyAlignment="1">
      <alignment horizontal="right" vertical="center"/>
    </xf>
    <xf numFmtId="1" fontId="13" fillId="0" borderId="0" xfId="0" applyFont="1" applyAlignment="1">
      <alignment horizontal="left"/>
    </xf>
    <xf numFmtId="165" fontId="12" fillId="0" borderId="0" xfId="14" applyNumberFormat="1" applyFont="1" applyFill="1" applyAlignment="1">
      <alignment horizontal="right" vertical="center"/>
    </xf>
    <xf numFmtId="165" fontId="12" fillId="0" borderId="0" xfId="14" applyNumberFormat="1" applyFont="1" applyFill="1" applyBorder="1" applyAlignment="1">
      <alignment vertical="center"/>
    </xf>
    <xf numFmtId="165" fontId="12" fillId="0" borderId="0" xfId="14" applyNumberFormat="1" applyFont="1" applyFill="1" applyAlignment="1">
      <alignment horizontal="center" vertical="center"/>
    </xf>
    <xf numFmtId="165" fontId="12" fillId="0" borderId="0" xfId="14" applyNumberFormat="1" applyFont="1" applyFill="1" applyBorder="1" applyAlignment="1">
      <alignment horizontal="right" vertical="center"/>
    </xf>
    <xf numFmtId="165" fontId="12" fillId="0" borderId="1" xfId="14" applyNumberFormat="1" applyFont="1" applyFill="1" applyBorder="1" applyAlignment="1">
      <alignment horizontal="right" vertical="center"/>
    </xf>
    <xf numFmtId="0" fontId="15" fillId="0" borderId="0" xfId="10" applyFont="1" applyAlignment="1">
      <alignment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38" fontId="12" fillId="0" borderId="0" xfId="10" applyNumberFormat="1" applyFont="1" applyAlignment="1">
      <alignment vertical="center"/>
    </xf>
    <xf numFmtId="166" fontId="12" fillId="0" borderId="0" xfId="10" applyNumberFormat="1" applyFont="1" applyAlignment="1">
      <alignment vertical="center"/>
    </xf>
    <xf numFmtId="165" fontId="12" fillId="0" borderId="0" xfId="13" applyNumberFormat="1" applyFont="1" applyFill="1" applyAlignment="1">
      <alignment vertical="center"/>
    </xf>
    <xf numFmtId="41" fontId="12" fillId="0" borderId="0" xfId="10" applyNumberFormat="1" applyFont="1" applyAlignment="1">
      <alignment horizontal="center" vertical="center"/>
    </xf>
    <xf numFmtId="41" fontId="12" fillId="0" borderId="1" xfId="10" applyNumberFormat="1" applyFont="1" applyBorder="1" applyAlignment="1">
      <alignment horizontal="center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left" vertical="center"/>
    </xf>
    <xf numFmtId="165" fontId="12" fillId="0" borderId="1" xfId="13" applyNumberFormat="1" applyFont="1" applyFill="1" applyBorder="1" applyAlignment="1">
      <alignment vertical="center"/>
    </xf>
    <xf numFmtId="0" fontId="13" fillId="0" borderId="0" xfId="10" quotePrefix="1" applyFont="1" applyAlignment="1">
      <alignment horizontal="left" vertical="center"/>
    </xf>
    <xf numFmtId="41" fontId="12" fillId="0" borderId="2" xfId="10" applyNumberFormat="1" applyFont="1" applyBorder="1" applyAlignment="1">
      <alignment horizontal="center" vertical="center"/>
    </xf>
    <xf numFmtId="49" fontId="21" fillId="0" borderId="0" xfId="10" applyNumberFormat="1" applyFont="1" applyAlignment="1">
      <alignment vertical="top"/>
    </xf>
    <xf numFmtId="41" fontId="12" fillId="0" borderId="0" xfId="10" applyNumberFormat="1" applyFont="1" applyAlignment="1">
      <alignment vertical="center"/>
    </xf>
    <xf numFmtId="49" fontId="22" fillId="0" borderId="0" xfId="10" applyNumberFormat="1" applyFont="1" applyAlignment="1">
      <alignment vertical="top"/>
    </xf>
    <xf numFmtId="41" fontId="21" fillId="0" borderId="3" xfId="10" applyNumberFormat="1" applyFont="1" applyBorder="1" applyAlignment="1">
      <alignment horizontal="right" vertical="top"/>
    </xf>
    <xf numFmtId="167" fontId="21" fillId="0" borderId="0" xfId="10" applyNumberFormat="1" applyFont="1" applyAlignment="1">
      <alignment vertical="top"/>
    </xf>
    <xf numFmtId="1" fontId="21" fillId="0" borderId="0" xfId="10" applyNumberFormat="1" applyFont="1" applyAlignment="1">
      <alignment horizontal="center" vertical="top"/>
    </xf>
    <xf numFmtId="0" fontId="12" fillId="0" borderId="0" xfId="10" applyFont="1" applyAlignment="1">
      <alignment vertical="top"/>
    </xf>
    <xf numFmtId="165" fontId="12" fillId="0" borderId="0" xfId="10" applyNumberFormat="1" applyFont="1" applyAlignment="1">
      <alignment horizontal="right" vertical="top"/>
    </xf>
    <xf numFmtId="165" fontId="12" fillId="0" borderId="3" xfId="10" applyNumberFormat="1" applyFont="1" applyBorder="1" applyAlignment="1">
      <alignment horizontal="right" vertical="top"/>
    </xf>
    <xf numFmtId="165" fontId="12" fillId="0" borderId="0" xfId="10" applyNumberFormat="1" applyFont="1" applyAlignment="1">
      <alignment horizontal="center" vertical="top"/>
    </xf>
    <xf numFmtId="39" fontId="12" fillId="0" borderId="0" xfId="10" applyNumberFormat="1" applyFont="1" applyAlignment="1">
      <alignment vertical="top"/>
    </xf>
    <xf numFmtId="0" fontId="13" fillId="0" borderId="0" xfId="10" applyFont="1" applyAlignment="1">
      <alignment vertical="top"/>
    </xf>
    <xf numFmtId="165" fontId="12" fillId="0" borderId="0" xfId="10" applyNumberFormat="1" applyFont="1" applyAlignment="1">
      <alignment vertical="top"/>
    </xf>
    <xf numFmtId="0" fontId="14" fillId="0" borderId="0" xfId="10" applyFont="1" applyAlignment="1">
      <alignment horizontal="center" vertical="top"/>
    </xf>
    <xf numFmtId="43" fontId="12" fillId="0" borderId="3" xfId="10" applyNumberFormat="1" applyFont="1" applyBorder="1" applyAlignment="1">
      <alignment horizontal="right" vertical="top"/>
    </xf>
    <xf numFmtId="37" fontId="12" fillId="0" borderId="0" xfId="10" applyNumberFormat="1" applyFont="1" applyAlignment="1">
      <alignment vertical="center"/>
    </xf>
    <xf numFmtId="37" fontId="16" fillId="0" borderId="0" xfId="1" applyNumberFormat="1" applyFont="1" applyAlignment="1">
      <alignment vertical="center"/>
    </xf>
    <xf numFmtId="37" fontId="12" fillId="0" borderId="0" xfId="1" applyNumberFormat="1" applyFont="1" applyAlignment="1">
      <alignment horizontal="right" vertical="center"/>
    </xf>
    <xf numFmtId="37" fontId="12" fillId="0" borderId="0" xfId="1" applyNumberFormat="1" applyFont="1" applyAlignment="1">
      <alignment horizontal="center" vertical="center"/>
    </xf>
    <xf numFmtId="0" fontId="12" fillId="0" borderId="0" xfId="4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0" fontId="12" fillId="0" borderId="0" xfId="4" applyFont="1" applyAlignment="1">
      <alignment vertical="center"/>
    </xf>
    <xf numFmtId="37" fontId="12" fillId="0" borderId="0" xfId="4" applyNumberFormat="1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37" fontId="13" fillId="0" borderId="0" xfId="5" applyNumberFormat="1" applyFont="1" applyAlignment="1">
      <alignment vertical="center"/>
    </xf>
    <xf numFmtId="165" fontId="13" fillId="0" borderId="0" xfId="14" applyNumberFormat="1" applyFont="1" applyFill="1" applyAlignment="1">
      <alignment horizontal="right" vertical="center"/>
    </xf>
    <xf numFmtId="165" fontId="13" fillId="0" borderId="0" xfId="14" applyNumberFormat="1" applyFont="1" applyFill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4" fillId="0" borderId="0" xfId="1" applyNumberFormat="1" applyFont="1" applyAlignment="1">
      <alignment horizontal="center" vertical="center"/>
    </xf>
    <xf numFmtId="165" fontId="13" fillId="0" borderId="2" xfId="14" applyNumberFormat="1" applyFont="1" applyFill="1" applyBorder="1" applyAlignment="1">
      <alignment horizontal="right" vertical="center"/>
    </xf>
    <xf numFmtId="165" fontId="13" fillId="0" borderId="3" xfId="14" applyNumberFormat="1" applyFont="1" applyFill="1" applyBorder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7" applyFont="1" applyAlignment="1">
      <alignment horizontal="center" vertical="center"/>
    </xf>
    <xf numFmtId="37" fontId="14" fillId="0" borderId="0" xfId="5" applyNumberFormat="1" applyFont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4" applyNumberFormat="1" applyFont="1" applyAlignment="1">
      <alignment vertical="center"/>
    </xf>
    <xf numFmtId="0" fontId="13" fillId="0" borderId="0" xfId="10" applyFont="1" applyAlignment="1">
      <alignment horizontal="left" vertical="top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4" applyNumberFormat="1" applyFont="1" applyFill="1" applyAlignment="1">
      <alignment vertical="center"/>
    </xf>
    <xf numFmtId="165" fontId="12" fillId="0" borderId="0" xfId="14" applyNumberFormat="1" applyFont="1" applyFill="1" applyAlignment="1">
      <alignment vertical="top"/>
    </xf>
    <xf numFmtId="37" fontId="13" fillId="0" borderId="0" xfId="1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1" fontId="15" fillId="0" borderId="0" xfId="0" applyFont="1" applyAlignment="1">
      <alignment horizontal="left"/>
    </xf>
    <xf numFmtId="41" fontId="13" fillId="0" borderId="0" xfId="0" applyNumberFormat="1" applyFont="1" applyAlignment="1">
      <alignment horizontal="center"/>
    </xf>
    <xf numFmtId="0" fontId="4" fillId="0" borderId="0" xfId="10" applyFont="1" applyAlignment="1">
      <alignment horizontal="center" vertical="center"/>
    </xf>
    <xf numFmtId="165" fontId="4" fillId="0" borderId="0" xfId="10" applyNumberFormat="1" applyFont="1" applyAlignment="1">
      <alignment vertical="center"/>
    </xf>
    <xf numFmtId="41" fontId="21" fillId="0" borderId="0" xfId="10" applyNumberFormat="1" applyFont="1" applyAlignment="1">
      <alignment horizontal="right" vertical="top"/>
    </xf>
    <xf numFmtId="41" fontId="12" fillId="0" borderId="0" xfId="10" applyNumberFormat="1" applyFont="1" applyAlignment="1">
      <alignment vertical="top"/>
    </xf>
    <xf numFmtId="37" fontId="4" fillId="0" borderId="0" xfId="10" applyNumberFormat="1" applyFont="1" applyAlignment="1">
      <alignment vertical="center"/>
    </xf>
    <xf numFmtId="41" fontId="4" fillId="0" borderId="0" xfId="10" applyNumberFormat="1" applyFont="1" applyAlignment="1">
      <alignment vertical="center"/>
    </xf>
    <xf numFmtId="38" fontId="4" fillId="0" borderId="0" xfId="10" applyNumberFormat="1" applyFont="1" applyAlignment="1">
      <alignment vertical="center"/>
    </xf>
    <xf numFmtId="0" fontId="25" fillId="0" borderId="0" xfId="1" applyFont="1" applyAlignment="1">
      <alignment horizontal="center" vertical="center"/>
    </xf>
    <xf numFmtId="1" fontId="13" fillId="0" borderId="0" xfId="0" applyFont="1" applyAlignment="1">
      <alignment horizontal="center"/>
    </xf>
    <xf numFmtId="165" fontId="12" fillId="0" borderId="1" xfId="14" applyNumberFormat="1" applyFont="1" applyBorder="1" applyAlignment="1">
      <alignment horizontal="center" vertical="center"/>
    </xf>
    <xf numFmtId="165" fontId="12" fillId="0" borderId="1" xfId="14" applyNumberFormat="1" applyFont="1" applyFill="1" applyBorder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1" xfId="14" applyNumberFormat="1" applyFont="1" applyFill="1" applyBorder="1" applyAlignment="1">
      <alignment vertical="center"/>
    </xf>
    <xf numFmtId="165" fontId="21" fillId="0" borderId="0" xfId="14" applyNumberFormat="1" applyFont="1" applyFill="1" applyAlignment="1">
      <alignment vertical="top"/>
    </xf>
    <xf numFmtId="165" fontId="12" fillId="0" borderId="3" xfId="14" applyNumberFormat="1" applyFont="1" applyBorder="1" applyAlignment="1">
      <alignment horizontal="right" vertical="top"/>
    </xf>
    <xf numFmtId="165" fontId="21" fillId="0" borderId="0" xfId="14" applyNumberFormat="1" applyFont="1" applyAlignment="1">
      <alignment vertical="top"/>
    </xf>
    <xf numFmtId="165" fontId="12" fillId="0" borderId="0" xfId="14" applyNumberFormat="1" applyFont="1" applyAlignment="1">
      <alignment vertical="top"/>
    </xf>
    <xf numFmtId="165" fontId="8" fillId="0" borderId="0" xfId="14" applyNumberFormat="1" applyFont="1" applyFill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" fontId="12" fillId="0" borderId="0" xfId="0" quotePrefix="1" applyFont="1" applyAlignment="1">
      <alignment horizontal="left" vertical="center"/>
    </xf>
    <xf numFmtId="1" fontId="12" fillId="0" borderId="0" xfId="0" applyFont="1" applyAlignment="1">
      <alignment vertical="center"/>
    </xf>
    <xf numFmtId="1" fontId="13" fillId="0" borderId="0" xfId="0" applyFont="1" applyAlignment="1">
      <alignment horizontal="left" vertical="center"/>
    </xf>
    <xf numFmtId="49" fontId="14" fillId="0" borderId="0" xfId="0" quotePrefix="1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1" fontId="12" fillId="0" borderId="0" xfId="0" applyFont="1" applyAlignment="1">
      <alignment horizontal="left" vertical="center"/>
    </xf>
    <xf numFmtId="1" fontId="12" fillId="0" borderId="0" xfId="0" applyFont="1" applyAlignment="1">
      <alignment horizontal="center" vertical="center"/>
    </xf>
    <xf numFmtId="1" fontId="13" fillId="0" borderId="0" xfId="0" applyFont="1" applyAlignment="1">
      <alignment horizontal="center" vertical="center"/>
    </xf>
    <xf numFmtId="0" fontId="12" fillId="0" borderId="0" xfId="0" quotePrefix="1" applyNumberFormat="1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1" fontId="15" fillId="0" borderId="0" xfId="0" applyFont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165" fontId="13" fillId="0" borderId="0" xfId="14" applyNumberFormat="1" applyFont="1" applyFill="1" applyAlignment="1">
      <alignment vertical="center"/>
    </xf>
    <xf numFmtId="165" fontId="26" fillId="0" borderId="0" xfId="14" applyNumberFormat="1" applyFont="1" applyFill="1" applyAlignment="1">
      <alignment vertical="center"/>
    </xf>
    <xf numFmtId="1" fontId="13" fillId="0" borderId="0" xfId="0" applyFont="1" applyAlignment="1">
      <alignment vertical="center"/>
    </xf>
    <xf numFmtId="169" fontId="12" fillId="0" borderId="0" xfId="0" applyNumberFormat="1" applyFont="1" applyAlignment="1">
      <alignment horizontal="right" vertical="center"/>
    </xf>
    <xf numFmtId="165" fontId="12" fillId="0" borderId="5" xfId="14" applyNumberFormat="1" applyFont="1" applyFill="1" applyBorder="1" applyAlignment="1">
      <alignment horizontal="center" vertical="center"/>
    </xf>
    <xf numFmtId="165" fontId="12" fillId="0" borderId="5" xfId="14" applyNumberFormat="1" applyFont="1" applyFill="1" applyBorder="1" applyAlignment="1">
      <alignment vertical="center"/>
    </xf>
    <xf numFmtId="1" fontId="15" fillId="0" borderId="0" xfId="0" quotePrefix="1" applyFont="1" applyAlignment="1">
      <alignment horizontal="left" vertical="center"/>
    </xf>
    <xf numFmtId="165" fontId="17" fillId="0" borderId="0" xfId="14" applyNumberFormat="1" applyFont="1" applyFill="1" applyAlignment="1">
      <alignment horizontal="center" vertical="center"/>
    </xf>
    <xf numFmtId="1" fontId="14" fillId="0" borderId="0" xfId="0" applyFont="1" applyAlignment="1">
      <alignment horizontal="left" vertical="center"/>
    </xf>
    <xf numFmtId="165" fontId="12" fillId="0" borderId="3" xfId="14" applyNumberFormat="1" applyFont="1" applyFill="1" applyBorder="1" applyAlignment="1">
      <alignment horizontal="right" vertical="center"/>
    </xf>
    <xf numFmtId="165" fontId="12" fillId="0" borderId="3" xfId="14" applyNumberFormat="1" applyFont="1" applyFill="1" applyBorder="1" applyAlignment="1">
      <alignment vertical="center"/>
    </xf>
    <xf numFmtId="1" fontId="14" fillId="0" borderId="0" xfId="0" applyFont="1" applyAlignment="1">
      <alignment horizontal="center" vertical="center" wrapText="1"/>
    </xf>
    <xf numFmtId="1" fontId="18" fillId="0" borderId="0" xfId="0" applyFont="1" applyAlignment="1">
      <alignment horizontal="center" vertical="center" wrapText="1"/>
    </xf>
    <xf numFmtId="165" fontId="19" fillId="0" borderId="0" xfId="14" applyNumberFormat="1" applyFont="1" applyFill="1" applyAlignment="1">
      <alignment horizontal="right" vertical="center"/>
    </xf>
    <xf numFmtId="165" fontId="19" fillId="0" borderId="0" xfId="14" applyNumberFormat="1" applyFont="1" applyFill="1" applyAlignment="1">
      <alignment vertical="center"/>
    </xf>
    <xf numFmtId="165" fontId="13" fillId="0" borderId="5" xfId="14" applyNumberFormat="1" applyFont="1" applyFill="1" applyBorder="1" applyAlignment="1">
      <alignment horizontal="right" vertical="center"/>
    </xf>
    <xf numFmtId="165" fontId="13" fillId="0" borderId="5" xfId="14" applyNumberFormat="1" applyFont="1" applyFill="1" applyBorder="1" applyAlignment="1">
      <alignment vertical="center"/>
    </xf>
    <xf numFmtId="165" fontId="20" fillId="0" borderId="0" xfId="14" applyNumberFormat="1" applyFont="1" applyFill="1" applyAlignment="1">
      <alignment horizontal="center" vertical="center"/>
    </xf>
    <xf numFmtId="1" fontId="6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1" fontId="4" fillId="0" borderId="0" xfId="0" quotePrefix="1" applyFont="1" applyAlignment="1">
      <alignment horizontal="center" vertical="center"/>
    </xf>
    <xf numFmtId="43" fontId="4" fillId="0" borderId="0" xfId="14" quotePrefix="1" applyFont="1" applyFill="1" applyAlignment="1">
      <alignment horizontal="center" vertical="center"/>
    </xf>
    <xf numFmtId="1" fontId="4" fillId="0" borderId="0" xfId="0" quotePrefix="1" applyFont="1" applyAlignment="1">
      <alignment vertical="center"/>
    </xf>
    <xf numFmtId="1" fontId="4" fillId="0" borderId="0" xfId="0" applyFont="1" applyAlignment="1">
      <alignment vertical="center"/>
    </xf>
    <xf numFmtId="165" fontId="4" fillId="0" borderId="0" xfId="14" applyNumberFormat="1" applyFont="1" applyFill="1" applyAlignment="1">
      <alignment vertical="center"/>
    </xf>
    <xf numFmtId="1" fontId="27" fillId="0" borderId="0" xfId="0" applyFont="1" applyAlignment="1">
      <alignment vertical="center"/>
    </xf>
    <xf numFmtId="1" fontId="5" fillId="0" borderId="0" xfId="0" applyFont="1" applyAlignment="1">
      <alignment horizontal="left" vertical="center"/>
    </xf>
    <xf numFmtId="49" fontId="28" fillId="0" borderId="0" xfId="0" applyNumberFormat="1" applyFont="1" applyAlignment="1">
      <alignment horizontal="center" vertical="center"/>
    </xf>
    <xf numFmtId="1" fontId="4" fillId="0" borderId="0" xfId="0" applyFont="1" applyAlignment="1">
      <alignment horizontal="center" vertical="center"/>
    </xf>
    <xf numFmtId="1" fontId="4" fillId="0" borderId="0" xfId="0" quotePrefix="1" applyFont="1" applyAlignment="1">
      <alignment horizontal="left" vertical="center"/>
    </xf>
    <xf numFmtId="49" fontId="28" fillId="0" borderId="0" xfId="0" quotePrefix="1" applyNumberFormat="1" applyFont="1" applyAlignment="1">
      <alignment horizontal="center" vertical="center"/>
    </xf>
    <xf numFmtId="1" fontId="27" fillId="0" borderId="0" xfId="0" applyFont="1"/>
    <xf numFmtId="0" fontId="13" fillId="0" borderId="0" xfId="10" applyFont="1" applyAlignment="1">
      <alignment horizontal="left"/>
    </xf>
    <xf numFmtId="165" fontId="12" fillId="0" borderId="0" xfId="10" applyNumberFormat="1" applyFont="1"/>
    <xf numFmtId="0" fontId="14" fillId="0" borderId="0" xfId="10" applyFont="1" applyAlignment="1">
      <alignment horizontal="center"/>
    </xf>
    <xf numFmtId="0" fontId="4" fillId="0" borderId="0" xfId="10" applyFont="1"/>
    <xf numFmtId="0" fontId="5" fillId="0" borderId="0" xfId="10" applyFont="1"/>
    <xf numFmtId="37" fontId="4" fillId="0" borderId="0" xfId="0" applyNumberFormat="1" applyFont="1" applyAlignment="1">
      <alignment horizontal="right"/>
    </xf>
    <xf numFmtId="0" fontId="4" fillId="0" borderId="0" xfId="10" applyFont="1" applyAlignment="1">
      <alignment horizontal="center"/>
    </xf>
    <xf numFmtId="0" fontId="15" fillId="0" borderId="0" xfId="10" applyFont="1"/>
    <xf numFmtId="0" fontId="12" fillId="0" borderId="0" xfId="10" applyFont="1"/>
    <xf numFmtId="0" fontId="12" fillId="0" borderId="0" xfId="10" applyFont="1" applyAlignment="1">
      <alignment horizontal="center"/>
    </xf>
    <xf numFmtId="38" fontId="12" fillId="0" borderId="0" xfId="10" applyNumberFormat="1" applyFont="1"/>
    <xf numFmtId="166" fontId="12" fillId="0" borderId="0" xfId="10" applyNumberFormat="1" applyFont="1"/>
    <xf numFmtId="37" fontId="12" fillId="0" borderId="0" xfId="0" applyNumberFormat="1" applyFont="1"/>
    <xf numFmtId="165" fontId="12" fillId="0" borderId="0" xfId="14" applyNumberFormat="1" applyFont="1" applyFill="1" applyAlignment="1">
      <alignment horizontal="center"/>
    </xf>
    <xf numFmtId="37" fontId="12" fillId="0" borderId="1" xfId="0" applyNumberFormat="1" applyFont="1" applyBorder="1"/>
    <xf numFmtId="0" fontId="13" fillId="0" borderId="0" xfId="10" applyFont="1"/>
    <xf numFmtId="165" fontId="12" fillId="0" borderId="1" xfId="14" applyNumberFormat="1" applyFont="1" applyBorder="1" applyAlignment="1">
      <alignment horizontal="center"/>
    </xf>
    <xf numFmtId="165" fontId="12" fillId="0" borderId="0" xfId="14" applyNumberFormat="1" applyFont="1" applyFill="1" applyAlignment="1"/>
    <xf numFmtId="165" fontId="12" fillId="0" borderId="0" xfId="14" applyNumberFormat="1" applyFont="1" applyAlignment="1">
      <alignment horizontal="center"/>
    </xf>
    <xf numFmtId="0" fontId="12" fillId="0" borderId="0" xfId="10" applyFont="1" applyAlignment="1">
      <alignment horizontal="left"/>
    </xf>
    <xf numFmtId="165" fontId="12" fillId="0" borderId="1" xfId="14" applyNumberFormat="1" applyFont="1" applyFill="1" applyBorder="1" applyAlignment="1"/>
    <xf numFmtId="0" fontId="13" fillId="0" borderId="0" xfId="10" quotePrefix="1" applyFont="1" applyAlignment="1">
      <alignment horizontal="left"/>
    </xf>
    <xf numFmtId="49" fontId="21" fillId="0" borderId="0" xfId="10" applyNumberFormat="1" applyFont="1"/>
    <xf numFmtId="165" fontId="12" fillId="0" borderId="0" xfId="14" applyNumberFormat="1" applyFont="1" applyAlignment="1"/>
    <xf numFmtId="49" fontId="22" fillId="0" borderId="0" xfId="10" applyNumberFormat="1" applyFont="1"/>
    <xf numFmtId="37" fontId="12" fillId="0" borderId="0" xfId="10" applyNumberFormat="1" applyFont="1"/>
    <xf numFmtId="167" fontId="21" fillId="0" borderId="0" xfId="10" applyNumberFormat="1" applyFont="1"/>
    <xf numFmtId="1" fontId="21" fillId="0" borderId="0" xfId="10" applyNumberFormat="1" applyFont="1" applyAlignment="1">
      <alignment horizontal="center"/>
    </xf>
    <xf numFmtId="165" fontId="21" fillId="0" borderId="0" xfId="14" applyNumberFormat="1" applyFont="1" applyFill="1" applyAlignment="1"/>
    <xf numFmtId="165" fontId="12" fillId="0" borderId="0" xfId="10" applyNumberFormat="1" applyFont="1" applyAlignment="1">
      <alignment horizontal="right"/>
    </xf>
    <xf numFmtId="165" fontId="12" fillId="0" borderId="3" xfId="14" applyNumberFormat="1" applyFont="1" applyBorder="1" applyAlignment="1">
      <alignment horizontal="right"/>
    </xf>
    <xf numFmtId="165" fontId="12" fillId="0" borderId="0" xfId="10" applyNumberFormat="1" applyFont="1" applyAlignment="1">
      <alignment horizontal="center"/>
    </xf>
    <xf numFmtId="165" fontId="21" fillId="0" borderId="0" xfId="14" applyNumberFormat="1" applyFont="1" applyAlignment="1"/>
    <xf numFmtId="37" fontId="4" fillId="0" borderId="0" xfId="10" applyNumberFormat="1" applyFont="1"/>
    <xf numFmtId="41" fontId="4" fillId="0" borderId="0" xfId="10" applyNumberFormat="1" applyFont="1"/>
    <xf numFmtId="38" fontId="4" fillId="0" borderId="0" xfId="10" applyNumberFormat="1" applyFont="1"/>
    <xf numFmtId="1" fontId="6" fillId="0" borderId="0" xfId="0" applyFont="1"/>
    <xf numFmtId="9" fontId="6" fillId="0" borderId="0" xfId="23" applyFont="1"/>
    <xf numFmtId="165" fontId="12" fillId="0" borderId="0" xfId="10" applyNumberFormat="1" applyFont="1" applyAlignment="1">
      <alignment vertical="center"/>
    </xf>
    <xf numFmtId="38" fontId="5" fillId="0" borderId="0" xfId="0" applyNumberFormat="1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13" fillId="0" borderId="0" xfId="10" applyFont="1" applyAlignment="1">
      <alignment horizontal="center"/>
    </xf>
    <xf numFmtId="165" fontId="13" fillId="0" borderId="1" xfId="14" applyNumberFormat="1" applyFont="1" applyBorder="1" applyAlignment="1">
      <alignment horizontal="center"/>
    </xf>
    <xf numFmtId="165" fontId="13" fillId="0" borderId="0" xfId="14" applyNumberFormat="1" applyFont="1" applyFill="1" applyAlignment="1">
      <alignment horizontal="center"/>
    </xf>
    <xf numFmtId="165" fontId="13" fillId="0" borderId="0" xfId="14" applyNumberFormat="1" applyFont="1" applyFill="1" applyAlignment="1"/>
    <xf numFmtId="1" fontId="29" fillId="0" borderId="0" xfId="0" applyFont="1"/>
    <xf numFmtId="165" fontId="13" fillId="0" borderId="1" xfId="14" applyNumberFormat="1" applyFont="1" applyFill="1" applyBorder="1" applyAlignment="1">
      <alignment horizontal="center"/>
    </xf>
    <xf numFmtId="37" fontId="13" fillId="0" borderId="0" xfId="0" applyNumberFormat="1" applyFont="1"/>
    <xf numFmtId="165" fontId="13" fillId="0" borderId="0" xfId="14" applyNumberFormat="1" applyFont="1" applyAlignment="1">
      <alignment horizontal="center"/>
    </xf>
    <xf numFmtId="0" fontId="15" fillId="0" borderId="0" xfId="10" applyFont="1" applyAlignment="1">
      <alignment horizontal="center"/>
    </xf>
    <xf numFmtId="165" fontId="13" fillId="0" borderId="2" xfId="14" applyNumberFormat="1" applyFont="1" applyBorder="1" applyAlignment="1">
      <alignment horizontal="center"/>
    </xf>
    <xf numFmtId="165" fontId="22" fillId="0" borderId="3" xfId="14" applyNumberFormat="1" applyFont="1" applyBorder="1" applyAlignment="1">
      <alignment horizontal="right"/>
    </xf>
    <xf numFmtId="165" fontId="22" fillId="0" borderId="0" xfId="14" applyNumberFormat="1" applyFont="1" applyFill="1" applyAlignment="1">
      <alignment horizontal="right"/>
    </xf>
    <xf numFmtId="165" fontId="13" fillId="0" borderId="0" xfId="10" applyNumberFormat="1" applyFont="1"/>
    <xf numFmtId="43" fontId="13" fillId="0" borderId="3" xfId="10" applyNumberFormat="1" applyFont="1" applyBorder="1" applyAlignment="1">
      <alignment horizontal="right"/>
    </xf>
    <xf numFmtId="39" fontId="13" fillId="0" borderId="0" xfId="10" applyNumberFormat="1" applyFont="1"/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165" fontId="13" fillId="0" borderId="2" xfId="14" applyNumberFormat="1" applyFont="1" applyBorder="1" applyAlignment="1">
      <alignment horizontal="center" vertical="center"/>
    </xf>
    <xf numFmtId="165" fontId="13" fillId="0" borderId="0" xfId="14" applyNumberFormat="1" applyFont="1" applyFill="1" applyAlignment="1">
      <alignment horizontal="center" vertical="center"/>
    </xf>
    <xf numFmtId="165" fontId="22" fillId="0" borderId="3" xfId="14" applyNumberFormat="1" applyFont="1" applyBorder="1" applyAlignment="1">
      <alignment horizontal="right" vertical="top"/>
    </xf>
    <xf numFmtId="165" fontId="22" fillId="0" borderId="0" xfId="14" applyNumberFormat="1" applyFont="1" applyFill="1" applyAlignment="1">
      <alignment horizontal="right" vertical="top"/>
    </xf>
    <xf numFmtId="165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43" fontId="13" fillId="0" borderId="3" xfId="10" applyNumberFormat="1" applyFont="1" applyBorder="1" applyAlignment="1">
      <alignment horizontal="right" vertical="top"/>
    </xf>
    <xf numFmtId="39" fontId="13" fillId="0" borderId="0" xfId="10" applyNumberFormat="1" applyFont="1" applyAlignment="1">
      <alignment vertical="top"/>
    </xf>
    <xf numFmtId="165" fontId="13" fillId="0" borderId="1" xfId="14" applyNumberFormat="1" applyFont="1" applyFill="1" applyBorder="1" applyAlignment="1">
      <alignment horizontal="center" vertical="center"/>
    </xf>
    <xf numFmtId="165" fontId="13" fillId="0" borderId="0" xfId="14" applyNumberFormat="1" applyFont="1" applyAlignment="1">
      <alignment horizontal="center" vertical="center"/>
    </xf>
    <xf numFmtId="165" fontId="13" fillId="0" borderId="1" xfId="14" applyNumberFormat="1" applyFont="1" applyBorder="1" applyAlignment="1">
      <alignment horizontal="center" vertical="center"/>
    </xf>
    <xf numFmtId="165" fontId="13" fillId="0" borderId="4" xfId="14" applyNumberFormat="1" applyFont="1" applyFill="1" applyBorder="1" applyAlignment="1">
      <alignment vertical="center"/>
    </xf>
    <xf numFmtId="41" fontId="13" fillId="0" borderId="0" xfId="1" applyNumberFormat="1" applyFont="1" applyAlignment="1">
      <alignment vertical="center"/>
    </xf>
    <xf numFmtId="165" fontId="13" fillId="0" borderId="2" xfId="14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41" fontId="4" fillId="0" borderId="0" xfId="1" applyNumberFormat="1" applyFont="1" applyAlignment="1">
      <alignment vertical="center"/>
    </xf>
    <xf numFmtId="0" fontId="13" fillId="0" borderId="0" xfId="1" applyFont="1"/>
    <xf numFmtId="41" fontId="12" fillId="0" borderId="0" xfId="1" applyNumberFormat="1" applyFont="1"/>
    <xf numFmtId="0" fontId="12" fillId="0" borderId="0" xfId="1" applyFont="1"/>
    <xf numFmtId="165" fontId="12" fillId="0" borderId="1" xfId="14" applyNumberFormat="1" applyFont="1" applyBorder="1" applyAlignment="1"/>
    <xf numFmtId="165" fontId="5" fillId="0" borderId="0" xfId="1" applyNumberFormat="1" applyFont="1" applyAlignment="1">
      <alignment vertical="center"/>
    </xf>
    <xf numFmtId="43" fontId="6" fillId="0" borderId="0" xfId="14" applyFont="1" applyAlignment="1">
      <alignment vertical="center"/>
    </xf>
    <xf numFmtId="43" fontId="29" fillId="0" borderId="0" xfId="14" applyFont="1"/>
    <xf numFmtId="37" fontId="12" fillId="0" borderId="0" xfId="2" applyNumberFormat="1" applyFont="1" applyAlignment="1">
      <alignment vertical="center"/>
    </xf>
    <xf numFmtId="37" fontId="13" fillId="0" borderId="0" xfId="1" applyNumberFormat="1" applyFont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5" fontId="13" fillId="0" borderId="0" xfId="14" applyNumberFormat="1" applyFont="1" applyFill="1" applyBorder="1" applyAlignment="1">
      <alignment vertical="center"/>
    </xf>
    <xf numFmtId="165" fontId="12" fillId="0" borderId="0" xfId="1" applyNumberFormat="1" applyFont="1" applyAlignment="1">
      <alignment vertical="center"/>
    </xf>
    <xf numFmtId="1" fontId="13" fillId="0" borderId="0" xfId="0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/>
    </xf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37" fontId="13" fillId="0" borderId="0" xfId="1" applyNumberFormat="1" applyFont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2" fillId="0" borderId="1" xfId="11" applyNumberFormat="1" applyFont="1" applyBorder="1" applyAlignment="1">
      <alignment horizontal="center" vertical="center"/>
    </xf>
    <xf numFmtId="0" fontId="14" fillId="0" borderId="0" xfId="7" applyFont="1" applyAlignment="1">
      <alignment horizontal="center" vertical="center"/>
    </xf>
    <xf numFmtId="41" fontId="14" fillId="0" borderId="0" xfId="0" applyNumberFormat="1" applyFont="1" applyAlignment="1">
      <alignment horizontal="center"/>
    </xf>
    <xf numFmtId="1" fontId="13" fillId="0" borderId="0" xfId="0" applyFont="1" applyAlignment="1">
      <alignment horizontal="center"/>
    </xf>
  </cellXfs>
  <cellStyles count="24">
    <cellStyle name="Comma" xfId="14" builtinId="3"/>
    <cellStyle name="Comma 12 2 2" xfId="8" xr:uid="{00000000-0005-0000-0000-000000000000}"/>
    <cellStyle name="Comma 17" xfId="17" xr:uid="{006F88AD-177E-4764-A04E-6013B36E327C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Comma 48" xfId="18" xr:uid="{0BF7ED21-AC3D-44D0-8047-FBD64BF2AFAB}"/>
    <cellStyle name="Comma 5" xfId="16" xr:uid="{A9DE71BA-0879-4BC1-AFED-ECE19F03124A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  <cellStyle name="Percent" xfId="2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DE97BF9-B8E3-4822-ABC3-F9061E22FE45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1736443</xdr:colOff>
      <xdr:row>91</xdr:row>
      <xdr:rowOff>59690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BE549281-F6C7-4D7F-A501-4734D58C0E12}"/>
            </a:ext>
          </a:extLst>
        </xdr:cNvPr>
        <xdr:cNvSpPr txBox="1">
          <a:spLocks noChangeArrowheads="1"/>
        </xdr:cNvSpPr>
      </xdr:nvSpPr>
      <xdr:spPr bwMode="auto">
        <a:xfrm>
          <a:off x="1593850" y="265938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85D02BF-B70C-4679-8497-D468E041AA49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1736443</xdr:colOff>
      <xdr:row>95</xdr:row>
      <xdr:rowOff>59690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99623791-6D91-45BC-8C73-F55FBA849ECA}"/>
            </a:ext>
          </a:extLst>
        </xdr:cNvPr>
        <xdr:cNvSpPr txBox="1">
          <a:spLocks noChangeArrowheads="1"/>
        </xdr:cNvSpPr>
      </xdr:nvSpPr>
      <xdr:spPr bwMode="auto">
        <a:xfrm>
          <a:off x="1593850" y="27813000"/>
          <a:ext cx="142593" cy="5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91</xdr:row>
      <xdr:rowOff>0</xdr:rowOff>
    </xdr:from>
    <xdr:ext cx="146615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A5A869D8-C7B1-4B74-8CAE-899AB6549963}"/>
            </a:ext>
          </a:extLst>
        </xdr:cNvPr>
        <xdr:cNvSpPr txBox="1">
          <a:spLocks noChangeArrowheads="1"/>
        </xdr:cNvSpPr>
      </xdr:nvSpPr>
      <xdr:spPr bwMode="auto">
        <a:xfrm>
          <a:off x="6789964" y="26465893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91</xdr:row>
      <xdr:rowOff>0</xdr:rowOff>
    </xdr:from>
    <xdr:ext cx="146615" cy="66675"/>
    <xdr:sp macro="" textlink="">
      <xdr:nvSpPr>
        <xdr:cNvPr id="7" name="Text Box 8">
          <a:extLst>
            <a:ext uri="{FF2B5EF4-FFF2-40B4-BE49-F238E27FC236}">
              <a16:creationId xmlns:a16="http://schemas.microsoft.com/office/drawing/2014/main" id="{4484BCB4-18F0-4357-848D-9EBC8A5BB8F6}"/>
            </a:ext>
          </a:extLst>
        </xdr:cNvPr>
        <xdr:cNvSpPr txBox="1">
          <a:spLocks noChangeArrowheads="1"/>
        </xdr:cNvSpPr>
      </xdr:nvSpPr>
      <xdr:spPr bwMode="auto">
        <a:xfrm>
          <a:off x="6789964" y="26465893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146615" cy="66675"/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95E53660-293C-4601-8217-DBA491B7451B}"/>
            </a:ext>
          </a:extLst>
        </xdr:cNvPr>
        <xdr:cNvSpPr txBox="1">
          <a:spLocks noChangeArrowheads="1"/>
        </xdr:cNvSpPr>
      </xdr:nvSpPr>
      <xdr:spPr bwMode="auto">
        <a:xfrm>
          <a:off x="6789964" y="27663321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95</xdr:row>
      <xdr:rowOff>0</xdr:rowOff>
    </xdr:from>
    <xdr:ext cx="146615" cy="66675"/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9BB692A1-5DFC-43DB-BDDD-DF64483A73DC}"/>
            </a:ext>
          </a:extLst>
        </xdr:cNvPr>
        <xdr:cNvSpPr txBox="1">
          <a:spLocks noChangeArrowheads="1"/>
        </xdr:cNvSpPr>
      </xdr:nvSpPr>
      <xdr:spPr bwMode="auto">
        <a:xfrm>
          <a:off x="6789964" y="27663321"/>
          <a:ext cx="14661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86</xdr:row>
      <xdr:rowOff>0</xdr:rowOff>
    </xdr:from>
    <xdr:ext cx="79940" cy="304801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E0741A3B-F66F-490E-BD53-9ED9918262CB}"/>
            </a:ext>
          </a:extLst>
        </xdr:cNvPr>
        <xdr:cNvSpPr txBox="1">
          <a:spLocks noChangeArrowheads="1"/>
        </xdr:cNvSpPr>
      </xdr:nvSpPr>
      <xdr:spPr bwMode="auto">
        <a:xfrm>
          <a:off x="6789964" y="24969107"/>
          <a:ext cx="799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dimension ref="A1:Z99"/>
  <sheetViews>
    <sheetView tabSelected="1" view="pageBreakPreview" topLeftCell="A82" zoomScale="112" zoomScaleNormal="85" zoomScaleSheetLayoutView="112" workbookViewId="0">
      <selection activeCell="A123" sqref="A123"/>
    </sheetView>
  </sheetViews>
  <sheetFormatPr defaultColWidth="8.109375" defaultRowHeight="24" customHeight="1"/>
  <cols>
    <col min="1" max="1" width="39.109375" style="112" customWidth="1"/>
    <col min="2" max="2" width="10.6640625" style="115" customWidth="1"/>
    <col min="3" max="3" width="0.6640625" style="112" customWidth="1"/>
    <col min="4" max="4" width="10.5546875" style="117" customWidth="1"/>
    <col min="5" max="5" width="0.5546875" style="112" customWidth="1"/>
    <col min="6" max="6" width="12.88671875" style="117" customWidth="1"/>
    <col min="7" max="7" width="0.5546875" style="112" customWidth="1"/>
    <col min="8" max="8" width="12.88671875" style="112" customWidth="1"/>
    <col min="9" max="9" width="0.5546875" style="112" customWidth="1"/>
    <col min="10" max="10" width="12.88671875" style="112" customWidth="1"/>
    <col min="11" max="11" width="8.109375" style="85"/>
    <col min="12" max="12" width="11.44140625" style="142" bestFit="1" customWidth="1"/>
    <col min="13" max="26" width="8.109375" style="142"/>
    <col min="27" max="16384" width="8.109375" style="112"/>
  </cols>
  <sheetData>
    <row r="1" spans="1:26" s="147" customFormat="1" ht="18" customHeight="1">
      <c r="A1" s="143" t="s">
        <v>55</v>
      </c>
      <c r="B1" s="143"/>
      <c r="C1" s="143"/>
      <c r="D1" s="153"/>
      <c r="E1" s="153"/>
      <c r="F1" s="153"/>
      <c r="G1" s="153"/>
      <c r="H1" s="146"/>
      <c r="I1" s="146"/>
      <c r="J1" s="146"/>
      <c r="K1" s="148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s="147" customFormat="1" ht="18" customHeight="1">
      <c r="A2" s="150" t="s">
        <v>30</v>
      </c>
      <c r="B2" s="154"/>
      <c r="C2" s="153"/>
      <c r="D2" s="153"/>
      <c r="E2" s="153"/>
      <c r="F2" s="153"/>
      <c r="G2" s="153"/>
      <c r="H2" s="146"/>
      <c r="I2" s="146"/>
      <c r="J2" s="146"/>
      <c r="K2" s="148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</row>
    <row r="3" spans="1:26" ht="18" customHeight="1">
      <c r="A3" s="113"/>
      <c r="C3" s="116"/>
      <c r="D3" s="116"/>
      <c r="E3" s="116"/>
      <c r="F3" s="116"/>
      <c r="G3" s="116"/>
    </row>
    <row r="4" spans="1:26" ht="18" customHeight="1">
      <c r="A4" s="111"/>
      <c r="B4" s="114"/>
      <c r="D4" s="245" t="s">
        <v>25</v>
      </c>
      <c r="E4" s="245"/>
      <c r="F4" s="245"/>
      <c r="G4" s="245"/>
      <c r="H4" s="245" t="s">
        <v>26</v>
      </c>
      <c r="I4" s="245"/>
      <c r="J4" s="245"/>
    </row>
    <row r="5" spans="1:26" ht="18" customHeight="1">
      <c r="A5" s="111"/>
      <c r="B5" s="114"/>
      <c r="D5" s="117" t="s">
        <v>170</v>
      </c>
      <c r="E5" s="117"/>
      <c r="F5" s="117" t="s">
        <v>59</v>
      </c>
      <c r="G5" s="118"/>
      <c r="H5" s="117" t="s">
        <v>170</v>
      </c>
      <c r="I5" s="117"/>
      <c r="J5" s="117" t="s">
        <v>59</v>
      </c>
    </row>
    <row r="6" spans="1:26" ht="24" customHeight="1">
      <c r="A6" s="113" t="s">
        <v>20</v>
      </c>
      <c r="B6" s="115" t="s">
        <v>0</v>
      </c>
      <c r="D6" s="119">
        <v>2565</v>
      </c>
      <c r="E6" s="120"/>
      <c r="F6" s="119">
        <v>2564</v>
      </c>
      <c r="G6" s="120"/>
      <c r="H6" s="119">
        <v>2565</v>
      </c>
      <c r="I6" s="120"/>
      <c r="J6" s="119">
        <v>2564</v>
      </c>
    </row>
    <row r="7" spans="1:26" ht="24" customHeight="1">
      <c r="A7" s="113"/>
      <c r="D7" s="117" t="s">
        <v>121</v>
      </c>
      <c r="E7" s="120"/>
      <c r="F7" s="119"/>
      <c r="G7" s="120"/>
      <c r="H7" s="117" t="s">
        <v>121</v>
      </c>
      <c r="I7" s="120"/>
      <c r="J7" s="119"/>
    </row>
    <row r="8" spans="1:26" ht="24" customHeight="1">
      <c r="D8" s="246" t="s">
        <v>73</v>
      </c>
      <c r="E8" s="246"/>
      <c r="F8" s="246"/>
      <c r="G8" s="246"/>
      <c r="H8" s="246"/>
      <c r="I8" s="246"/>
      <c r="J8" s="246"/>
    </row>
    <row r="9" spans="1:26" ht="24.6" customHeight="1">
      <c r="A9" s="121" t="s">
        <v>8</v>
      </c>
      <c r="D9" s="122"/>
      <c r="E9" s="123"/>
      <c r="F9" s="122"/>
      <c r="G9" s="123"/>
      <c r="H9" s="123"/>
      <c r="I9" s="123"/>
      <c r="J9" s="123"/>
    </row>
    <row r="10" spans="1:26" ht="24" customHeight="1">
      <c r="A10" s="112" t="s">
        <v>103</v>
      </c>
      <c r="D10" s="85">
        <v>53144</v>
      </c>
      <c r="E10" s="85"/>
      <c r="F10" s="27">
        <v>85737</v>
      </c>
      <c r="G10" s="85"/>
      <c r="H10" s="85">
        <v>31545</v>
      </c>
      <c r="I10" s="85"/>
      <c r="J10" s="27">
        <v>40439</v>
      </c>
      <c r="L10" s="237"/>
    </row>
    <row r="11" spans="1:26" ht="24" customHeight="1">
      <c r="A11" s="112" t="s">
        <v>74</v>
      </c>
      <c r="B11" s="115" t="s">
        <v>190</v>
      </c>
      <c r="D11" s="85">
        <v>40884</v>
      </c>
      <c r="E11" s="85"/>
      <c r="F11" s="27">
        <v>42684</v>
      </c>
      <c r="G11" s="85"/>
      <c r="H11" s="85">
        <v>24099</v>
      </c>
      <c r="I11" s="85"/>
      <c r="J11" s="27">
        <v>29864</v>
      </c>
    </row>
    <row r="12" spans="1:26" ht="24" customHeight="1">
      <c r="A12" s="112" t="s">
        <v>60</v>
      </c>
      <c r="D12" s="85">
        <v>17115</v>
      </c>
      <c r="E12" s="85"/>
      <c r="F12" s="27">
        <v>18876</v>
      </c>
      <c r="G12" s="85"/>
      <c r="H12" s="85">
        <v>4311</v>
      </c>
      <c r="I12" s="85"/>
      <c r="J12" s="27">
        <v>4845</v>
      </c>
    </row>
    <row r="13" spans="1:26" ht="24" customHeight="1">
      <c r="A13" s="112" t="s">
        <v>75</v>
      </c>
      <c r="B13" s="115" t="s">
        <v>191</v>
      </c>
      <c r="D13" s="85">
        <v>509204</v>
      </c>
      <c r="E13" s="85"/>
      <c r="F13" s="27">
        <v>570993</v>
      </c>
      <c r="G13" s="85"/>
      <c r="H13" s="85">
        <v>478112</v>
      </c>
      <c r="I13" s="85"/>
      <c r="J13" s="27">
        <v>558701</v>
      </c>
    </row>
    <row r="14" spans="1:26" ht="24.75" customHeight="1">
      <c r="A14" s="112" t="s">
        <v>76</v>
      </c>
      <c r="D14" s="85">
        <v>902</v>
      </c>
      <c r="E14" s="85"/>
      <c r="F14" s="27">
        <v>0</v>
      </c>
      <c r="G14" s="85"/>
      <c r="H14" s="85">
        <v>902</v>
      </c>
      <c r="I14" s="85"/>
      <c r="J14" s="27">
        <v>0</v>
      </c>
    </row>
    <row r="15" spans="1:26" ht="24" customHeight="1">
      <c r="A15" s="112" t="s">
        <v>77</v>
      </c>
      <c r="D15" s="85">
        <v>2091</v>
      </c>
      <c r="E15" s="85"/>
      <c r="F15" s="27">
        <v>6219</v>
      </c>
      <c r="G15" s="85"/>
      <c r="H15" s="85">
        <v>2091</v>
      </c>
      <c r="I15" s="85"/>
      <c r="J15" s="27">
        <v>6092</v>
      </c>
    </row>
    <row r="16" spans="1:26" ht="24" customHeight="1">
      <c r="A16" s="112" t="s">
        <v>78</v>
      </c>
      <c r="B16" s="115" t="s">
        <v>204</v>
      </c>
      <c r="D16" s="85">
        <v>70142</v>
      </c>
      <c r="E16" s="85"/>
      <c r="F16" s="27">
        <v>30466</v>
      </c>
      <c r="G16" s="85"/>
      <c r="H16" s="85">
        <v>70072</v>
      </c>
      <c r="I16" s="85"/>
      <c r="J16" s="27">
        <v>30000</v>
      </c>
    </row>
    <row r="17" spans="1:11" ht="24" customHeight="1">
      <c r="A17" s="112" t="s">
        <v>16</v>
      </c>
      <c r="D17" s="85">
        <v>10667</v>
      </c>
      <c r="E17" s="85"/>
      <c r="F17" s="27">
        <v>15290</v>
      </c>
      <c r="G17" s="85"/>
      <c r="H17" s="85">
        <v>640</v>
      </c>
      <c r="I17" s="85"/>
      <c r="J17" s="27">
        <v>1167</v>
      </c>
    </row>
    <row r="18" spans="1:11" ht="24" customHeight="1">
      <c r="A18" s="113" t="s">
        <v>9</v>
      </c>
      <c r="B18" s="114"/>
      <c r="C18" s="111"/>
      <c r="D18" s="76">
        <f>SUM(D10:D17)</f>
        <v>704149</v>
      </c>
      <c r="E18" s="124"/>
      <c r="F18" s="76">
        <f>SUM(F10:F17)</f>
        <v>770265</v>
      </c>
      <c r="G18" s="124"/>
      <c r="H18" s="76">
        <f>SUM(H10:H17)</f>
        <v>611772</v>
      </c>
      <c r="I18" s="124"/>
      <c r="J18" s="76">
        <f>SUM(J10:J17)</f>
        <v>671108</v>
      </c>
    </row>
    <row r="19" spans="1:11" ht="24" customHeight="1">
      <c r="A19" s="113"/>
      <c r="B19" s="114"/>
      <c r="C19" s="111"/>
      <c r="D19" s="85"/>
      <c r="E19" s="85"/>
      <c r="F19" s="27"/>
      <c r="G19" s="85"/>
      <c r="H19" s="85"/>
      <c r="I19" s="85"/>
      <c r="J19" s="85"/>
    </row>
    <row r="20" spans="1:11" ht="24" customHeight="1">
      <c r="A20" s="121" t="s">
        <v>10</v>
      </c>
      <c r="D20" s="85"/>
      <c r="E20" s="85"/>
      <c r="F20" s="29"/>
      <c r="G20" s="85"/>
      <c r="H20" s="85"/>
      <c r="I20" s="85"/>
      <c r="J20" s="85"/>
    </row>
    <row r="21" spans="1:11" ht="24" customHeight="1">
      <c r="A21" s="112" t="s">
        <v>163</v>
      </c>
      <c r="D21" s="85">
        <v>260</v>
      </c>
      <c r="E21" s="85"/>
      <c r="F21" s="27">
        <v>260</v>
      </c>
      <c r="G21" s="85"/>
      <c r="H21" s="85">
        <v>60</v>
      </c>
      <c r="I21" s="85"/>
      <c r="J21" s="27">
        <v>60</v>
      </c>
    </row>
    <row r="22" spans="1:11" ht="24" customHeight="1">
      <c r="A22" s="112" t="s">
        <v>31</v>
      </c>
      <c r="D22" s="85">
        <v>0</v>
      </c>
      <c r="E22" s="27"/>
      <c r="F22" s="27">
        <v>0</v>
      </c>
      <c r="G22" s="27"/>
      <c r="H22" s="85">
        <v>1929279</v>
      </c>
      <c r="I22" s="85"/>
      <c r="J22" s="27">
        <v>1929279</v>
      </c>
    </row>
    <row r="23" spans="1:11" ht="24" customHeight="1">
      <c r="A23" s="112" t="s">
        <v>157</v>
      </c>
      <c r="B23" s="115" t="s">
        <v>192</v>
      </c>
      <c r="D23" s="85">
        <v>0</v>
      </c>
      <c r="E23" s="85"/>
      <c r="F23" s="27">
        <v>0</v>
      </c>
      <c r="G23" s="85"/>
      <c r="H23" s="85">
        <v>144390</v>
      </c>
      <c r="I23" s="85"/>
      <c r="J23" s="27">
        <v>162990</v>
      </c>
    </row>
    <row r="24" spans="1:11" ht="24" customHeight="1">
      <c r="A24" s="78" t="s">
        <v>79</v>
      </c>
      <c r="D24" s="85">
        <v>12500</v>
      </c>
      <c r="E24" s="85"/>
      <c r="F24" s="27">
        <v>12500</v>
      </c>
      <c r="G24" s="85"/>
      <c r="H24" s="85">
        <v>12500</v>
      </c>
      <c r="I24" s="85"/>
      <c r="J24" s="27">
        <v>12500</v>
      </c>
    </row>
    <row r="25" spans="1:11" ht="24" customHeight="1">
      <c r="A25" s="78" t="s">
        <v>36</v>
      </c>
      <c r="B25" s="115" t="s">
        <v>189</v>
      </c>
      <c r="D25" s="85">
        <v>3411963</v>
      </c>
      <c r="E25" s="85"/>
      <c r="F25" s="27">
        <v>3493797</v>
      </c>
      <c r="G25" s="85"/>
      <c r="H25" s="85">
        <v>1251950</v>
      </c>
      <c r="I25" s="85"/>
      <c r="J25" s="27">
        <v>1279437</v>
      </c>
    </row>
    <row r="26" spans="1:11" ht="24" customHeight="1">
      <c r="A26" s="78" t="s">
        <v>80</v>
      </c>
      <c r="B26" s="115" t="s">
        <v>189</v>
      </c>
      <c r="D26" s="85">
        <v>262130</v>
      </c>
      <c r="E26" s="85"/>
      <c r="F26" s="27">
        <v>280066</v>
      </c>
      <c r="G26" s="85"/>
      <c r="H26" s="85">
        <v>28246</v>
      </c>
      <c r="I26" s="85"/>
      <c r="J26" s="27">
        <v>32877</v>
      </c>
    </row>
    <row r="27" spans="1:11" ht="24" customHeight="1">
      <c r="A27" s="78" t="s">
        <v>81</v>
      </c>
      <c r="D27" s="85">
        <v>50069</v>
      </c>
      <c r="E27" s="85"/>
      <c r="F27" s="27">
        <v>50069</v>
      </c>
      <c r="G27" s="85"/>
      <c r="H27" s="85">
        <v>0</v>
      </c>
      <c r="I27" s="85"/>
      <c r="J27" s="27">
        <v>0</v>
      </c>
    </row>
    <row r="28" spans="1:11" ht="24" customHeight="1">
      <c r="A28" s="78" t="s">
        <v>193</v>
      </c>
      <c r="D28" s="85">
        <v>85022</v>
      </c>
      <c r="E28" s="85"/>
      <c r="F28" s="27">
        <v>88341</v>
      </c>
      <c r="G28" s="85"/>
      <c r="H28" s="85">
        <v>5318</v>
      </c>
      <c r="I28" s="85"/>
      <c r="J28" s="27">
        <v>5546</v>
      </c>
    </row>
    <row r="29" spans="1:11" ht="24" customHeight="1">
      <c r="A29" s="78" t="s">
        <v>32</v>
      </c>
      <c r="D29" s="85">
        <v>90298</v>
      </c>
      <c r="E29" s="85"/>
      <c r="F29" s="27">
        <v>81160</v>
      </c>
      <c r="G29" s="85"/>
      <c r="H29" s="85">
        <v>5627</v>
      </c>
      <c r="I29" s="85"/>
      <c r="J29" s="27">
        <v>4904</v>
      </c>
    </row>
    <row r="30" spans="1:11" ht="24" customHeight="1">
      <c r="A30" s="78" t="s">
        <v>82</v>
      </c>
      <c r="D30" s="85">
        <v>6248</v>
      </c>
      <c r="E30" s="85"/>
      <c r="F30" s="27">
        <v>5815</v>
      </c>
      <c r="G30" s="85"/>
      <c r="H30" s="85">
        <v>2417</v>
      </c>
      <c r="I30" s="85"/>
      <c r="J30" s="27">
        <v>2417</v>
      </c>
    </row>
    <row r="31" spans="1:11" ht="24" customHeight="1">
      <c r="A31" s="78" t="s">
        <v>17</v>
      </c>
      <c r="D31" s="85">
        <v>8933</v>
      </c>
      <c r="E31" s="85"/>
      <c r="F31" s="27">
        <v>13160</v>
      </c>
      <c r="G31" s="85"/>
      <c r="H31" s="85">
        <v>3152</v>
      </c>
      <c r="I31" s="85"/>
      <c r="J31" s="27">
        <v>7241</v>
      </c>
      <c r="K31" s="125"/>
    </row>
    <row r="32" spans="1:11" ht="24" customHeight="1">
      <c r="A32" s="126" t="s">
        <v>11</v>
      </c>
      <c r="D32" s="76">
        <f>SUM(D21:D31)</f>
        <v>3927423</v>
      </c>
      <c r="E32" s="72">
        <v>0</v>
      </c>
      <c r="F32" s="76">
        <f>SUM(F21:F31)</f>
        <v>4025168</v>
      </c>
      <c r="G32" s="72">
        <v>0</v>
      </c>
      <c r="H32" s="76">
        <f>SUM(H21:H31)</f>
        <v>3382939</v>
      </c>
      <c r="I32" s="72"/>
      <c r="J32" s="76">
        <f>SUM(J21:J31)</f>
        <v>3437251</v>
      </c>
    </row>
    <row r="33" spans="1:26" ht="11.4" customHeight="1">
      <c r="A33" s="126"/>
      <c r="D33" s="72"/>
      <c r="E33" s="124"/>
      <c r="F33" s="72"/>
      <c r="G33" s="124"/>
      <c r="H33" s="124"/>
      <c r="I33" s="124"/>
      <c r="J33" s="124"/>
    </row>
    <row r="34" spans="1:26" ht="24" customHeight="1" thickBot="1">
      <c r="A34" s="113" t="s">
        <v>1</v>
      </c>
      <c r="B34" s="114"/>
      <c r="C34" s="111"/>
      <c r="D34" s="77">
        <f>SUM(D18+D32)</f>
        <v>4631572</v>
      </c>
      <c r="E34" s="124"/>
      <c r="F34" s="77">
        <f>SUM(F18+F32)</f>
        <v>4795433</v>
      </c>
      <c r="G34" s="124"/>
      <c r="H34" s="77">
        <f>SUM(H18+H32)</f>
        <v>3994711</v>
      </c>
      <c r="I34" s="124"/>
      <c r="J34" s="77">
        <f>SUM(J18+J32)</f>
        <v>4108359</v>
      </c>
    </row>
    <row r="35" spans="1:26" ht="24" customHeight="1" thickTop="1">
      <c r="D35" s="122"/>
      <c r="E35" s="123"/>
      <c r="F35" s="122"/>
      <c r="G35" s="123"/>
      <c r="H35" s="123"/>
      <c r="I35" s="123"/>
      <c r="J35" s="123"/>
    </row>
    <row r="36" spans="1:26" s="147" customFormat="1" ht="24" customHeight="1">
      <c r="A36" s="143" t="s">
        <v>55</v>
      </c>
      <c r="B36" s="143"/>
      <c r="C36" s="144"/>
      <c r="D36" s="145"/>
      <c r="E36" s="144"/>
      <c r="F36" s="144"/>
      <c r="G36" s="144"/>
      <c r="H36" s="146"/>
      <c r="I36" s="146"/>
      <c r="J36" s="146"/>
      <c r="K36" s="148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</row>
    <row r="37" spans="1:26" s="147" customFormat="1" ht="24" customHeight="1">
      <c r="A37" s="150" t="s">
        <v>30</v>
      </c>
      <c r="B37" s="151"/>
      <c r="C37" s="152"/>
      <c r="D37" s="152"/>
      <c r="E37" s="152"/>
      <c r="F37" s="152"/>
      <c r="G37" s="152"/>
      <c r="K37" s="148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</row>
    <row r="38" spans="1:26" ht="24" customHeight="1">
      <c r="A38" s="117"/>
      <c r="C38" s="117"/>
      <c r="E38" s="117"/>
      <c r="G38" s="117"/>
    </row>
    <row r="39" spans="1:26" ht="24" customHeight="1">
      <c r="B39" s="114"/>
      <c r="D39" s="245" t="s">
        <v>25</v>
      </c>
      <c r="E39" s="245"/>
      <c r="F39" s="245"/>
      <c r="G39" s="245"/>
      <c r="H39" s="245" t="s">
        <v>26</v>
      </c>
      <c r="I39" s="245"/>
      <c r="J39" s="245"/>
    </row>
    <row r="40" spans="1:26" ht="24" customHeight="1">
      <c r="B40" s="114"/>
      <c r="D40" s="117" t="s">
        <v>170</v>
      </c>
      <c r="E40" s="117"/>
      <c r="F40" s="117" t="s">
        <v>59</v>
      </c>
      <c r="G40" s="118"/>
      <c r="H40" s="117" t="s">
        <v>170</v>
      </c>
      <c r="I40" s="117"/>
      <c r="J40" s="117" t="s">
        <v>59</v>
      </c>
    </row>
    <row r="41" spans="1:26" ht="24" customHeight="1">
      <c r="A41" s="113" t="s">
        <v>21</v>
      </c>
      <c r="B41" s="115" t="s">
        <v>0</v>
      </c>
      <c r="D41" s="119">
        <v>2565</v>
      </c>
      <c r="E41" s="120"/>
      <c r="F41" s="119">
        <v>2564</v>
      </c>
      <c r="G41" s="120"/>
      <c r="H41" s="119">
        <v>2565</v>
      </c>
      <c r="I41" s="120"/>
      <c r="J41" s="119">
        <v>2564</v>
      </c>
    </row>
    <row r="42" spans="1:26" ht="24" customHeight="1">
      <c r="A42" s="113"/>
      <c r="D42" s="117" t="s">
        <v>121</v>
      </c>
      <c r="E42" s="120"/>
      <c r="F42" s="119"/>
      <c r="G42" s="120"/>
      <c r="H42" s="117" t="s">
        <v>121</v>
      </c>
      <c r="I42" s="120"/>
      <c r="J42" s="119"/>
    </row>
    <row r="43" spans="1:26" ht="24" customHeight="1">
      <c r="A43" s="113"/>
      <c r="D43" s="246" t="s">
        <v>73</v>
      </c>
      <c r="E43" s="246"/>
      <c r="F43" s="246"/>
      <c r="G43" s="246"/>
      <c r="H43" s="246"/>
      <c r="I43" s="246"/>
      <c r="J43" s="246"/>
    </row>
    <row r="44" spans="1:26" ht="24" customHeight="1">
      <c r="A44" s="121" t="s">
        <v>12</v>
      </c>
      <c r="D44" s="122"/>
      <c r="E44" s="123"/>
      <c r="F44" s="122"/>
      <c r="G44" s="123"/>
      <c r="H44" s="123"/>
      <c r="I44" s="123"/>
      <c r="J44" s="123"/>
    </row>
    <row r="45" spans="1:26" ht="24" customHeight="1">
      <c r="A45" s="78" t="s">
        <v>83</v>
      </c>
      <c r="D45" s="127"/>
      <c r="E45" s="123"/>
      <c r="F45" s="127"/>
      <c r="G45" s="123"/>
      <c r="H45" s="123"/>
      <c r="I45" s="123"/>
      <c r="J45" s="123"/>
    </row>
    <row r="46" spans="1:26" ht="24" customHeight="1">
      <c r="A46" s="78" t="s">
        <v>84</v>
      </c>
      <c r="B46" s="115" t="s">
        <v>61</v>
      </c>
      <c r="D46" s="85">
        <v>607462</v>
      </c>
      <c r="E46" s="85"/>
      <c r="F46" s="27">
        <v>602189</v>
      </c>
      <c r="G46" s="85"/>
      <c r="H46" s="85">
        <v>557421</v>
      </c>
      <c r="I46" s="85"/>
      <c r="J46" s="85">
        <v>552189</v>
      </c>
    </row>
    <row r="47" spans="1:26" ht="24" customHeight="1">
      <c r="A47" s="78" t="s">
        <v>85</v>
      </c>
      <c r="B47" s="115" t="s">
        <v>192</v>
      </c>
      <c r="D47" s="85">
        <v>166155</v>
      </c>
      <c r="E47" s="85"/>
      <c r="F47" s="27">
        <v>184913</v>
      </c>
      <c r="G47" s="85"/>
      <c r="H47" s="85">
        <v>85462</v>
      </c>
      <c r="I47" s="85"/>
      <c r="J47" s="85">
        <v>120619</v>
      </c>
    </row>
    <row r="48" spans="1:26" ht="24" customHeight="1">
      <c r="A48" s="78" t="s">
        <v>137</v>
      </c>
      <c r="D48" s="27"/>
      <c r="E48" s="85"/>
      <c r="F48" s="27"/>
      <c r="G48" s="85"/>
      <c r="H48" s="27"/>
      <c r="I48" s="85"/>
      <c r="J48" s="85"/>
    </row>
    <row r="49" spans="1:10" ht="24" customHeight="1">
      <c r="A49" s="78" t="s">
        <v>63</v>
      </c>
      <c r="B49" s="115" t="s">
        <v>61</v>
      </c>
      <c r="D49" s="85">
        <v>149062</v>
      </c>
      <c r="E49" s="85"/>
      <c r="F49" s="27">
        <v>588511</v>
      </c>
      <c r="G49" s="85"/>
      <c r="H49" s="85">
        <v>136216</v>
      </c>
      <c r="I49" s="85"/>
      <c r="J49" s="85">
        <v>131129</v>
      </c>
    </row>
    <row r="50" spans="1:10" ht="24" customHeight="1">
      <c r="A50" s="78" t="s">
        <v>156</v>
      </c>
      <c r="B50" s="115" t="s">
        <v>192</v>
      </c>
      <c r="D50" s="85">
        <v>0</v>
      </c>
      <c r="E50" s="85"/>
      <c r="F50" s="27">
        <v>0</v>
      </c>
      <c r="G50" s="85"/>
      <c r="H50" s="85">
        <v>12500</v>
      </c>
      <c r="I50" s="85"/>
      <c r="J50" s="85">
        <v>1000</v>
      </c>
    </row>
    <row r="51" spans="1:10" ht="24" customHeight="1">
      <c r="A51" s="78" t="s">
        <v>138</v>
      </c>
      <c r="D51" s="27"/>
      <c r="E51" s="85"/>
      <c r="F51" s="29"/>
      <c r="G51" s="85"/>
      <c r="H51" s="27"/>
      <c r="I51" s="85"/>
      <c r="J51" s="85"/>
    </row>
    <row r="52" spans="1:10" ht="24" customHeight="1">
      <c r="A52" s="78" t="s">
        <v>63</v>
      </c>
      <c r="D52" s="85">
        <v>26495</v>
      </c>
      <c r="E52" s="85"/>
      <c r="F52" s="27">
        <v>24785</v>
      </c>
      <c r="G52" s="85"/>
      <c r="H52" s="85">
        <v>9138</v>
      </c>
      <c r="I52" s="85"/>
      <c r="J52" s="85">
        <v>8704</v>
      </c>
    </row>
    <row r="53" spans="1:10" ht="24" customHeight="1">
      <c r="A53" s="78" t="s">
        <v>122</v>
      </c>
      <c r="D53" s="85">
        <v>1059</v>
      </c>
      <c r="E53" s="85"/>
      <c r="F53" s="27">
        <v>3699</v>
      </c>
      <c r="G53" s="85"/>
      <c r="H53" s="85">
        <v>1059</v>
      </c>
      <c r="I53" s="85"/>
      <c r="J53" s="85">
        <v>3699</v>
      </c>
    </row>
    <row r="54" spans="1:10" ht="24" customHeight="1">
      <c r="A54" s="78" t="s">
        <v>86</v>
      </c>
      <c r="D54" s="85">
        <v>106320</v>
      </c>
      <c r="E54" s="85"/>
      <c r="F54" s="27">
        <v>172185</v>
      </c>
      <c r="G54" s="85"/>
      <c r="H54" s="85">
        <v>77877</v>
      </c>
      <c r="I54" s="85"/>
      <c r="J54" s="85">
        <v>130818</v>
      </c>
    </row>
    <row r="55" spans="1:10" ht="24" hidden="1" customHeight="1">
      <c r="A55" s="78" t="s">
        <v>194</v>
      </c>
      <c r="D55" s="85"/>
      <c r="E55" s="85"/>
      <c r="F55" s="27">
        <v>0</v>
      </c>
      <c r="G55" s="85"/>
      <c r="H55" s="85"/>
      <c r="I55" s="85"/>
      <c r="J55" s="27">
        <v>0</v>
      </c>
    </row>
    <row r="56" spans="1:10" ht="24" customHeight="1">
      <c r="A56" s="109" t="s">
        <v>18</v>
      </c>
      <c r="D56" s="103">
        <v>7110</v>
      </c>
      <c r="E56" s="85"/>
      <c r="F56" s="31">
        <v>6534</v>
      </c>
      <c r="G56" s="85"/>
      <c r="H56" s="103">
        <v>4411</v>
      </c>
      <c r="I56" s="85"/>
      <c r="J56" s="103">
        <v>4482</v>
      </c>
    </row>
    <row r="57" spans="1:10" ht="24" customHeight="1">
      <c r="A57" s="110" t="s">
        <v>13</v>
      </c>
      <c r="D57" s="72">
        <f>SUM(D45:D56)</f>
        <v>1063663</v>
      </c>
      <c r="E57" s="124"/>
      <c r="F57" s="72">
        <f>SUM(F45:F56)</f>
        <v>1582816</v>
      </c>
      <c r="G57" s="124"/>
      <c r="H57" s="72">
        <f>SUM(H45:H56)</f>
        <v>884084</v>
      </c>
      <c r="I57" s="124"/>
      <c r="J57" s="72">
        <f>SUM(J45:J56)</f>
        <v>952640</v>
      </c>
    </row>
    <row r="58" spans="1:10" ht="24" customHeight="1">
      <c r="A58" s="121"/>
      <c r="D58" s="128"/>
      <c r="E58" s="85"/>
      <c r="F58" s="128"/>
      <c r="G58" s="85"/>
      <c r="H58" s="129"/>
      <c r="I58" s="85"/>
      <c r="J58" s="129"/>
    </row>
    <row r="59" spans="1:10" ht="24" customHeight="1">
      <c r="A59" s="130" t="s">
        <v>58</v>
      </c>
      <c r="D59" s="29"/>
      <c r="E59" s="85"/>
      <c r="F59" s="29"/>
      <c r="G59" s="85"/>
      <c r="H59" s="85"/>
      <c r="I59" s="85"/>
      <c r="J59" s="85"/>
    </row>
    <row r="60" spans="1:10" ht="24" customHeight="1">
      <c r="A60" s="78" t="s">
        <v>62</v>
      </c>
      <c r="B60" s="115" t="s">
        <v>61</v>
      </c>
      <c r="D60" s="85">
        <v>1375399</v>
      </c>
      <c r="E60" s="85"/>
      <c r="F60" s="27">
        <v>983204</v>
      </c>
      <c r="G60" s="85"/>
      <c r="H60" s="85">
        <v>394233</v>
      </c>
      <c r="I60" s="85"/>
      <c r="J60" s="85">
        <v>444806</v>
      </c>
    </row>
    <row r="61" spans="1:10" ht="24" customHeight="1">
      <c r="A61" s="78" t="s">
        <v>139</v>
      </c>
      <c r="D61" s="85">
        <v>191633</v>
      </c>
      <c r="E61" s="85"/>
      <c r="F61" s="27">
        <v>205618</v>
      </c>
      <c r="G61" s="85"/>
      <c r="H61" s="85">
        <v>21025</v>
      </c>
      <c r="I61" s="85"/>
      <c r="J61" s="27">
        <v>25685</v>
      </c>
    </row>
    <row r="62" spans="1:10" ht="24" customHeight="1">
      <c r="A62" s="78" t="s">
        <v>37</v>
      </c>
      <c r="D62" s="85">
        <v>48881</v>
      </c>
      <c r="E62" s="85"/>
      <c r="F62" s="27">
        <v>51114</v>
      </c>
      <c r="G62" s="85"/>
      <c r="H62" s="85">
        <v>0</v>
      </c>
      <c r="I62" s="85"/>
      <c r="J62" s="27">
        <v>0</v>
      </c>
    </row>
    <row r="63" spans="1:10" ht="24" customHeight="1">
      <c r="A63" s="78" t="s">
        <v>64</v>
      </c>
      <c r="D63" s="27"/>
      <c r="E63" s="85"/>
      <c r="F63" s="27"/>
      <c r="G63" s="85"/>
      <c r="H63" s="27"/>
      <c r="I63" s="85"/>
      <c r="J63" s="131"/>
    </row>
    <row r="64" spans="1:10" ht="24" customHeight="1">
      <c r="A64" s="78" t="s">
        <v>65</v>
      </c>
      <c r="D64" s="85">
        <v>20270</v>
      </c>
      <c r="E64" s="85"/>
      <c r="F64" s="27">
        <v>18978</v>
      </c>
      <c r="G64" s="85"/>
      <c r="H64" s="27">
        <v>12920</v>
      </c>
      <c r="I64" s="85"/>
      <c r="J64" s="27">
        <v>12193</v>
      </c>
    </row>
    <row r="65" spans="1:26" ht="24" customHeight="1">
      <c r="A65" s="78" t="s">
        <v>123</v>
      </c>
      <c r="B65" s="115" t="s">
        <v>205</v>
      </c>
      <c r="D65" s="85">
        <v>4905</v>
      </c>
      <c r="E65" s="85"/>
      <c r="F65" s="27">
        <v>4905</v>
      </c>
      <c r="G65" s="85"/>
      <c r="H65" s="27">
        <v>4905</v>
      </c>
      <c r="I65" s="85"/>
      <c r="J65" s="85">
        <v>4905</v>
      </c>
    </row>
    <row r="66" spans="1:26" ht="24" customHeight="1">
      <c r="A66" s="78" t="s">
        <v>87</v>
      </c>
      <c r="D66" s="85">
        <v>5669</v>
      </c>
      <c r="E66" s="85"/>
      <c r="F66" s="27">
        <v>5669</v>
      </c>
      <c r="G66" s="85"/>
      <c r="H66" s="27">
        <v>0</v>
      </c>
      <c r="I66" s="85"/>
      <c r="J66" s="27">
        <v>0</v>
      </c>
    </row>
    <row r="67" spans="1:26" ht="24" customHeight="1">
      <c r="A67" s="78" t="s">
        <v>88</v>
      </c>
      <c r="D67" s="85">
        <v>10764</v>
      </c>
      <c r="E67" s="85"/>
      <c r="F67" s="31">
        <v>13101</v>
      </c>
      <c r="G67" s="85"/>
      <c r="H67" s="31">
        <v>1434</v>
      </c>
      <c r="I67" s="85"/>
      <c r="J67" s="103">
        <v>4474</v>
      </c>
    </row>
    <row r="68" spans="1:26" ht="24" customHeight="1">
      <c r="A68" s="113" t="s">
        <v>23</v>
      </c>
      <c r="B68" s="114"/>
      <c r="C68" s="111"/>
      <c r="D68" s="76">
        <f>SUM(D60:D67)</f>
        <v>1657521</v>
      </c>
      <c r="E68" s="72">
        <v>0</v>
      </c>
      <c r="F68" s="76">
        <f>SUM(F60:F67)</f>
        <v>1282589</v>
      </c>
      <c r="G68" s="72">
        <v>0</v>
      </c>
      <c r="H68" s="76">
        <f>SUM(H60:H67)</f>
        <v>434517</v>
      </c>
      <c r="I68" s="72"/>
      <c r="J68" s="76">
        <f>SUM(J60:J67)</f>
        <v>492063</v>
      </c>
    </row>
    <row r="69" spans="1:26" ht="24" customHeight="1">
      <c r="A69" s="126" t="s">
        <v>14</v>
      </c>
      <c r="D69" s="76">
        <f>SUM(D57+D68)</f>
        <v>2721184</v>
      </c>
      <c r="E69" s="72">
        <v>0</v>
      </c>
      <c r="F69" s="76">
        <f>SUM(F57+F68)</f>
        <v>2865405</v>
      </c>
      <c r="G69" s="72">
        <v>0</v>
      </c>
      <c r="H69" s="76">
        <f>SUM(H57+H68)</f>
        <v>1318601</v>
      </c>
      <c r="I69" s="72"/>
      <c r="J69" s="76">
        <f>SUM(J57+J68)</f>
        <v>1444703</v>
      </c>
    </row>
    <row r="70" spans="1:26" ht="24" customHeight="1">
      <c r="D70" s="29"/>
      <c r="E70" s="85"/>
      <c r="F70" s="29"/>
      <c r="G70" s="85"/>
      <c r="H70" s="85"/>
      <c r="I70" s="85"/>
      <c r="J70" s="85"/>
    </row>
    <row r="71" spans="1:26" s="147" customFormat="1" ht="24" customHeight="1">
      <c r="A71" s="143" t="s">
        <v>55</v>
      </c>
      <c r="B71" s="143"/>
      <c r="C71" s="144"/>
      <c r="D71" s="144"/>
      <c r="E71" s="144"/>
      <c r="F71" s="144"/>
      <c r="G71" s="144"/>
      <c r="H71" s="146"/>
      <c r="I71" s="146"/>
      <c r="J71" s="146"/>
      <c r="K71" s="148"/>
      <c r="L71" s="149"/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</row>
    <row r="72" spans="1:26" s="147" customFormat="1" ht="24" customHeight="1">
      <c r="A72" s="150" t="s">
        <v>30</v>
      </c>
      <c r="B72" s="154"/>
      <c r="C72" s="144"/>
      <c r="D72" s="144"/>
      <c r="E72" s="144"/>
      <c r="F72" s="144"/>
      <c r="G72" s="144"/>
      <c r="H72" s="146"/>
      <c r="I72" s="146"/>
      <c r="J72" s="146"/>
      <c r="K72" s="148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</row>
    <row r="74" spans="1:26" ht="24" customHeight="1">
      <c r="B74" s="114"/>
      <c r="D74" s="245" t="s">
        <v>25</v>
      </c>
      <c r="E74" s="245"/>
      <c r="F74" s="245"/>
      <c r="G74" s="245"/>
      <c r="H74" s="245" t="s">
        <v>26</v>
      </c>
      <c r="I74" s="245"/>
      <c r="J74" s="245"/>
    </row>
    <row r="75" spans="1:26" ht="24" customHeight="1">
      <c r="B75" s="114"/>
      <c r="D75" s="117" t="s">
        <v>170</v>
      </c>
      <c r="E75" s="117"/>
      <c r="F75" s="117" t="s">
        <v>59</v>
      </c>
      <c r="G75" s="118"/>
      <c r="H75" s="117" t="s">
        <v>170</v>
      </c>
      <c r="I75" s="117"/>
      <c r="J75" s="117" t="s">
        <v>59</v>
      </c>
    </row>
    <row r="76" spans="1:26" ht="24" customHeight="1">
      <c r="A76" s="113" t="s">
        <v>66</v>
      </c>
      <c r="D76" s="119">
        <v>2565</v>
      </c>
      <c r="E76" s="120"/>
      <c r="F76" s="119">
        <v>2564</v>
      </c>
      <c r="G76" s="120"/>
      <c r="H76" s="119">
        <v>2565</v>
      </c>
      <c r="I76" s="120"/>
      <c r="J76" s="119">
        <v>2564</v>
      </c>
    </row>
    <row r="77" spans="1:26" ht="24" customHeight="1">
      <c r="A77" s="113"/>
      <c r="D77" s="117" t="s">
        <v>121</v>
      </c>
      <c r="E77" s="120"/>
      <c r="F77" s="119"/>
      <c r="G77" s="120"/>
      <c r="H77" s="117" t="s">
        <v>121</v>
      </c>
      <c r="I77" s="120"/>
      <c r="J77" s="119"/>
    </row>
    <row r="78" spans="1:26" ht="24" customHeight="1">
      <c r="A78" s="113"/>
      <c r="D78" s="246" t="s">
        <v>73</v>
      </c>
      <c r="E78" s="246"/>
      <c r="F78" s="246"/>
      <c r="G78" s="246"/>
      <c r="H78" s="246"/>
      <c r="I78" s="246"/>
      <c r="J78" s="246"/>
    </row>
    <row r="79" spans="1:26" ht="24" customHeight="1">
      <c r="A79" s="121" t="s">
        <v>2</v>
      </c>
      <c r="D79" s="127"/>
      <c r="E79" s="123"/>
      <c r="F79" s="127"/>
      <c r="G79" s="123"/>
      <c r="H79" s="123"/>
      <c r="I79" s="123"/>
      <c r="J79" s="123"/>
    </row>
    <row r="80" spans="1:26" ht="24" customHeight="1">
      <c r="A80" s="116" t="s">
        <v>15</v>
      </c>
      <c r="C80" s="111"/>
      <c r="D80" s="127"/>
      <c r="E80" s="123"/>
      <c r="F80" s="127"/>
      <c r="G80" s="123"/>
      <c r="H80" s="123"/>
      <c r="I80" s="123"/>
      <c r="J80" s="123"/>
    </row>
    <row r="81" spans="1:10" ht="24" customHeight="1">
      <c r="A81" s="116" t="s">
        <v>67</v>
      </c>
      <c r="C81" s="111"/>
      <c r="D81" s="127"/>
      <c r="E81" s="123"/>
      <c r="F81" s="127"/>
      <c r="G81" s="123"/>
      <c r="H81" s="123"/>
      <c r="I81" s="123"/>
      <c r="J81" s="123"/>
    </row>
    <row r="82" spans="1:10" ht="24" customHeight="1">
      <c r="A82" s="132" t="s">
        <v>118</v>
      </c>
      <c r="C82" s="111"/>
      <c r="D82" s="127"/>
      <c r="E82" s="123"/>
      <c r="F82" s="127"/>
      <c r="G82" s="123"/>
      <c r="H82" s="123"/>
      <c r="I82" s="123"/>
      <c r="J82" s="123"/>
    </row>
    <row r="83" spans="1:10" ht="24" customHeight="1" thickBot="1">
      <c r="A83" s="132" t="s">
        <v>119</v>
      </c>
      <c r="C83" s="116"/>
      <c r="D83" s="133">
        <v>1750000</v>
      </c>
      <c r="E83" s="85"/>
      <c r="F83" s="133">
        <v>1750000</v>
      </c>
      <c r="G83" s="85"/>
      <c r="H83" s="133">
        <v>1750000</v>
      </c>
      <c r="I83" s="85"/>
      <c r="J83" s="134">
        <v>1750000</v>
      </c>
    </row>
    <row r="84" spans="1:10" ht="24" customHeight="1" thickTop="1">
      <c r="A84" s="112" t="s">
        <v>68</v>
      </c>
      <c r="C84" s="116"/>
      <c r="D84" s="27"/>
      <c r="E84" s="85"/>
      <c r="F84" s="30"/>
      <c r="G84" s="85"/>
      <c r="H84" s="85"/>
      <c r="I84" s="85"/>
      <c r="J84" s="28"/>
    </row>
    <row r="85" spans="1:10" ht="24" customHeight="1">
      <c r="A85" s="132" t="s">
        <v>120</v>
      </c>
      <c r="C85" s="116"/>
      <c r="D85" s="27"/>
      <c r="E85" s="85"/>
      <c r="F85" s="30"/>
      <c r="G85" s="85"/>
      <c r="H85" s="85"/>
      <c r="I85" s="85"/>
      <c r="J85" s="28"/>
    </row>
    <row r="86" spans="1:10" ht="24" customHeight="1">
      <c r="A86" s="132" t="s">
        <v>119</v>
      </c>
      <c r="B86" s="135"/>
      <c r="C86" s="136"/>
      <c r="D86" s="27">
        <v>1598408</v>
      </c>
      <c r="E86" s="137"/>
      <c r="F86" s="27">
        <v>1598408</v>
      </c>
      <c r="G86" s="137"/>
      <c r="H86" s="27">
        <v>1598408</v>
      </c>
      <c r="I86" s="138"/>
      <c r="J86" s="85">
        <v>1598408</v>
      </c>
    </row>
    <row r="87" spans="1:10" ht="24" customHeight="1">
      <c r="A87" s="112" t="s">
        <v>38</v>
      </c>
      <c r="D87" s="27">
        <v>819969</v>
      </c>
      <c r="E87" s="137">
        <v>358142539</v>
      </c>
      <c r="F87" s="27">
        <v>819969</v>
      </c>
      <c r="G87" s="137"/>
      <c r="H87" s="27">
        <v>819969</v>
      </c>
      <c r="I87" s="138"/>
      <c r="J87" s="85">
        <v>819969</v>
      </c>
    </row>
    <row r="88" spans="1:10" ht="24" customHeight="1">
      <c r="A88" s="112" t="s">
        <v>124</v>
      </c>
      <c r="D88" s="27"/>
      <c r="E88" s="85"/>
      <c r="F88" s="27"/>
      <c r="G88" s="85"/>
      <c r="H88" s="85"/>
      <c r="I88" s="85"/>
      <c r="J88" s="85"/>
    </row>
    <row r="89" spans="1:10" ht="24" customHeight="1">
      <c r="A89" s="112" t="s">
        <v>89</v>
      </c>
      <c r="D89" s="27">
        <v>-120630</v>
      </c>
      <c r="E89" s="85"/>
      <c r="F89" s="27">
        <v>-120630</v>
      </c>
      <c r="G89" s="85"/>
      <c r="H89" s="27">
        <v>0</v>
      </c>
      <c r="I89" s="85"/>
      <c r="J89" s="27">
        <v>0</v>
      </c>
    </row>
    <row r="90" spans="1:10" ht="24" customHeight="1">
      <c r="A90" s="112" t="s">
        <v>90</v>
      </c>
      <c r="D90" s="27"/>
      <c r="E90" s="85"/>
      <c r="F90" s="27"/>
      <c r="G90" s="85"/>
      <c r="H90" s="85"/>
      <c r="I90" s="85"/>
      <c r="J90" s="85"/>
    </row>
    <row r="91" spans="1:10" ht="24" customHeight="1">
      <c r="A91" s="112" t="s">
        <v>167</v>
      </c>
      <c r="D91" s="27">
        <v>-471468</v>
      </c>
      <c r="E91" s="85"/>
      <c r="F91" s="27">
        <v>-471468</v>
      </c>
      <c r="G91" s="85"/>
      <c r="H91" s="27">
        <v>0</v>
      </c>
      <c r="I91" s="85"/>
      <c r="J91" s="27">
        <v>0</v>
      </c>
    </row>
    <row r="92" spans="1:10" ht="24" customHeight="1">
      <c r="A92" s="112" t="s">
        <v>53</v>
      </c>
      <c r="D92" s="27"/>
      <c r="E92" s="85"/>
      <c r="F92" s="27"/>
      <c r="G92" s="85"/>
      <c r="H92" s="85"/>
      <c r="I92" s="85"/>
      <c r="J92" s="85"/>
    </row>
    <row r="93" spans="1:10" ht="24" customHeight="1">
      <c r="A93" s="112" t="s">
        <v>69</v>
      </c>
      <c r="D93" s="29"/>
      <c r="E93" s="85"/>
      <c r="F93" s="29"/>
      <c r="G93" s="85"/>
      <c r="H93" s="85"/>
      <c r="I93" s="85"/>
      <c r="J93" s="85"/>
    </row>
    <row r="94" spans="1:10" ht="24" customHeight="1">
      <c r="A94" s="112" t="s">
        <v>70</v>
      </c>
      <c r="D94" s="27">
        <v>23180</v>
      </c>
      <c r="E94" s="85"/>
      <c r="F94" s="27">
        <v>23180</v>
      </c>
      <c r="G94" s="85"/>
      <c r="H94" s="27">
        <v>23180</v>
      </c>
      <c r="I94" s="85"/>
      <c r="J94" s="85">
        <v>23180</v>
      </c>
    </row>
    <row r="95" spans="1:10" ht="24" customHeight="1">
      <c r="A95" s="112" t="s">
        <v>71</v>
      </c>
      <c r="D95" s="27">
        <v>60929</v>
      </c>
      <c r="E95" s="85"/>
      <c r="F95" s="27">
        <v>80569</v>
      </c>
      <c r="G95" s="85"/>
      <c r="H95" s="27">
        <v>234553</v>
      </c>
      <c r="I95" s="85"/>
      <c r="J95" s="85">
        <v>222099</v>
      </c>
    </row>
    <row r="96" spans="1:10" ht="24" customHeight="1">
      <c r="A96" s="113" t="s">
        <v>34</v>
      </c>
      <c r="D96" s="76">
        <f>SUM(D86:D95)</f>
        <v>1910388</v>
      </c>
      <c r="E96" s="72"/>
      <c r="F96" s="76">
        <f>SUM(F86:F95)</f>
        <v>1930028</v>
      </c>
      <c r="G96" s="72"/>
      <c r="H96" s="76">
        <f>SUM(H86:H95)</f>
        <v>2676110</v>
      </c>
      <c r="I96" s="124"/>
      <c r="J96" s="76">
        <f>SUM(J86:J95)</f>
        <v>2663656</v>
      </c>
    </row>
    <row r="97" spans="1:10" ht="13.5" customHeight="1">
      <c r="A97" s="126"/>
      <c r="D97" s="139"/>
      <c r="E97" s="72"/>
      <c r="F97" s="139"/>
      <c r="G97" s="72"/>
      <c r="H97" s="140"/>
      <c r="I97" s="124"/>
      <c r="J97" s="140"/>
    </row>
    <row r="98" spans="1:10" ht="24" customHeight="1" thickBot="1">
      <c r="A98" s="126" t="s">
        <v>3</v>
      </c>
      <c r="D98" s="77">
        <f>SUM(D69+D96)</f>
        <v>4631572</v>
      </c>
      <c r="E98" s="124"/>
      <c r="F98" s="77">
        <f>SUM(F69+F96)</f>
        <v>4795433</v>
      </c>
      <c r="G98" s="124"/>
      <c r="H98" s="77">
        <f>SUM(H69+H96)</f>
        <v>3994711</v>
      </c>
      <c r="I98" s="124"/>
      <c r="J98" s="77">
        <f>SUM(J69+J96)</f>
        <v>4108359</v>
      </c>
    </row>
    <row r="99" spans="1:10" ht="24" customHeight="1" thickTop="1">
      <c r="D99" s="141">
        <v>0</v>
      </c>
      <c r="E99" s="141"/>
      <c r="F99" s="141">
        <v>0</v>
      </c>
      <c r="G99" s="141"/>
      <c r="H99" s="141">
        <v>0</v>
      </c>
      <c r="I99" s="141"/>
      <c r="J99" s="141">
        <v>0</v>
      </c>
    </row>
  </sheetData>
  <mergeCells count="9">
    <mergeCell ref="D74:G74"/>
    <mergeCell ref="H74:J74"/>
    <mergeCell ref="D78:J78"/>
    <mergeCell ref="D4:G4"/>
    <mergeCell ref="H4:J4"/>
    <mergeCell ref="D8:J8"/>
    <mergeCell ref="D39:G39"/>
    <mergeCell ref="H39:J39"/>
    <mergeCell ref="D43:J43"/>
  </mergeCells>
  <pageMargins left="0.7" right="0.7" top="0.48" bottom="0.5" header="0.5" footer="0.5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70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4DBE-76CE-44B2-9277-8A7BE2437599}">
  <dimension ref="A1:N44"/>
  <sheetViews>
    <sheetView tabSelected="1" view="pageBreakPreview" topLeftCell="A49" zoomScaleNormal="90" zoomScaleSheetLayoutView="100" workbookViewId="0">
      <selection activeCell="R18" sqref="R18"/>
    </sheetView>
  </sheetViews>
  <sheetFormatPr defaultColWidth="8" defaultRowHeight="24" customHeight="1"/>
  <cols>
    <col min="1" max="1" width="9.5546875" style="159" customWidth="1"/>
    <col min="2" max="2" width="10.44140625" style="159" customWidth="1"/>
    <col min="3" max="3" width="21" style="159" customWidth="1"/>
    <col min="4" max="4" width="3.88671875" style="159" customWidth="1"/>
    <col min="5" max="5" width="8.5546875" style="159" customWidth="1"/>
    <col min="6" max="6" width="11.6640625" style="191" customWidth="1"/>
    <col min="7" max="7" width="1.44140625" style="191" customWidth="1"/>
    <col min="8" max="8" width="11.6640625" style="191" customWidth="1"/>
    <col min="9" max="9" width="1.44140625" style="159" customWidth="1"/>
    <col min="10" max="10" width="11.6640625" style="191" customWidth="1"/>
    <col min="11" max="11" width="1.44140625" style="191" customWidth="1"/>
    <col min="12" max="12" width="11.6640625" style="191" customWidth="1"/>
    <col min="15" max="16384" width="8" style="159"/>
  </cols>
  <sheetData>
    <row r="1" spans="1:14" ht="24" customHeight="1">
      <c r="A1" s="160" t="s">
        <v>55</v>
      </c>
      <c r="B1" s="160"/>
      <c r="C1" s="160"/>
      <c r="D1" s="160"/>
      <c r="E1" s="160"/>
      <c r="F1" s="160"/>
      <c r="G1" s="160"/>
      <c r="H1" s="160"/>
      <c r="J1" s="160"/>
      <c r="K1" s="160"/>
      <c r="L1" s="161"/>
      <c r="M1" s="155"/>
      <c r="N1" s="155"/>
    </row>
    <row r="2" spans="1:14" ht="24" customHeight="1">
      <c r="A2" s="160" t="s">
        <v>125</v>
      </c>
      <c r="B2" s="160"/>
      <c r="C2" s="160"/>
      <c r="D2" s="160"/>
      <c r="E2" s="160"/>
      <c r="F2" s="160"/>
      <c r="G2" s="160"/>
      <c r="H2" s="160"/>
      <c r="J2" s="160"/>
      <c r="K2" s="160"/>
      <c r="L2" s="160"/>
      <c r="M2" s="155"/>
      <c r="N2" s="155"/>
    </row>
    <row r="3" spans="1:14" ht="24" customHeight="1">
      <c r="A3" s="160"/>
      <c r="B3" s="160"/>
      <c r="C3" s="160"/>
      <c r="D3" s="160"/>
      <c r="E3" s="160"/>
      <c r="F3" s="160"/>
      <c r="G3" s="160"/>
      <c r="H3" s="160"/>
      <c r="J3" s="160"/>
      <c r="K3" s="160"/>
      <c r="L3" s="160"/>
    </row>
    <row r="4" spans="1:14" ht="24" customHeight="1">
      <c r="A4" s="160"/>
      <c r="B4" s="160"/>
      <c r="C4" s="160"/>
      <c r="D4" s="160"/>
      <c r="E4" s="11"/>
      <c r="F4" s="248" t="s">
        <v>25</v>
      </c>
      <c r="G4" s="248"/>
      <c r="H4" s="248"/>
      <c r="I4" s="90"/>
      <c r="J4" s="248" t="s">
        <v>26</v>
      </c>
      <c r="K4" s="248"/>
      <c r="L4" s="248"/>
    </row>
    <row r="5" spans="1:14" ht="24" customHeight="1">
      <c r="E5" s="11"/>
      <c r="F5" s="249" t="s">
        <v>95</v>
      </c>
      <c r="G5" s="249"/>
      <c r="H5" s="249"/>
      <c r="I5" s="90"/>
      <c r="J5" s="249" t="s">
        <v>95</v>
      </c>
      <c r="K5" s="249"/>
      <c r="L5" s="249"/>
    </row>
    <row r="6" spans="1:14" ht="24" customHeight="1">
      <c r="C6" s="162"/>
      <c r="D6" s="162"/>
      <c r="E6" s="11"/>
      <c r="F6" s="249" t="s">
        <v>170</v>
      </c>
      <c r="G6" s="249"/>
      <c r="H6" s="249"/>
      <c r="I6" s="90"/>
      <c r="J6" s="249" t="s">
        <v>170</v>
      </c>
      <c r="K6" s="249"/>
      <c r="L6" s="249"/>
    </row>
    <row r="7" spans="1:14" ht="24" customHeight="1">
      <c r="C7" s="162"/>
      <c r="D7" s="162"/>
      <c r="E7" s="11"/>
      <c r="F7" s="10">
        <v>2565</v>
      </c>
      <c r="G7" s="12"/>
      <c r="H7" s="10">
        <v>2564</v>
      </c>
      <c r="I7" s="12"/>
      <c r="J7" s="10">
        <v>2565</v>
      </c>
      <c r="K7" s="12"/>
      <c r="L7" s="10">
        <v>2564</v>
      </c>
    </row>
    <row r="8" spans="1:14" ht="24" customHeight="1">
      <c r="C8" s="162"/>
      <c r="D8" s="162"/>
      <c r="E8" s="11"/>
      <c r="F8" s="247" t="s">
        <v>73</v>
      </c>
      <c r="G8" s="247"/>
      <c r="H8" s="247"/>
      <c r="I8" s="247"/>
      <c r="J8" s="247"/>
      <c r="K8" s="247"/>
      <c r="L8" s="247"/>
    </row>
    <row r="9" spans="1:14" ht="24" customHeight="1">
      <c r="A9" s="163" t="s">
        <v>4</v>
      </c>
      <c r="B9" s="164"/>
      <c r="C9" s="164"/>
      <c r="D9" s="165"/>
      <c r="E9" s="158"/>
      <c r="F9" s="166"/>
      <c r="G9" s="166"/>
      <c r="H9" s="166"/>
      <c r="I9" s="164"/>
      <c r="J9" s="166"/>
      <c r="K9" s="166"/>
      <c r="L9" s="166"/>
    </row>
    <row r="10" spans="1:14" ht="24" customHeight="1">
      <c r="A10" s="167" t="s">
        <v>105</v>
      </c>
      <c r="B10" s="164"/>
      <c r="C10" s="164"/>
      <c r="D10" s="165"/>
      <c r="E10" s="158"/>
      <c r="F10" s="168">
        <v>225545</v>
      </c>
      <c r="G10" s="169"/>
      <c r="H10" s="168">
        <v>61154</v>
      </c>
      <c r="I10" s="169"/>
      <c r="J10" s="168">
        <v>72275</v>
      </c>
      <c r="K10" s="169"/>
      <c r="L10" s="168">
        <v>31525</v>
      </c>
    </row>
    <row r="11" spans="1:14" ht="24" customHeight="1">
      <c r="A11" s="167" t="s">
        <v>39</v>
      </c>
      <c r="B11" s="164"/>
      <c r="C11" s="164"/>
      <c r="D11" s="165"/>
      <c r="E11" s="158"/>
      <c r="F11" s="168">
        <v>8466</v>
      </c>
      <c r="G11" s="169"/>
      <c r="H11" s="168">
        <v>3054</v>
      </c>
      <c r="I11" s="169"/>
      <c r="J11" s="168">
        <v>10179</v>
      </c>
      <c r="K11" s="169"/>
      <c r="L11" s="168">
        <v>3888</v>
      </c>
    </row>
    <row r="12" spans="1:14" ht="24" customHeight="1">
      <c r="A12" s="167" t="s">
        <v>57</v>
      </c>
      <c r="B12" s="164"/>
      <c r="C12" s="164"/>
      <c r="D12" s="165"/>
      <c r="E12" s="158"/>
      <c r="F12" s="168">
        <v>48697</v>
      </c>
      <c r="G12" s="169"/>
      <c r="H12" s="168">
        <v>219578</v>
      </c>
      <c r="I12" s="169"/>
      <c r="J12" s="168">
        <v>48648</v>
      </c>
      <c r="K12" s="169"/>
      <c r="L12" s="168">
        <v>218643</v>
      </c>
    </row>
    <row r="13" spans="1:14" ht="24" customHeight="1">
      <c r="A13" s="167" t="s">
        <v>165</v>
      </c>
      <c r="B13" s="164"/>
      <c r="C13" s="164"/>
      <c r="D13" s="165"/>
      <c r="E13" s="158"/>
      <c r="F13" s="168">
        <v>30037</v>
      </c>
      <c r="G13" s="169"/>
      <c r="H13" s="168">
        <v>22145</v>
      </c>
      <c r="I13" s="169"/>
      <c r="J13" s="168">
        <v>2649</v>
      </c>
      <c r="K13" s="169"/>
      <c r="L13" s="168">
        <v>1517</v>
      </c>
    </row>
    <row r="14" spans="1:14" ht="24" customHeight="1">
      <c r="A14" s="164" t="s">
        <v>19</v>
      </c>
      <c r="B14" s="164"/>
      <c r="C14" s="164"/>
      <c r="D14" s="165"/>
      <c r="E14" s="158"/>
      <c r="F14" s="170">
        <v>11119</v>
      </c>
      <c r="G14" s="169"/>
      <c r="H14" s="170">
        <v>8550</v>
      </c>
      <c r="I14" s="169"/>
      <c r="J14" s="170">
        <v>5402</v>
      </c>
      <c r="K14" s="169"/>
      <c r="L14" s="170">
        <v>2413</v>
      </c>
    </row>
    <row r="15" spans="1:14" s="160" customFormat="1" ht="24" customHeight="1">
      <c r="A15" s="171" t="s">
        <v>6</v>
      </c>
      <c r="B15" s="171"/>
      <c r="C15" s="171"/>
      <c r="D15" s="199"/>
      <c r="E15" s="171"/>
      <c r="F15" s="200">
        <f>SUM(F10:F14)</f>
        <v>323864</v>
      </c>
      <c r="G15" s="201"/>
      <c r="H15" s="200">
        <f>SUM(H10:H14)</f>
        <v>314481</v>
      </c>
      <c r="I15" s="201"/>
      <c r="J15" s="200">
        <f>SUM(J10:J14)</f>
        <v>139153</v>
      </c>
      <c r="K15" s="202"/>
      <c r="L15" s="200">
        <f>SUM(L10:L14)</f>
        <v>257986</v>
      </c>
      <c r="M15" s="203"/>
      <c r="N15" s="203"/>
    </row>
    <row r="16" spans="1:14" ht="12" customHeight="1">
      <c r="A16" s="171"/>
      <c r="B16" s="164"/>
      <c r="C16" s="164"/>
      <c r="D16" s="165"/>
      <c r="E16" s="164"/>
      <c r="F16" s="174"/>
      <c r="G16" s="169"/>
      <c r="H16" s="174"/>
      <c r="I16" s="169"/>
      <c r="J16" s="174"/>
      <c r="K16" s="173"/>
      <c r="L16" s="174"/>
    </row>
    <row r="17" spans="1:14" ht="24" customHeight="1">
      <c r="A17" s="163" t="s">
        <v>5</v>
      </c>
      <c r="B17" s="164"/>
      <c r="C17" s="164"/>
      <c r="D17" s="165"/>
      <c r="E17" s="164"/>
      <c r="F17" s="174"/>
      <c r="G17" s="169"/>
      <c r="H17" s="174"/>
      <c r="I17" s="169"/>
      <c r="J17" s="174"/>
      <c r="K17" s="173"/>
      <c r="L17" s="174"/>
    </row>
    <row r="18" spans="1:14" ht="24" customHeight="1">
      <c r="A18" s="164" t="s">
        <v>106</v>
      </c>
      <c r="B18" s="164"/>
      <c r="C18" s="164"/>
      <c r="D18" s="165"/>
      <c r="E18" s="164"/>
      <c r="F18" s="168">
        <v>152008</v>
      </c>
      <c r="G18" s="169"/>
      <c r="H18" s="168">
        <v>89117</v>
      </c>
      <c r="I18" s="169"/>
      <c r="J18" s="168">
        <v>43039</v>
      </c>
      <c r="K18" s="169"/>
      <c r="L18" s="168">
        <v>33144</v>
      </c>
    </row>
    <row r="19" spans="1:14" ht="24" customHeight="1">
      <c r="A19" s="164" t="s">
        <v>54</v>
      </c>
      <c r="B19" s="164"/>
      <c r="C19" s="164"/>
      <c r="D19" s="165"/>
      <c r="E19" s="164"/>
      <c r="F19" s="168">
        <v>4611</v>
      </c>
      <c r="G19" s="169"/>
      <c r="H19" s="168">
        <v>1878</v>
      </c>
      <c r="I19" s="169"/>
      <c r="J19" s="168">
        <v>1308</v>
      </c>
      <c r="K19" s="169"/>
      <c r="L19" s="168">
        <v>250</v>
      </c>
    </row>
    <row r="20" spans="1:14" ht="24" customHeight="1">
      <c r="A20" s="164" t="s">
        <v>135</v>
      </c>
      <c r="B20" s="164"/>
      <c r="C20" s="164"/>
      <c r="D20" s="165"/>
      <c r="E20" s="164"/>
      <c r="F20" s="168">
        <v>37019</v>
      </c>
      <c r="G20" s="169"/>
      <c r="H20" s="168">
        <v>152928</v>
      </c>
      <c r="I20" s="169"/>
      <c r="J20" s="168">
        <v>36904</v>
      </c>
      <c r="K20" s="169"/>
      <c r="L20" s="168">
        <v>151680</v>
      </c>
    </row>
    <row r="21" spans="1:14" ht="24" customHeight="1">
      <c r="A21" s="164" t="s">
        <v>154</v>
      </c>
      <c r="B21" s="164"/>
      <c r="C21" s="164"/>
      <c r="D21" s="165"/>
      <c r="E21" s="158"/>
      <c r="F21" s="168">
        <v>25860</v>
      </c>
      <c r="G21" s="169"/>
      <c r="H21" s="168">
        <v>20916</v>
      </c>
      <c r="I21" s="169"/>
      <c r="J21" s="168">
        <v>1463</v>
      </c>
      <c r="K21" s="169"/>
      <c r="L21" s="168">
        <v>1098</v>
      </c>
    </row>
    <row r="22" spans="1:14" ht="24" customHeight="1">
      <c r="A22" s="164" t="s">
        <v>56</v>
      </c>
      <c r="B22" s="164"/>
      <c r="C22" s="164"/>
      <c r="D22" s="165"/>
      <c r="E22" s="158"/>
      <c r="F22" s="168">
        <v>37810</v>
      </c>
      <c r="G22" s="169"/>
      <c r="H22" s="168">
        <v>33098</v>
      </c>
      <c r="I22" s="169"/>
      <c r="J22" s="168">
        <v>18884</v>
      </c>
      <c r="K22" s="169"/>
      <c r="L22" s="168">
        <v>23188</v>
      </c>
    </row>
    <row r="23" spans="1:14" ht="24" customHeight="1">
      <c r="A23" s="164" t="s">
        <v>22</v>
      </c>
      <c r="B23" s="164"/>
      <c r="C23" s="164"/>
      <c r="D23" s="165"/>
      <c r="E23" s="158"/>
      <c r="F23" s="170">
        <v>49908</v>
      </c>
      <c r="G23" s="169"/>
      <c r="H23" s="170">
        <v>41999</v>
      </c>
      <c r="I23" s="169"/>
      <c r="J23" s="170">
        <v>26377</v>
      </c>
      <c r="K23" s="169"/>
      <c r="L23" s="170">
        <v>24003</v>
      </c>
    </row>
    <row r="24" spans="1:14" s="160" customFormat="1" ht="24" customHeight="1">
      <c r="A24" s="171" t="s">
        <v>7</v>
      </c>
      <c r="B24" s="171"/>
      <c r="C24" s="171"/>
      <c r="D24" s="199"/>
      <c r="E24" s="171"/>
      <c r="F24" s="204">
        <f>SUM(F18:F23)</f>
        <v>307216</v>
      </c>
      <c r="G24" s="201"/>
      <c r="H24" s="204">
        <f>SUM(H18:H23)</f>
        <v>339936</v>
      </c>
      <c r="I24" s="201"/>
      <c r="J24" s="204">
        <f>SUM(J18:J23)</f>
        <v>127975</v>
      </c>
      <c r="K24" s="202"/>
      <c r="L24" s="204">
        <f>SUM(L18:L23)</f>
        <v>233363</v>
      </c>
      <c r="M24" s="203"/>
      <c r="N24" s="203"/>
    </row>
    <row r="25" spans="1:14" ht="12" customHeight="1">
      <c r="A25" s="171"/>
      <c r="B25" s="164"/>
      <c r="C25" s="164"/>
      <c r="D25" s="165"/>
      <c r="E25" s="164"/>
      <c r="F25" s="174"/>
      <c r="G25" s="169"/>
      <c r="H25" s="174"/>
      <c r="I25" s="169"/>
      <c r="J25" s="174"/>
      <c r="K25" s="173"/>
      <c r="L25" s="174"/>
    </row>
    <row r="26" spans="1:14" s="160" customFormat="1" ht="24" customHeight="1">
      <c r="A26" s="156" t="s">
        <v>96</v>
      </c>
      <c r="B26" s="171"/>
      <c r="C26" s="171"/>
      <c r="D26" s="199"/>
      <c r="E26" s="171"/>
      <c r="F26" s="205">
        <f>F15-F24</f>
        <v>16648</v>
      </c>
      <c r="G26" s="201"/>
      <c r="H26" s="206">
        <f>H15-H24</f>
        <v>-25455</v>
      </c>
      <c r="I26" s="201"/>
      <c r="J26" s="206">
        <f>J15-J24</f>
        <v>11178</v>
      </c>
      <c r="K26" s="202"/>
      <c r="L26" s="206">
        <f>L15-L24</f>
        <v>24623</v>
      </c>
      <c r="M26" s="203"/>
      <c r="N26" s="203"/>
    </row>
    <row r="27" spans="1:14" ht="24" customHeight="1">
      <c r="A27" s="175" t="s">
        <v>52</v>
      </c>
      <c r="B27" s="164"/>
      <c r="C27" s="164"/>
      <c r="D27" s="165"/>
      <c r="E27" s="158"/>
      <c r="F27" s="235">
        <v>-17358</v>
      </c>
      <c r="G27" s="169"/>
      <c r="H27" s="172">
        <v>-18355</v>
      </c>
      <c r="I27" s="169"/>
      <c r="J27" s="172">
        <v>-6789</v>
      </c>
      <c r="K27" s="169"/>
      <c r="L27" s="172">
        <v>-7826</v>
      </c>
    </row>
    <row r="28" spans="1:14" ht="24" customHeight="1">
      <c r="A28" s="156" t="s">
        <v>97</v>
      </c>
      <c r="B28" s="164"/>
      <c r="C28" s="164"/>
      <c r="D28" s="165"/>
      <c r="E28" s="164"/>
      <c r="F28" s="206">
        <f>SUM(F26:F27)</f>
        <v>-710</v>
      </c>
      <c r="G28" s="169"/>
      <c r="H28" s="206">
        <f>SUM(H26:H27)</f>
        <v>-43810</v>
      </c>
      <c r="I28" s="169"/>
      <c r="J28" s="206">
        <f>SUM(J26:J27)</f>
        <v>4389</v>
      </c>
      <c r="K28" s="173"/>
      <c r="L28" s="206">
        <f>SUM(L26:L27)</f>
        <v>16797</v>
      </c>
    </row>
    <row r="29" spans="1:14" ht="24" customHeight="1">
      <c r="A29" s="164" t="s">
        <v>129</v>
      </c>
      <c r="B29" s="164"/>
      <c r="C29" s="164"/>
      <c r="D29" s="165"/>
      <c r="E29" s="158"/>
      <c r="F29" s="176">
        <v>2429</v>
      </c>
      <c r="G29" s="169"/>
      <c r="H29" s="176">
        <v>8451</v>
      </c>
      <c r="I29" s="169"/>
      <c r="J29" s="176">
        <v>-685</v>
      </c>
      <c r="K29" s="169"/>
      <c r="L29" s="176">
        <v>-3528</v>
      </c>
    </row>
    <row r="30" spans="1:14" s="160" customFormat="1" ht="24" customHeight="1">
      <c r="A30" s="177" t="s">
        <v>98</v>
      </c>
      <c r="B30" s="171"/>
      <c r="C30" s="171"/>
      <c r="D30" s="199"/>
      <c r="E30" s="207"/>
      <c r="F30" s="208">
        <f>F28+F29</f>
        <v>1719</v>
      </c>
      <c r="G30" s="201"/>
      <c r="H30" s="208">
        <f>H28+H29</f>
        <v>-35359</v>
      </c>
      <c r="I30" s="201"/>
      <c r="J30" s="208">
        <f>J28+J29</f>
        <v>3704</v>
      </c>
      <c r="K30" s="202"/>
      <c r="L30" s="208">
        <f>L28+L29</f>
        <v>13269</v>
      </c>
      <c r="M30" s="203"/>
      <c r="N30" s="203"/>
    </row>
    <row r="31" spans="1:14" ht="12" customHeight="1">
      <c r="A31" s="178"/>
      <c r="B31" s="164"/>
      <c r="C31" s="164"/>
      <c r="D31" s="165"/>
      <c r="E31" s="164"/>
      <c r="F31" s="179"/>
      <c r="G31" s="173"/>
      <c r="H31" s="179"/>
      <c r="I31" s="173"/>
      <c r="J31" s="179"/>
      <c r="K31" s="173"/>
      <c r="L31" s="179"/>
    </row>
    <row r="32" spans="1:14" s="160" customFormat="1" ht="24" customHeight="1" thickBot="1">
      <c r="A32" s="180" t="s">
        <v>99</v>
      </c>
      <c r="B32" s="171"/>
      <c r="C32" s="171"/>
      <c r="D32" s="199"/>
      <c r="E32" s="171"/>
      <c r="F32" s="209">
        <f>F30</f>
        <v>1719</v>
      </c>
      <c r="G32" s="210"/>
      <c r="H32" s="209">
        <f>H30</f>
        <v>-35359</v>
      </c>
      <c r="I32" s="210"/>
      <c r="J32" s="209">
        <f>J30</f>
        <v>3704</v>
      </c>
      <c r="K32" s="202"/>
      <c r="L32" s="209">
        <f>L30</f>
        <v>13269</v>
      </c>
      <c r="M32" s="203"/>
      <c r="N32" s="203"/>
    </row>
    <row r="33" spans="1:14" ht="12" customHeight="1" thickTop="1">
      <c r="A33" s="178"/>
      <c r="B33" s="164"/>
      <c r="C33" s="164"/>
      <c r="D33" s="165"/>
      <c r="E33" s="164"/>
      <c r="F33" s="173"/>
      <c r="G33" s="173"/>
      <c r="H33" s="173"/>
      <c r="I33" s="173"/>
      <c r="J33" s="173"/>
      <c r="K33" s="173"/>
      <c r="L33" s="173"/>
    </row>
    <row r="34" spans="1:14" ht="24" customHeight="1">
      <c r="A34" s="180" t="s">
        <v>100</v>
      </c>
      <c r="B34" s="181"/>
      <c r="C34" s="182"/>
      <c r="D34" s="183"/>
      <c r="E34" s="182"/>
      <c r="F34" s="184"/>
      <c r="G34" s="184"/>
      <c r="H34" s="173"/>
      <c r="I34" s="173"/>
      <c r="J34" s="173"/>
      <c r="K34" s="173"/>
      <c r="L34" s="173"/>
    </row>
    <row r="35" spans="1:14" ht="24" customHeight="1" thickBot="1">
      <c r="A35" s="164" t="s">
        <v>101</v>
      </c>
      <c r="B35" s="181"/>
      <c r="C35" s="182"/>
      <c r="D35" s="183"/>
      <c r="E35" s="185"/>
      <c r="F35" s="186">
        <f>F30</f>
        <v>1719</v>
      </c>
      <c r="G35" s="173"/>
      <c r="H35" s="186">
        <f>H30</f>
        <v>-35359</v>
      </c>
      <c r="I35" s="173"/>
      <c r="J35" s="186">
        <f>J30</f>
        <v>3704</v>
      </c>
      <c r="K35" s="173"/>
      <c r="L35" s="186">
        <f>L30</f>
        <v>13269</v>
      </c>
    </row>
    <row r="36" spans="1:14" ht="12" customHeight="1" thickTop="1">
      <c r="A36" s="178"/>
      <c r="B36" s="181"/>
      <c r="C36" s="182"/>
      <c r="D36" s="183"/>
      <c r="E36" s="187"/>
      <c r="F36" s="188"/>
      <c r="G36" s="184"/>
      <c r="H36" s="179"/>
      <c r="I36" s="173"/>
      <c r="J36" s="179"/>
      <c r="K36" s="173"/>
      <c r="L36" s="179"/>
    </row>
    <row r="37" spans="1:14" ht="24" customHeight="1">
      <c r="A37" s="171" t="s">
        <v>102</v>
      </c>
      <c r="B37" s="157"/>
      <c r="C37" s="158"/>
      <c r="D37" s="157"/>
      <c r="E37" s="185"/>
      <c r="F37" s="188"/>
      <c r="G37" s="184"/>
      <c r="H37" s="179"/>
      <c r="I37" s="173"/>
      <c r="J37" s="179"/>
      <c r="K37" s="173"/>
      <c r="L37" s="179"/>
    </row>
    <row r="38" spans="1:14" ht="24" customHeight="1" thickBot="1">
      <c r="A38" s="164" t="s">
        <v>101</v>
      </c>
      <c r="B38" s="157"/>
      <c r="C38" s="158"/>
      <c r="D38" s="157"/>
      <c r="E38" s="185"/>
      <c r="F38" s="186">
        <f>F32</f>
        <v>1719</v>
      </c>
      <c r="G38" s="173"/>
      <c r="H38" s="186">
        <f>H32</f>
        <v>-35359</v>
      </c>
      <c r="I38" s="173"/>
      <c r="J38" s="186">
        <f>J32</f>
        <v>3704</v>
      </c>
      <c r="K38" s="173"/>
      <c r="L38" s="186">
        <f>L32</f>
        <v>13269</v>
      </c>
    </row>
    <row r="39" spans="1:14" ht="12" customHeight="1" thickTop="1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4" s="160" customFormat="1" ht="24" customHeight="1" thickBot="1">
      <c r="A40" s="156" t="s">
        <v>152</v>
      </c>
      <c r="B40" s="211"/>
      <c r="C40" s="207"/>
      <c r="D40" s="211"/>
      <c r="E40" s="207"/>
      <c r="F40" s="212">
        <f>F35/319682</f>
        <v>5.3772186109946763E-3</v>
      </c>
      <c r="G40" s="213"/>
      <c r="H40" s="212">
        <v>-0.11</v>
      </c>
      <c r="I40" s="213"/>
      <c r="J40" s="212">
        <f>J35/319682</f>
        <v>1.158651409838527E-2</v>
      </c>
      <c r="K40" s="213"/>
      <c r="L40" s="212">
        <v>0.04</v>
      </c>
      <c r="M40" s="203"/>
      <c r="N40" s="203"/>
    </row>
    <row r="41" spans="1:14" ht="10.35" customHeight="1" thickTop="1">
      <c r="A41" s="164"/>
      <c r="B41" s="164"/>
      <c r="C41" s="164"/>
      <c r="D41" s="165"/>
      <c r="E41" s="164"/>
      <c r="F41" s="181"/>
      <c r="G41" s="181"/>
      <c r="H41" s="181"/>
      <c r="I41" s="164"/>
      <c r="J41" s="181"/>
      <c r="K41" s="181"/>
      <c r="L41" s="181"/>
    </row>
    <row r="42" spans="1:14" ht="24" customHeight="1">
      <c r="A42" s="189"/>
      <c r="F42" s="190"/>
      <c r="G42" s="190"/>
      <c r="H42" s="190"/>
      <c r="J42" s="190"/>
      <c r="K42" s="190"/>
      <c r="L42" s="190"/>
    </row>
    <row r="43" spans="1:14" ht="24" customHeight="1">
      <c r="F43" s="190"/>
      <c r="G43" s="190"/>
      <c r="H43" s="190"/>
      <c r="J43" s="190"/>
      <c r="K43" s="190"/>
      <c r="L43" s="190"/>
    </row>
    <row r="44" spans="1:14" ht="24" customHeight="1">
      <c r="F44" s="190"/>
      <c r="G44" s="190"/>
      <c r="H44" s="190"/>
      <c r="J44" s="190"/>
      <c r="K44" s="190"/>
      <c r="L44" s="190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4"/>
  <sheetViews>
    <sheetView tabSelected="1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33" customWidth="1"/>
    <col min="2" max="2" width="10.44140625" style="33" customWidth="1"/>
    <col min="3" max="3" width="20.44140625" style="33" customWidth="1"/>
    <col min="4" max="4" width="2.5546875" style="33" customWidth="1"/>
    <col min="5" max="5" width="8.88671875" style="33" customWidth="1"/>
    <col min="6" max="6" width="12.109375" style="36" customWidth="1"/>
    <col min="7" max="7" width="1.44140625" style="36" customWidth="1"/>
    <col min="8" max="8" width="12.109375" style="36" customWidth="1"/>
    <col min="9" max="9" width="1.44140625" style="33" customWidth="1"/>
    <col min="10" max="10" width="12.109375" style="36" customWidth="1"/>
    <col min="11" max="11" width="1.44140625" style="36" customWidth="1"/>
    <col min="12" max="12" width="12.109375" style="36" customWidth="1"/>
    <col min="13" max="13" width="1.44140625" style="33" customWidth="1"/>
    <col min="14" max="16" width="8" style="192"/>
    <col min="17" max="16384" width="8" style="33"/>
  </cols>
  <sheetData>
    <row r="1" spans="1:20" s="8" customFormat="1" ht="24" customHeight="1">
      <c r="A1" s="7" t="s">
        <v>55</v>
      </c>
      <c r="B1" s="7"/>
      <c r="C1" s="7"/>
      <c r="D1" s="7"/>
      <c r="E1" s="7"/>
      <c r="F1" s="7"/>
      <c r="G1" s="7"/>
      <c r="H1" s="7"/>
      <c r="J1" s="7"/>
      <c r="K1" s="7"/>
      <c r="L1" s="1"/>
      <c r="N1" s="155"/>
      <c r="O1" s="155"/>
      <c r="P1" s="155"/>
    </row>
    <row r="2" spans="1:20" s="8" customFormat="1" ht="24" customHeight="1">
      <c r="A2" s="7" t="s">
        <v>125</v>
      </c>
      <c r="B2" s="7"/>
      <c r="C2" s="7"/>
      <c r="D2" s="7"/>
      <c r="E2" s="7"/>
      <c r="F2" s="7"/>
      <c r="G2" s="7"/>
      <c r="H2" s="7"/>
      <c r="J2" s="7"/>
      <c r="K2" s="7"/>
      <c r="L2" s="7"/>
      <c r="N2" s="155"/>
      <c r="O2" s="155"/>
      <c r="P2" s="155"/>
    </row>
    <row r="3" spans="1:20" ht="24" customHeight="1">
      <c r="A3" s="41"/>
      <c r="B3" s="41"/>
      <c r="C3" s="41"/>
      <c r="D3" s="41"/>
      <c r="E3" s="41"/>
      <c r="F3" s="41"/>
      <c r="G3" s="41"/>
      <c r="H3" s="41"/>
      <c r="J3" s="41"/>
      <c r="K3" s="41"/>
      <c r="L3" s="41"/>
    </row>
    <row r="4" spans="1:20" ht="24" customHeight="1">
      <c r="A4" s="41"/>
      <c r="B4" s="41"/>
      <c r="C4" s="41"/>
      <c r="D4" s="41"/>
      <c r="E4" s="11"/>
      <c r="F4" s="248" t="s">
        <v>25</v>
      </c>
      <c r="G4" s="248"/>
      <c r="H4" s="248"/>
      <c r="I4" s="90"/>
      <c r="J4" s="248" t="s">
        <v>26</v>
      </c>
      <c r="K4" s="248"/>
      <c r="L4" s="248"/>
    </row>
    <row r="5" spans="1:20" ht="24" customHeight="1">
      <c r="E5" s="11"/>
      <c r="F5" s="249" t="s">
        <v>171</v>
      </c>
      <c r="G5" s="249"/>
      <c r="H5" s="249"/>
      <c r="I5" s="90"/>
      <c r="J5" s="249" t="s">
        <v>171</v>
      </c>
      <c r="K5" s="249"/>
      <c r="L5" s="249"/>
    </row>
    <row r="6" spans="1:20" ht="24" customHeight="1">
      <c r="C6" s="34"/>
      <c r="D6" s="34"/>
      <c r="E6" s="11"/>
      <c r="F6" s="249" t="s">
        <v>170</v>
      </c>
      <c r="G6" s="249"/>
      <c r="H6" s="249"/>
      <c r="I6" s="90"/>
      <c r="J6" s="249" t="s">
        <v>170</v>
      </c>
      <c r="K6" s="249"/>
      <c r="L6" s="249"/>
    </row>
    <row r="7" spans="1:20" ht="24" customHeight="1">
      <c r="C7" s="34"/>
      <c r="D7" s="34"/>
      <c r="E7" s="11" t="s">
        <v>0</v>
      </c>
      <c r="F7" s="10">
        <v>2565</v>
      </c>
      <c r="G7" s="12"/>
      <c r="H7" s="10">
        <v>2564</v>
      </c>
      <c r="I7" s="12"/>
      <c r="J7" s="10">
        <v>2565</v>
      </c>
      <c r="K7" s="12"/>
      <c r="L7" s="10">
        <v>2564</v>
      </c>
    </row>
    <row r="8" spans="1:20" ht="24" customHeight="1">
      <c r="C8" s="34"/>
      <c r="D8" s="34"/>
      <c r="E8" s="11"/>
      <c r="F8" s="247" t="s">
        <v>73</v>
      </c>
      <c r="G8" s="247"/>
      <c r="H8" s="247"/>
      <c r="I8" s="247"/>
      <c r="J8" s="247"/>
      <c r="K8" s="247"/>
      <c r="L8" s="247"/>
    </row>
    <row r="9" spans="1:20" ht="24" customHeight="1">
      <c r="A9" s="32" t="s">
        <v>4</v>
      </c>
      <c r="D9" s="34"/>
      <c r="E9" s="35"/>
    </row>
    <row r="10" spans="1:20" ht="24" customHeight="1">
      <c r="A10" s="37" t="s">
        <v>105</v>
      </c>
      <c r="D10" s="34"/>
      <c r="E10" s="158">
        <v>8</v>
      </c>
      <c r="F10" s="85">
        <v>375651</v>
      </c>
      <c r="G10" s="29"/>
      <c r="H10" s="85">
        <v>139536</v>
      </c>
      <c r="I10" s="29"/>
      <c r="J10" s="85">
        <v>130196</v>
      </c>
      <c r="K10" s="29"/>
      <c r="L10" s="85">
        <v>63986</v>
      </c>
      <c r="P10" s="193"/>
      <c r="S10" s="192"/>
      <c r="T10" s="193"/>
    </row>
    <row r="11" spans="1:20" ht="24" customHeight="1">
      <c r="A11" s="37" t="s">
        <v>39</v>
      </c>
      <c r="D11" s="34"/>
      <c r="E11" s="158">
        <v>3</v>
      </c>
      <c r="F11" s="85">
        <v>12166</v>
      </c>
      <c r="G11" s="29"/>
      <c r="H11" s="85">
        <v>5845</v>
      </c>
      <c r="I11" s="29"/>
      <c r="J11" s="85">
        <v>16239</v>
      </c>
      <c r="K11" s="29"/>
      <c r="L11" s="85">
        <v>7557</v>
      </c>
    </row>
    <row r="12" spans="1:20" ht="24" customHeight="1">
      <c r="A12" s="37" t="s">
        <v>57</v>
      </c>
      <c r="D12" s="34"/>
      <c r="E12" s="158" t="s">
        <v>207</v>
      </c>
      <c r="F12" s="85">
        <v>157853</v>
      </c>
      <c r="G12" s="29"/>
      <c r="H12" s="85">
        <v>452134</v>
      </c>
      <c r="I12" s="29"/>
      <c r="J12" s="85">
        <v>145847</v>
      </c>
      <c r="K12" s="29"/>
      <c r="L12" s="85">
        <v>448031</v>
      </c>
    </row>
    <row r="13" spans="1:20" ht="24" customHeight="1">
      <c r="A13" s="37" t="s">
        <v>165</v>
      </c>
      <c r="D13" s="34"/>
      <c r="E13" s="158">
        <v>8</v>
      </c>
      <c r="F13" s="85">
        <v>57971</v>
      </c>
      <c r="G13" s="29"/>
      <c r="H13" s="85">
        <v>47220</v>
      </c>
      <c r="I13" s="29"/>
      <c r="J13" s="85">
        <v>4456</v>
      </c>
      <c r="K13" s="29"/>
      <c r="L13" s="85">
        <v>3190</v>
      </c>
    </row>
    <row r="14" spans="1:20" ht="24" customHeight="1">
      <c r="A14" s="37" t="s">
        <v>19</v>
      </c>
      <c r="D14" s="34"/>
      <c r="E14" s="158">
        <v>3</v>
      </c>
      <c r="F14" s="100">
        <v>27108</v>
      </c>
      <c r="G14" s="29"/>
      <c r="H14" s="100">
        <v>25875</v>
      </c>
      <c r="I14" s="29"/>
      <c r="J14" s="100">
        <v>18431</v>
      </c>
      <c r="K14" s="29"/>
      <c r="L14" s="100">
        <v>13525</v>
      </c>
      <c r="Q14" s="192"/>
    </row>
    <row r="15" spans="1:20" s="41" customFormat="1" ht="24" customHeight="1">
      <c r="A15" s="41" t="s">
        <v>6</v>
      </c>
      <c r="D15" s="214"/>
      <c r="E15" s="171"/>
      <c r="F15" s="226">
        <f>SUM(F10:F14)</f>
        <v>630749</v>
      </c>
      <c r="G15" s="217"/>
      <c r="H15" s="226">
        <f>SUM(H10:H14)</f>
        <v>670610</v>
      </c>
      <c r="I15" s="217"/>
      <c r="J15" s="226">
        <f>SUM(J10:J14)</f>
        <v>315169</v>
      </c>
      <c r="K15" s="124"/>
      <c r="L15" s="226">
        <f>SUM(L10:L14)</f>
        <v>536289</v>
      </c>
      <c r="N15" s="203"/>
      <c r="O15" s="203"/>
      <c r="P15" s="203"/>
      <c r="Q15" s="203"/>
    </row>
    <row r="16" spans="1:20" ht="11.1" customHeight="1">
      <c r="A16" s="41"/>
      <c r="D16" s="34"/>
      <c r="E16" s="164"/>
      <c r="F16" s="102"/>
      <c r="G16" s="29"/>
      <c r="H16" s="102"/>
      <c r="I16" s="29"/>
      <c r="J16" s="102"/>
      <c r="K16" s="85"/>
      <c r="L16" s="102"/>
      <c r="Q16" s="192"/>
    </row>
    <row r="17" spans="1:20" ht="24" customHeight="1">
      <c r="A17" s="32" t="s">
        <v>5</v>
      </c>
      <c r="D17" s="34"/>
      <c r="E17" s="164"/>
      <c r="F17" s="102"/>
      <c r="G17" s="29"/>
      <c r="H17" s="102"/>
      <c r="I17" s="29"/>
      <c r="J17" s="102"/>
      <c r="K17" s="85"/>
      <c r="L17" s="102"/>
      <c r="Q17" s="192"/>
    </row>
    <row r="18" spans="1:20" ht="24" customHeight="1">
      <c r="A18" s="33" t="s">
        <v>106</v>
      </c>
      <c r="D18" s="34"/>
      <c r="E18" s="164"/>
      <c r="F18" s="85">
        <v>282682</v>
      </c>
      <c r="G18" s="29"/>
      <c r="H18" s="85">
        <v>200462</v>
      </c>
      <c r="I18" s="29"/>
      <c r="J18" s="85">
        <v>83955</v>
      </c>
      <c r="K18" s="29"/>
      <c r="L18" s="85">
        <v>66720</v>
      </c>
      <c r="P18" s="193"/>
      <c r="S18" s="192"/>
      <c r="T18" s="193"/>
    </row>
    <row r="19" spans="1:20" ht="24" customHeight="1">
      <c r="A19" s="33" t="s">
        <v>54</v>
      </c>
      <c r="D19" s="34"/>
      <c r="E19" s="164"/>
      <c r="F19" s="85">
        <v>6902</v>
      </c>
      <c r="G19" s="29"/>
      <c r="H19" s="85">
        <v>3613</v>
      </c>
      <c r="I19" s="29"/>
      <c r="J19" s="102">
        <v>1969</v>
      </c>
      <c r="K19" s="29"/>
      <c r="L19" s="102">
        <v>647</v>
      </c>
    </row>
    <row r="20" spans="1:20" ht="24" customHeight="1">
      <c r="A20" s="33" t="s">
        <v>135</v>
      </c>
      <c r="D20" s="34"/>
      <c r="E20" s="164"/>
      <c r="F20" s="85">
        <v>117879</v>
      </c>
      <c r="G20" s="29"/>
      <c r="H20" s="85">
        <v>319762</v>
      </c>
      <c r="I20" s="29"/>
      <c r="J20" s="29">
        <v>108853</v>
      </c>
      <c r="K20" s="29"/>
      <c r="L20" s="29">
        <v>315651</v>
      </c>
    </row>
    <row r="21" spans="1:20" ht="24" customHeight="1">
      <c r="A21" s="33" t="s">
        <v>154</v>
      </c>
      <c r="D21" s="34"/>
      <c r="E21" s="158">
        <v>3</v>
      </c>
      <c r="F21" s="85">
        <v>50338</v>
      </c>
      <c r="G21" s="29"/>
      <c r="H21" s="85">
        <v>42703</v>
      </c>
      <c r="I21" s="29"/>
      <c r="J21" s="29">
        <v>2700</v>
      </c>
      <c r="K21" s="29"/>
      <c r="L21" s="29">
        <v>2213</v>
      </c>
    </row>
    <row r="22" spans="1:20" ht="24" customHeight="1">
      <c r="A22" s="33" t="s">
        <v>56</v>
      </c>
      <c r="D22" s="34"/>
      <c r="E22" s="158">
        <v>3</v>
      </c>
      <c r="F22" s="29">
        <v>71057</v>
      </c>
      <c r="G22" s="29"/>
      <c r="H22" s="29">
        <v>70580</v>
      </c>
      <c r="I22" s="29"/>
      <c r="J22" s="29">
        <v>37734</v>
      </c>
      <c r="K22" s="29"/>
      <c r="L22" s="29">
        <v>49407</v>
      </c>
    </row>
    <row r="23" spans="1:20" ht="24" customHeight="1">
      <c r="A23" s="33" t="s">
        <v>22</v>
      </c>
      <c r="D23" s="34"/>
      <c r="E23" s="158">
        <v>3</v>
      </c>
      <c r="F23" s="101">
        <v>95552</v>
      </c>
      <c r="G23" s="29"/>
      <c r="H23" s="101">
        <v>81423</v>
      </c>
      <c r="I23" s="29"/>
      <c r="J23" s="101">
        <v>51691</v>
      </c>
      <c r="K23" s="29"/>
      <c r="L23" s="101">
        <v>47933</v>
      </c>
    </row>
    <row r="24" spans="1:20" s="41" customFormat="1" ht="24" customHeight="1">
      <c r="A24" s="41" t="s">
        <v>7</v>
      </c>
      <c r="D24" s="214"/>
      <c r="E24" s="171"/>
      <c r="F24" s="224">
        <f>SUM(F18:F23)</f>
        <v>624410</v>
      </c>
      <c r="G24" s="217"/>
      <c r="H24" s="224">
        <f>SUM(H18:H23)</f>
        <v>718543</v>
      </c>
      <c r="I24" s="217"/>
      <c r="J24" s="224">
        <f>SUM(J18:J23)</f>
        <v>286902</v>
      </c>
      <c r="K24" s="124"/>
      <c r="L24" s="224">
        <f>SUM(L18:L23)</f>
        <v>482571</v>
      </c>
      <c r="N24" s="203"/>
      <c r="O24" s="203"/>
      <c r="P24" s="203"/>
    </row>
    <row r="25" spans="1:20" ht="11.1" customHeight="1">
      <c r="A25" s="41"/>
      <c r="D25" s="34"/>
      <c r="E25" s="164"/>
      <c r="F25" s="102"/>
      <c r="G25" s="29"/>
      <c r="H25" s="102"/>
      <c r="I25" s="29"/>
      <c r="J25" s="102"/>
      <c r="K25" s="85"/>
      <c r="L25" s="102"/>
    </row>
    <row r="26" spans="1:20" s="41" customFormat="1" ht="24" customHeight="1">
      <c r="A26" s="42" t="s">
        <v>96</v>
      </c>
      <c r="D26" s="214"/>
      <c r="E26" s="171"/>
      <c r="F26" s="225">
        <f>F15-F24</f>
        <v>6339</v>
      </c>
      <c r="G26" s="217"/>
      <c r="H26" s="225">
        <f>H15-H24</f>
        <v>-47933</v>
      </c>
      <c r="I26" s="217"/>
      <c r="J26" s="225">
        <f>J15-J24</f>
        <v>28267</v>
      </c>
      <c r="K26" s="124"/>
      <c r="L26" s="225">
        <f>L15-L24</f>
        <v>53718</v>
      </c>
      <c r="N26" s="203"/>
      <c r="O26" s="203"/>
      <c r="P26" s="203"/>
    </row>
    <row r="27" spans="1:20" ht="24" customHeight="1">
      <c r="A27" s="43" t="s">
        <v>52</v>
      </c>
      <c r="D27" s="34"/>
      <c r="E27" s="158">
        <v>3</v>
      </c>
      <c r="F27" s="100">
        <v>-34338</v>
      </c>
      <c r="G27" s="29"/>
      <c r="H27" s="100">
        <v>-38726</v>
      </c>
      <c r="I27" s="29"/>
      <c r="J27" s="100">
        <v>-13524</v>
      </c>
      <c r="K27" s="29"/>
      <c r="L27" s="100">
        <v>-17996</v>
      </c>
    </row>
    <row r="28" spans="1:20" s="41" customFormat="1" ht="24" customHeight="1">
      <c r="A28" s="42" t="s">
        <v>97</v>
      </c>
      <c r="D28" s="214"/>
      <c r="F28" s="225">
        <f>SUM(F26:F27)</f>
        <v>-27999</v>
      </c>
      <c r="G28" s="217"/>
      <c r="H28" s="225">
        <f>SUM(H26:H27)</f>
        <v>-86659</v>
      </c>
      <c r="I28" s="217"/>
      <c r="J28" s="225">
        <f>SUM(J26:J27)</f>
        <v>14743</v>
      </c>
      <c r="K28" s="124"/>
      <c r="L28" s="225">
        <f>SUM(L26:L27)</f>
        <v>35722</v>
      </c>
      <c r="N28" s="203"/>
      <c r="O28" s="203"/>
      <c r="P28" s="203"/>
    </row>
    <row r="29" spans="1:20" ht="24" customHeight="1">
      <c r="A29" s="33" t="s">
        <v>129</v>
      </c>
      <c r="D29" s="34"/>
      <c r="E29" s="35"/>
      <c r="F29" s="103">
        <v>8359</v>
      </c>
      <c r="G29" s="29"/>
      <c r="H29" s="103">
        <v>16627</v>
      </c>
      <c r="I29" s="29"/>
      <c r="J29" s="103">
        <v>-2289</v>
      </c>
      <c r="K29" s="29"/>
      <c r="L29" s="103">
        <v>-7071</v>
      </c>
      <c r="M29" s="194"/>
    </row>
    <row r="30" spans="1:20" s="41" customFormat="1" ht="24" customHeight="1">
      <c r="A30" s="45" t="s">
        <v>98</v>
      </c>
      <c r="D30" s="214"/>
      <c r="E30" s="215"/>
      <c r="F30" s="216">
        <f>F28+F29</f>
        <v>-19640</v>
      </c>
      <c r="G30" s="217"/>
      <c r="H30" s="216">
        <f>H28+H29</f>
        <v>-70032</v>
      </c>
      <c r="I30" s="217"/>
      <c r="J30" s="216">
        <f>J28+J29</f>
        <v>12454</v>
      </c>
      <c r="K30" s="124"/>
      <c r="L30" s="216">
        <f>L28+L29</f>
        <v>28651</v>
      </c>
      <c r="N30" s="203"/>
      <c r="O30" s="203"/>
      <c r="P30" s="203"/>
    </row>
    <row r="31" spans="1:20" ht="11.1" customHeight="1">
      <c r="A31" s="47"/>
      <c r="D31" s="34"/>
      <c r="F31" s="82"/>
      <c r="G31" s="85"/>
      <c r="H31" s="82"/>
      <c r="I31" s="85"/>
      <c r="J31" s="82"/>
      <c r="K31" s="85"/>
      <c r="L31" s="82"/>
    </row>
    <row r="32" spans="1:20" s="41" customFormat="1" ht="24" customHeight="1" thickBot="1">
      <c r="A32" s="49" t="s">
        <v>99</v>
      </c>
      <c r="D32" s="214"/>
      <c r="F32" s="218">
        <f>F30</f>
        <v>-19640</v>
      </c>
      <c r="G32" s="219"/>
      <c r="H32" s="218">
        <f>H30</f>
        <v>-70032</v>
      </c>
      <c r="I32" s="219"/>
      <c r="J32" s="218">
        <f>J30</f>
        <v>12454</v>
      </c>
      <c r="K32" s="124"/>
      <c r="L32" s="218">
        <f>L30</f>
        <v>28651</v>
      </c>
      <c r="N32" s="203"/>
      <c r="O32" s="203"/>
      <c r="P32" s="203"/>
    </row>
    <row r="33" spans="1:16" ht="11.1" customHeight="1" thickTop="1">
      <c r="A33" s="47"/>
      <c r="D33" s="34"/>
      <c r="F33" s="85"/>
      <c r="G33" s="85"/>
      <c r="H33" s="85"/>
      <c r="I33" s="85"/>
      <c r="J33" s="85"/>
      <c r="K33" s="85"/>
      <c r="L33" s="85"/>
    </row>
    <row r="34" spans="1:16" ht="24" customHeight="1">
      <c r="A34" s="49" t="s">
        <v>100</v>
      </c>
      <c r="B34" s="9"/>
      <c r="C34" s="51"/>
      <c r="D34" s="52"/>
      <c r="E34" s="51"/>
      <c r="F34" s="104"/>
      <c r="G34" s="104"/>
      <c r="H34" s="104"/>
      <c r="I34" s="85"/>
      <c r="J34" s="85"/>
      <c r="K34" s="85"/>
      <c r="L34" s="85"/>
    </row>
    <row r="35" spans="1:16" ht="24" customHeight="1" thickBot="1">
      <c r="A35" s="53" t="s">
        <v>101</v>
      </c>
      <c r="B35" s="9"/>
      <c r="C35" s="51"/>
      <c r="D35" s="52"/>
      <c r="E35" s="54"/>
      <c r="F35" s="105">
        <f>F30</f>
        <v>-19640</v>
      </c>
      <c r="G35" s="86"/>
      <c r="H35" s="105">
        <f>H30</f>
        <v>-70032</v>
      </c>
      <c r="I35" s="85"/>
      <c r="J35" s="105">
        <f>J30</f>
        <v>12454</v>
      </c>
      <c r="K35" s="86"/>
      <c r="L35" s="105">
        <f>L30</f>
        <v>28651</v>
      </c>
    </row>
    <row r="36" spans="1:16" ht="11.1" customHeight="1" thickTop="1">
      <c r="A36" s="47"/>
      <c r="B36" s="9"/>
      <c r="C36" s="51"/>
      <c r="D36" s="52"/>
      <c r="E36" s="56"/>
      <c r="F36" s="106"/>
      <c r="G36" s="104"/>
      <c r="H36" s="106"/>
      <c r="I36" s="85"/>
      <c r="J36" s="107"/>
      <c r="K36" s="86"/>
      <c r="L36" s="107"/>
    </row>
    <row r="37" spans="1:16" ht="24" customHeight="1">
      <c r="A37" s="58" t="s">
        <v>102</v>
      </c>
      <c r="B37" s="59"/>
      <c r="C37" s="60"/>
      <c r="D37" s="59"/>
      <c r="E37" s="54"/>
      <c r="F37" s="106"/>
      <c r="G37" s="104"/>
      <c r="H37" s="106"/>
      <c r="I37" s="85"/>
      <c r="J37" s="107"/>
      <c r="K37" s="86"/>
      <c r="L37" s="107"/>
    </row>
    <row r="38" spans="1:16" ht="24" customHeight="1" thickBot="1">
      <c r="A38" s="53" t="s">
        <v>101</v>
      </c>
      <c r="B38" s="59"/>
      <c r="C38" s="60"/>
      <c r="D38" s="59"/>
      <c r="E38" s="54"/>
      <c r="F38" s="105">
        <f>F32</f>
        <v>-19640</v>
      </c>
      <c r="G38" s="86"/>
      <c r="H38" s="105">
        <f>H32</f>
        <v>-70032</v>
      </c>
      <c r="I38" s="85"/>
      <c r="J38" s="105">
        <f>J32</f>
        <v>12454</v>
      </c>
      <c r="K38" s="86"/>
      <c r="L38" s="105">
        <f>L32</f>
        <v>28651</v>
      </c>
    </row>
    <row r="39" spans="1:16" ht="11.1" customHeight="1" thickTop="1">
      <c r="F39" s="33"/>
      <c r="G39" s="33"/>
      <c r="H39" s="33"/>
      <c r="J39" s="33"/>
      <c r="K39" s="33"/>
      <c r="L39" s="33"/>
    </row>
    <row r="40" spans="1:16" s="41" customFormat="1" ht="24" customHeight="1" thickBot="1">
      <c r="A40" s="83" t="s">
        <v>152</v>
      </c>
      <c r="B40" s="220"/>
      <c r="C40" s="221"/>
      <c r="D40" s="220"/>
      <c r="E40" s="215"/>
      <c r="F40" s="222">
        <f>F35/319682</f>
        <v>-6.143605207675127E-2</v>
      </c>
      <c r="G40" s="223"/>
      <c r="H40" s="222">
        <f>H35/319682</f>
        <v>-0.21906769852540964</v>
      </c>
      <c r="I40" s="223"/>
      <c r="J40" s="222">
        <f>J35/319682</f>
        <v>3.8957463979829958E-2</v>
      </c>
      <c r="K40" s="223"/>
      <c r="L40" s="222">
        <f>L35/319682</f>
        <v>8.9623438291802485E-2</v>
      </c>
      <c r="N40" s="203"/>
      <c r="O40" s="203"/>
      <c r="P40" s="203"/>
    </row>
    <row r="41" spans="1:16" ht="10.35" customHeight="1" thickTop="1">
      <c r="D41" s="34"/>
      <c r="F41" s="62"/>
      <c r="G41" s="62"/>
      <c r="H41" s="62"/>
      <c r="J41" s="62"/>
      <c r="K41" s="62"/>
      <c r="L41" s="62"/>
    </row>
    <row r="42" spans="1:16" ht="24" customHeight="1">
      <c r="A42" s="62"/>
      <c r="F42" s="48"/>
      <c r="G42" s="48"/>
      <c r="H42" s="48"/>
      <c r="J42" s="48"/>
      <c r="K42" s="48"/>
      <c r="L42" s="48"/>
    </row>
    <row r="43" spans="1:16" ht="24" customHeight="1">
      <c r="F43" s="48"/>
      <c r="G43" s="48"/>
      <c r="H43" s="48"/>
      <c r="J43" s="48"/>
      <c r="K43" s="48"/>
      <c r="L43" s="48"/>
    </row>
    <row r="44" spans="1:16" ht="24" customHeight="1">
      <c r="F44" s="48"/>
      <c r="G44" s="48"/>
      <c r="H44" s="48"/>
      <c r="J44" s="48"/>
      <c r="K44" s="48"/>
      <c r="L44" s="48"/>
    </row>
  </sheetData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4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3"/>
  <sheetViews>
    <sheetView tabSelected="1" view="pageBreakPreview" topLeftCell="A22" zoomScale="85" zoomScaleNormal="70" zoomScaleSheetLayoutView="85" workbookViewId="0">
      <selection activeCell="R18" sqref="R18"/>
    </sheetView>
  </sheetViews>
  <sheetFormatPr defaultColWidth="9.44140625" defaultRowHeight="20.85" customHeight="1"/>
  <cols>
    <col min="1" max="1" width="53.44140625" style="3" customWidth="1"/>
    <col min="2" max="2" width="7.44140625" style="5" customWidth="1"/>
    <col min="3" max="3" width="0.88671875" style="3" customWidth="1"/>
    <col min="4" max="4" width="13.5546875" style="3" customWidth="1"/>
    <col min="5" max="5" width="0.88671875" style="3" customWidth="1"/>
    <col min="6" max="6" width="13.5546875" style="3" customWidth="1"/>
    <col min="7" max="7" width="0.88671875" style="3" customWidth="1"/>
    <col min="8" max="8" width="14.88671875" style="3" customWidth="1"/>
    <col min="9" max="9" width="0.88671875" style="3" customWidth="1"/>
    <col min="10" max="10" width="16.109375" style="3" customWidth="1"/>
    <col min="11" max="11" width="0.88671875" style="3" customWidth="1"/>
    <col min="12" max="12" width="13.5546875" style="3" customWidth="1"/>
    <col min="13" max="13" width="0.88671875" style="3" customWidth="1"/>
    <col min="14" max="14" width="13.5546875" style="3" customWidth="1"/>
    <col min="15" max="15" width="0.88671875" style="3" customWidth="1"/>
    <col min="16" max="16" width="13.5546875" style="3" customWidth="1"/>
    <col min="17" max="17" width="9.44140625" style="3" customWidth="1"/>
    <col min="18" max="16384" width="9.44140625" style="3"/>
  </cols>
  <sheetData>
    <row r="1" spans="1:18" s="198" customFormat="1" ht="23.1" customHeight="1">
      <c r="A1" s="195" t="s">
        <v>55</v>
      </c>
      <c r="B1" s="196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</row>
    <row r="2" spans="1:18" s="198" customFormat="1" ht="23.1" customHeight="1">
      <c r="A2" s="195" t="s">
        <v>126</v>
      </c>
      <c r="B2" s="196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8" s="4" customFormat="1" ht="20.85" customHeight="1">
      <c r="A3" s="63"/>
      <c r="B3" s="65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64"/>
    </row>
    <row r="4" spans="1:18" s="4" customFormat="1" ht="23.1" customHeight="1">
      <c r="A4" s="63"/>
      <c r="B4" s="65"/>
      <c r="C4" s="17"/>
      <c r="D4" s="250" t="s">
        <v>25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8" s="4" customFormat="1" ht="23.1" customHeight="1">
      <c r="A5" s="63"/>
      <c r="B5" s="65"/>
      <c r="C5" s="17"/>
      <c r="D5" s="87"/>
      <c r="E5" s="87"/>
      <c r="F5" s="87"/>
      <c r="G5" s="87"/>
      <c r="H5" s="65" t="s">
        <v>40</v>
      </c>
      <c r="I5" s="87"/>
      <c r="J5" s="65" t="s">
        <v>40</v>
      </c>
      <c r="K5" s="65"/>
      <c r="L5" s="65"/>
      <c r="M5" s="87"/>
      <c r="N5" s="87"/>
      <c r="O5" s="87"/>
      <c r="P5" s="87"/>
    </row>
    <row r="6" spans="1:18" s="4" customFormat="1" ht="23.1" customHeight="1">
      <c r="A6" s="63"/>
      <c r="B6" s="65"/>
      <c r="C6" s="17"/>
      <c r="D6" s="17"/>
      <c r="E6" s="17"/>
      <c r="F6" s="17"/>
      <c r="G6" s="17"/>
      <c r="H6" s="65" t="s">
        <v>41</v>
      </c>
      <c r="I6" s="66"/>
      <c r="J6" s="66" t="s">
        <v>45</v>
      </c>
      <c r="K6" s="65"/>
      <c r="L6" s="251" t="s">
        <v>53</v>
      </c>
      <c r="M6" s="251"/>
      <c r="N6" s="251"/>
      <c r="O6" s="66"/>
      <c r="P6" s="64"/>
    </row>
    <row r="7" spans="1:18" ht="23.1" customHeight="1">
      <c r="A7" s="67"/>
      <c r="B7" s="65"/>
      <c r="C7" s="67"/>
      <c r="D7" s="66" t="s">
        <v>42</v>
      </c>
      <c r="E7" s="68"/>
      <c r="F7" s="66" t="s">
        <v>43</v>
      </c>
      <c r="G7" s="66"/>
      <c r="H7" s="66" t="s">
        <v>44</v>
      </c>
      <c r="I7" s="69"/>
      <c r="J7" s="69" t="s">
        <v>49</v>
      </c>
      <c r="K7" s="66"/>
      <c r="L7" s="70" t="s">
        <v>91</v>
      </c>
      <c r="M7" s="68"/>
      <c r="N7" s="66" t="s">
        <v>93</v>
      </c>
      <c r="O7" s="69"/>
      <c r="P7" s="67" t="s">
        <v>33</v>
      </c>
    </row>
    <row r="8" spans="1:18" s="5" customFormat="1" ht="23.1" customHeight="1">
      <c r="A8" s="65"/>
      <c r="B8" s="11"/>
      <c r="C8" s="65"/>
      <c r="D8" s="69" t="s">
        <v>46</v>
      </c>
      <c r="E8" s="66"/>
      <c r="F8" s="69" t="s">
        <v>47</v>
      </c>
      <c r="G8" s="69"/>
      <c r="H8" s="69" t="s">
        <v>48</v>
      </c>
      <c r="I8" s="66"/>
      <c r="J8" s="69" t="s">
        <v>168</v>
      </c>
      <c r="K8" s="69"/>
      <c r="L8" s="70" t="s">
        <v>92</v>
      </c>
      <c r="M8" s="66"/>
      <c r="N8" s="66" t="s">
        <v>94</v>
      </c>
      <c r="O8" s="66"/>
      <c r="P8" s="65" t="s">
        <v>2</v>
      </c>
    </row>
    <row r="9" spans="1:18" s="5" customFormat="1" ht="23.1" customHeight="1">
      <c r="A9" s="65"/>
      <c r="B9" s="65"/>
      <c r="C9" s="65"/>
      <c r="D9" s="252" t="s">
        <v>73</v>
      </c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</row>
    <row r="10" spans="1:18" ht="23.1" customHeight="1">
      <c r="A10" s="71" t="s">
        <v>172</v>
      </c>
      <c r="B10" s="65"/>
      <c r="C10" s="17"/>
      <c r="D10" s="30"/>
      <c r="E10" s="27"/>
      <c r="F10" s="30"/>
      <c r="G10" s="30"/>
      <c r="H10" s="30"/>
      <c r="I10" s="30"/>
      <c r="J10" s="30"/>
      <c r="K10" s="30"/>
      <c r="L10" s="30"/>
      <c r="M10" s="27"/>
      <c r="N10" s="30"/>
      <c r="O10" s="30"/>
      <c r="P10" s="30"/>
    </row>
    <row r="11" spans="1:18" ht="23.1" customHeight="1">
      <c r="A11" s="71" t="s">
        <v>72</v>
      </c>
      <c r="B11" s="65"/>
      <c r="C11" s="17"/>
      <c r="D11" s="72">
        <v>1598408</v>
      </c>
      <c r="E11" s="72"/>
      <c r="F11" s="72">
        <v>819969</v>
      </c>
      <c r="G11" s="72"/>
      <c r="H11" s="72">
        <v>-120630</v>
      </c>
      <c r="I11" s="72"/>
      <c r="J11" s="72">
        <v>-471468</v>
      </c>
      <c r="K11" s="72"/>
      <c r="L11" s="72">
        <v>20380</v>
      </c>
      <c r="M11" s="72"/>
      <c r="N11" s="72">
        <v>222587</v>
      </c>
      <c r="O11" s="72"/>
      <c r="P11" s="72">
        <f>SUM(D11:N11)</f>
        <v>2069246</v>
      </c>
    </row>
    <row r="12" spans="1:18" ht="12.6" customHeight="1">
      <c r="A12" s="71"/>
      <c r="B12" s="75"/>
      <c r="C12" s="17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6"/>
      <c r="R12" s="6"/>
    </row>
    <row r="13" spans="1:18" ht="23.1" customHeight="1">
      <c r="A13" s="26" t="s">
        <v>174</v>
      </c>
      <c r="B13" s="75"/>
      <c r="C13" s="1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6"/>
      <c r="R13" s="6"/>
    </row>
    <row r="14" spans="1:18" ht="23.1" customHeight="1">
      <c r="A14" s="89" t="s">
        <v>176</v>
      </c>
      <c r="B14" s="75"/>
      <c r="C14" s="1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6"/>
      <c r="R14" s="6"/>
    </row>
    <row r="15" spans="1:18" ht="23.1" customHeight="1">
      <c r="A15" s="74" t="s">
        <v>175</v>
      </c>
      <c r="B15" s="75"/>
      <c r="C15" s="17"/>
      <c r="D15" s="31">
        <v>0</v>
      </c>
      <c r="E15" s="27"/>
      <c r="F15" s="31">
        <v>0</v>
      </c>
      <c r="G15" s="27"/>
      <c r="H15" s="31">
        <v>0</v>
      </c>
      <c r="I15" s="27"/>
      <c r="J15" s="31">
        <v>0</v>
      </c>
      <c r="K15" s="27"/>
      <c r="L15" s="31">
        <v>0</v>
      </c>
      <c r="M15" s="27"/>
      <c r="N15" s="31">
        <v>-31968</v>
      </c>
      <c r="O15" s="27"/>
      <c r="P15" s="31">
        <f>SUM(D15:N15)</f>
        <v>-31968</v>
      </c>
      <c r="Q15" s="6"/>
      <c r="R15" s="6"/>
    </row>
    <row r="16" spans="1:18" ht="23.1" customHeight="1">
      <c r="A16" s="89" t="s">
        <v>177</v>
      </c>
      <c r="B16" s="75"/>
      <c r="C16" s="17"/>
      <c r="D16" s="76">
        <f>SUM(D15)</f>
        <v>0</v>
      </c>
      <c r="E16" s="72"/>
      <c r="F16" s="76">
        <f>SUM(F15)</f>
        <v>0</v>
      </c>
      <c r="G16" s="72"/>
      <c r="H16" s="76">
        <f>SUM(H15)</f>
        <v>0</v>
      </c>
      <c r="I16" s="72"/>
      <c r="J16" s="76">
        <f>SUM(J15)</f>
        <v>0</v>
      </c>
      <c r="K16" s="72"/>
      <c r="L16" s="76">
        <f>SUM(L15)</f>
        <v>0</v>
      </c>
      <c r="M16" s="72"/>
      <c r="N16" s="76">
        <f>SUM(N15)</f>
        <v>-31968</v>
      </c>
      <c r="O16" s="72"/>
      <c r="P16" s="76">
        <f>SUM(P15)</f>
        <v>-31968</v>
      </c>
      <c r="Q16" s="6"/>
      <c r="R16" s="6"/>
    </row>
    <row r="17" spans="1:18" ht="23.1" customHeight="1">
      <c r="A17" s="26" t="s">
        <v>178</v>
      </c>
      <c r="B17" s="75"/>
      <c r="C17" s="17"/>
      <c r="D17" s="76">
        <f>SUM(D16)</f>
        <v>0</v>
      </c>
      <c r="E17" s="72"/>
      <c r="F17" s="76">
        <f>SUM(F16)</f>
        <v>0</v>
      </c>
      <c r="G17" s="72"/>
      <c r="H17" s="76">
        <f>SUM(H16)</f>
        <v>0</v>
      </c>
      <c r="I17" s="72"/>
      <c r="J17" s="76">
        <f>SUM(J16)</f>
        <v>0</v>
      </c>
      <c r="K17" s="72"/>
      <c r="L17" s="76">
        <f>SUM(L16)</f>
        <v>0</v>
      </c>
      <c r="M17" s="72"/>
      <c r="N17" s="76">
        <f>SUM(N16)</f>
        <v>-31968</v>
      </c>
      <c r="O17" s="72"/>
      <c r="P17" s="76">
        <f>SUM(P16)</f>
        <v>-31968</v>
      </c>
      <c r="Q17" s="6"/>
      <c r="R17" s="6"/>
    </row>
    <row r="18" spans="1:18" ht="12.6" customHeight="1">
      <c r="A18" s="71"/>
      <c r="B18" s="75"/>
      <c r="C18" s="1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6"/>
      <c r="R18" s="6"/>
    </row>
    <row r="19" spans="1:18" ht="23.1" customHeight="1">
      <c r="A19" s="71" t="s">
        <v>132</v>
      </c>
      <c r="B19" s="75"/>
      <c r="C19" s="1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8" ht="23.1" customHeight="1">
      <c r="A20" s="74" t="s">
        <v>133</v>
      </c>
      <c r="B20" s="65"/>
      <c r="C20" s="17"/>
      <c r="D20" s="31">
        <v>0</v>
      </c>
      <c r="E20" s="27"/>
      <c r="F20" s="31">
        <v>0</v>
      </c>
      <c r="G20" s="27"/>
      <c r="H20" s="31">
        <v>0</v>
      </c>
      <c r="I20" s="27"/>
      <c r="J20" s="31">
        <v>0</v>
      </c>
      <c r="K20" s="27"/>
      <c r="L20" s="31">
        <v>0</v>
      </c>
      <c r="M20" s="27"/>
      <c r="N20" s="31">
        <f>'PL (6mths) 7'!H32</f>
        <v>-70032</v>
      </c>
      <c r="O20" s="27"/>
      <c r="P20" s="31">
        <f>SUM(D20:N20)</f>
        <v>-70032</v>
      </c>
    </row>
    <row r="21" spans="1:18" s="2" customFormat="1" ht="23.1" customHeight="1">
      <c r="A21" s="71" t="s">
        <v>180</v>
      </c>
      <c r="B21" s="87"/>
      <c r="C21" s="15"/>
      <c r="D21" s="76">
        <f>SUM(D20:D20)</f>
        <v>0</v>
      </c>
      <c r="E21" s="72"/>
      <c r="F21" s="76">
        <f>SUM(F20:F20)</f>
        <v>0</v>
      </c>
      <c r="G21" s="72"/>
      <c r="H21" s="76">
        <f>SUM(H20:H20)</f>
        <v>0</v>
      </c>
      <c r="I21" s="72"/>
      <c r="J21" s="76">
        <f>SUM(J20:J20)</f>
        <v>0</v>
      </c>
      <c r="K21" s="72"/>
      <c r="L21" s="76">
        <f>SUM(L20:L20)</f>
        <v>0</v>
      </c>
      <c r="M21" s="72"/>
      <c r="N21" s="76">
        <f>SUM(N20:N20)</f>
        <v>-70032</v>
      </c>
      <c r="O21" s="72"/>
      <c r="P21" s="76">
        <f>SUM(P20:P20)</f>
        <v>-70032</v>
      </c>
    </row>
    <row r="22" spans="1:18" ht="14.4" customHeight="1">
      <c r="A22" s="71"/>
      <c r="B22" s="80"/>
      <c r="C22" s="17"/>
      <c r="D22" s="30"/>
      <c r="E22" s="30"/>
      <c r="F22" s="30"/>
      <c r="G22" s="30"/>
      <c r="H22" s="30"/>
      <c r="I22" s="30"/>
      <c r="J22" s="30"/>
      <c r="K22" s="30"/>
      <c r="L22" s="30"/>
      <c r="M22" s="108"/>
      <c r="N22" s="108"/>
      <c r="O22" s="108"/>
      <c r="P22" s="108"/>
    </row>
    <row r="23" spans="1:18" ht="23.1" customHeight="1" thickBot="1">
      <c r="A23" s="15" t="s">
        <v>173</v>
      </c>
      <c r="B23" s="65"/>
      <c r="C23" s="17"/>
      <c r="D23" s="77">
        <f>SUM(D11,D17,D21)</f>
        <v>1598408</v>
      </c>
      <c r="E23" s="72"/>
      <c r="F23" s="77">
        <f>SUM(F11,F17,F21)</f>
        <v>819969</v>
      </c>
      <c r="G23" s="73"/>
      <c r="H23" s="77">
        <f>SUM(H11,H17,H21)</f>
        <v>-120630</v>
      </c>
      <c r="I23" s="73"/>
      <c r="J23" s="77">
        <f>SUM(J11,J17,J21)</f>
        <v>-471468</v>
      </c>
      <c r="K23" s="73"/>
      <c r="L23" s="77">
        <f>SUM(L11,L17,L21)</f>
        <v>20380</v>
      </c>
      <c r="M23" s="72"/>
      <c r="N23" s="77">
        <f>SUM(N11,N17,N21)</f>
        <v>120587</v>
      </c>
      <c r="O23" s="73"/>
      <c r="P23" s="77">
        <f>SUM(P11,P17,P21)</f>
        <v>1967246</v>
      </c>
    </row>
    <row r="24" spans="1:18" ht="16.8" customHeight="1" thickTop="1"/>
    <row r="25" spans="1:18" ht="23.1" customHeight="1">
      <c r="A25" s="71" t="s">
        <v>195</v>
      </c>
      <c r="B25" s="65"/>
      <c r="C25" s="17"/>
      <c r="D25" s="30"/>
      <c r="E25" s="27"/>
      <c r="F25" s="30"/>
      <c r="G25" s="30"/>
      <c r="H25" s="30"/>
      <c r="I25" s="30"/>
      <c r="J25" s="30"/>
      <c r="K25" s="30"/>
      <c r="L25" s="30"/>
      <c r="M25" s="27"/>
      <c r="N25" s="30"/>
      <c r="O25" s="30"/>
      <c r="P25" s="30"/>
    </row>
    <row r="26" spans="1:18" ht="23.1" customHeight="1">
      <c r="A26" s="71" t="s">
        <v>196</v>
      </c>
      <c r="B26" s="65"/>
      <c r="C26" s="17"/>
      <c r="D26" s="72">
        <f>'BS-3-5'!D86</f>
        <v>1598408</v>
      </c>
      <c r="E26" s="72"/>
      <c r="F26" s="72">
        <f>'BS-3-5'!D87</f>
        <v>819969</v>
      </c>
      <c r="G26" s="72"/>
      <c r="H26" s="72">
        <f>'BS-3-5'!D89</f>
        <v>-120630</v>
      </c>
      <c r="I26" s="72"/>
      <c r="J26" s="72">
        <f>'BS-3-5'!D91</f>
        <v>-471468</v>
      </c>
      <c r="K26" s="72"/>
      <c r="L26" s="72">
        <f>'BS-3-5'!D94</f>
        <v>23180</v>
      </c>
      <c r="M26" s="72"/>
      <c r="N26" s="72">
        <f>'BS-3-5'!F95</f>
        <v>80569</v>
      </c>
      <c r="O26" s="72"/>
      <c r="P26" s="72">
        <f>SUM(D26:N26)</f>
        <v>1930028</v>
      </c>
    </row>
    <row r="27" spans="1:18" ht="12.6" customHeight="1">
      <c r="A27" s="71"/>
      <c r="B27" s="75"/>
      <c r="C27" s="17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6"/>
      <c r="R27" s="6"/>
    </row>
    <row r="28" spans="1:18" ht="23.1" customHeight="1">
      <c r="A28" s="71" t="s">
        <v>132</v>
      </c>
      <c r="B28" s="75"/>
      <c r="C28" s="1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8" ht="23.1" customHeight="1">
      <c r="A29" s="74" t="s">
        <v>133</v>
      </c>
      <c r="B29" s="65"/>
      <c r="C29" s="17"/>
      <c r="D29" s="31">
        <v>0</v>
      </c>
      <c r="E29" s="27"/>
      <c r="F29" s="31">
        <v>0</v>
      </c>
      <c r="G29" s="27"/>
      <c r="H29" s="31">
        <v>0</v>
      </c>
      <c r="I29" s="27"/>
      <c r="J29" s="31">
        <v>0</v>
      </c>
      <c r="K29" s="27"/>
      <c r="L29" s="31">
        <v>0</v>
      </c>
      <c r="M29" s="27"/>
      <c r="N29" s="31">
        <f>'PL (6mths) 7'!F32</f>
        <v>-19640</v>
      </c>
      <c r="O29" s="27"/>
      <c r="P29" s="31">
        <f>SUM(D29:N29)</f>
        <v>-19640</v>
      </c>
    </row>
    <row r="30" spans="1:18" s="2" customFormat="1" ht="23.1" customHeight="1">
      <c r="A30" s="71" t="s">
        <v>180</v>
      </c>
      <c r="B30" s="240"/>
      <c r="C30" s="15"/>
      <c r="D30" s="76">
        <f>SUM(D29:D29)</f>
        <v>0</v>
      </c>
      <c r="E30" s="72"/>
      <c r="F30" s="76">
        <f>SUM(F29:F29)</f>
        <v>0</v>
      </c>
      <c r="G30" s="72"/>
      <c r="H30" s="76">
        <f>SUM(H29:H29)</f>
        <v>0</v>
      </c>
      <c r="I30" s="72"/>
      <c r="J30" s="76">
        <f>SUM(J29:J29)</f>
        <v>0</v>
      </c>
      <c r="K30" s="72"/>
      <c r="L30" s="76">
        <f>SUM(L29:L29)</f>
        <v>0</v>
      </c>
      <c r="M30" s="72"/>
      <c r="N30" s="76">
        <f>SUM(N29:N29)</f>
        <v>-19640</v>
      </c>
      <c r="O30" s="72"/>
      <c r="P30" s="76">
        <f>SUM(P29:P29)</f>
        <v>-19640</v>
      </c>
    </row>
    <row r="31" spans="1:18" ht="14.4" customHeight="1">
      <c r="A31" s="71"/>
      <c r="B31" s="80"/>
      <c r="C31" s="17"/>
      <c r="D31" s="30"/>
      <c r="E31" s="30"/>
      <c r="F31" s="30"/>
      <c r="G31" s="30"/>
      <c r="H31" s="30"/>
      <c r="I31" s="30"/>
      <c r="J31" s="30"/>
      <c r="K31" s="30"/>
      <c r="L31" s="30"/>
      <c r="M31" s="108"/>
      <c r="N31" s="108"/>
      <c r="O31" s="108"/>
      <c r="P31" s="108"/>
    </row>
    <row r="32" spans="1:18" ht="23.1" customHeight="1" thickBot="1">
      <c r="A32" s="15" t="s">
        <v>197</v>
      </c>
      <c r="B32" s="65"/>
      <c r="C32" s="17"/>
      <c r="D32" s="77">
        <f>SUM(D26,D30)</f>
        <v>1598408</v>
      </c>
      <c r="E32" s="72"/>
      <c r="F32" s="77">
        <f>SUM(F26,F30)</f>
        <v>819969</v>
      </c>
      <c r="G32" s="73"/>
      <c r="H32" s="77">
        <f>SUM(H26,H30)</f>
        <v>-120630</v>
      </c>
      <c r="I32" s="73"/>
      <c r="J32" s="77">
        <f>SUM(J26,J30)</f>
        <v>-471468</v>
      </c>
      <c r="K32" s="73"/>
      <c r="L32" s="77">
        <f>SUM(L26,L30)</f>
        <v>23180</v>
      </c>
      <c r="M32" s="72"/>
      <c r="N32" s="77">
        <f>SUM(N26,N30)</f>
        <v>60929</v>
      </c>
      <c r="O32" s="73"/>
      <c r="P32" s="77">
        <f>SUM(P26,P30)</f>
        <v>1910388</v>
      </c>
    </row>
    <row r="33" ht="20.85" customHeight="1" thickTop="1"/>
  </sheetData>
  <mergeCells count="3">
    <mergeCell ref="D4:P4"/>
    <mergeCell ref="L6:N6"/>
    <mergeCell ref="D9:P9"/>
  </mergeCells>
  <printOptions horizontalCentered="1"/>
  <pageMargins left="0.7" right="0.7" top="0.48" bottom="0.5" header="0.5" footer="0.5"/>
  <pageSetup paperSize="9" scale="77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2"/>
  <sheetViews>
    <sheetView showGridLines="0" tabSelected="1" view="pageBreakPreview" topLeftCell="A25" zoomScale="85" zoomScaleNormal="85" zoomScaleSheetLayoutView="85" workbookViewId="0">
      <selection activeCell="R18" sqref="R18"/>
    </sheetView>
  </sheetViews>
  <sheetFormatPr defaultColWidth="9.44140625" defaultRowHeight="24" customHeight="1"/>
  <cols>
    <col min="1" max="1" width="51.5546875" style="3" customWidth="1"/>
    <col min="2" max="2" width="32.88671875" style="3" customWidth="1"/>
    <col min="3" max="3" width="1.109375" style="3" customWidth="1"/>
    <col min="4" max="4" width="14.44140625" style="3" customWidth="1"/>
    <col min="5" max="5" width="1.109375" style="3" customWidth="1"/>
    <col min="6" max="6" width="14.44140625" style="5" customWidth="1"/>
    <col min="7" max="7" width="1.109375" style="5" customWidth="1"/>
    <col min="8" max="8" width="14.44140625" style="5" customWidth="1"/>
    <col min="9" max="9" width="1.109375" style="3" customWidth="1"/>
    <col min="10" max="10" width="14.44140625" style="5" customWidth="1"/>
    <col min="11" max="11" width="1.109375" style="5" customWidth="1"/>
    <col min="12" max="12" width="14.44140625" style="3" customWidth="1"/>
    <col min="13" max="16384" width="9.44140625" style="3"/>
  </cols>
  <sheetData>
    <row r="1" spans="1:12" s="198" customFormat="1" ht="24" customHeight="1">
      <c r="A1" s="195" t="s">
        <v>55</v>
      </c>
      <c r="B1" s="195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s="198" customFormat="1" ht="24" customHeight="1">
      <c r="A2" s="197" t="s">
        <v>126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</row>
    <row r="3" spans="1:12" s="4" customFormat="1" ht="24" customHeight="1">
      <c r="A3" s="63"/>
      <c r="B3" s="63"/>
      <c r="C3" s="17"/>
      <c r="D3" s="17"/>
      <c r="E3" s="17"/>
      <c r="F3" s="17"/>
      <c r="G3" s="17"/>
      <c r="H3" s="17"/>
      <c r="I3" s="17"/>
      <c r="J3" s="17"/>
      <c r="K3" s="17"/>
      <c r="L3" s="64"/>
    </row>
    <row r="4" spans="1:12" s="4" customFormat="1" ht="24" customHeight="1">
      <c r="A4" s="63"/>
      <c r="B4" s="63"/>
      <c r="C4" s="17"/>
      <c r="D4" s="250" t="s">
        <v>26</v>
      </c>
      <c r="E4" s="250"/>
      <c r="F4" s="250"/>
      <c r="G4" s="250"/>
      <c r="H4" s="250"/>
      <c r="I4" s="250"/>
      <c r="J4" s="250"/>
      <c r="K4" s="250"/>
      <c r="L4" s="250"/>
    </row>
    <row r="5" spans="1:12" s="4" customFormat="1" ht="24" customHeight="1">
      <c r="A5" s="63"/>
      <c r="B5" s="63"/>
      <c r="C5" s="17"/>
      <c r="D5" s="87"/>
      <c r="E5" s="87"/>
      <c r="F5" s="87"/>
      <c r="G5" s="87"/>
      <c r="H5" s="253" t="s">
        <v>53</v>
      </c>
      <c r="I5" s="253"/>
      <c r="J5" s="253"/>
      <c r="K5" s="87"/>
      <c r="L5" s="78"/>
    </row>
    <row r="6" spans="1:12" ht="24" customHeight="1">
      <c r="A6" s="67"/>
      <c r="B6" s="67"/>
      <c r="C6" s="67"/>
      <c r="D6" s="79" t="s">
        <v>42</v>
      </c>
      <c r="E6" s="88"/>
      <c r="F6" s="69" t="s">
        <v>43</v>
      </c>
      <c r="G6" s="69"/>
      <c r="H6" s="70" t="s">
        <v>91</v>
      </c>
      <c r="I6" s="68"/>
      <c r="J6" s="66" t="s">
        <v>93</v>
      </c>
      <c r="K6" s="69"/>
      <c r="L6" s="67" t="s">
        <v>50</v>
      </c>
    </row>
    <row r="7" spans="1:12" s="5" customFormat="1" ht="24" customHeight="1">
      <c r="A7" s="65"/>
      <c r="B7" s="11"/>
      <c r="C7" s="65"/>
      <c r="D7" s="79" t="s">
        <v>46</v>
      </c>
      <c r="E7" s="66"/>
      <c r="F7" s="66" t="s">
        <v>47</v>
      </c>
      <c r="G7" s="66"/>
      <c r="H7" s="70" t="s">
        <v>92</v>
      </c>
      <c r="I7" s="66"/>
      <c r="J7" s="66" t="s">
        <v>94</v>
      </c>
      <c r="K7" s="66"/>
      <c r="L7" s="65" t="s">
        <v>35</v>
      </c>
    </row>
    <row r="8" spans="1:12" s="5" customFormat="1" ht="24" customHeight="1">
      <c r="A8" s="65"/>
      <c r="B8" s="65"/>
      <c r="C8" s="65"/>
      <c r="D8" s="254" t="s">
        <v>73</v>
      </c>
      <c r="E8" s="254"/>
      <c r="F8" s="254"/>
      <c r="G8" s="254"/>
      <c r="H8" s="254"/>
      <c r="I8" s="254"/>
      <c r="J8" s="254"/>
      <c r="K8" s="254"/>
      <c r="L8" s="254"/>
    </row>
    <row r="9" spans="1:12" ht="24" customHeight="1">
      <c r="A9" s="71" t="s">
        <v>172</v>
      </c>
      <c r="B9" s="15"/>
      <c r="C9" s="81"/>
      <c r="D9" s="30"/>
      <c r="E9" s="27"/>
      <c r="F9" s="30"/>
      <c r="G9" s="30"/>
      <c r="H9" s="30"/>
      <c r="I9" s="27"/>
      <c r="J9" s="30"/>
      <c r="K9" s="30"/>
      <c r="L9" s="30"/>
    </row>
    <row r="10" spans="1:12" ht="24" customHeight="1">
      <c r="A10" s="15" t="s">
        <v>72</v>
      </c>
      <c r="B10" s="71"/>
      <c r="C10" s="17"/>
      <c r="D10" s="72">
        <v>1598408</v>
      </c>
      <c r="E10" s="72"/>
      <c r="F10" s="72">
        <v>819969</v>
      </c>
      <c r="G10" s="72"/>
      <c r="H10" s="72">
        <v>20380</v>
      </c>
      <c r="I10" s="72"/>
      <c r="J10" s="72">
        <v>201108</v>
      </c>
      <c r="K10" s="72"/>
      <c r="L10" s="72">
        <f>SUM(D10:J10)</f>
        <v>2639865</v>
      </c>
    </row>
    <row r="11" spans="1:12" ht="12.6" customHeight="1">
      <c r="A11" s="15"/>
      <c r="B11" s="80"/>
      <c r="C11" s="17"/>
      <c r="D11" s="72"/>
      <c r="E11" s="72"/>
      <c r="F11" s="72"/>
      <c r="G11" s="72"/>
      <c r="H11" s="72"/>
      <c r="I11" s="72"/>
      <c r="J11" s="72"/>
      <c r="K11" s="72"/>
      <c r="L11" s="72"/>
    </row>
    <row r="12" spans="1:12" ht="24" customHeight="1">
      <c r="A12" s="26" t="s">
        <v>174</v>
      </c>
      <c r="B12" s="80"/>
      <c r="C12" s="17"/>
      <c r="D12" s="27"/>
      <c r="E12" s="27"/>
      <c r="F12" s="27"/>
      <c r="G12" s="27"/>
      <c r="H12" s="27"/>
      <c r="I12" s="27"/>
      <c r="J12" s="27"/>
      <c r="K12" s="27"/>
      <c r="L12" s="27"/>
    </row>
    <row r="13" spans="1:12" ht="24" customHeight="1">
      <c r="A13" s="89" t="s">
        <v>176</v>
      </c>
      <c r="B13" s="80"/>
      <c r="C13" s="17"/>
      <c r="D13" s="27"/>
      <c r="E13" s="27"/>
      <c r="F13" s="27"/>
      <c r="G13" s="27"/>
      <c r="H13" s="27"/>
      <c r="I13" s="27"/>
      <c r="J13" s="27"/>
      <c r="K13" s="27"/>
      <c r="L13" s="27"/>
    </row>
    <row r="14" spans="1:12" ht="24" customHeight="1">
      <c r="A14" s="74" t="s">
        <v>175</v>
      </c>
      <c r="B14" s="80"/>
      <c r="C14" s="17"/>
      <c r="D14" s="31">
        <v>0</v>
      </c>
      <c r="E14" s="27"/>
      <c r="F14" s="31">
        <v>0</v>
      </c>
      <c r="G14" s="27"/>
      <c r="H14" s="31">
        <v>0</v>
      </c>
      <c r="I14" s="27"/>
      <c r="J14" s="31">
        <v>-31968</v>
      </c>
      <c r="K14" s="27"/>
      <c r="L14" s="31">
        <f>SUM(D14:J14)</f>
        <v>-31968</v>
      </c>
    </row>
    <row r="15" spans="1:12" ht="24" customHeight="1">
      <c r="A15" s="89" t="s">
        <v>177</v>
      </c>
      <c r="B15" s="80"/>
      <c r="C15" s="17"/>
      <c r="D15" s="76">
        <f>SUM(D14)</f>
        <v>0</v>
      </c>
      <c r="E15" s="27"/>
      <c r="F15" s="76">
        <f>SUM(F14)</f>
        <v>0</v>
      </c>
      <c r="G15" s="27"/>
      <c r="H15" s="76">
        <f>SUM(H14)</f>
        <v>0</v>
      </c>
      <c r="I15" s="27"/>
      <c r="J15" s="76">
        <f>SUM(J14)</f>
        <v>-31968</v>
      </c>
      <c r="K15" s="27"/>
      <c r="L15" s="76">
        <f t="shared" ref="L15:L16" si="0">SUM(D15:J15)</f>
        <v>-31968</v>
      </c>
    </row>
    <row r="16" spans="1:12" ht="24" customHeight="1">
      <c r="A16" s="26" t="s">
        <v>178</v>
      </c>
      <c r="B16" s="80"/>
      <c r="C16" s="17"/>
      <c r="D16" s="76">
        <f>SUM(D15)</f>
        <v>0</v>
      </c>
      <c r="E16" s="27"/>
      <c r="F16" s="76">
        <f>SUM(F15)</f>
        <v>0</v>
      </c>
      <c r="G16" s="27"/>
      <c r="H16" s="76">
        <f>SUM(H15)</f>
        <v>0</v>
      </c>
      <c r="I16" s="27"/>
      <c r="J16" s="76">
        <f>SUM(J15)</f>
        <v>-31968</v>
      </c>
      <c r="K16" s="27"/>
      <c r="L16" s="76">
        <f t="shared" si="0"/>
        <v>-31968</v>
      </c>
    </row>
    <row r="17" spans="1:12" ht="12.6" customHeight="1">
      <c r="A17" s="15"/>
      <c r="B17" s="80"/>
      <c r="C17" s="17"/>
      <c r="D17" s="27"/>
      <c r="E17" s="27"/>
      <c r="F17" s="27"/>
      <c r="G17" s="27"/>
      <c r="H17" s="27"/>
      <c r="I17" s="27"/>
      <c r="J17" s="27"/>
      <c r="K17" s="27"/>
      <c r="L17" s="27"/>
    </row>
    <row r="18" spans="1:12" ht="24" customHeight="1">
      <c r="A18" s="71" t="s">
        <v>131</v>
      </c>
      <c r="B18" s="80"/>
      <c r="C18" s="17"/>
      <c r="D18" s="30"/>
      <c r="E18" s="30"/>
      <c r="F18" s="30"/>
      <c r="G18" s="30"/>
      <c r="H18" s="30"/>
      <c r="I18" s="30"/>
      <c r="J18" s="30"/>
      <c r="K18" s="30"/>
      <c r="L18" s="30"/>
    </row>
    <row r="19" spans="1:12" ht="24" customHeight="1">
      <c r="A19" s="74" t="s">
        <v>130</v>
      </c>
      <c r="B19" s="74"/>
      <c r="C19" s="17"/>
      <c r="D19" s="31">
        <v>0</v>
      </c>
      <c r="E19" s="30"/>
      <c r="F19" s="31">
        <v>0</v>
      </c>
      <c r="G19" s="30"/>
      <c r="H19" s="31">
        <v>0</v>
      </c>
      <c r="I19" s="30"/>
      <c r="J19" s="31">
        <f>'PL (6mths) 7'!L32</f>
        <v>28651</v>
      </c>
      <c r="K19" s="30"/>
      <c r="L19" s="31">
        <f>SUM(D19:J19)</f>
        <v>28651</v>
      </c>
    </row>
    <row r="20" spans="1:12" s="2" customFormat="1" ht="24" customHeight="1">
      <c r="A20" s="71" t="s">
        <v>179</v>
      </c>
      <c r="B20" s="71"/>
      <c r="C20" s="15"/>
      <c r="D20" s="76">
        <f>SUM(D19)</f>
        <v>0</v>
      </c>
      <c r="E20" s="72"/>
      <c r="F20" s="76">
        <f>SUM(F19)</f>
        <v>0</v>
      </c>
      <c r="G20" s="72"/>
      <c r="H20" s="76">
        <f>SUM(H19)</f>
        <v>0</v>
      </c>
      <c r="I20" s="72"/>
      <c r="J20" s="76">
        <f>SUM(J19)</f>
        <v>28651</v>
      </c>
      <c r="K20" s="72"/>
      <c r="L20" s="76">
        <f>SUM(L19)</f>
        <v>28651</v>
      </c>
    </row>
    <row r="21" spans="1:12" ht="14.4" customHeight="1">
      <c r="A21" s="71"/>
      <c r="B21" s="80"/>
      <c r="C21" s="17"/>
      <c r="D21" s="30"/>
      <c r="E21" s="30"/>
      <c r="F21" s="30"/>
      <c r="G21" s="30"/>
      <c r="H21" s="30"/>
      <c r="I21" s="30"/>
      <c r="J21" s="30"/>
      <c r="K21" s="30"/>
      <c r="L21" s="30"/>
    </row>
    <row r="22" spans="1:12" ht="24" customHeight="1" thickBot="1">
      <c r="A22" s="15" t="s">
        <v>173</v>
      </c>
      <c r="B22" s="15"/>
      <c r="C22" s="17"/>
      <c r="D22" s="77">
        <f>SUM(D10,D16,D20)</f>
        <v>1598408</v>
      </c>
      <c r="E22" s="72"/>
      <c r="F22" s="77">
        <f>SUM(F10,F16,F20)</f>
        <v>819969</v>
      </c>
      <c r="G22" s="73"/>
      <c r="H22" s="77">
        <f>SUM(H10,H16,H20)</f>
        <v>20380</v>
      </c>
      <c r="I22" s="72"/>
      <c r="J22" s="77">
        <f>SUM(J10,J16,J20)</f>
        <v>197791</v>
      </c>
      <c r="K22" s="73"/>
      <c r="L22" s="77">
        <f>SUM(L10,L16,L20)</f>
        <v>2636548</v>
      </c>
    </row>
    <row r="23" spans="1:12" ht="24" customHeight="1" thickTop="1">
      <c r="A23" s="2"/>
      <c r="B23" s="2"/>
      <c r="D23" s="25"/>
      <c r="E23" s="24"/>
      <c r="F23" s="25"/>
      <c r="G23" s="25"/>
      <c r="H23" s="25"/>
      <c r="I23" s="24"/>
      <c r="J23" s="25"/>
      <c r="K23" s="25"/>
      <c r="L23" s="25"/>
    </row>
    <row r="24" spans="1:12" ht="24" customHeight="1">
      <c r="A24" s="71" t="s">
        <v>195</v>
      </c>
      <c r="B24" s="15"/>
      <c r="C24" s="81"/>
      <c r="D24" s="30"/>
      <c r="E24" s="27"/>
      <c r="F24" s="30"/>
      <c r="G24" s="30"/>
      <c r="H24" s="30"/>
      <c r="I24" s="27"/>
      <c r="J24" s="30"/>
      <c r="K24" s="30"/>
      <c r="L24" s="30"/>
    </row>
    <row r="25" spans="1:12" ht="24" customHeight="1">
      <c r="A25" s="15" t="s">
        <v>196</v>
      </c>
      <c r="B25" s="71"/>
      <c r="C25" s="17"/>
      <c r="D25" s="72">
        <f>'BS-3-5'!H86</f>
        <v>1598408</v>
      </c>
      <c r="E25" s="72"/>
      <c r="F25" s="72">
        <f>'BS-3-5'!H87</f>
        <v>819969</v>
      </c>
      <c r="G25" s="72"/>
      <c r="H25" s="72">
        <f>'BS-3-5'!H94</f>
        <v>23180</v>
      </c>
      <c r="I25" s="72"/>
      <c r="J25" s="72">
        <f>'BS-3-5'!J95</f>
        <v>222099</v>
      </c>
      <c r="K25" s="72"/>
      <c r="L25" s="72">
        <f>SUM(D25:J25)</f>
        <v>2663656</v>
      </c>
    </row>
    <row r="26" spans="1:12" ht="12.6" customHeight="1">
      <c r="A26" s="15"/>
      <c r="B26" s="80"/>
      <c r="C26" s="17"/>
      <c r="D26" s="72"/>
      <c r="E26" s="72"/>
      <c r="F26" s="72"/>
      <c r="G26" s="72"/>
      <c r="H26" s="72"/>
      <c r="I26" s="72"/>
      <c r="J26" s="72"/>
      <c r="K26" s="72"/>
      <c r="L26" s="72"/>
    </row>
    <row r="27" spans="1:12" ht="24" customHeight="1">
      <c r="A27" s="71" t="s">
        <v>131</v>
      </c>
      <c r="B27" s="80"/>
      <c r="C27" s="17"/>
      <c r="D27" s="30"/>
      <c r="E27" s="30"/>
      <c r="F27" s="30"/>
      <c r="G27" s="30"/>
      <c r="H27" s="30"/>
      <c r="I27" s="30"/>
      <c r="J27" s="30"/>
      <c r="K27" s="30"/>
      <c r="L27" s="30"/>
    </row>
    <row r="28" spans="1:12" ht="24" customHeight="1">
      <c r="A28" s="74" t="s">
        <v>130</v>
      </c>
      <c r="B28" s="74"/>
      <c r="C28" s="17"/>
      <c r="D28" s="31">
        <v>0</v>
      </c>
      <c r="E28" s="30"/>
      <c r="F28" s="31">
        <v>0</v>
      </c>
      <c r="G28" s="30"/>
      <c r="H28" s="31">
        <v>0</v>
      </c>
      <c r="I28" s="30"/>
      <c r="J28" s="31">
        <f>'PL (6mths) 7'!J32</f>
        <v>12454</v>
      </c>
      <c r="K28" s="30"/>
      <c r="L28" s="31">
        <f>SUM(D28:J28)</f>
        <v>12454</v>
      </c>
    </row>
    <row r="29" spans="1:12" s="2" customFormat="1" ht="24" customHeight="1">
      <c r="A29" s="71" t="s">
        <v>179</v>
      </c>
      <c r="B29" s="71"/>
      <c r="C29" s="15"/>
      <c r="D29" s="76">
        <f>SUM(D28)</f>
        <v>0</v>
      </c>
      <c r="E29" s="72"/>
      <c r="F29" s="76">
        <f>SUM(F28)</f>
        <v>0</v>
      </c>
      <c r="G29" s="72"/>
      <c r="H29" s="76">
        <f>SUM(H28)</f>
        <v>0</v>
      </c>
      <c r="I29" s="72"/>
      <c r="J29" s="76">
        <f>SUM(J28)</f>
        <v>12454</v>
      </c>
      <c r="K29" s="72"/>
      <c r="L29" s="76">
        <f>SUM(L28)</f>
        <v>12454</v>
      </c>
    </row>
    <row r="30" spans="1:12" ht="14.4" customHeight="1">
      <c r="A30" s="71"/>
      <c r="B30" s="80"/>
      <c r="C30" s="17"/>
      <c r="D30" s="30"/>
      <c r="E30" s="30"/>
      <c r="F30" s="30"/>
      <c r="G30" s="30"/>
      <c r="H30" s="30"/>
      <c r="I30" s="30"/>
      <c r="J30" s="30"/>
      <c r="K30" s="30"/>
      <c r="L30" s="30"/>
    </row>
    <row r="31" spans="1:12" ht="24" customHeight="1" thickBot="1">
      <c r="A31" s="15" t="s">
        <v>197</v>
      </c>
      <c r="B31" s="15"/>
      <c r="C31" s="17"/>
      <c r="D31" s="77">
        <f>SUM(D25,D29)</f>
        <v>1598408</v>
      </c>
      <c r="E31" s="72"/>
      <c r="F31" s="77">
        <f>SUM(F25,F29)</f>
        <v>819969</v>
      </c>
      <c r="G31" s="73"/>
      <c r="H31" s="77">
        <f>SUM(H25,H29)</f>
        <v>23180</v>
      </c>
      <c r="I31" s="72"/>
      <c r="J31" s="77">
        <f>SUM(J25,J29)</f>
        <v>234553</v>
      </c>
      <c r="K31" s="73"/>
      <c r="L31" s="77">
        <f>SUM(L25,L29)</f>
        <v>2676110</v>
      </c>
    </row>
    <row r="32" spans="1:12" ht="24" customHeight="1" thickTop="1">
      <c r="A32" s="15"/>
      <c r="B32" s="15"/>
      <c r="C32" s="17"/>
      <c r="D32" s="73"/>
      <c r="E32" s="72"/>
      <c r="F32" s="73"/>
      <c r="G32" s="73"/>
      <c r="H32" s="73"/>
      <c r="I32" s="72"/>
      <c r="J32" s="73"/>
      <c r="K32" s="73"/>
      <c r="L32" s="73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77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90"/>
  <sheetViews>
    <sheetView tabSelected="1" view="pageBreakPreview" topLeftCell="A70" zoomScale="106" zoomScaleNormal="83" zoomScaleSheetLayoutView="106" workbookViewId="0">
      <selection activeCell="R18" sqref="R18"/>
    </sheetView>
  </sheetViews>
  <sheetFormatPr defaultColWidth="9.44140625" defaultRowHeight="21.75" customHeight="1"/>
  <cols>
    <col min="1" max="1" width="11" style="14" customWidth="1"/>
    <col min="2" max="2" width="11.5546875" style="14" customWidth="1"/>
    <col min="3" max="3" width="20.109375" style="14" customWidth="1"/>
    <col min="4" max="4" width="22.33203125" style="14" customWidth="1"/>
    <col min="5" max="5" width="12.88671875" style="21" customWidth="1"/>
    <col min="6" max="6" width="1.5546875" style="21" customWidth="1"/>
    <col min="7" max="7" width="12.88671875" style="21" customWidth="1"/>
    <col min="8" max="8" width="1.5546875" style="14" customWidth="1"/>
    <col min="9" max="9" width="12.88671875" style="21" customWidth="1"/>
    <col min="10" max="10" width="1.5546875" style="21" customWidth="1"/>
    <col min="11" max="11" width="12.88671875" style="21" customWidth="1"/>
    <col min="12" max="12" width="14.5546875" style="14" customWidth="1"/>
    <col min="13" max="13" width="11.5546875" bestFit="1" customWidth="1"/>
    <col min="39" max="16384" width="9.44140625" style="14"/>
  </cols>
  <sheetData>
    <row r="1" spans="1:38" s="230" customFormat="1" ht="21.75" customHeight="1">
      <c r="A1" s="143" t="s">
        <v>55</v>
      </c>
      <c r="B1" s="143"/>
      <c r="C1" s="143"/>
      <c r="D1" s="143"/>
      <c r="E1" s="236"/>
      <c r="F1" s="143"/>
      <c r="G1" s="143"/>
      <c r="I1" s="236"/>
      <c r="J1" s="143"/>
      <c r="K1" s="143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</row>
    <row r="2" spans="1:38" s="230" customFormat="1" ht="21.75" customHeight="1">
      <c r="A2" s="143" t="s">
        <v>127</v>
      </c>
      <c r="B2" s="143"/>
      <c r="C2" s="143"/>
      <c r="D2" s="143"/>
      <c r="E2" s="143"/>
      <c r="F2" s="143"/>
      <c r="G2" s="143"/>
      <c r="I2" s="143"/>
      <c r="J2" s="143"/>
      <c r="K2" s="143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</row>
    <row r="3" spans="1:38" ht="18.600000000000001" customHeight="1">
      <c r="A3" s="13"/>
      <c r="B3" s="13"/>
      <c r="C3" s="13"/>
      <c r="D3" s="13"/>
      <c r="E3" s="13"/>
      <c r="F3" s="13"/>
      <c r="G3" s="13"/>
      <c r="I3" s="13"/>
      <c r="J3" s="13"/>
      <c r="K3" s="13"/>
    </row>
    <row r="4" spans="1:38" ht="21" customHeight="1">
      <c r="A4" s="13"/>
      <c r="B4" s="13"/>
      <c r="C4" s="13"/>
      <c r="D4" s="13"/>
      <c r="E4" s="256" t="s">
        <v>25</v>
      </c>
      <c r="F4" s="256"/>
      <c r="G4" s="256"/>
      <c r="H4" s="99"/>
      <c r="I4" s="256" t="s">
        <v>26</v>
      </c>
      <c r="J4" s="256"/>
      <c r="K4" s="256"/>
    </row>
    <row r="5" spans="1:38" ht="21" customHeight="1">
      <c r="A5" s="13"/>
      <c r="B5" s="13"/>
      <c r="C5" s="13"/>
      <c r="D5" s="13"/>
      <c r="E5" s="249" t="s">
        <v>171</v>
      </c>
      <c r="F5" s="249"/>
      <c r="G5" s="249"/>
      <c r="H5" s="90"/>
      <c r="I5" s="249" t="s">
        <v>171</v>
      </c>
      <c r="J5" s="249"/>
      <c r="K5" s="249"/>
    </row>
    <row r="6" spans="1:38" ht="21" customHeight="1">
      <c r="A6" s="13"/>
      <c r="B6" s="13"/>
      <c r="C6" s="13"/>
      <c r="D6" s="13"/>
      <c r="E6" s="249" t="s">
        <v>170</v>
      </c>
      <c r="F6" s="249"/>
      <c r="G6" s="249"/>
      <c r="H6" s="90"/>
      <c r="I6" s="249" t="s">
        <v>170</v>
      </c>
      <c r="J6" s="249"/>
      <c r="K6" s="249"/>
    </row>
    <row r="7" spans="1:38" ht="21" customHeight="1">
      <c r="E7" s="10">
        <v>2565</v>
      </c>
      <c r="F7" s="12"/>
      <c r="G7" s="10">
        <v>2564</v>
      </c>
      <c r="H7" s="12"/>
      <c r="I7" s="10">
        <v>2565</v>
      </c>
      <c r="J7" s="12"/>
      <c r="K7" s="10">
        <v>2564</v>
      </c>
    </row>
    <row r="8" spans="1:38" ht="21" customHeight="1">
      <c r="E8" s="255" t="s">
        <v>73</v>
      </c>
      <c r="F8" s="255"/>
      <c r="G8" s="255"/>
      <c r="H8" s="255"/>
      <c r="I8" s="255"/>
      <c r="J8" s="255"/>
      <c r="K8" s="255"/>
    </row>
    <row r="9" spans="1:38" ht="21" customHeight="1">
      <c r="A9" s="22" t="s">
        <v>27</v>
      </c>
      <c r="E9" s="16"/>
      <c r="F9" s="16"/>
      <c r="G9" s="16"/>
      <c r="I9" s="16"/>
      <c r="J9" s="16"/>
      <c r="K9" s="16"/>
    </row>
    <row r="10" spans="1:38" ht="21" customHeight="1">
      <c r="A10" s="17" t="s">
        <v>98</v>
      </c>
      <c r="E10" s="85">
        <f>'PL (6mths) 7'!F35</f>
        <v>-19640</v>
      </c>
      <c r="F10" s="85"/>
      <c r="G10" s="85">
        <f>'PL (6mths) 7'!H32</f>
        <v>-70032</v>
      </c>
      <c r="H10" s="85"/>
      <c r="I10" s="85">
        <f>'PL (6mths) 7'!J35</f>
        <v>12454</v>
      </c>
      <c r="J10" s="85"/>
      <c r="K10" s="85">
        <f>'PL (6mths) 7'!L32</f>
        <v>28651</v>
      </c>
      <c r="L10" s="16"/>
    </row>
    <row r="11" spans="1:38" ht="21" customHeight="1">
      <c r="A11" s="23" t="s">
        <v>107</v>
      </c>
      <c r="E11" s="85"/>
      <c r="F11" s="85"/>
      <c r="G11" s="85"/>
      <c r="H11" s="85"/>
      <c r="I11" s="85"/>
      <c r="J11" s="85"/>
      <c r="K11" s="85"/>
      <c r="L11" s="16"/>
    </row>
    <row r="12" spans="1:38" ht="21" customHeight="1">
      <c r="A12" s="17" t="s">
        <v>109</v>
      </c>
      <c r="E12" s="85">
        <f>-'PL (6mths) 7'!F29</f>
        <v>-8359</v>
      </c>
      <c r="F12" s="85"/>
      <c r="G12" s="85">
        <f>-'PL (6mths) 7'!H29</f>
        <v>-16627</v>
      </c>
      <c r="H12" s="85"/>
      <c r="I12" s="85">
        <f>-'PL (6mths) 7'!J29</f>
        <v>2289</v>
      </c>
      <c r="J12" s="85"/>
      <c r="K12" s="85">
        <f>-'PL (6mths) 7'!L29</f>
        <v>7071</v>
      </c>
      <c r="L12" s="16"/>
    </row>
    <row r="13" spans="1:38" ht="21" customHeight="1">
      <c r="A13" s="17" t="s">
        <v>52</v>
      </c>
      <c r="E13" s="85">
        <f>-'PL (6mths) 7'!F27</f>
        <v>34338</v>
      </c>
      <c r="F13" s="85"/>
      <c r="G13" s="85">
        <f>-'PL (6mths) 7'!H27</f>
        <v>38726</v>
      </c>
      <c r="H13" s="85"/>
      <c r="I13" s="85">
        <f>-'PL (6mths) 7'!J27</f>
        <v>13524</v>
      </c>
      <c r="J13" s="85"/>
      <c r="K13" s="85">
        <f>-'PL (6mths) 7'!L27</f>
        <v>17996</v>
      </c>
      <c r="L13" s="16"/>
    </row>
    <row r="14" spans="1:38" ht="21" customHeight="1">
      <c r="A14" s="17" t="s">
        <v>108</v>
      </c>
      <c r="E14" s="27">
        <v>111636</v>
      </c>
      <c r="F14" s="85"/>
      <c r="G14" s="27">
        <v>117257</v>
      </c>
      <c r="H14" s="85"/>
      <c r="I14" s="27">
        <v>29481</v>
      </c>
      <c r="J14" s="85"/>
      <c r="K14" s="27">
        <v>35475</v>
      </c>
      <c r="L14" s="17"/>
    </row>
    <row r="15" spans="1:38" ht="21" customHeight="1">
      <c r="A15" s="241" t="s">
        <v>206</v>
      </c>
      <c r="B15" s="242"/>
      <c r="C15" s="242"/>
      <c r="D15" s="242"/>
      <c r="E15" s="27">
        <v>-9</v>
      </c>
      <c r="F15" s="85"/>
      <c r="G15" s="27">
        <v>-19</v>
      </c>
      <c r="H15" s="85"/>
      <c r="I15" s="27">
        <v>-10</v>
      </c>
      <c r="J15" s="85"/>
      <c r="K15" s="27">
        <v>-19</v>
      </c>
      <c r="L15" s="16"/>
    </row>
    <row r="16" spans="1:38" ht="21" customHeight="1">
      <c r="A16" s="17" t="s">
        <v>200</v>
      </c>
      <c r="E16" s="27">
        <v>1</v>
      </c>
      <c r="F16" s="85"/>
      <c r="G16" s="27">
        <v>0</v>
      </c>
      <c r="H16" s="85"/>
      <c r="I16" s="27">
        <v>0</v>
      </c>
      <c r="J16" s="85"/>
      <c r="K16" s="27">
        <v>0</v>
      </c>
      <c r="L16" s="16"/>
    </row>
    <row r="17" spans="1:12" ht="21" customHeight="1">
      <c r="A17" s="17" t="s">
        <v>155</v>
      </c>
      <c r="E17" s="85"/>
      <c r="F17" s="85"/>
      <c r="G17" s="85"/>
      <c r="H17" s="85"/>
      <c r="I17" s="85"/>
      <c r="J17" s="85"/>
      <c r="K17" s="85"/>
      <c r="L17" s="16"/>
    </row>
    <row r="18" spans="1:12" ht="21" customHeight="1">
      <c r="A18" s="17" t="s">
        <v>136</v>
      </c>
      <c r="E18" s="27">
        <v>-460</v>
      </c>
      <c r="F18" s="85"/>
      <c r="G18" s="27">
        <v>-2088</v>
      </c>
      <c r="H18" s="85"/>
      <c r="I18" s="27">
        <v>0</v>
      </c>
      <c r="J18" s="85"/>
      <c r="K18" s="27">
        <v>-454</v>
      </c>
      <c r="L18" s="16"/>
    </row>
    <row r="19" spans="1:12" ht="21" customHeight="1">
      <c r="A19" s="17" t="s">
        <v>128</v>
      </c>
      <c r="E19" s="27">
        <v>566</v>
      </c>
      <c r="F19" s="85"/>
      <c r="G19" s="27">
        <v>54</v>
      </c>
      <c r="H19" s="85"/>
      <c r="I19" s="27">
        <v>0</v>
      </c>
      <c r="J19" s="85"/>
      <c r="K19" s="27">
        <v>30</v>
      </c>
      <c r="L19" s="16"/>
    </row>
    <row r="20" spans="1:12" ht="21" customHeight="1">
      <c r="A20" s="17" t="s">
        <v>185</v>
      </c>
      <c r="E20" s="27">
        <v>1292</v>
      </c>
      <c r="F20" s="85"/>
      <c r="G20" s="27">
        <v>1314</v>
      </c>
      <c r="H20" s="85"/>
      <c r="I20" s="27">
        <v>727</v>
      </c>
      <c r="J20" s="85"/>
      <c r="K20" s="27">
        <v>709</v>
      </c>
      <c r="L20" s="16"/>
    </row>
    <row r="21" spans="1:12" ht="21" customHeight="1">
      <c r="A21" s="17" t="s">
        <v>201</v>
      </c>
      <c r="E21" s="27">
        <v>-72</v>
      </c>
      <c r="F21" s="85"/>
      <c r="G21" s="27">
        <v>-114</v>
      </c>
      <c r="H21" s="85"/>
      <c r="I21" s="27">
        <v>-72</v>
      </c>
      <c r="J21" s="27"/>
      <c r="K21" s="27">
        <v>-114</v>
      </c>
      <c r="L21" s="16"/>
    </row>
    <row r="22" spans="1:12" ht="21" customHeight="1">
      <c r="A22" s="239" t="s">
        <v>111</v>
      </c>
      <c r="E22" s="27">
        <v>324</v>
      </c>
      <c r="F22" s="85"/>
      <c r="G22" s="27">
        <v>-5</v>
      </c>
      <c r="H22" s="85"/>
      <c r="I22" s="27">
        <v>92</v>
      </c>
      <c r="J22" s="85"/>
      <c r="K22" s="27">
        <v>-5</v>
      </c>
      <c r="L22" s="16"/>
    </row>
    <row r="23" spans="1:12" ht="21" customHeight="1">
      <c r="A23" s="17" t="s">
        <v>112</v>
      </c>
      <c r="E23" s="27">
        <v>273</v>
      </c>
      <c r="F23" s="85"/>
      <c r="G23" s="27">
        <v>3133</v>
      </c>
      <c r="H23" s="85"/>
      <c r="I23" s="27">
        <v>19</v>
      </c>
      <c r="J23" s="85"/>
      <c r="K23" s="27">
        <v>57</v>
      </c>
      <c r="L23" s="16"/>
    </row>
    <row r="24" spans="1:12" ht="21" customHeight="1">
      <c r="A24" s="17" t="s">
        <v>202</v>
      </c>
      <c r="E24" s="27">
        <v>0</v>
      </c>
      <c r="F24" s="85"/>
      <c r="G24" s="27">
        <v>-5</v>
      </c>
      <c r="H24" s="85"/>
      <c r="I24" s="27">
        <v>0</v>
      </c>
      <c r="J24" s="85"/>
      <c r="K24" s="27">
        <v>-12</v>
      </c>
      <c r="L24" s="16"/>
    </row>
    <row r="25" spans="1:12" ht="21" customHeight="1">
      <c r="A25" s="17" t="s">
        <v>140</v>
      </c>
      <c r="E25" s="27">
        <v>42</v>
      </c>
      <c r="F25" s="85"/>
      <c r="G25" s="27">
        <v>1358</v>
      </c>
      <c r="H25" s="85"/>
      <c r="I25" s="85">
        <v>0</v>
      </c>
      <c r="J25" s="85"/>
      <c r="K25" s="85">
        <v>1352</v>
      </c>
      <c r="L25" s="16"/>
    </row>
    <row r="26" spans="1:12" ht="21" customHeight="1">
      <c r="A26" s="17" t="s">
        <v>141</v>
      </c>
      <c r="E26" s="27">
        <v>0</v>
      </c>
      <c r="F26" s="85"/>
      <c r="G26" s="27">
        <v>-4778</v>
      </c>
      <c r="H26" s="85"/>
      <c r="I26" s="27">
        <v>0</v>
      </c>
      <c r="J26" s="85"/>
      <c r="K26" s="27">
        <v>0</v>
      </c>
      <c r="L26" s="16"/>
    </row>
    <row r="27" spans="1:12" ht="21" customHeight="1">
      <c r="A27" s="17" t="s">
        <v>104</v>
      </c>
      <c r="E27" s="31">
        <v>-58</v>
      </c>
      <c r="F27" s="85"/>
      <c r="G27" s="31">
        <v>-55</v>
      </c>
      <c r="H27" s="85"/>
      <c r="I27" s="31">
        <v>-2612</v>
      </c>
      <c r="J27" s="85"/>
      <c r="K27" s="31">
        <v>-1999</v>
      </c>
      <c r="L27" s="16"/>
    </row>
    <row r="28" spans="1:12" ht="21" customHeight="1">
      <c r="A28" s="17"/>
      <c r="E28" s="27">
        <f>SUM(E10:E27)</f>
        <v>119874</v>
      </c>
      <c r="F28" s="85"/>
      <c r="G28" s="27">
        <f>SUM(G10:G27)</f>
        <v>68119</v>
      </c>
      <c r="H28" s="85"/>
      <c r="I28" s="27">
        <f>SUM(I10:I27)</f>
        <v>55892</v>
      </c>
      <c r="J28" s="85"/>
      <c r="K28" s="27">
        <f>SUM(K10:K27)</f>
        <v>88738</v>
      </c>
      <c r="L28" s="16"/>
    </row>
    <row r="29" spans="1:12" ht="21" customHeight="1">
      <c r="A29" s="23" t="s">
        <v>110</v>
      </c>
      <c r="E29" s="85"/>
      <c r="F29" s="85"/>
      <c r="G29" s="85"/>
      <c r="H29" s="85"/>
      <c r="I29" s="85"/>
      <c r="J29" s="85"/>
      <c r="K29" s="85"/>
      <c r="L29" s="16"/>
    </row>
    <row r="30" spans="1:12" ht="21" customHeight="1">
      <c r="A30" s="17" t="s">
        <v>74</v>
      </c>
      <c r="E30" s="27">
        <v>1808</v>
      </c>
      <c r="F30" s="85"/>
      <c r="G30" s="27">
        <v>6000</v>
      </c>
      <c r="H30" s="85"/>
      <c r="I30" s="27">
        <v>7844</v>
      </c>
      <c r="J30" s="85"/>
      <c r="K30" s="27">
        <v>4297</v>
      </c>
    </row>
    <row r="31" spans="1:12" ht="21" customHeight="1">
      <c r="A31" s="17" t="s">
        <v>60</v>
      </c>
      <c r="E31" s="27">
        <v>1761</v>
      </c>
      <c r="F31" s="85"/>
      <c r="G31" s="27">
        <v>1821</v>
      </c>
      <c r="H31" s="85"/>
      <c r="I31" s="27">
        <v>534</v>
      </c>
      <c r="J31" s="85"/>
      <c r="K31" s="27">
        <v>1422</v>
      </c>
    </row>
    <row r="32" spans="1:12" ht="21" customHeight="1">
      <c r="A32" s="17" t="s">
        <v>75</v>
      </c>
      <c r="E32" s="27">
        <v>85373</v>
      </c>
      <c r="F32" s="85"/>
      <c r="G32" s="27">
        <v>317345</v>
      </c>
      <c r="H32" s="85"/>
      <c r="I32" s="27">
        <v>103893</v>
      </c>
      <c r="J32" s="85"/>
      <c r="K32" s="27">
        <v>312276</v>
      </c>
    </row>
    <row r="33" spans="1:38" ht="21" customHeight="1">
      <c r="A33" s="17" t="s">
        <v>76</v>
      </c>
      <c r="E33" s="27">
        <v>-902</v>
      </c>
      <c r="F33" s="85"/>
      <c r="G33" s="27">
        <v>12</v>
      </c>
      <c r="H33" s="85"/>
      <c r="I33" s="27">
        <v>-902</v>
      </c>
      <c r="J33" s="85"/>
      <c r="K33" s="27">
        <v>12</v>
      </c>
    </row>
    <row r="34" spans="1:38" ht="21" customHeight="1">
      <c r="A34" s="17" t="s">
        <v>77</v>
      </c>
      <c r="E34" s="27">
        <v>4128</v>
      </c>
      <c r="F34" s="85"/>
      <c r="G34" s="27">
        <v>10326</v>
      </c>
      <c r="H34" s="85"/>
      <c r="I34" s="27">
        <v>4001</v>
      </c>
      <c r="J34" s="85"/>
      <c r="K34" s="27">
        <v>9326</v>
      </c>
    </row>
    <row r="35" spans="1:38" ht="21" customHeight="1">
      <c r="A35" s="17" t="s">
        <v>16</v>
      </c>
      <c r="E35" s="27">
        <v>4651</v>
      </c>
      <c r="F35" s="85"/>
      <c r="G35" s="27">
        <v>4240</v>
      </c>
      <c r="H35" s="85"/>
      <c r="I35" s="27">
        <v>527</v>
      </c>
      <c r="J35" s="85"/>
      <c r="K35" s="27">
        <v>4188</v>
      </c>
    </row>
    <row r="36" spans="1:38" ht="21" customHeight="1">
      <c r="A36" s="17" t="s">
        <v>78</v>
      </c>
      <c r="E36" s="27">
        <v>396</v>
      </c>
      <c r="F36" s="85"/>
      <c r="G36" s="27">
        <v>-1364</v>
      </c>
      <c r="H36" s="85"/>
      <c r="I36" s="27">
        <v>0</v>
      </c>
      <c r="J36" s="85"/>
      <c r="K36" s="27">
        <v>-1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</row>
    <row r="37" spans="1:38" ht="21" customHeight="1">
      <c r="A37" s="17" t="s">
        <v>82</v>
      </c>
      <c r="E37" s="27">
        <v>-433</v>
      </c>
      <c r="F37" s="85"/>
      <c r="G37" s="27">
        <v>105</v>
      </c>
      <c r="H37" s="85"/>
      <c r="I37" s="27">
        <v>0</v>
      </c>
      <c r="J37" s="85"/>
      <c r="K37" s="27">
        <v>-5</v>
      </c>
    </row>
    <row r="38" spans="1:38" ht="21" customHeight="1">
      <c r="A38" s="17" t="s">
        <v>17</v>
      </c>
      <c r="E38" s="27">
        <v>3259</v>
      </c>
      <c r="F38" s="85"/>
      <c r="G38" s="27">
        <v>832</v>
      </c>
      <c r="H38" s="85"/>
      <c r="I38" s="27">
        <v>2229</v>
      </c>
      <c r="J38" s="85"/>
      <c r="K38" s="27">
        <v>473</v>
      </c>
    </row>
    <row r="39" spans="1:38" ht="21" customHeight="1">
      <c r="A39" s="17" t="s">
        <v>85</v>
      </c>
      <c r="E39" s="27">
        <v>-19040</v>
      </c>
      <c r="F39" s="85"/>
      <c r="G39" s="27">
        <v>-68823</v>
      </c>
      <c r="H39" s="85"/>
      <c r="I39" s="27">
        <v>-37193</v>
      </c>
      <c r="J39" s="85"/>
      <c r="K39" s="27">
        <v>-38476</v>
      </c>
      <c r="L39" s="98"/>
    </row>
    <row r="40" spans="1:38" ht="21" customHeight="1">
      <c r="A40" s="18" t="s">
        <v>86</v>
      </c>
      <c r="E40" s="27">
        <v>-65865</v>
      </c>
      <c r="F40" s="85"/>
      <c r="G40" s="27">
        <v>-129466</v>
      </c>
      <c r="H40" s="85"/>
      <c r="I40" s="27">
        <v>-52941</v>
      </c>
      <c r="J40" s="85"/>
      <c r="K40" s="27">
        <v>-126478</v>
      </c>
    </row>
    <row r="41" spans="1:38" ht="21" customHeight="1">
      <c r="A41" s="17" t="s">
        <v>142</v>
      </c>
      <c r="E41" s="27">
        <v>0</v>
      </c>
      <c r="F41" s="85"/>
      <c r="G41" s="27">
        <v>-106</v>
      </c>
      <c r="H41" s="85"/>
      <c r="I41" s="27">
        <v>0</v>
      </c>
      <c r="J41" s="85"/>
      <c r="K41" s="27">
        <v>-106</v>
      </c>
    </row>
    <row r="42" spans="1:38" ht="21" customHeight="1">
      <c r="A42" s="17" t="s">
        <v>18</v>
      </c>
      <c r="E42" s="27">
        <v>576</v>
      </c>
      <c r="F42" s="85"/>
      <c r="G42" s="27">
        <v>-902</v>
      </c>
      <c r="H42" s="85"/>
      <c r="I42" s="27">
        <v>-71</v>
      </c>
      <c r="J42" s="85"/>
      <c r="K42" s="27">
        <v>-553</v>
      </c>
    </row>
    <row r="43" spans="1:38" ht="21" customHeight="1">
      <c r="A43" s="17" t="s">
        <v>166</v>
      </c>
      <c r="E43" s="27">
        <v>0</v>
      </c>
      <c r="F43" s="85"/>
      <c r="G43" s="27">
        <v>2053</v>
      </c>
      <c r="H43" s="85"/>
      <c r="I43" s="27">
        <v>0</v>
      </c>
      <c r="J43" s="85"/>
      <c r="K43" s="27">
        <v>0</v>
      </c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1:38" ht="21" customHeight="1">
      <c r="A44" s="17" t="s">
        <v>113</v>
      </c>
      <c r="E44" s="31">
        <v>-2337</v>
      </c>
      <c r="F44" s="85"/>
      <c r="G44" s="31">
        <v>794</v>
      </c>
      <c r="H44" s="85"/>
      <c r="I44" s="31">
        <v>-3040</v>
      </c>
      <c r="J44" s="85"/>
      <c r="K44" s="31">
        <v>1438</v>
      </c>
    </row>
    <row r="45" spans="1:38" ht="21" customHeight="1">
      <c r="A45" s="17" t="s">
        <v>186</v>
      </c>
      <c r="E45" s="84">
        <f>SUM(E28:E44)</f>
        <v>133249</v>
      </c>
      <c r="F45" s="28"/>
      <c r="G45" s="84">
        <f>SUM(G28:G44)</f>
        <v>210986</v>
      </c>
      <c r="H45" s="85"/>
      <c r="I45" s="84">
        <f>SUM(I28:I44)</f>
        <v>80773</v>
      </c>
      <c r="J45" s="28"/>
      <c r="K45" s="84">
        <f>SUM(K28:K44)</f>
        <v>256551</v>
      </c>
      <c r="L45" s="16"/>
    </row>
    <row r="46" spans="1:38" ht="21" customHeight="1">
      <c r="A46" s="17" t="s">
        <v>143</v>
      </c>
      <c r="D46" s="244"/>
      <c r="E46" s="30">
        <v>-36790</v>
      </c>
      <c r="F46" s="85"/>
      <c r="G46" s="30">
        <v>-36837</v>
      </c>
      <c r="H46" s="85"/>
      <c r="I46" s="30">
        <v>-16965</v>
      </c>
      <c r="J46" s="85"/>
      <c r="K46" s="30">
        <v>-20001</v>
      </c>
      <c r="L46" s="16"/>
    </row>
    <row r="47" spans="1:38" ht="21" customHeight="1">
      <c r="A47" s="17" t="s">
        <v>144</v>
      </c>
      <c r="E47" s="30">
        <v>-4756</v>
      </c>
      <c r="F47" s="85"/>
      <c r="G47" s="30">
        <v>-5647</v>
      </c>
      <c r="H47" s="85"/>
      <c r="I47" s="30">
        <v>-3792</v>
      </c>
      <c r="J47" s="85"/>
      <c r="K47" s="30">
        <v>-7096</v>
      </c>
      <c r="L47" s="16"/>
    </row>
    <row r="48" spans="1:38" s="13" customFormat="1" ht="21" customHeight="1">
      <c r="A48" s="15" t="s">
        <v>187</v>
      </c>
      <c r="E48" s="229">
        <f>SUM(E45:E47)</f>
        <v>91703</v>
      </c>
      <c r="F48" s="124"/>
      <c r="G48" s="229">
        <f>SUM(G45:G47)</f>
        <v>168502</v>
      </c>
      <c r="H48" s="124"/>
      <c r="I48" s="229">
        <f>SUM(I45:I47)</f>
        <v>60016</v>
      </c>
      <c r="J48" s="124"/>
      <c r="K48" s="229">
        <f>SUM(K45:K47)</f>
        <v>229454</v>
      </c>
      <c r="L48" s="228"/>
      <c r="M48" s="238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03"/>
      <c r="AG48" s="203"/>
      <c r="AH48" s="203"/>
      <c r="AI48" s="203"/>
      <c r="AJ48" s="203"/>
      <c r="AK48" s="203"/>
      <c r="AL48" s="203"/>
    </row>
    <row r="49" spans="1:38" s="13" customFormat="1" ht="21" customHeight="1">
      <c r="A49" s="15"/>
      <c r="E49" s="243"/>
      <c r="F49" s="124"/>
      <c r="G49" s="243"/>
      <c r="H49" s="124"/>
      <c r="I49" s="243"/>
      <c r="J49" s="124"/>
      <c r="K49" s="243"/>
      <c r="L49" s="228"/>
      <c r="M49" s="238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  <c r="AB49" s="203"/>
      <c r="AC49" s="203"/>
      <c r="AD49" s="203"/>
      <c r="AE49" s="203"/>
      <c r="AF49" s="203"/>
      <c r="AG49" s="203"/>
      <c r="AH49" s="203"/>
      <c r="AI49" s="203"/>
      <c r="AJ49" s="203"/>
      <c r="AK49" s="203"/>
      <c r="AL49" s="203"/>
    </row>
    <row r="50" spans="1:38" s="230" customFormat="1" ht="21.75" customHeight="1">
      <c r="A50" s="143" t="s">
        <v>55</v>
      </c>
      <c r="B50" s="143"/>
      <c r="C50" s="143"/>
      <c r="D50" s="143"/>
      <c r="E50" s="143"/>
      <c r="F50" s="143"/>
      <c r="G50" s="143"/>
      <c r="I50" s="143"/>
      <c r="J50" s="143"/>
      <c r="K50" s="143"/>
      <c r="L50" s="231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55"/>
      <c r="AC50" s="155"/>
      <c r="AD50" s="155"/>
      <c r="AE50" s="155"/>
      <c r="AF50" s="155"/>
      <c r="AG50" s="155"/>
      <c r="AH50" s="155"/>
      <c r="AI50" s="155"/>
      <c r="AJ50" s="155"/>
      <c r="AK50" s="155"/>
      <c r="AL50" s="155"/>
    </row>
    <row r="51" spans="1:38" s="230" customFormat="1" ht="21.75" customHeight="1">
      <c r="A51" s="143" t="s">
        <v>127</v>
      </c>
      <c r="B51" s="143"/>
      <c r="C51" s="143"/>
      <c r="D51" s="143"/>
      <c r="E51" s="143"/>
      <c r="F51" s="143"/>
      <c r="G51" s="143"/>
      <c r="I51" s="143"/>
      <c r="J51" s="143"/>
      <c r="K51" s="143"/>
      <c r="L51" s="231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55"/>
      <c r="AC51" s="155"/>
      <c r="AD51" s="155"/>
      <c r="AE51" s="155"/>
      <c r="AF51" s="155"/>
      <c r="AG51" s="155"/>
      <c r="AH51" s="155"/>
      <c r="AI51" s="155"/>
      <c r="AJ51" s="155"/>
      <c r="AK51" s="155"/>
      <c r="AL51" s="155"/>
    </row>
    <row r="52" spans="1:38" ht="16.5" customHeight="1">
      <c r="A52" s="13"/>
      <c r="B52" s="13"/>
      <c r="C52" s="13"/>
      <c r="D52" s="13"/>
      <c r="E52" s="13"/>
      <c r="F52" s="13"/>
      <c r="G52" s="13"/>
      <c r="I52" s="13"/>
      <c r="J52" s="13"/>
      <c r="K52" s="13"/>
      <c r="L52" s="16"/>
    </row>
    <row r="53" spans="1:38" s="234" customFormat="1" ht="21.9" customHeight="1">
      <c r="A53" s="232"/>
      <c r="B53" s="232"/>
      <c r="C53" s="232"/>
      <c r="D53" s="232"/>
      <c r="E53" s="256" t="s">
        <v>25</v>
      </c>
      <c r="F53" s="256"/>
      <c r="G53" s="256"/>
      <c r="H53" s="99"/>
      <c r="I53" s="256" t="s">
        <v>26</v>
      </c>
      <c r="J53" s="256"/>
      <c r="K53" s="256"/>
      <c r="L53" s="23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1:38" ht="21.9" customHeight="1">
      <c r="A54" s="13"/>
      <c r="B54" s="13"/>
      <c r="C54" s="13"/>
      <c r="D54" s="13"/>
      <c r="E54" s="249" t="s">
        <v>171</v>
      </c>
      <c r="F54" s="249"/>
      <c r="G54" s="249"/>
      <c r="H54" s="90"/>
      <c r="I54" s="249" t="s">
        <v>171</v>
      </c>
      <c r="J54" s="249"/>
      <c r="K54" s="249"/>
      <c r="L54" s="16"/>
    </row>
    <row r="55" spans="1:38" ht="21.9" customHeight="1">
      <c r="E55" s="249" t="s">
        <v>170</v>
      </c>
      <c r="F55" s="249"/>
      <c r="G55" s="249"/>
      <c r="H55" s="90"/>
      <c r="I55" s="249" t="s">
        <v>170</v>
      </c>
      <c r="J55" s="249"/>
      <c r="K55" s="249"/>
      <c r="L55" s="16"/>
    </row>
    <row r="56" spans="1:38" ht="21.9" customHeight="1">
      <c r="E56" s="10">
        <v>2565</v>
      </c>
      <c r="F56" s="12"/>
      <c r="G56" s="10">
        <v>2564</v>
      </c>
      <c r="H56" s="12"/>
      <c r="I56" s="10">
        <v>2565</v>
      </c>
      <c r="J56" s="12"/>
      <c r="K56" s="10">
        <v>2564</v>
      </c>
      <c r="L56" s="16"/>
    </row>
    <row r="57" spans="1:38" ht="21.9" customHeight="1">
      <c r="A57" s="17"/>
      <c r="C57" s="19"/>
      <c r="D57" s="20"/>
      <c r="E57" s="255" t="s">
        <v>73</v>
      </c>
      <c r="F57" s="255"/>
      <c r="G57" s="255"/>
      <c r="H57" s="255"/>
      <c r="I57" s="255"/>
      <c r="J57" s="255"/>
      <c r="K57" s="255"/>
      <c r="L57" s="16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</row>
    <row r="58" spans="1:38" ht="21.9" customHeight="1">
      <c r="A58" s="22" t="s">
        <v>28</v>
      </c>
      <c r="E58" s="16"/>
      <c r="F58" s="16"/>
      <c r="G58" s="16"/>
      <c r="I58" s="16"/>
      <c r="J58" s="16"/>
      <c r="K58" s="16"/>
      <c r="L58" s="16"/>
    </row>
    <row r="59" spans="1:38" ht="21.9" customHeight="1">
      <c r="A59" s="17" t="s">
        <v>169</v>
      </c>
      <c r="E59" s="27">
        <v>0</v>
      </c>
      <c r="F59" s="28"/>
      <c r="G59" s="27">
        <v>0</v>
      </c>
      <c r="H59" s="28"/>
      <c r="I59" s="27">
        <v>-50000</v>
      </c>
      <c r="J59" s="28"/>
      <c r="K59" s="27">
        <v>-77440</v>
      </c>
      <c r="L59" s="16"/>
    </row>
    <row r="60" spans="1:38" ht="21.9" customHeight="1">
      <c r="A60" s="17" t="s">
        <v>162</v>
      </c>
      <c r="E60" s="27">
        <v>0</v>
      </c>
      <c r="F60" s="28"/>
      <c r="G60" s="27">
        <v>0</v>
      </c>
      <c r="H60" s="28"/>
      <c r="I60" s="27">
        <v>68600</v>
      </c>
      <c r="J60" s="28"/>
      <c r="K60" s="27">
        <v>29200</v>
      </c>
      <c r="L60" s="16"/>
    </row>
    <row r="61" spans="1:38" ht="21.9" customHeight="1">
      <c r="A61" s="17" t="s">
        <v>160</v>
      </c>
      <c r="E61" s="27">
        <v>0</v>
      </c>
      <c r="F61" s="28"/>
      <c r="G61" s="27">
        <v>60197</v>
      </c>
      <c r="H61" s="28"/>
      <c r="I61" s="27">
        <v>0</v>
      </c>
      <c r="J61" s="28"/>
      <c r="K61" s="27">
        <v>60056</v>
      </c>
      <c r="L61" s="16"/>
    </row>
    <row r="62" spans="1:38" ht="21.9" customHeight="1">
      <c r="A62" s="17" t="s">
        <v>161</v>
      </c>
      <c r="E62" s="27">
        <v>-40000</v>
      </c>
      <c r="F62" s="28"/>
      <c r="G62" s="27">
        <v>0</v>
      </c>
      <c r="H62" s="28"/>
      <c r="I62" s="27">
        <v>-40000</v>
      </c>
      <c r="J62" s="28"/>
      <c r="K62" s="27">
        <v>0</v>
      </c>
      <c r="L62" s="16"/>
    </row>
    <row r="63" spans="1:38" ht="21.9" customHeight="1">
      <c r="A63" s="17" t="s">
        <v>145</v>
      </c>
      <c r="E63" s="27">
        <v>-28218</v>
      </c>
      <c r="F63" s="28"/>
      <c r="G63" s="27">
        <v>-70709</v>
      </c>
      <c r="H63" s="28"/>
      <c r="I63" s="27">
        <v>-19253</v>
      </c>
      <c r="J63" s="28"/>
      <c r="K63" s="27">
        <v>-52915</v>
      </c>
      <c r="L63" s="16"/>
    </row>
    <row r="64" spans="1:38" ht="21.9" customHeight="1">
      <c r="A64" s="17" t="s">
        <v>146</v>
      </c>
      <c r="E64" s="27">
        <v>-866</v>
      </c>
      <c r="F64" s="28"/>
      <c r="G64" s="27">
        <v>-208</v>
      </c>
      <c r="H64" s="28"/>
      <c r="I64" s="27">
        <v>-439</v>
      </c>
      <c r="J64" s="28"/>
      <c r="K64" s="27">
        <v>-47</v>
      </c>
      <c r="L64" s="16"/>
    </row>
    <row r="65" spans="1:38" ht="21.9" customHeight="1">
      <c r="A65" s="17" t="s">
        <v>147</v>
      </c>
      <c r="E65" s="28">
        <v>296</v>
      </c>
      <c r="F65" s="85"/>
      <c r="G65" s="28">
        <v>333</v>
      </c>
      <c r="H65" s="85"/>
      <c r="I65" s="28">
        <v>5373</v>
      </c>
      <c r="J65" s="85"/>
      <c r="K65" s="28">
        <v>50</v>
      </c>
      <c r="L65" s="16"/>
    </row>
    <row r="66" spans="1:38" ht="21.9" customHeight="1">
      <c r="A66" s="17" t="s">
        <v>24</v>
      </c>
      <c r="E66" s="27">
        <v>58</v>
      </c>
      <c r="F66" s="29"/>
      <c r="G66" s="27">
        <v>55</v>
      </c>
      <c r="H66" s="29"/>
      <c r="I66" s="27">
        <v>543</v>
      </c>
      <c r="J66" s="29"/>
      <c r="K66" s="27">
        <v>223</v>
      </c>
      <c r="L66" s="16"/>
    </row>
    <row r="67" spans="1:38" s="13" customFormat="1" ht="21.9" customHeight="1">
      <c r="A67" s="15" t="s">
        <v>188</v>
      </c>
      <c r="E67" s="229">
        <f>SUM(E59:E66)</f>
        <v>-68730</v>
      </c>
      <c r="F67" s="124"/>
      <c r="G67" s="229">
        <f>SUM(G59:G66)</f>
        <v>-10332</v>
      </c>
      <c r="H67" s="124"/>
      <c r="I67" s="229">
        <f>SUM(I59:I66)</f>
        <v>-35176</v>
      </c>
      <c r="J67" s="124"/>
      <c r="K67" s="229">
        <f>SUM(K59:K66)</f>
        <v>-40873</v>
      </c>
      <c r="L67" s="228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  <c r="AB67" s="203"/>
      <c r="AC67" s="203"/>
      <c r="AD67" s="203"/>
      <c r="AE67" s="203"/>
      <c r="AF67" s="203"/>
      <c r="AG67" s="203"/>
      <c r="AH67" s="203"/>
      <c r="AI67" s="203"/>
      <c r="AJ67" s="203"/>
      <c r="AK67" s="203"/>
      <c r="AL67" s="203"/>
    </row>
    <row r="68" spans="1:38" ht="16.5" customHeight="1">
      <c r="A68" s="15"/>
      <c r="E68" s="28"/>
      <c r="F68" s="85"/>
      <c r="G68" s="28"/>
      <c r="H68" s="85"/>
      <c r="I68" s="28"/>
      <c r="J68" s="85"/>
      <c r="K68" s="28"/>
      <c r="L68" s="16"/>
    </row>
    <row r="69" spans="1:38" ht="21.9" customHeight="1">
      <c r="A69" s="22" t="s">
        <v>29</v>
      </c>
      <c r="E69" s="28"/>
      <c r="F69" s="85"/>
      <c r="G69" s="28"/>
      <c r="H69" s="85"/>
      <c r="I69" s="28"/>
      <c r="J69" s="85"/>
      <c r="K69" s="28"/>
      <c r="L69" s="16"/>
    </row>
    <row r="70" spans="1:38" ht="21.9" customHeight="1">
      <c r="A70" s="17" t="s">
        <v>114</v>
      </c>
      <c r="E70" s="27">
        <v>5273</v>
      </c>
      <c r="F70" s="28"/>
      <c r="G70" s="27">
        <v>131118</v>
      </c>
      <c r="H70" s="28"/>
      <c r="I70" s="27">
        <v>5232</v>
      </c>
      <c r="J70" s="28"/>
      <c r="K70" s="27">
        <v>99962</v>
      </c>
      <c r="L70" s="16"/>
    </row>
    <row r="71" spans="1:38" ht="21.9" customHeight="1">
      <c r="A71" s="17" t="s">
        <v>158</v>
      </c>
      <c r="E71" s="27">
        <v>0</v>
      </c>
      <c r="F71" s="28"/>
      <c r="G71" s="27">
        <v>0</v>
      </c>
      <c r="H71" s="28"/>
      <c r="I71" s="27">
        <v>17500</v>
      </c>
      <c r="J71" s="28"/>
      <c r="K71" s="27">
        <v>14000</v>
      </c>
      <c r="L71" s="16"/>
    </row>
    <row r="72" spans="1:38" ht="21.9" customHeight="1">
      <c r="A72" s="17" t="s">
        <v>159</v>
      </c>
      <c r="E72" s="27">
        <v>0</v>
      </c>
      <c r="F72" s="28"/>
      <c r="G72" s="27">
        <v>0</v>
      </c>
      <c r="H72" s="28"/>
      <c r="I72" s="27">
        <v>-6000</v>
      </c>
      <c r="J72" s="28"/>
      <c r="K72" s="27">
        <v>-11900</v>
      </c>
      <c r="L72" s="16"/>
    </row>
    <row r="73" spans="1:38" ht="21.9" customHeight="1">
      <c r="A73" s="17" t="s">
        <v>148</v>
      </c>
      <c r="E73" s="27">
        <v>0</v>
      </c>
      <c r="F73" s="28"/>
      <c r="G73" s="27">
        <v>31600</v>
      </c>
      <c r="H73" s="28"/>
      <c r="I73" s="27">
        <v>0</v>
      </c>
      <c r="J73" s="28"/>
      <c r="K73" s="27">
        <v>31600</v>
      </c>
      <c r="L73" s="16"/>
    </row>
    <row r="74" spans="1:38" ht="21.9" customHeight="1">
      <c r="A74" s="17" t="s">
        <v>149</v>
      </c>
      <c r="E74" s="27">
        <v>-47361</v>
      </c>
      <c r="F74" s="28"/>
      <c r="G74" s="27">
        <v>-318251</v>
      </c>
      <c r="H74" s="28"/>
      <c r="I74" s="27">
        <v>-45540</v>
      </c>
      <c r="J74" s="28"/>
      <c r="K74" s="27">
        <v>-317669</v>
      </c>
      <c r="L74" s="16"/>
    </row>
    <row r="75" spans="1:38" ht="21.9" customHeight="1">
      <c r="A75" s="17" t="s">
        <v>150</v>
      </c>
      <c r="E75" s="28">
        <v>-13478</v>
      </c>
      <c r="F75" s="28"/>
      <c r="G75" s="28">
        <v>-11405</v>
      </c>
      <c r="H75" s="28"/>
      <c r="I75" s="28">
        <v>-4926</v>
      </c>
      <c r="J75" s="28"/>
      <c r="K75" s="28">
        <v>-4986</v>
      </c>
      <c r="L75" s="16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</row>
    <row r="76" spans="1:38" ht="21.9" customHeight="1">
      <c r="A76" s="17" t="s">
        <v>181</v>
      </c>
      <c r="E76" s="27">
        <v>0</v>
      </c>
      <c r="F76" s="28"/>
      <c r="G76" s="27">
        <v>-31968</v>
      </c>
      <c r="H76" s="28"/>
      <c r="I76" s="28">
        <v>0</v>
      </c>
      <c r="J76" s="28"/>
      <c r="K76" s="28">
        <v>-31968</v>
      </c>
      <c r="L76" s="16"/>
    </row>
    <row r="77" spans="1:38" s="13" customFormat="1" ht="21.9" customHeight="1">
      <c r="A77" s="15" t="s">
        <v>203</v>
      </c>
      <c r="E77" s="229">
        <f>SUM(E70:E76)</f>
        <v>-55566</v>
      </c>
      <c r="F77" s="124"/>
      <c r="G77" s="229">
        <f>SUM(G70:G76)</f>
        <v>-198906</v>
      </c>
      <c r="H77" s="124"/>
      <c r="I77" s="229">
        <f>SUM(I70:I76)</f>
        <v>-33734</v>
      </c>
      <c r="J77" s="124"/>
      <c r="K77" s="229">
        <f>SUM(K70:K76)</f>
        <v>-220961</v>
      </c>
      <c r="L77" s="228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3"/>
      <c r="AI77" s="203"/>
      <c r="AJ77" s="203"/>
      <c r="AK77" s="203"/>
      <c r="AL77" s="203"/>
    </row>
    <row r="78" spans="1:38" ht="16.5" customHeight="1">
      <c r="A78" s="15"/>
      <c r="E78" s="28"/>
      <c r="F78" s="85"/>
      <c r="G78" s="28"/>
      <c r="H78" s="85"/>
      <c r="I78" s="28"/>
      <c r="J78" s="85"/>
      <c r="K78" s="28"/>
      <c r="L78" s="16"/>
    </row>
    <row r="79" spans="1:38" s="13" customFormat="1" ht="21.9" customHeight="1">
      <c r="A79" s="15" t="s">
        <v>208</v>
      </c>
      <c r="E79" s="124">
        <f>SUM(E48,E67,E77)</f>
        <v>-32593</v>
      </c>
      <c r="F79" s="124"/>
      <c r="G79" s="124">
        <f>SUM(G48,G67,G77)</f>
        <v>-40736</v>
      </c>
      <c r="H79" s="124"/>
      <c r="I79" s="124">
        <f>SUM(I48,I67,I77)</f>
        <v>-8894</v>
      </c>
      <c r="J79" s="124"/>
      <c r="K79" s="124">
        <f>SUM(K48,K67,K77)</f>
        <v>-32380</v>
      </c>
      <c r="L79" s="228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3"/>
      <c r="AF79" s="203"/>
      <c r="AG79" s="203"/>
      <c r="AH79" s="203"/>
      <c r="AI79" s="203"/>
      <c r="AJ79" s="203"/>
      <c r="AK79" s="203"/>
      <c r="AL79" s="203"/>
    </row>
    <row r="80" spans="1:38" ht="21.9" customHeight="1">
      <c r="A80" s="17" t="s">
        <v>115</v>
      </c>
      <c r="E80" s="85">
        <f>'BS-3-5'!F10</f>
        <v>85737</v>
      </c>
      <c r="F80" s="85"/>
      <c r="G80" s="85">
        <v>69832</v>
      </c>
      <c r="H80" s="85"/>
      <c r="I80" s="85">
        <f>'BS-3-5'!J10</f>
        <v>40439</v>
      </c>
      <c r="J80" s="85"/>
      <c r="K80" s="85">
        <v>48239</v>
      </c>
      <c r="L80" s="16"/>
    </row>
    <row r="81" spans="1:38" s="13" customFormat="1" ht="21.9" customHeight="1" thickBot="1">
      <c r="A81" s="15" t="s">
        <v>182</v>
      </c>
      <c r="E81" s="227">
        <f>SUM(E79:E80)</f>
        <v>53144</v>
      </c>
      <c r="F81" s="124"/>
      <c r="G81" s="227">
        <f>SUM(G79:G80)</f>
        <v>29096</v>
      </c>
      <c r="H81" s="124"/>
      <c r="I81" s="227">
        <f>SUM(I79:I80)</f>
        <v>31545</v>
      </c>
      <c r="J81" s="124"/>
      <c r="K81" s="227">
        <f>SUM(K79:K80)</f>
        <v>15859</v>
      </c>
      <c r="L81" s="228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3"/>
      <c r="AG81" s="203"/>
      <c r="AH81" s="203"/>
      <c r="AI81" s="203"/>
      <c r="AJ81" s="203"/>
      <c r="AK81" s="203"/>
      <c r="AL81" s="203"/>
    </row>
    <row r="82" spans="1:38" ht="16.5" customHeight="1" thickTop="1">
      <c r="A82" s="17"/>
      <c r="E82" s="85"/>
      <c r="F82" s="85"/>
      <c r="G82" s="85"/>
      <c r="H82" s="85"/>
      <c r="I82" s="85"/>
      <c r="J82" s="85"/>
      <c r="K82" s="85"/>
      <c r="L82" s="16"/>
    </row>
    <row r="83" spans="1:38" ht="21.9" customHeight="1">
      <c r="A83" s="22" t="s">
        <v>51</v>
      </c>
      <c r="C83" s="14" t="s">
        <v>198</v>
      </c>
      <c r="E83" s="85"/>
      <c r="F83" s="85"/>
      <c r="G83" s="85"/>
      <c r="H83" s="85"/>
      <c r="I83" s="85"/>
      <c r="J83" s="85"/>
      <c r="K83" s="85"/>
      <c r="L83" s="16"/>
    </row>
    <row r="84" spans="1:38" ht="21.9" customHeight="1">
      <c r="A84" s="17" t="s">
        <v>134</v>
      </c>
      <c r="E84" s="27">
        <v>578</v>
      </c>
      <c r="F84" s="85"/>
      <c r="G84" s="27">
        <v>-20196</v>
      </c>
      <c r="H84" s="85"/>
      <c r="I84" s="27">
        <v>122</v>
      </c>
      <c r="J84" s="85"/>
      <c r="K84" s="27">
        <v>-21184</v>
      </c>
      <c r="L84" s="16"/>
    </row>
    <row r="85" spans="1:38" ht="21.9" customHeight="1">
      <c r="A85" s="17" t="s">
        <v>116</v>
      </c>
      <c r="E85" s="27">
        <v>4887</v>
      </c>
      <c r="F85" s="85"/>
      <c r="G85" s="27">
        <v>5232</v>
      </c>
      <c r="H85" s="85"/>
      <c r="I85" s="27">
        <v>4887</v>
      </c>
      <c r="J85" s="85"/>
      <c r="K85" s="27">
        <v>5232</v>
      </c>
      <c r="L85" s="16"/>
    </row>
    <row r="86" spans="1:38" ht="21.9" customHeight="1">
      <c r="A86" s="17" t="s">
        <v>164</v>
      </c>
      <c r="E86" s="27">
        <v>1222</v>
      </c>
      <c r="F86" s="85"/>
      <c r="G86" s="27">
        <v>1307</v>
      </c>
      <c r="H86" s="85"/>
      <c r="I86" s="27">
        <v>1222</v>
      </c>
      <c r="J86" s="85"/>
      <c r="K86" s="27">
        <v>1307</v>
      </c>
      <c r="L86" s="16"/>
    </row>
    <row r="87" spans="1:38" ht="21.9" customHeight="1">
      <c r="A87" s="17" t="s">
        <v>183</v>
      </c>
      <c r="E87" s="27">
        <v>5347</v>
      </c>
      <c r="F87" s="85"/>
      <c r="G87" s="27">
        <v>402</v>
      </c>
      <c r="H87" s="85"/>
      <c r="I87" s="27">
        <v>0</v>
      </c>
      <c r="J87" s="85"/>
      <c r="K87" s="27">
        <v>0</v>
      </c>
      <c r="L87" s="16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</row>
    <row r="88" spans="1:38" ht="21.9" customHeight="1">
      <c r="A88" s="17" t="s">
        <v>117</v>
      </c>
      <c r="E88" s="27">
        <v>0</v>
      </c>
      <c r="F88" s="85"/>
      <c r="G88" s="27">
        <v>472</v>
      </c>
      <c r="H88" s="85"/>
      <c r="I88" s="27">
        <v>0</v>
      </c>
      <c r="J88" s="85"/>
      <c r="K88" s="27">
        <v>252</v>
      </c>
      <c r="L88" s="16"/>
    </row>
    <row r="89" spans="1:38" ht="21.9" customHeight="1">
      <c r="A89" s="17" t="s">
        <v>199</v>
      </c>
      <c r="E89" s="27">
        <v>-27249</v>
      </c>
      <c r="F89" s="85"/>
      <c r="G89" s="27">
        <v>0</v>
      </c>
      <c r="H89" s="85"/>
      <c r="I89" s="27">
        <v>-22082</v>
      </c>
      <c r="J89" s="85"/>
      <c r="K89" s="27">
        <v>0</v>
      </c>
      <c r="L89" s="16"/>
    </row>
    <row r="90" spans="1:38" ht="21.9" customHeight="1">
      <c r="A90" s="17" t="s">
        <v>153</v>
      </c>
      <c r="E90" s="27">
        <v>3228</v>
      </c>
      <c r="F90" s="85"/>
      <c r="G90" s="27">
        <v>3050</v>
      </c>
      <c r="H90" s="85"/>
      <c r="I90" s="27">
        <v>0</v>
      </c>
      <c r="J90" s="85"/>
      <c r="K90" s="27">
        <v>566</v>
      </c>
      <c r="L90" s="16"/>
    </row>
  </sheetData>
  <mergeCells count="14">
    <mergeCell ref="E4:G4"/>
    <mergeCell ref="I4:K4"/>
    <mergeCell ref="E5:G5"/>
    <mergeCell ref="I5:K5"/>
    <mergeCell ref="E6:G6"/>
    <mergeCell ref="I6:K6"/>
    <mergeCell ref="E55:G55"/>
    <mergeCell ref="I55:K55"/>
    <mergeCell ref="E57:K57"/>
    <mergeCell ref="E8:K8"/>
    <mergeCell ref="E53:G53"/>
    <mergeCell ref="I53:K53"/>
    <mergeCell ref="E54:G54"/>
    <mergeCell ref="I54:K54"/>
  </mergeCells>
  <pageMargins left="0.7" right="0.7" top="0.48" bottom="0.5" header="0.5" footer="0.5"/>
  <pageSetup paperSize="9" scale="72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&amp;"BrowalliaUPC,Regular"
&amp;C&amp;"Angsana New,Regular"&amp;P</oddFooter>
  </headerFooter>
  <rowBreaks count="1" manualBreakCount="1">
    <brk id="49" max="1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8" customWidth="1"/>
    <col min="2" max="2" width="10.44140625" style="8" customWidth="1"/>
    <col min="3" max="3" width="21" style="8" customWidth="1"/>
    <col min="4" max="4" width="3.88671875" style="8" customWidth="1"/>
    <col min="5" max="5" width="9.5546875" style="8" customWidth="1"/>
    <col min="6" max="6" width="14" style="97" bestFit="1" customWidth="1"/>
    <col min="7" max="7" width="1.44140625" style="97" customWidth="1"/>
    <col min="8" max="8" width="12.5546875" style="97" customWidth="1"/>
    <col min="9" max="9" width="1.44140625" style="8" customWidth="1"/>
    <col min="10" max="10" width="12.5546875" style="97" customWidth="1"/>
    <col min="11" max="11" width="1.44140625" style="97" customWidth="1"/>
    <col min="12" max="12" width="12.5546875" style="97" customWidth="1"/>
    <col min="13" max="13" width="1.44140625" style="8" customWidth="1"/>
    <col min="20" max="16384" width="8" style="8"/>
  </cols>
  <sheetData>
    <row r="1" spans="1:12" ht="24" customHeight="1">
      <c r="A1" s="41" t="s">
        <v>55</v>
      </c>
      <c r="B1" s="7"/>
      <c r="C1" s="7"/>
      <c r="D1" s="7"/>
      <c r="E1" s="7"/>
      <c r="F1" s="7"/>
      <c r="G1" s="7"/>
      <c r="H1" s="7"/>
      <c r="J1" s="7"/>
      <c r="K1" s="7"/>
      <c r="L1" s="1"/>
    </row>
    <row r="2" spans="1:12" ht="24" customHeight="1">
      <c r="A2" s="41" t="s">
        <v>125</v>
      </c>
      <c r="B2" s="7"/>
      <c r="C2" s="7"/>
      <c r="D2" s="7"/>
      <c r="E2" s="7"/>
      <c r="F2" s="7"/>
      <c r="G2" s="7"/>
      <c r="H2" s="7"/>
      <c r="J2" s="7"/>
      <c r="K2" s="7"/>
      <c r="L2" s="7"/>
    </row>
    <row r="3" spans="1:12" ht="24" customHeight="1">
      <c r="A3" s="7"/>
      <c r="B3" s="7"/>
      <c r="C3" s="7"/>
      <c r="D3" s="7"/>
      <c r="E3" s="7"/>
      <c r="F3" s="7"/>
      <c r="G3" s="7"/>
      <c r="H3" s="7"/>
      <c r="J3" s="7"/>
      <c r="K3" s="7"/>
      <c r="L3" s="7"/>
    </row>
    <row r="4" spans="1:12" ht="24" customHeight="1">
      <c r="A4" s="7"/>
      <c r="B4" s="7"/>
      <c r="C4" s="7"/>
      <c r="D4" s="7"/>
      <c r="E4" s="11"/>
      <c r="F4" s="248" t="s">
        <v>25</v>
      </c>
      <c r="G4" s="248"/>
      <c r="H4" s="248"/>
      <c r="I4" s="90"/>
      <c r="J4" s="248" t="s">
        <v>26</v>
      </c>
      <c r="K4" s="248"/>
      <c r="L4" s="248"/>
    </row>
    <row r="5" spans="1:12" ht="24" customHeight="1">
      <c r="E5" s="11"/>
      <c r="F5" s="249" t="s">
        <v>95</v>
      </c>
      <c r="G5" s="249"/>
      <c r="H5" s="249"/>
      <c r="I5" s="90"/>
      <c r="J5" s="249" t="s">
        <v>95</v>
      </c>
      <c r="K5" s="249"/>
      <c r="L5" s="249"/>
    </row>
    <row r="6" spans="1:12" ht="24" customHeight="1">
      <c r="C6" s="91"/>
      <c r="D6" s="91"/>
      <c r="E6" s="11"/>
      <c r="F6" s="249" t="s">
        <v>184</v>
      </c>
      <c r="G6" s="249"/>
      <c r="H6" s="249"/>
      <c r="I6" s="90"/>
      <c r="J6" s="249" t="s">
        <v>184</v>
      </c>
      <c r="K6" s="249"/>
      <c r="L6" s="249"/>
    </row>
    <row r="7" spans="1:12" ht="24" customHeight="1">
      <c r="C7" s="91"/>
      <c r="D7" s="91"/>
      <c r="E7" s="11" t="s">
        <v>0</v>
      </c>
      <c r="F7" s="10">
        <v>2564</v>
      </c>
      <c r="G7" s="12"/>
      <c r="H7" s="10">
        <v>2563</v>
      </c>
      <c r="I7" s="12"/>
      <c r="J7" s="10">
        <v>2564</v>
      </c>
      <c r="K7" s="12"/>
      <c r="L7" s="10">
        <v>2563</v>
      </c>
    </row>
    <row r="8" spans="1:12" ht="24" customHeight="1">
      <c r="C8" s="91"/>
      <c r="D8" s="91"/>
      <c r="E8" s="11"/>
      <c r="F8" s="247" t="s">
        <v>73</v>
      </c>
      <c r="G8" s="247"/>
      <c r="H8" s="247"/>
      <c r="I8" s="247"/>
      <c r="J8" s="247"/>
      <c r="K8" s="247"/>
      <c r="L8" s="247"/>
    </row>
    <row r="9" spans="1:12" ht="24" customHeight="1">
      <c r="A9" s="32" t="s">
        <v>4</v>
      </c>
      <c r="B9" s="33"/>
      <c r="C9" s="33"/>
      <c r="D9" s="34"/>
      <c r="E9" s="35"/>
      <c r="F9" s="36"/>
      <c r="G9" s="36"/>
      <c r="H9" s="36"/>
      <c r="I9" s="33"/>
      <c r="J9" s="36"/>
      <c r="K9" s="36"/>
      <c r="L9" s="36"/>
    </row>
    <row r="10" spans="1:12" ht="24" customHeight="1">
      <c r="A10" s="37" t="s">
        <v>105</v>
      </c>
      <c r="B10" s="33"/>
      <c r="C10" s="33"/>
      <c r="D10" s="34"/>
      <c r="E10" s="35" t="s">
        <v>151</v>
      </c>
      <c r="F10" s="38">
        <v>78382</v>
      </c>
      <c r="G10" s="39"/>
      <c r="H10" s="38">
        <v>231734</v>
      </c>
      <c r="I10" s="39"/>
      <c r="J10" s="38">
        <v>32461</v>
      </c>
      <c r="K10" s="39"/>
      <c r="L10" s="38">
        <v>59533</v>
      </c>
    </row>
    <row r="11" spans="1:12" ht="24" customHeight="1">
      <c r="A11" s="37" t="s">
        <v>39</v>
      </c>
      <c r="B11" s="33"/>
      <c r="C11" s="33"/>
      <c r="D11" s="34"/>
      <c r="E11" s="35" t="s">
        <v>151</v>
      </c>
      <c r="F11" s="38">
        <v>2791</v>
      </c>
      <c r="G11" s="39"/>
      <c r="H11" s="38">
        <v>5615</v>
      </c>
      <c r="I11" s="39"/>
      <c r="J11" s="38">
        <v>3669</v>
      </c>
      <c r="K11" s="39"/>
      <c r="L11" s="38">
        <v>5347</v>
      </c>
    </row>
    <row r="12" spans="1:12" ht="24" customHeight="1">
      <c r="A12" s="37" t="s">
        <v>57</v>
      </c>
      <c r="B12" s="33"/>
      <c r="C12" s="33"/>
      <c r="D12" s="34"/>
      <c r="E12" s="35" t="s">
        <v>151</v>
      </c>
      <c r="F12" s="38">
        <v>232556</v>
      </c>
      <c r="G12" s="39"/>
      <c r="H12" s="38">
        <v>237530</v>
      </c>
      <c r="I12" s="39"/>
      <c r="J12" s="38">
        <v>229388</v>
      </c>
      <c r="K12" s="39"/>
      <c r="L12" s="38">
        <v>192277</v>
      </c>
    </row>
    <row r="13" spans="1:12" ht="24" customHeight="1">
      <c r="A13" s="37" t="s">
        <v>165</v>
      </c>
      <c r="B13" s="33"/>
      <c r="C13" s="33"/>
      <c r="D13" s="34"/>
      <c r="E13" s="35"/>
      <c r="F13" s="38">
        <v>25075</v>
      </c>
      <c r="G13" s="39"/>
      <c r="H13" s="38">
        <v>31081</v>
      </c>
      <c r="I13" s="39"/>
      <c r="J13" s="38">
        <v>1673</v>
      </c>
      <c r="K13" s="39"/>
      <c r="L13" s="39">
        <v>1198</v>
      </c>
    </row>
    <row r="14" spans="1:12" ht="24" customHeight="1">
      <c r="A14" s="33" t="s">
        <v>19</v>
      </c>
      <c r="B14" s="33"/>
      <c r="C14" s="33"/>
      <c r="D14" s="34"/>
      <c r="E14" s="35">
        <v>5</v>
      </c>
      <c r="F14" s="40">
        <f>51+17274</f>
        <v>17325</v>
      </c>
      <c r="G14" s="39"/>
      <c r="H14" s="40">
        <f>43+5984</f>
        <v>6027</v>
      </c>
      <c r="I14" s="39"/>
      <c r="J14" s="40">
        <f>907+10205</f>
        <v>11112</v>
      </c>
      <c r="K14" s="39"/>
      <c r="L14" s="40">
        <f>6016+3047</f>
        <v>9063</v>
      </c>
    </row>
    <row r="15" spans="1:12" ht="24" customHeight="1">
      <c r="A15" s="41" t="s">
        <v>6</v>
      </c>
      <c r="B15" s="33"/>
      <c r="C15" s="33"/>
      <c r="D15" s="34"/>
      <c r="E15" s="33"/>
      <c r="F15" s="40">
        <f>SUM(F10:F14)</f>
        <v>356129</v>
      </c>
      <c r="G15" s="39"/>
      <c r="H15" s="40">
        <f>SUM(H10:H14)</f>
        <v>511987</v>
      </c>
      <c r="I15" s="39"/>
      <c r="J15" s="40">
        <f>SUM(J10:J14)</f>
        <v>278303</v>
      </c>
      <c r="K15" s="33"/>
      <c r="L15" s="40">
        <f>SUM(L10:L14)</f>
        <v>267418</v>
      </c>
    </row>
    <row r="16" spans="1:12" ht="24" customHeight="1">
      <c r="A16" s="41"/>
      <c r="B16" s="33"/>
      <c r="C16" s="33"/>
      <c r="D16" s="34"/>
      <c r="E16" s="33"/>
      <c r="F16" s="39"/>
      <c r="G16" s="39"/>
      <c r="H16" s="39"/>
      <c r="I16" s="39"/>
      <c r="J16" s="39"/>
      <c r="K16" s="33"/>
      <c r="L16" s="39"/>
    </row>
    <row r="17" spans="1:13" ht="24" customHeight="1">
      <c r="A17" s="32" t="s">
        <v>5</v>
      </c>
      <c r="B17" s="33"/>
      <c r="C17" s="33"/>
      <c r="D17" s="34"/>
      <c r="E17" s="35"/>
      <c r="F17" s="39"/>
      <c r="G17" s="39"/>
      <c r="H17" s="39"/>
      <c r="I17" s="39"/>
      <c r="J17" s="39"/>
      <c r="K17" s="33"/>
      <c r="L17" s="39"/>
    </row>
    <row r="18" spans="1:13" ht="24" customHeight="1">
      <c r="A18" s="33" t="s">
        <v>106</v>
      </c>
      <c r="B18" s="33"/>
      <c r="C18" s="33"/>
      <c r="D18" s="34"/>
      <c r="E18" s="35"/>
      <c r="F18" s="38">
        <v>111345</v>
      </c>
      <c r="G18" s="39"/>
      <c r="H18" s="38">
        <v>170721</v>
      </c>
      <c r="I18" s="39"/>
      <c r="J18" s="38">
        <v>33576</v>
      </c>
      <c r="K18" s="39"/>
      <c r="L18" s="38">
        <v>39744</v>
      </c>
    </row>
    <row r="19" spans="1:13" ht="24" customHeight="1">
      <c r="A19" s="33" t="s">
        <v>54</v>
      </c>
      <c r="B19" s="33"/>
      <c r="C19" s="33"/>
      <c r="D19" s="34"/>
      <c r="E19" s="35">
        <v>5</v>
      </c>
      <c r="F19" s="38">
        <v>1735</v>
      </c>
      <c r="G19" s="39"/>
      <c r="H19" s="38">
        <v>2499</v>
      </c>
      <c r="I19" s="39"/>
      <c r="J19" s="39">
        <v>397</v>
      </c>
      <c r="K19" s="39"/>
      <c r="L19" s="39">
        <v>991</v>
      </c>
    </row>
    <row r="20" spans="1:13" ht="24" customHeight="1">
      <c r="A20" s="33" t="s">
        <v>135</v>
      </c>
      <c r="B20" s="33"/>
      <c r="C20" s="33"/>
      <c r="D20" s="34"/>
      <c r="E20" s="35"/>
      <c r="F20" s="38">
        <v>166834</v>
      </c>
      <c r="G20" s="39"/>
      <c r="H20" s="38">
        <v>147023</v>
      </c>
      <c r="I20" s="39"/>
      <c r="J20" s="39">
        <v>163971</v>
      </c>
      <c r="K20" s="39"/>
      <c r="L20" s="39">
        <v>114260</v>
      </c>
    </row>
    <row r="21" spans="1:13" ht="24" customHeight="1">
      <c r="A21" s="33" t="s">
        <v>154</v>
      </c>
      <c r="B21" s="33"/>
      <c r="C21" s="33"/>
      <c r="D21" s="34"/>
      <c r="E21" s="35">
        <v>5</v>
      </c>
      <c r="F21" s="38">
        <v>21787</v>
      </c>
      <c r="G21" s="39"/>
      <c r="H21" s="38">
        <v>27144</v>
      </c>
      <c r="I21" s="39"/>
      <c r="J21" s="39">
        <v>1115</v>
      </c>
      <c r="K21" s="39"/>
      <c r="L21" s="39">
        <v>961</v>
      </c>
    </row>
    <row r="22" spans="1:13" ht="24" customHeight="1">
      <c r="A22" s="33" t="s">
        <v>56</v>
      </c>
      <c r="B22" s="33"/>
      <c r="C22" s="33"/>
      <c r="D22" s="34"/>
      <c r="E22" s="35"/>
      <c r="F22" s="39">
        <v>37482</v>
      </c>
      <c r="G22" s="39"/>
      <c r="H22" s="38">
        <v>56379</v>
      </c>
      <c r="I22" s="39"/>
      <c r="J22" s="39">
        <v>26219</v>
      </c>
      <c r="K22" s="39"/>
      <c r="L22" s="39">
        <v>27565</v>
      </c>
    </row>
    <row r="23" spans="1:13" ht="24" customHeight="1">
      <c r="A23" s="33" t="s">
        <v>22</v>
      </c>
      <c r="B23" s="33"/>
      <c r="C23" s="33"/>
      <c r="D23" s="34"/>
      <c r="E23" s="35">
        <v>5</v>
      </c>
      <c r="F23" s="40">
        <v>39424</v>
      </c>
      <c r="G23" s="39"/>
      <c r="H23" s="40">
        <v>64671</v>
      </c>
      <c r="I23" s="39"/>
      <c r="J23" s="40">
        <v>23930</v>
      </c>
      <c r="K23" s="39"/>
      <c r="L23" s="40">
        <v>32440</v>
      </c>
    </row>
    <row r="24" spans="1:13" ht="24" customHeight="1">
      <c r="A24" s="41" t="s">
        <v>7</v>
      </c>
      <c r="B24" s="33"/>
      <c r="C24" s="33"/>
      <c r="D24" s="34"/>
      <c r="E24" s="33"/>
      <c r="F24" s="40">
        <f>SUM(F18:F23)</f>
        <v>378607</v>
      </c>
      <c r="G24" s="39"/>
      <c r="H24" s="40">
        <f>SUM(H18:H23)</f>
        <v>468437</v>
      </c>
      <c r="I24" s="39"/>
      <c r="J24" s="40">
        <f>SUM(J18:J23)</f>
        <v>249208</v>
      </c>
      <c r="K24" s="33"/>
      <c r="L24" s="40">
        <f>SUM(L18:L23)</f>
        <v>215961</v>
      </c>
    </row>
    <row r="25" spans="1:13" ht="24" customHeight="1">
      <c r="A25" s="41"/>
      <c r="B25" s="33"/>
      <c r="C25" s="33"/>
      <c r="D25" s="34"/>
      <c r="E25" s="33"/>
      <c r="F25" s="39"/>
      <c r="G25" s="39"/>
      <c r="H25" s="39"/>
      <c r="I25" s="39"/>
      <c r="J25" s="39"/>
      <c r="K25" s="33"/>
      <c r="L25" s="39"/>
    </row>
    <row r="26" spans="1:13" ht="24" customHeight="1">
      <c r="A26" s="42" t="s">
        <v>96</v>
      </c>
      <c r="B26" s="33"/>
      <c r="C26" s="33"/>
      <c r="D26" s="34"/>
      <c r="E26" s="33"/>
      <c r="F26" s="39">
        <f>F15-F24</f>
        <v>-22478</v>
      </c>
      <c r="G26" s="39"/>
      <c r="H26" s="39">
        <f>H15-H24</f>
        <v>43550</v>
      </c>
      <c r="I26" s="39"/>
      <c r="J26" s="39">
        <f>J15-J24</f>
        <v>29095</v>
      </c>
      <c r="K26" s="33"/>
      <c r="L26" s="39">
        <f>L15-L24</f>
        <v>51457</v>
      </c>
    </row>
    <row r="27" spans="1:13" ht="24" customHeight="1">
      <c r="A27" s="43" t="s">
        <v>52</v>
      </c>
      <c r="B27" s="33"/>
      <c r="C27" s="33"/>
      <c r="D27" s="34"/>
      <c r="E27" s="35">
        <v>5</v>
      </c>
      <c r="F27" s="40">
        <v>-20371</v>
      </c>
      <c r="G27" s="39"/>
      <c r="H27" s="40">
        <v>-16945</v>
      </c>
      <c r="I27" s="39"/>
      <c r="J27" s="40">
        <v>-10170</v>
      </c>
      <c r="K27" s="39"/>
      <c r="L27" s="40">
        <v>-5646</v>
      </c>
    </row>
    <row r="28" spans="1:13" ht="24" customHeight="1">
      <c r="A28" s="42" t="s">
        <v>97</v>
      </c>
      <c r="B28" s="33"/>
      <c r="C28" s="33"/>
      <c r="D28" s="34"/>
      <c r="E28" s="33"/>
      <c r="F28" s="39">
        <f>SUM(F26:F27)</f>
        <v>-42849</v>
      </c>
      <c r="G28" s="39"/>
      <c r="H28" s="39">
        <f>SUM(H26:H27)</f>
        <v>26605</v>
      </c>
      <c r="I28" s="39"/>
      <c r="J28" s="39">
        <f>SUM(J26:J27)</f>
        <v>18925</v>
      </c>
      <c r="K28" s="33"/>
      <c r="L28" s="39">
        <f>SUM(L26:L27)</f>
        <v>45811</v>
      </c>
    </row>
    <row r="29" spans="1:13" ht="24" customHeight="1">
      <c r="A29" s="33" t="s">
        <v>129</v>
      </c>
      <c r="B29" s="33"/>
      <c r="C29" s="33"/>
      <c r="D29" s="34"/>
      <c r="E29" s="35">
        <v>12</v>
      </c>
      <c r="F29" s="44">
        <v>8176</v>
      </c>
      <c r="G29" s="39"/>
      <c r="H29" s="44">
        <v>-7843</v>
      </c>
      <c r="I29" s="39"/>
      <c r="J29" s="44">
        <v>-3543</v>
      </c>
      <c r="K29" s="39"/>
      <c r="L29" s="44">
        <v>-8808</v>
      </c>
      <c r="M29" s="92"/>
    </row>
    <row r="30" spans="1:13" ht="24" customHeight="1">
      <c r="A30" s="45" t="s">
        <v>98</v>
      </c>
      <c r="B30" s="33"/>
      <c r="C30" s="33"/>
      <c r="D30" s="34"/>
      <c r="E30" s="35"/>
      <c r="F30" s="46">
        <f>F28+F29</f>
        <v>-34673</v>
      </c>
      <c r="G30" s="39"/>
      <c r="H30" s="46">
        <f>H28+H29</f>
        <v>18762</v>
      </c>
      <c r="I30" s="39"/>
      <c r="J30" s="46">
        <f>J28+J29</f>
        <v>15382</v>
      </c>
      <c r="K30" s="33"/>
      <c r="L30" s="46">
        <f>L28+L29</f>
        <v>37003</v>
      </c>
    </row>
    <row r="31" spans="1:13" ht="10.5" customHeight="1">
      <c r="A31" s="47"/>
      <c r="B31" s="33"/>
      <c r="C31" s="33"/>
      <c r="D31" s="34"/>
      <c r="E31" s="33"/>
      <c r="F31" s="48"/>
      <c r="G31" s="48"/>
      <c r="H31" s="48"/>
      <c r="I31" s="48"/>
      <c r="J31" s="48"/>
      <c r="K31" s="33"/>
      <c r="L31" s="48"/>
    </row>
    <row r="32" spans="1:13" ht="24" customHeight="1" thickBot="1">
      <c r="A32" s="49" t="s">
        <v>99</v>
      </c>
      <c r="B32" s="33"/>
      <c r="C32" s="33"/>
      <c r="D32" s="34"/>
      <c r="E32" s="33"/>
      <c r="F32" s="50">
        <f>F30</f>
        <v>-34673</v>
      </c>
      <c r="G32" s="93"/>
      <c r="H32" s="50">
        <f>H30</f>
        <v>18762</v>
      </c>
      <c r="I32" s="93"/>
      <c r="J32" s="50">
        <f>J30</f>
        <v>15382</v>
      </c>
      <c r="K32" s="33"/>
      <c r="L32" s="50">
        <f>L30</f>
        <v>37003</v>
      </c>
    </row>
    <row r="33" spans="1:12" ht="18" customHeight="1" thickTop="1">
      <c r="A33" s="47"/>
      <c r="B33" s="33"/>
      <c r="C33" s="33"/>
      <c r="D33" s="34"/>
      <c r="E33" s="33"/>
      <c r="F33" s="48"/>
      <c r="G33" s="48"/>
      <c r="H33" s="48"/>
      <c r="I33" s="33"/>
      <c r="J33" s="48"/>
      <c r="K33" s="48"/>
      <c r="L33" s="48"/>
    </row>
    <row r="34" spans="1:12" ht="24" customHeight="1">
      <c r="A34" s="49" t="s">
        <v>100</v>
      </c>
      <c r="B34" s="9"/>
      <c r="C34" s="51"/>
      <c r="D34" s="52"/>
      <c r="E34" s="51"/>
      <c r="F34" s="51"/>
      <c r="G34" s="51"/>
      <c r="H34" s="51"/>
      <c r="I34" s="33"/>
      <c r="J34" s="48"/>
      <c r="K34" s="48"/>
      <c r="L34" s="48"/>
    </row>
    <row r="35" spans="1:12" ht="24" customHeight="1" thickBot="1">
      <c r="A35" s="53" t="s">
        <v>101</v>
      </c>
      <c r="B35" s="9"/>
      <c r="C35" s="51"/>
      <c r="D35" s="52"/>
      <c r="E35" s="54"/>
      <c r="F35" s="55">
        <f>F30</f>
        <v>-34673</v>
      </c>
      <c r="G35" s="94"/>
      <c r="H35" s="55">
        <f>H30</f>
        <v>18762</v>
      </c>
      <c r="I35" s="33"/>
      <c r="J35" s="55">
        <f>J30</f>
        <v>15382</v>
      </c>
      <c r="K35" s="9"/>
      <c r="L35" s="55">
        <f>L30</f>
        <v>37003</v>
      </c>
    </row>
    <row r="36" spans="1:12" ht="24" customHeight="1" thickTop="1">
      <c r="A36" s="47"/>
      <c r="B36" s="9"/>
      <c r="C36" s="51"/>
      <c r="D36" s="52"/>
      <c r="E36" s="56"/>
      <c r="F36" s="51"/>
      <c r="G36" s="51"/>
      <c r="H36" s="51"/>
      <c r="I36" s="33"/>
      <c r="J36" s="57"/>
      <c r="K36" s="57"/>
      <c r="L36" s="57"/>
    </row>
    <row r="37" spans="1:12" ht="24" customHeight="1">
      <c r="A37" s="58" t="s">
        <v>102</v>
      </c>
      <c r="B37" s="59"/>
      <c r="C37" s="60"/>
      <c r="D37" s="59"/>
      <c r="E37" s="54"/>
      <c r="F37" s="51"/>
      <c r="G37" s="51"/>
      <c r="H37" s="51"/>
      <c r="I37" s="33"/>
      <c r="J37" s="57"/>
      <c r="K37" s="57"/>
      <c r="L37" s="57"/>
    </row>
    <row r="38" spans="1:12" ht="24" customHeight="1" thickBot="1">
      <c r="A38" s="53" t="s">
        <v>101</v>
      </c>
      <c r="B38" s="59"/>
      <c r="C38" s="60"/>
      <c r="D38" s="59"/>
      <c r="E38" s="54"/>
      <c r="F38" s="55">
        <f>F32</f>
        <v>-34673</v>
      </c>
      <c r="G38" s="94"/>
      <c r="H38" s="55">
        <f>H32</f>
        <v>18762</v>
      </c>
      <c r="I38" s="33"/>
      <c r="J38" s="55">
        <f>J32</f>
        <v>15382</v>
      </c>
      <c r="K38" s="9"/>
      <c r="L38" s="55">
        <f>L32</f>
        <v>37003</v>
      </c>
    </row>
    <row r="39" spans="1:12" ht="24" customHeight="1" thickTop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1:12" ht="24" customHeight="1" thickBot="1">
      <c r="A40" s="83" t="s">
        <v>152</v>
      </c>
      <c r="B40" s="59"/>
      <c r="C40" s="60"/>
      <c r="D40" s="59"/>
      <c r="E40" s="35"/>
      <c r="F40" s="61">
        <f>F35/319682</f>
        <v>-0.10846090802735218</v>
      </c>
      <c r="G40" s="57"/>
      <c r="H40" s="61">
        <f>H35/319682</f>
        <v>5.8689572762933163E-2</v>
      </c>
      <c r="I40" s="57"/>
      <c r="J40" s="61">
        <f>J35/319682</f>
        <v>4.8116565837300819E-2</v>
      </c>
      <c r="K40" s="57"/>
      <c r="L40" s="61">
        <f>L35/319682</f>
        <v>0.11574940096721116</v>
      </c>
    </row>
    <row r="41" spans="1:12" ht="10.35" customHeight="1" thickTop="1">
      <c r="A41" s="33"/>
      <c r="B41" s="33"/>
      <c r="C41" s="33"/>
      <c r="D41" s="34"/>
      <c r="E41" s="33"/>
      <c r="F41" s="62"/>
      <c r="G41" s="62"/>
      <c r="H41" s="62"/>
      <c r="I41" s="33"/>
      <c r="J41" s="62"/>
      <c r="K41" s="62"/>
      <c r="L41" s="62"/>
    </row>
    <row r="42" spans="1:12" ht="24" customHeight="1">
      <c r="A42" s="95"/>
      <c r="F42" s="96"/>
      <c r="G42" s="96"/>
      <c r="H42" s="96"/>
      <c r="J42" s="96"/>
      <c r="K42" s="96"/>
      <c r="L42" s="96"/>
    </row>
    <row r="43" spans="1:12" ht="24" customHeight="1">
      <c r="F43" s="96"/>
      <c r="G43" s="96"/>
      <c r="H43" s="96"/>
      <c r="J43" s="96"/>
      <c r="K43" s="96"/>
      <c r="L43" s="96"/>
    </row>
    <row r="44" spans="1:12" ht="24" customHeight="1">
      <c r="F44" s="96"/>
      <c r="G44" s="96"/>
      <c r="H44" s="96"/>
      <c r="J44" s="96"/>
      <c r="K44" s="96"/>
      <c r="L44" s="96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BS-3-5</vt:lpstr>
      <vt:lpstr>PL (3mths) 6</vt:lpstr>
      <vt:lpstr>PL (6mths) 7</vt:lpstr>
      <vt:lpstr>Conso 8</vt:lpstr>
      <vt:lpstr>Company 9</vt:lpstr>
      <vt:lpstr>CF 10-11</vt:lpstr>
      <vt:lpstr>PL Q1</vt:lpstr>
      <vt:lpstr>'BS-3-5'!Print_Area</vt:lpstr>
      <vt:lpstr>'CF 10-11'!Print_Area</vt:lpstr>
      <vt:lpstr>'Company 9'!Print_Area</vt:lpstr>
      <vt:lpstr>'Conso 8'!Print_Area</vt:lpstr>
      <vt:lpstr>'PL (3mths) 6'!Print_Area</vt:lpstr>
      <vt:lpstr>'PL (6mths) 7'!Print_Area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Tipaporn, Kornsutatipkul</cp:lastModifiedBy>
  <cp:lastPrinted>2022-08-14T03:20:58Z</cp:lastPrinted>
  <dcterms:created xsi:type="dcterms:W3CDTF">1998-02-25T03:57:14Z</dcterms:created>
  <dcterms:modified xsi:type="dcterms:W3CDTF">2022-08-15T11:04:24Z</dcterms:modified>
</cp:coreProperties>
</file>