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V\Veranda Resort Public Company Limited - 1001140286\1252747 - 2022 DEC-FSA VRS\Financial Statement\Quarter\"/>
    </mc:Choice>
  </mc:AlternateContent>
  <xr:revisionPtr revIDLastSave="0" documentId="13_ncr:1_{8ECD7FB4-50A7-470F-8204-04141FEF7535}" xr6:coauthVersionLast="47" xr6:coauthVersionMax="47" xr10:uidLastSave="{00000000-0000-0000-0000-000000000000}"/>
  <bookViews>
    <workbookView xWindow="-108" yWindow="-108" windowWidth="23256" windowHeight="12576" tabRatio="844" xr2:uid="{00000000-000D-0000-FFFF-FFFF00000000}"/>
  </bookViews>
  <sheets>
    <sheet name="bs-2-4" sheetId="13" r:id="rId1"/>
    <sheet name="pl (3mths) 5" sheetId="12" r:id="rId2"/>
    <sheet name="pl (6mths) 6" sheetId="1" r:id="rId3"/>
    <sheet name="conso 7" sheetId="10" r:id="rId4"/>
    <sheet name="company 8" sheetId="11" r:id="rId5"/>
    <sheet name="cash flow 9-10" sheetId="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.._Specification_name__P_L">[1]Sheet1!$A$1</definedName>
    <definedName name="__dkd1" localSheetId="5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[2]INV!$A$6:$O$686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5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'bs-2-4'!$A$1:$M$100</definedName>
    <definedName name="_xlnm.Print_Area" localSheetId="5">'cash flow 9-10'!$A$1:$J$98</definedName>
    <definedName name="_xlnm.Print_Area" localSheetId="4">'company 8'!$A$1:$L$32</definedName>
    <definedName name="_xlnm.Print_Area" localSheetId="3">'conso 7'!$A$1:$P$33</definedName>
    <definedName name="_xlnm.Print_Area" localSheetId="1">'pl (3mths) 5'!$A$1:$J$43</definedName>
    <definedName name="_xlnm.Print_Area" localSheetId="2">'pl (6mths) 6'!$A$1:$J$43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'[2]FA(NEW)'!$BI$5:$CF$44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2" i="9" l="1"/>
  <c r="J70" i="9"/>
  <c r="J29" i="9"/>
  <c r="J46" i="9" s="1"/>
  <c r="J49" i="9" s="1"/>
  <c r="F82" i="9"/>
  <c r="F70" i="9"/>
  <c r="F29" i="9"/>
  <c r="F46" i="9" s="1"/>
  <c r="F49" i="9" s="1"/>
  <c r="H29" i="11"/>
  <c r="H31" i="11" s="1"/>
  <c r="F29" i="11"/>
  <c r="F31" i="11" s="1"/>
  <c r="D29" i="11"/>
  <c r="D31" i="11" s="1"/>
  <c r="L25" i="11"/>
  <c r="L10" i="11"/>
  <c r="P26" i="10"/>
  <c r="P11" i="10"/>
  <c r="L30" i="10"/>
  <c r="L32" i="10" s="1"/>
  <c r="J30" i="10"/>
  <c r="J32" i="10" s="1"/>
  <c r="H30" i="10"/>
  <c r="H32" i="10" s="1"/>
  <c r="F30" i="10"/>
  <c r="F32" i="10" s="1"/>
  <c r="D30" i="10"/>
  <c r="D32" i="10" s="1"/>
  <c r="F84" i="9" l="1"/>
  <c r="F86" i="9" s="1"/>
  <c r="J84" i="9"/>
  <c r="J86" i="9" s="1"/>
  <c r="J25" i="1" l="1"/>
  <c r="J16" i="1"/>
  <c r="F25" i="1"/>
  <c r="F16" i="1"/>
  <c r="J25" i="12"/>
  <c r="J16" i="12"/>
  <c r="F25" i="12"/>
  <c r="F16" i="12"/>
  <c r="G97" i="13"/>
  <c r="M97" i="13"/>
  <c r="K97" i="13"/>
  <c r="I97" i="13"/>
  <c r="M68" i="13"/>
  <c r="K68" i="13"/>
  <c r="I68" i="13"/>
  <c r="G68" i="13"/>
  <c r="M57" i="13"/>
  <c r="K57" i="13"/>
  <c r="I57" i="13"/>
  <c r="G57" i="13"/>
  <c r="M33" i="13"/>
  <c r="K33" i="13"/>
  <c r="I33" i="13"/>
  <c r="G33" i="13"/>
  <c r="M19" i="13"/>
  <c r="K19" i="13"/>
  <c r="I19" i="13"/>
  <c r="G19" i="13"/>
  <c r="F27" i="12" l="1"/>
  <c r="F29" i="12" s="1"/>
  <c r="F31" i="12" s="1"/>
  <c r="F36" i="12" s="1"/>
  <c r="I35" i="13"/>
  <c r="I69" i="13"/>
  <c r="I99" i="13" s="1"/>
  <c r="I100" i="13" s="1"/>
  <c r="J27" i="1"/>
  <c r="J29" i="1" s="1"/>
  <c r="J31" i="1" s="1"/>
  <c r="J19" i="11" s="1"/>
  <c r="M35" i="13"/>
  <c r="M69" i="13"/>
  <c r="M99" i="13" s="1"/>
  <c r="M100" i="13" s="1"/>
  <c r="F27" i="1"/>
  <c r="F29" i="1" s="1"/>
  <c r="F31" i="1" s="1"/>
  <c r="F33" i="1" s="1"/>
  <c r="J36" i="1"/>
  <c r="J27" i="12"/>
  <c r="J29" i="12" s="1"/>
  <c r="J31" i="12" s="1"/>
  <c r="J36" i="12" s="1"/>
  <c r="G69" i="13"/>
  <c r="G99" i="13" s="1"/>
  <c r="K69" i="13"/>
  <c r="K99" i="13" s="1"/>
  <c r="K35" i="13"/>
  <c r="G35" i="13"/>
  <c r="F33" i="12" l="1"/>
  <c r="F39" i="12" s="1"/>
  <c r="J33" i="12"/>
  <c r="J41" i="12" s="1"/>
  <c r="F36" i="1"/>
  <c r="J33" i="1"/>
  <c r="J41" i="1"/>
  <c r="J39" i="1"/>
  <c r="F41" i="1"/>
  <c r="F39" i="1"/>
  <c r="G100" i="13"/>
  <c r="K100" i="13"/>
  <c r="F41" i="12" l="1"/>
  <c r="J39" i="12"/>
  <c r="D16" i="1"/>
  <c r="D25" i="1"/>
  <c r="J15" i="11"/>
  <c r="H15" i="11"/>
  <c r="H16" i="11" s="1"/>
  <c r="F15" i="11"/>
  <c r="F16" i="11" s="1"/>
  <c r="D15" i="11"/>
  <c r="D16" i="11" s="1"/>
  <c r="L14" i="11"/>
  <c r="N16" i="10"/>
  <c r="N17" i="10" s="1"/>
  <c r="L16" i="10"/>
  <c r="L17" i="10" s="1"/>
  <c r="J16" i="10"/>
  <c r="J17" i="10" s="1"/>
  <c r="H16" i="10"/>
  <c r="H17" i="10" s="1"/>
  <c r="F16" i="10"/>
  <c r="F17" i="10" s="1"/>
  <c r="D16" i="10"/>
  <c r="D17" i="10" s="1"/>
  <c r="P15" i="10"/>
  <c r="L15" i="11" l="1"/>
  <c r="D27" i="1"/>
  <c r="D29" i="1" s="1"/>
  <c r="P16" i="10"/>
  <c r="J16" i="11"/>
  <c r="L16" i="11" s="1"/>
  <c r="P17" i="10"/>
  <c r="H25" i="12" l="1"/>
  <c r="D25" i="12"/>
  <c r="H16" i="12"/>
  <c r="D16" i="12"/>
  <c r="H27" i="12" l="1"/>
  <c r="H29" i="12" s="1"/>
  <c r="H31" i="12" s="1"/>
  <c r="H36" i="12" s="1"/>
  <c r="D27" i="12"/>
  <c r="D29" i="12" s="1"/>
  <c r="D31" i="12" s="1"/>
  <c r="H33" i="12" l="1"/>
  <c r="H39" i="12" s="1"/>
  <c r="D33" i="12"/>
  <c r="D36" i="12"/>
  <c r="H41" i="12" l="1"/>
  <c r="D41" i="12"/>
  <c r="D39" i="12"/>
  <c r="D29" i="9"/>
  <c r="L21" i="10"/>
  <c r="L23" i="10" s="1"/>
  <c r="J21" i="10"/>
  <c r="J23" i="10" s="1"/>
  <c r="H21" i="10"/>
  <c r="H23" i="10" s="1"/>
  <c r="F21" i="10"/>
  <c r="F23" i="10" s="1"/>
  <c r="D21" i="10"/>
  <c r="D23" i="10" s="1"/>
  <c r="H70" i="9" l="1"/>
  <c r="D70" i="9"/>
  <c r="H20" i="11" l="1"/>
  <c r="H22" i="11" s="1"/>
  <c r="F20" i="11"/>
  <c r="F22" i="11" s="1"/>
  <c r="D20" i="11"/>
  <c r="D22" i="11" s="1"/>
  <c r="H82" i="9" l="1"/>
  <c r="D82" i="9"/>
  <c r="H25" i="1" l="1"/>
  <c r="H16" i="1"/>
  <c r="H27" i="1" l="1"/>
  <c r="H29" i="1" s="1"/>
  <c r="H31" i="1" s="1"/>
  <c r="D31" i="1"/>
  <c r="D33" i="1" l="1"/>
  <c r="N29" i="10" s="1"/>
  <c r="D36" i="1"/>
  <c r="H33" i="1"/>
  <c r="H36" i="1"/>
  <c r="J28" i="11" s="1"/>
  <c r="D46" i="9"/>
  <c r="J29" i="11" l="1"/>
  <c r="J31" i="11" s="1"/>
  <c r="L28" i="11"/>
  <c r="L29" i="11" s="1"/>
  <c r="L31" i="11" s="1"/>
  <c r="N30" i="10"/>
  <c r="N32" i="10" s="1"/>
  <c r="P29" i="10"/>
  <c r="P30" i="10" s="1"/>
  <c r="P32" i="10" s="1"/>
  <c r="L19" i="11"/>
  <c r="L20" i="11" s="1"/>
  <c r="L22" i="11" s="1"/>
  <c r="J20" i="11"/>
  <c r="J22" i="11" s="1"/>
  <c r="D41" i="1"/>
  <c r="D39" i="1"/>
  <c r="H39" i="1"/>
  <c r="H41" i="1"/>
  <c r="D49" i="9"/>
  <c r="P20" i="10" l="1"/>
  <c r="P21" i="10" s="1"/>
  <c r="P23" i="10" s="1"/>
  <c r="N21" i="10"/>
  <c r="N23" i="10" s="1"/>
  <c r="D84" i="9"/>
  <c r="H29" i="9"/>
  <c r="H46" i="9" s="1"/>
  <c r="D86" i="9" l="1"/>
  <c r="H49" i="9"/>
  <c r="H84" i="9" l="1"/>
  <c r="H86" i="9" s="1"/>
</calcChain>
</file>

<file path=xl/sharedStrings.xml><?xml version="1.0" encoding="utf-8"?>
<sst xmlns="http://schemas.openxmlformats.org/spreadsheetml/2006/main" count="362" uniqueCount="207">
  <si>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</si>
  <si>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</si>
  <si>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</si>
  <si>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</si>
  <si>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</si>
  <si>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</si>
  <si>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</si>
  <si>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</si>
  <si>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</si>
  <si>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</si>
  <si>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</si>
  <si>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</si>
  <si>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</si>
  <si>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</si>
  <si>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</si>
  <si>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</si>
  <si>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</si>
  <si>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</si>
  <si>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</si>
  <si>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</si>
  <si>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</si>
  <si>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</si>
  <si>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</si>
  <si>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</si>
  <si>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</si>
  <si>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</si>
  <si>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</si>
  <si>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</si>
  <si>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</si>
  <si>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</si>
  <si>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</si>
  <si>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</si>
  <si>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</si>
  <si>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</si>
  <si>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</si>
  <si>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</si>
  <si>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</si>
  <si>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</si>
  <si>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</si>
  <si>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</si>
  <si>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</si>
  <si>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</si>
  <si>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</si>
  <si>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</si>
  <si>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</si>
  <si>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</si>
  <si>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</si>
  <si>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</si>
  <si>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 xml:space="preserve">Total comprehensive income for the period 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</si>
  <si>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</si>
  <si>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</si>
  <si>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</si>
  <si>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</si>
  <si>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</si>
  <si>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</si>
  <si>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</si>
  <si>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</si>
  <si>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</si>
  <si>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</si>
  <si>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</si>
  <si>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</si>
  <si>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</si>
  <si>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</si>
  <si>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</si>
  <si>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</si>
  <si>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</si>
  <si>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</si>
  <si>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</si>
  <si>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</si>
  <si>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</si>
  <si>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</si>
  <si>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</si>
  <si>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</si>
  <si>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</si>
  <si>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</si>
  <si>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</si>
  <si>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</si>
  <si>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</si>
  <si>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</si>
  <si>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>Income tax payable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</si>
  <si>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</si>
  <si>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</si>
  <si>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</si>
  <si>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</si>
  <si>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</si>
  <si>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</si>
  <si>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</si>
  <si>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</si>
  <si>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</si>
  <si>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</si>
  <si>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</si>
  <si>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</si>
  <si>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</si>
  <si>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</si>
  <si>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</si>
  <si>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</si>
  <si>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</si>
  <si>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</si>
  <si>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</si>
  <si>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</si>
  <si>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Comprehensive income for the period</t>
  </si>
  <si>
    <t>Balance at 1 January 2021</t>
  </si>
  <si>
    <t>Profit (loss) for the period</t>
  </si>
  <si>
    <t>Adjustments to reconcile profit (loss) to cash receipts (payments)</t>
  </si>
  <si>
    <t>Depreciation and amortisation</t>
  </si>
  <si>
    <t>(Gain) loss on disposal of plant and equipment</t>
  </si>
  <si>
    <t>Loss on write-off plant and equipment</t>
  </si>
  <si>
    <t>Changes in operating assets and liabilities</t>
  </si>
  <si>
    <t>Inventories</t>
  </si>
  <si>
    <t xml:space="preserve">Interest received  </t>
  </si>
  <si>
    <t>Increase in bank overdraft and short-term borrowings</t>
  </si>
  <si>
    <t>Repayment of long-term borrowings from financial institutions</t>
  </si>
  <si>
    <t>Cash and cash equivalents at 1 January</t>
  </si>
  <si>
    <t>Non-cash transactions</t>
  </si>
  <si>
    <t>Finance cost recorded as property, plant and equipment</t>
  </si>
  <si>
    <t>Transfer right-of-use assets to property, plant and equipment</t>
  </si>
  <si>
    <t>(Unaudited)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</si>
  <si>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</si>
  <si>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</si>
  <si>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</si>
  <si>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</si>
  <si>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</si>
  <si>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</si>
  <si>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</si>
  <si>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</si>
  <si>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</si>
  <si>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</si>
  <si>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</si>
  <si>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</si>
  <si>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Statement of changes in equity (Unaudited)</t>
  </si>
  <si>
    <t>Issued and</t>
  </si>
  <si>
    <t>Statement of cash flows (Unaudited)</t>
  </si>
  <si>
    <t>Increase (decrease) in other payables from purchase of assets</t>
  </si>
  <si>
    <t>Long-term loans to related parties</t>
  </si>
  <si>
    <t>Short-term borrowings from related parties</t>
  </si>
  <si>
    <t>Total comprehensive expense for the period</t>
  </si>
  <si>
    <t xml:space="preserve">  Profit for the period</t>
  </si>
  <si>
    <t xml:space="preserve">  Loss for the period</t>
  </si>
  <si>
    <t xml:space="preserve">  from financial institutions</t>
  </si>
  <si>
    <t>Tax income (expense)</t>
  </si>
  <si>
    <t>Investment property</t>
  </si>
  <si>
    <t>shareholding</t>
  </si>
  <si>
    <t>from change in</t>
  </si>
  <si>
    <t>Reversal of allowance for declining in value of</t>
  </si>
  <si>
    <t>Employee benefits paid</t>
  </si>
  <si>
    <t>Loss on non-refundable withholding tax deducted at source</t>
  </si>
  <si>
    <t>Difference from reduction of lease payment</t>
  </si>
  <si>
    <t>Recognised deferred income to income</t>
  </si>
  <si>
    <t>Interest paid</t>
  </si>
  <si>
    <t>Acquisition of financial assets</t>
  </si>
  <si>
    <t>Proceeds from sales of financial assets</t>
  </si>
  <si>
    <t>Acquisition of property, plant and equipment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</si>
  <si>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</si>
  <si>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</si>
  <si>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</si>
  <si>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</si>
  <si>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</si>
  <si>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</si>
  <si>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</si>
  <si>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</si>
  <si>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Share discount from change in shareholding</t>
  </si>
  <si>
    <t>Comprehensive expense for the period</t>
  </si>
  <si>
    <t xml:space="preserve">  real estate development for sale</t>
  </si>
  <si>
    <t>Payments for long-term loans to related parties</t>
  </si>
  <si>
    <t>30 June</t>
  </si>
  <si>
    <t>Six-month period ended</t>
  </si>
  <si>
    <t xml:space="preserve">  Dividends</t>
  </si>
  <si>
    <t xml:space="preserve"> Contributions by and distributions to owners</t>
  </si>
  <si>
    <t xml:space="preserve"> Total contributions by and distributions to owners</t>
  </si>
  <si>
    <t>Six-month period ended 30 June 2021</t>
  </si>
  <si>
    <t>Balance at 30 June 2021</t>
  </si>
  <si>
    <t xml:space="preserve">Six-month period ended </t>
  </si>
  <si>
    <t>Dividends paid to owners of the Company</t>
  </si>
  <si>
    <t xml:space="preserve">Transfer real estate development for sale </t>
  </si>
  <si>
    <t xml:space="preserve">  to property, plant and equipment</t>
  </si>
  <si>
    <t>6</t>
  </si>
  <si>
    <t>7</t>
  </si>
  <si>
    <t>Provisions for employee benefits</t>
  </si>
  <si>
    <t xml:space="preserve">Net cash generated from operating </t>
  </si>
  <si>
    <t xml:space="preserve">Net cash from operating activities </t>
  </si>
  <si>
    <t xml:space="preserve">Net cash used in investing activities  </t>
  </si>
  <si>
    <t>Tax income</t>
  </si>
  <si>
    <t>Cash and cash equivalents at 30 June</t>
  </si>
  <si>
    <t>3, 4</t>
  </si>
  <si>
    <t>5</t>
  </si>
  <si>
    <t>3</t>
  </si>
  <si>
    <t>Intangible assets other than goodwill</t>
  </si>
  <si>
    <t>Six-month period ended 30 June 2022</t>
  </si>
  <si>
    <t>Balance at 1 January 2022</t>
  </si>
  <si>
    <t>Balance at 30 June 2022</t>
  </si>
  <si>
    <t>Bad debt</t>
  </si>
  <si>
    <t>10</t>
  </si>
  <si>
    <t>Gain on change in fair value of financial assets</t>
  </si>
  <si>
    <t>Gain on sales of financial assets</t>
  </si>
  <si>
    <t xml:space="preserve">Net cash used in financing activities  </t>
  </si>
  <si>
    <t>Net decrease in cash and cash equivalents</t>
  </si>
  <si>
    <t>3, 8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</si>
  <si>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</si>
  <si>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Reversal of allowance for expected credit loss</t>
  </si>
  <si>
    <t xml:space="preserve">Taxes paid </t>
  </si>
  <si>
    <t>Proceeds from repayment of long-term loans</t>
  </si>
  <si>
    <t xml:space="preserve">  to related parties</t>
  </si>
  <si>
    <t>Proceeds from long-term borrowings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</si>
  <si>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</si>
  <si>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Transactions with owners, recorded directly in equity</t>
  </si>
  <si>
    <t>Total transactions with owners, recorded directly in equity</t>
  </si>
  <si>
    <t>Transfer property, plant and equipment to real estate development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</si>
</sst>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</numFmts>
  <fonts count="27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42">
    <xf numFmtId="0" fontId="0" fillId="0" borderId="0" xfId="0"/>
    <xf numFmtId="0" fontId="16" fillId="0" borderId="0" xfId="0" applyFont="1" applyAlignment="1">
      <alignment vertical="center"/>
    </xf>
    <xf numFmtId="0" fontId="19" fillId="0" borderId="0" xfId="0" applyFont="1"/>
    <xf numFmtId="0" fontId="15" fillId="0" borderId="0" xfId="0" applyFont="1"/>
    <xf numFmtId="37" fontId="15" fillId="0" borderId="0" xfId="0" applyNumberFormat="1" applyFont="1"/>
    <xf numFmtId="0" fontId="20" fillId="0" borderId="0" xfId="0" applyFont="1"/>
    <xf numFmtId="0" fontId="16" fillId="0" borderId="0" xfId="0" applyFont="1" applyAlignment="1">
      <alignment horizontal="center"/>
    </xf>
    <xf numFmtId="37" fontId="16" fillId="0" borderId="0" xfId="0" applyNumberFormat="1" applyFont="1"/>
    <xf numFmtId="0" fontId="16" fillId="0" borderId="0" xfId="0" applyFont="1"/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0" xfId="0" applyFont="1"/>
    <xf numFmtId="38" fontId="18" fillId="0" borderId="0" xfId="0" applyNumberFormat="1" applyFont="1" applyAlignment="1">
      <alignment horizontal="center"/>
    </xf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49" fontId="25" fillId="0" borderId="0" xfId="0" applyNumberFormat="1" applyFo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/>
    <xf numFmtId="165" fontId="16" fillId="0" borderId="0" xfId="16" applyNumberFormat="1" applyFont="1"/>
    <xf numFmtId="165" fontId="16" fillId="0" borderId="0" xfId="1" applyNumberFormat="1" applyFont="1" applyFill="1" applyBorder="1" applyAlignment="1"/>
    <xf numFmtId="43" fontId="16" fillId="0" borderId="0" xfId="1" applyFont="1" applyFill="1" applyAlignment="1"/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41" fontId="16" fillId="0" borderId="0" xfId="11" applyNumberFormat="1" applyFont="1" applyFill="1" applyAlignment="1">
      <alignment horizontal="right"/>
    </xf>
    <xf numFmtId="0" fontId="16" fillId="0" borderId="0" xfId="6" applyFont="1"/>
    <xf numFmtId="41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43" fontId="16" fillId="0" borderId="0" xfId="18" applyNumberFormat="1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41" fontId="16" fillId="0" borderId="0" xfId="0" applyNumberFormat="1" applyFont="1"/>
    <xf numFmtId="0" fontId="18" fillId="0" borderId="0" xfId="0" applyFont="1"/>
    <xf numFmtId="165" fontId="16" fillId="0" borderId="0" xfId="1" applyNumberFormat="1" applyFont="1" applyFill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41" fontId="16" fillId="0" borderId="0" xfId="15" applyNumberFormat="1" applyFont="1" applyFill="1" applyAlignment="1"/>
    <xf numFmtId="165" fontId="16" fillId="0" borderId="0" xfId="1" applyNumberFormat="1" applyFont="1" applyFill="1" applyBorder="1" applyAlignment="1">
      <alignment horizontal="center"/>
    </xf>
    <xf numFmtId="165" fontId="16" fillId="0" borderId="0" xfId="1" quotePrefix="1" applyNumberFormat="1" applyFont="1" applyFill="1" applyAlignment="1">
      <alignment horizontal="right"/>
    </xf>
    <xf numFmtId="37" fontId="19" fillId="0" borderId="0" xfId="0" applyNumberFormat="1" applyFont="1"/>
    <xf numFmtId="37" fontId="20" fillId="0" borderId="0" xfId="0" applyNumberFormat="1" applyFont="1"/>
    <xf numFmtId="49" fontId="18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49" fontId="16" fillId="0" borderId="0" xfId="0" quotePrefix="1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0" xfId="0" applyFont="1" applyAlignment="1">
      <alignment horizontal="centerContinuous"/>
    </xf>
    <xf numFmtId="168" fontId="16" fillId="0" borderId="0" xfId="0" applyNumberFormat="1" applyFont="1" applyAlignment="1">
      <alignment horizontal="centerContinuous"/>
    </xf>
    <xf numFmtId="49" fontId="20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5" fillId="0" borderId="0" xfId="0" quotePrefix="1" applyFont="1"/>
    <xf numFmtId="49" fontId="16" fillId="0" borderId="0" xfId="0" quotePrefix="1" applyNumberFormat="1" applyFont="1" applyAlignment="1">
      <alignment horizontal="left"/>
    </xf>
    <xf numFmtId="49" fontId="16" fillId="0" borderId="0" xfId="0" applyNumberFormat="1" applyFont="1"/>
    <xf numFmtId="49" fontId="25" fillId="0" borderId="0" xfId="0" applyNumberFormat="1" applyFont="1" applyAlignment="1">
      <alignment horizontal="center"/>
    </xf>
    <xf numFmtId="49" fontId="20" fillId="0" borderId="0" xfId="0" applyNumberFormat="1" applyFont="1"/>
    <xf numFmtId="169" fontId="16" fillId="0" borderId="0" xfId="0" applyNumberFormat="1" applyFont="1" applyAlignment="1">
      <alignment horizontal="center"/>
    </xf>
    <xf numFmtId="168" fontId="16" fillId="0" borderId="0" xfId="0" applyNumberFormat="1" applyFont="1" applyAlignment="1">
      <alignment horizontal="center"/>
    </xf>
    <xf numFmtId="49" fontId="21" fillId="0" borderId="0" xfId="0" applyNumberFormat="1" applyFont="1"/>
    <xf numFmtId="168" fontId="16" fillId="0" borderId="0" xfId="0" applyNumberFormat="1" applyFont="1"/>
    <xf numFmtId="49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165" fontId="15" fillId="0" borderId="0" xfId="1" applyNumberFormat="1" applyFont="1" applyFill="1"/>
    <xf numFmtId="165" fontId="16" fillId="0" borderId="0" xfId="1" applyNumberFormat="1" applyFont="1" applyFill="1"/>
    <xf numFmtId="49" fontId="21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168" fontId="18" fillId="0" borderId="0" xfId="0" applyNumberFormat="1" applyFont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165" fontId="15" fillId="0" borderId="5" xfId="1" applyNumberFormat="1" applyFont="1" applyFill="1" applyBorder="1" applyAlignment="1">
      <alignment horizontal="right"/>
    </xf>
    <xf numFmtId="49" fontId="15" fillId="0" borderId="0" xfId="0" applyNumberFormat="1" applyFont="1"/>
    <xf numFmtId="0" fontId="15" fillId="0" borderId="0" xfId="0" applyFont="1" applyAlignment="1">
      <alignment horizontal="left"/>
    </xf>
    <xf numFmtId="165" fontId="16" fillId="0" borderId="0" xfId="1" applyNumberFormat="1" applyFont="1" applyFill="1" applyAlignment="1">
      <alignment horizontal="left"/>
    </xf>
    <xf numFmtId="0" fontId="15" fillId="0" borderId="0" xfId="0" applyFont="1" applyAlignment="1">
      <alignment vertical="center"/>
    </xf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Alignment="1"/>
    <xf numFmtId="49" fontId="18" fillId="0" borderId="0" xfId="0" applyNumberFormat="1" applyFont="1" applyAlignment="1">
      <alignment horizontal="left"/>
    </xf>
    <xf numFmtId="165" fontId="16" fillId="0" borderId="3" xfId="1" applyNumberFormat="1" applyFont="1" applyFill="1" applyBorder="1"/>
    <xf numFmtId="165" fontId="16" fillId="0" borderId="0" xfId="1" applyNumberFormat="1" applyFont="1" applyFill="1" applyBorder="1"/>
    <xf numFmtId="165" fontId="15" fillId="0" borderId="2" xfId="1" applyNumberFormat="1" applyFont="1" applyFill="1" applyBorder="1"/>
    <xf numFmtId="165" fontId="15" fillId="0" borderId="5" xfId="1" applyNumberFormat="1" applyFont="1" applyFill="1" applyBorder="1"/>
    <xf numFmtId="165" fontId="15" fillId="0" borderId="3" xfId="1" applyNumberFormat="1" applyFont="1" applyFill="1" applyBorder="1"/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43" fontId="23" fillId="0" borderId="0" xfId="1" applyFont="1" applyFill="1" applyBorder="1" applyAlignment="1">
      <alignment horizontal="center"/>
    </xf>
    <xf numFmtId="0" fontId="22" fillId="0" borderId="0" xfId="0" applyFont="1"/>
    <xf numFmtId="165" fontId="15" fillId="0" borderId="0" xfId="1" quotePrefix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/>
    <xf numFmtId="165" fontId="15" fillId="0" borderId="2" xfId="1" applyNumberFormat="1" applyFont="1" applyFill="1" applyBorder="1" applyAlignment="1"/>
    <xf numFmtId="165" fontId="15" fillId="0" borderId="3" xfId="1" applyNumberFormat="1" applyFont="1" applyFill="1" applyBorder="1" applyAlignment="1"/>
    <xf numFmtId="43" fontId="15" fillId="0" borderId="3" xfId="1" applyFont="1" applyFill="1" applyBorder="1" applyAlignment="1"/>
    <xf numFmtId="43" fontId="15" fillId="0" borderId="0" xfId="18" applyNumberFormat="1" applyFont="1" applyFill="1" applyAlignment="1"/>
    <xf numFmtId="43" fontId="15" fillId="0" borderId="0" xfId="1" applyFont="1" applyFill="1" applyAlignment="1"/>
    <xf numFmtId="49" fontId="24" fillId="0" borderId="0" xfId="0" applyNumberFormat="1" applyFont="1" applyFill="1"/>
    <xf numFmtId="0" fontId="16" fillId="0" borderId="0" xfId="0" applyFont="1" applyFill="1"/>
    <xf numFmtId="165" fontId="15" fillId="0" borderId="4" xfId="1" applyNumberFormat="1" applyFont="1" applyFill="1" applyBorder="1" applyAlignment="1"/>
    <xf numFmtId="165" fontId="16" fillId="0" borderId="0" xfId="1" applyNumberFormat="1" applyFont="1" applyFill="1" applyAlignment="1">
      <alignment horizontal="right" vertical="center"/>
    </xf>
    <xf numFmtId="165" fontId="16" fillId="0" borderId="0" xfId="0" applyNumberFormat="1" applyFont="1"/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49" fontId="18" fillId="0" borderId="0" xfId="0" applyNumberFormat="1" applyFont="1" applyFill="1" applyAlignment="1">
      <alignment horizontal="center"/>
    </xf>
    <xf numFmtId="49" fontId="18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5" fillId="3" borderId="0" xfId="0" quotePrefix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Fill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dimension ref="A1:P115"/>
  <sheetViews>
    <sheetView tabSelected="1" view="pageBreakPreview" topLeftCell="A100" zoomScale="89" zoomScaleNormal="85" zoomScaleSheetLayoutView="89" workbookViewId="0">
      <selection activeCell="Q8" sqref="Q8"/>
    </sheetView>
  </sheetViews>
  <sheetFormatPr defaultColWidth="9.88671875" defaultRowHeight="13.8"/>
  <cols>
    <col min="1" max="3" width="2.5546875" style="76" customWidth="1"/>
    <col min="4" max="4" width="32.6640625" style="76" customWidth="1"/>
    <col min="5" max="5" width="5.5546875" style="64" customWidth="1"/>
    <col min="6" max="6" width="0.44140625" style="8" customWidth="1"/>
    <col min="7" max="7" width="13.33203125" style="8" customWidth="1"/>
    <col min="8" max="8" width="1.109375" style="8" customWidth="1"/>
    <col min="9" max="9" width="13.33203125" style="8" customWidth="1"/>
    <col min="10" max="10" width="1.109375" style="8" customWidth="1"/>
    <col min="11" max="11" width="13.33203125" style="8" customWidth="1"/>
    <col min="12" max="12" width="1.109375" style="8" customWidth="1"/>
    <col min="13" max="13" width="13.33203125" style="8" customWidth="1"/>
    <col min="14" max="14" width="12.88671875" style="8" customWidth="1"/>
    <col min="15" max="15" width="1.5546875" style="82" customWidth="1"/>
    <col min="16" max="16" width="12.44140625" style="82" customWidth="1"/>
    <col min="17" max="17" width="5.5546875" style="8" customWidth="1"/>
    <col min="18" max="18" width="2.88671875" style="8" customWidth="1"/>
    <col min="19" max="19" width="3.88671875" style="8" customWidth="1"/>
    <col min="20" max="22" width="9.88671875" style="8"/>
    <col min="23" max="23" width="7.88671875" style="8" customWidth="1"/>
    <col min="24" max="24" width="12.88671875" style="8" customWidth="1"/>
    <col min="25" max="25" width="2.88671875" style="8" customWidth="1"/>
    <col min="26" max="26" width="12.88671875" style="8" customWidth="1"/>
    <col min="27" max="16384" width="9.88671875" style="8"/>
  </cols>
  <sheetData>
    <row r="1" spans="1:16" ht="20.25" customHeight="1">
      <c r="A1" s="65" t="s">
        <v>52</v>
      </c>
      <c r="B1" s="66"/>
      <c r="C1" s="66"/>
      <c r="D1" s="66"/>
      <c r="E1" s="67"/>
      <c r="F1" s="68"/>
      <c r="G1" s="68"/>
      <c r="H1" s="68"/>
      <c r="I1" s="68"/>
      <c r="J1" s="68"/>
      <c r="K1" s="68"/>
      <c r="L1" s="68"/>
      <c r="M1" s="68"/>
      <c r="N1" s="69"/>
      <c r="O1" s="69"/>
      <c r="P1" s="70"/>
    </row>
    <row r="2" spans="1:16" ht="20.25" customHeight="1">
      <c r="A2" s="71" t="s">
        <v>37</v>
      </c>
      <c r="B2" s="72"/>
      <c r="C2" s="66"/>
      <c r="D2" s="66"/>
      <c r="E2" s="67"/>
      <c r="F2" s="68"/>
      <c r="G2" s="68"/>
      <c r="H2" s="68"/>
      <c r="I2" s="68"/>
      <c r="J2" s="68"/>
      <c r="K2" s="68"/>
      <c r="L2" s="68"/>
      <c r="M2" s="68"/>
      <c r="N2" s="69"/>
      <c r="O2" s="69"/>
      <c r="P2" s="70"/>
    </row>
    <row r="3" spans="1:16" ht="20.25" customHeight="1">
      <c r="A3" s="73"/>
      <c r="B3" s="73"/>
      <c r="C3" s="73"/>
      <c r="D3" s="73"/>
      <c r="F3" s="6"/>
      <c r="G3" s="6"/>
      <c r="H3" s="6"/>
      <c r="I3" s="6"/>
      <c r="J3" s="6"/>
      <c r="K3" s="6"/>
      <c r="L3" s="6"/>
      <c r="M3" s="6"/>
      <c r="N3" s="69"/>
      <c r="O3" s="69"/>
      <c r="P3" s="70"/>
    </row>
    <row r="4" spans="1:16" ht="20.25" customHeight="1">
      <c r="A4" s="73"/>
      <c r="B4" s="73"/>
      <c r="C4" s="73"/>
      <c r="D4" s="73"/>
      <c r="F4" s="6"/>
      <c r="G4" s="121" t="s">
        <v>61</v>
      </c>
      <c r="H4" s="121"/>
      <c r="I4" s="121"/>
      <c r="J4" s="74"/>
      <c r="K4" s="122" t="s">
        <v>62</v>
      </c>
      <c r="L4" s="122"/>
      <c r="M4" s="122"/>
      <c r="N4" s="69"/>
      <c r="O4" s="69"/>
      <c r="P4" s="70"/>
    </row>
    <row r="5" spans="1:16" ht="20.25" customHeight="1">
      <c r="A5" s="75"/>
      <c r="B5" s="75"/>
      <c r="G5" s="122" t="s">
        <v>63</v>
      </c>
      <c r="H5" s="122"/>
      <c r="I5" s="122"/>
      <c r="J5" s="3"/>
      <c r="K5" s="122" t="s">
        <v>63</v>
      </c>
      <c r="L5" s="122"/>
      <c r="M5" s="122"/>
      <c r="N5" s="66"/>
      <c r="O5" s="73"/>
      <c r="P5" s="8"/>
    </row>
    <row r="6" spans="1:16" ht="20.25" customHeight="1">
      <c r="A6" s="75"/>
      <c r="B6" s="75"/>
      <c r="G6" s="73" t="s">
        <v>164</v>
      </c>
      <c r="H6" s="19"/>
      <c r="I6" s="77" t="s">
        <v>64</v>
      </c>
      <c r="J6" s="76"/>
      <c r="K6" s="73" t="s">
        <v>164</v>
      </c>
      <c r="L6" s="19"/>
      <c r="M6" s="77" t="s">
        <v>64</v>
      </c>
      <c r="N6" s="66"/>
      <c r="O6" s="73"/>
      <c r="P6" s="8"/>
    </row>
    <row r="7" spans="1:16" ht="20.25" customHeight="1">
      <c r="A7" s="78" t="s">
        <v>3</v>
      </c>
      <c r="E7" s="64" t="s">
        <v>2</v>
      </c>
      <c r="G7" s="68">
        <v>2022</v>
      </c>
      <c r="H7" s="79"/>
      <c r="I7" s="68">
        <v>2021</v>
      </c>
      <c r="J7" s="79"/>
      <c r="K7" s="68">
        <v>2022</v>
      </c>
      <c r="L7" s="79"/>
      <c r="M7" s="68">
        <v>2021</v>
      </c>
      <c r="N7" s="6"/>
      <c r="O7" s="80"/>
      <c r="P7" s="8"/>
    </row>
    <row r="8" spans="1:16" ht="20.25" customHeight="1">
      <c r="A8" s="78"/>
      <c r="G8" s="68" t="s">
        <v>116</v>
      </c>
      <c r="H8" s="79"/>
      <c r="I8" s="68"/>
      <c r="J8" s="79"/>
      <c r="K8" s="68" t="s">
        <v>116</v>
      </c>
      <c r="L8" s="79"/>
      <c r="M8" s="68"/>
      <c r="N8" s="6"/>
      <c r="O8" s="80"/>
      <c r="P8" s="8"/>
    </row>
    <row r="9" spans="1:16" ht="20.25" customHeight="1">
      <c r="G9" s="123" t="s">
        <v>74</v>
      </c>
      <c r="H9" s="123"/>
      <c r="I9" s="123"/>
      <c r="J9" s="123"/>
      <c r="K9" s="123"/>
      <c r="L9" s="123"/>
      <c r="M9" s="123"/>
      <c r="N9" s="6"/>
      <c r="O9" s="80"/>
      <c r="P9" s="8"/>
    </row>
    <row r="10" spans="1:16" ht="20.25" customHeight="1">
      <c r="A10" s="81" t="s">
        <v>4</v>
      </c>
      <c r="G10" s="82"/>
      <c r="H10" s="82"/>
      <c r="I10" s="82"/>
      <c r="J10" s="82"/>
      <c r="K10" s="82"/>
      <c r="L10" s="82"/>
      <c r="M10" s="82"/>
      <c r="O10" s="8"/>
      <c r="P10" s="8"/>
    </row>
    <row r="11" spans="1:16" ht="20.25" customHeight="1">
      <c r="A11" s="8" t="s">
        <v>5</v>
      </c>
      <c r="E11" s="15"/>
      <c r="G11" s="20">
        <v>53144</v>
      </c>
      <c r="H11" s="20"/>
      <c r="I11" s="20">
        <v>85737</v>
      </c>
      <c r="J11" s="20"/>
      <c r="K11" s="20">
        <v>31545</v>
      </c>
      <c r="L11" s="20"/>
      <c r="M11" s="20">
        <v>40439</v>
      </c>
      <c r="O11" s="8"/>
      <c r="P11" s="8"/>
    </row>
    <row r="12" spans="1:16" ht="20.25" customHeight="1">
      <c r="A12" s="8" t="s">
        <v>30</v>
      </c>
      <c r="E12" s="15" t="s">
        <v>183</v>
      </c>
      <c r="G12" s="20">
        <v>40884</v>
      </c>
      <c r="H12" s="20"/>
      <c r="I12" s="20">
        <v>42684</v>
      </c>
      <c r="J12" s="20"/>
      <c r="K12" s="20">
        <v>24099</v>
      </c>
      <c r="L12" s="20"/>
      <c r="M12" s="20">
        <v>29864</v>
      </c>
      <c r="O12" s="8"/>
      <c r="P12" s="8"/>
    </row>
    <row r="13" spans="1:16" ht="20.25" customHeight="1">
      <c r="A13" s="8" t="s">
        <v>31</v>
      </c>
      <c r="E13" s="15"/>
      <c r="G13" s="20">
        <v>17115</v>
      </c>
      <c r="H13" s="20"/>
      <c r="I13" s="20">
        <v>18876</v>
      </c>
      <c r="J13" s="20"/>
      <c r="K13" s="20">
        <v>4311</v>
      </c>
      <c r="L13" s="20"/>
      <c r="M13" s="20">
        <v>4845</v>
      </c>
      <c r="O13" s="8"/>
      <c r="P13" s="8"/>
    </row>
    <row r="14" spans="1:16" ht="20.25" customHeight="1">
      <c r="A14" s="8" t="s">
        <v>75</v>
      </c>
      <c r="E14" s="15" t="s">
        <v>184</v>
      </c>
      <c r="G14" s="20">
        <v>509204</v>
      </c>
      <c r="H14" s="20"/>
      <c r="I14" s="20">
        <v>570993</v>
      </c>
      <c r="J14" s="20"/>
      <c r="K14" s="20">
        <v>478112</v>
      </c>
      <c r="L14" s="20"/>
      <c r="M14" s="20">
        <v>558701</v>
      </c>
      <c r="O14" s="8"/>
      <c r="P14" s="8"/>
    </row>
    <row r="15" spans="1:16" ht="20.25" customHeight="1">
      <c r="A15" s="8" t="s">
        <v>40</v>
      </c>
      <c r="E15" s="15"/>
      <c r="G15" s="20">
        <v>902</v>
      </c>
      <c r="H15" s="20"/>
      <c r="I15" s="20">
        <v>0</v>
      </c>
      <c r="J15" s="20"/>
      <c r="K15" s="20">
        <v>902</v>
      </c>
      <c r="L15" s="20"/>
      <c r="M15" s="20">
        <v>0</v>
      </c>
      <c r="O15" s="8"/>
      <c r="P15" s="8"/>
    </row>
    <row r="16" spans="1:16" ht="20.25" customHeight="1">
      <c r="A16" s="8" t="s">
        <v>55</v>
      </c>
      <c r="E16" s="15"/>
      <c r="G16" s="20">
        <v>2091</v>
      </c>
      <c r="H16" s="20"/>
      <c r="I16" s="20">
        <v>6219</v>
      </c>
      <c r="J16" s="20"/>
      <c r="K16" s="20">
        <v>2091</v>
      </c>
      <c r="L16" s="20"/>
      <c r="M16" s="20">
        <v>6092</v>
      </c>
      <c r="O16" s="8"/>
      <c r="P16" s="8"/>
    </row>
    <row r="17" spans="1:16" ht="20.25" customHeight="1">
      <c r="A17" s="8" t="s">
        <v>59</v>
      </c>
      <c r="E17" s="15">
        <v>9</v>
      </c>
      <c r="G17" s="20">
        <v>70142</v>
      </c>
      <c r="H17" s="20"/>
      <c r="I17" s="20">
        <v>30466</v>
      </c>
      <c r="J17" s="20"/>
      <c r="K17" s="20">
        <v>70072</v>
      </c>
      <c r="L17" s="20"/>
      <c r="M17" s="20">
        <v>30000</v>
      </c>
      <c r="O17" s="8"/>
      <c r="P17" s="8"/>
    </row>
    <row r="18" spans="1:16" ht="20.25" customHeight="1">
      <c r="A18" s="8" t="s">
        <v>6</v>
      </c>
      <c r="E18" s="15"/>
      <c r="G18" s="20">
        <v>10667</v>
      </c>
      <c r="H18" s="20"/>
      <c r="I18" s="20">
        <v>15290</v>
      </c>
      <c r="J18" s="20"/>
      <c r="K18" s="20">
        <v>640</v>
      </c>
      <c r="L18" s="20"/>
      <c r="M18" s="20">
        <v>1167</v>
      </c>
      <c r="O18" s="8"/>
      <c r="P18" s="8"/>
    </row>
    <row r="19" spans="1:16" ht="20.25" customHeight="1">
      <c r="A19" s="83" t="s">
        <v>7</v>
      </c>
      <c r="B19" s="75"/>
      <c r="C19" s="75"/>
      <c r="F19" s="84"/>
      <c r="G19" s="43">
        <f>SUM(G11:G18)</f>
        <v>704149</v>
      </c>
      <c r="H19" s="85"/>
      <c r="I19" s="43">
        <f>SUM(I11:I18)</f>
        <v>770265</v>
      </c>
      <c r="J19" s="85"/>
      <c r="K19" s="43">
        <f>SUM(K11:K18)</f>
        <v>611772</v>
      </c>
      <c r="L19" s="85"/>
      <c r="M19" s="43">
        <f>SUM(M11:M18)</f>
        <v>671108</v>
      </c>
      <c r="O19" s="8"/>
      <c r="P19" s="8"/>
    </row>
    <row r="20" spans="1:16" ht="20.25" customHeight="1">
      <c r="A20" s="83"/>
      <c r="B20" s="75"/>
      <c r="C20" s="75"/>
      <c r="F20" s="84"/>
      <c r="G20" s="38"/>
      <c r="H20" s="86"/>
      <c r="I20" s="38"/>
      <c r="J20" s="86"/>
      <c r="K20" s="38"/>
      <c r="L20" s="86"/>
      <c r="M20" s="38"/>
      <c r="O20" s="8"/>
      <c r="P20" s="8"/>
    </row>
    <row r="21" spans="1:16" ht="20.25" customHeight="1">
      <c r="A21" s="87" t="s">
        <v>8</v>
      </c>
      <c r="B21" s="88"/>
      <c r="C21" s="75"/>
      <c r="D21" s="75"/>
      <c r="F21" s="89"/>
      <c r="G21" s="57"/>
      <c r="H21" s="86"/>
      <c r="I21" s="57"/>
      <c r="J21" s="86"/>
      <c r="K21" s="57"/>
      <c r="L21" s="86"/>
      <c r="M21" s="57"/>
      <c r="O21" s="8"/>
      <c r="P21" s="8"/>
    </row>
    <row r="22" spans="1:16" ht="20.25" customHeight="1">
      <c r="A22" s="8" t="s">
        <v>44</v>
      </c>
      <c r="B22" s="88"/>
      <c r="C22" s="75"/>
      <c r="D22" s="75"/>
      <c r="E22" s="90"/>
      <c r="F22" s="89"/>
      <c r="G22" s="20">
        <v>260</v>
      </c>
      <c r="H22" s="20"/>
      <c r="I22" s="20">
        <v>260</v>
      </c>
      <c r="J22" s="20"/>
      <c r="K22" s="20">
        <v>60</v>
      </c>
      <c r="L22" s="20"/>
      <c r="M22" s="20">
        <v>60</v>
      </c>
      <c r="O22" s="8"/>
      <c r="P22" s="8"/>
    </row>
    <row r="23" spans="1:16" ht="20.25" customHeight="1">
      <c r="A23" s="8" t="s">
        <v>9</v>
      </c>
      <c r="B23" s="88"/>
      <c r="C23" s="75"/>
      <c r="D23" s="75"/>
      <c r="E23" s="90"/>
      <c r="F23" s="89"/>
      <c r="G23" s="20">
        <v>0</v>
      </c>
      <c r="H23" s="20"/>
      <c r="I23" s="20">
        <v>0</v>
      </c>
      <c r="J23" s="20"/>
      <c r="K23" s="20">
        <v>1929279</v>
      </c>
      <c r="L23" s="20"/>
      <c r="M23" s="20">
        <v>1929279</v>
      </c>
      <c r="O23" s="8"/>
      <c r="P23" s="8"/>
    </row>
    <row r="24" spans="1:16" ht="20.25" customHeight="1">
      <c r="A24" s="8" t="s">
        <v>133</v>
      </c>
      <c r="B24" s="88"/>
      <c r="C24" s="75"/>
      <c r="D24" s="75"/>
      <c r="E24" s="90" t="s">
        <v>185</v>
      </c>
      <c r="F24" s="89"/>
      <c r="G24" s="20">
        <v>0</v>
      </c>
      <c r="H24" s="20"/>
      <c r="I24" s="20">
        <v>0</v>
      </c>
      <c r="J24" s="20"/>
      <c r="K24" s="20">
        <v>144390</v>
      </c>
      <c r="L24" s="20"/>
      <c r="M24" s="20">
        <v>162990</v>
      </c>
      <c r="O24" s="8"/>
      <c r="P24" s="8"/>
    </row>
    <row r="25" spans="1:16" ht="20.25" customHeight="1">
      <c r="A25" s="8" t="s">
        <v>140</v>
      </c>
      <c r="B25" s="88"/>
      <c r="C25" s="75"/>
      <c r="D25" s="75"/>
      <c r="E25" s="90"/>
      <c r="F25" s="89"/>
      <c r="G25" s="20">
        <v>12500</v>
      </c>
      <c r="H25" s="20"/>
      <c r="I25" s="20">
        <v>12500</v>
      </c>
      <c r="J25" s="20"/>
      <c r="K25" s="20">
        <v>12500</v>
      </c>
      <c r="L25" s="20"/>
      <c r="M25" s="20">
        <v>12500</v>
      </c>
      <c r="O25" s="8"/>
      <c r="P25" s="8"/>
    </row>
    <row r="26" spans="1:16" ht="20.25" customHeight="1">
      <c r="A26" s="8" t="s">
        <v>32</v>
      </c>
      <c r="B26" s="88"/>
      <c r="C26" s="75"/>
      <c r="D26" s="75"/>
      <c r="E26" s="90" t="s">
        <v>175</v>
      </c>
      <c r="F26" s="89"/>
      <c r="G26" s="20">
        <v>3411963</v>
      </c>
      <c r="H26" s="20"/>
      <c r="I26" s="20">
        <v>3493797</v>
      </c>
      <c r="J26" s="20"/>
      <c r="K26" s="20">
        <v>1251950</v>
      </c>
      <c r="L26" s="20"/>
      <c r="M26" s="20">
        <v>1279437</v>
      </c>
      <c r="O26" s="8"/>
      <c r="P26" s="8"/>
    </row>
    <row r="27" spans="1:16" ht="20.25" customHeight="1">
      <c r="A27" s="8" t="s">
        <v>57</v>
      </c>
      <c r="B27" s="88"/>
      <c r="C27" s="75"/>
      <c r="D27" s="75"/>
      <c r="E27" s="90" t="s">
        <v>175</v>
      </c>
      <c r="F27" s="89"/>
      <c r="G27" s="20">
        <v>262130</v>
      </c>
      <c r="H27" s="20"/>
      <c r="I27" s="20">
        <v>280066</v>
      </c>
      <c r="J27" s="20"/>
      <c r="K27" s="20">
        <v>28246</v>
      </c>
      <c r="L27" s="20"/>
      <c r="M27" s="20">
        <v>32877</v>
      </c>
      <c r="O27" s="8"/>
      <c r="P27" s="8"/>
    </row>
    <row r="28" spans="1:16" ht="20.25" customHeight="1">
      <c r="A28" s="8" t="s">
        <v>10</v>
      </c>
      <c r="E28" s="90"/>
      <c r="G28" s="20">
        <v>50069</v>
      </c>
      <c r="H28" s="57"/>
      <c r="I28" s="20">
        <v>50069</v>
      </c>
      <c r="J28" s="57"/>
      <c r="K28" s="20">
        <v>0</v>
      </c>
      <c r="L28" s="57"/>
      <c r="M28" s="20">
        <v>0</v>
      </c>
      <c r="O28" s="8"/>
      <c r="P28" s="8"/>
    </row>
    <row r="29" spans="1:16" ht="20.25" customHeight="1">
      <c r="A29" s="8" t="s">
        <v>186</v>
      </c>
      <c r="B29" s="88"/>
      <c r="C29" s="75"/>
      <c r="D29" s="75"/>
      <c r="E29" s="90"/>
      <c r="F29" s="89"/>
      <c r="G29" s="20">
        <v>85022</v>
      </c>
      <c r="H29" s="20"/>
      <c r="I29" s="20">
        <v>88341</v>
      </c>
      <c r="J29" s="20"/>
      <c r="K29" s="20">
        <v>5318</v>
      </c>
      <c r="L29" s="20"/>
      <c r="M29" s="20">
        <v>5546</v>
      </c>
      <c r="O29" s="8"/>
      <c r="P29" s="8"/>
    </row>
    <row r="30" spans="1:16" ht="20.25" customHeight="1">
      <c r="A30" s="8" t="s">
        <v>39</v>
      </c>
      <c r="C30" s="75"/>
      <c r="D30" s="75"/>
      <c r="E30" s="90"/>
      <c r="F30" s="89"/>
      <c r="G30" s="20">
        <v>90298</v>
      </c>
      <c r="H30" s="20"/>
      <c r="I30" s="20">
        <v>81160</v>
      </c>
      <c r="J30" s="20"/>
      <c r="K30" s="20">
        <v>5627</v>
      </c>
      <c r="L30" s="20"/>
      <c r="M30" s="20">
        <v>4904</v>
      </c>
      <c r="O30" s="8"/>
      <c r="P30" s="8"/>
    </row>
    <row r="31" spans="1:16" ht="20.25" customHeight="1">
      <c r="A31" s="8" t="s">
        <v>60</v>
      </c>
      <c r="C31" s="75"/>
      <c r="D31" s="75"/>
      <c r="E31" s="90"/>
      <c r="F31" s="89"/>
      <c r="G31" s="20">
        <v>6248</v>
      </c>
      <c r="H31" s="20"/>
      <c r="I31" s="20">
        <v>5815</v>
      </c>
      <c r="J31" s="20"/>
      <c r="K31" s="20">
        <v>2417</v>
      </c>
      <c r="L31" s="20"/>
      <c r="M31" s="20">
        <v>2417</v>
      </c>
      <c r="O31" s="8"/>
      <c r="P31" s="8"/>
    </row>
    <row r="32" spans="1:16" ht="20.25" customHeight="1">
      <c r="A32" s="8" t="s">
        <v>11</v>
      </c>
      <c r="C32" s="75"/>
      <c r="D32" s="75"/>
      <c r="E32" s="91"/>
      <c r="G32" s="52">
        <v>8933</v>
      </c>
      <c r="H32" s="20"/>
      <c r="I32" s="52">
        <v>13160</v>
      </c>
      <c r="J32" s="20"/>
      <c r="K32" s="52">
        <v>3152</v>
      </c>
      <c r="L32" s="20"/>
      <c r="M32" s="52">
        <v>7241</v>
      </c>
      <c r="O32" s="8"/>
      <c r="P32" s="8"/>
    </row>
    <row r="33" spans="1:16" ht="20.25" customHeight="1">
      <c r="A33" s="83" t="s">
        <v>12</v>
      </c>
      <c r="B33" s="88"/>
      <c r="F33" s="84"/>
      <c r="G33" s="42">
        <f>SUM(G22:G32)</f>
        <v>3927423</v>
      </c>
      <c r="H33" s="85"/>
      <c r="I33" s="42">
        <f>SUM(I22:I32)</f>
        <v>4025168</v>
      </c>
      <c r="J33" s="85"/>
      <c r="K33" s="42">
        <f>SUM(K22:K32)</f>
        <v>3382939</v>
      </c>
      <c r="L33" s="85"/>
      <c r="M33" s="42">
        <f>SUM(M22:M32)</f>
        <v>3437251</v>
      </c>
      <c r="O33" s="8"/>
      <c r="P33" s="8"/>
    </row>
    <row r="34" spans="1:16" ht="20.25" customHeight="1">
      <c r="A34" s="83"/>
      <c r="B34" s="88"/>
      <c r="F34" s="84"/>
      <c r="G34" s="92"/>
      <c r="H34" s="85"/>
      <c r="I34" s="92"/>
      <c r="J34" s="85"/>
      <c r="K34" s="92"/>
      <c r="L34" s="85"/>
      <c r="M34" s="92"/>
      <c r="O34" s="8"/>
      <c r="P34" s="8"/>
    </row>
    <row r="35" spans="1:16" ht="20.25" customHeight="1" thickBot="1">
      <c r="A35" s="83" t="s">
        <v>13</v>
      </c>
      <c r="B35" s="88"/>
      <c r="C35" s="75"/>
      <c r="F35" s="84"/>
      <c r="G35" s="51">
        <f>G19+G33</f>
        <v>4631572</v>
      </c>
      <c r="H35" s="85"/>
      <c r="I35" s="51">
        <f>I19+I33</f>
        <v>4795433</v>
      </c>
      <c r="J35" s="85"/>
      <c r="K35" s="51">
        <f>K19+K33</f>
        <v>3994711</v>
      </c>
      <c r="L35" s="85"/>
      <c r="M35" s="51">
        <f>M19+M33</f>
        <v>4108359</v>
      </c>
      <c r="O35" s="8"/>
      <c r="P35" s="8"/>
    </row>
    <row r="36" spans="1:16" ht="20.25" customHeight="1" thickTop="1">
      <c r="G36" s="82"/>
      <c r="H36" s="82"/>
      <c r="I36" s="82"/>
      <c r="J36" s="82"/>
      <c r="K36" s="82"/>
      <c r="L36" s="82"/>
      <c r="M36" s="82"/>
      <c r="O36" s="8"/>
      <c r="P36" s="8"/>
    </row>
    <row r="37" spans="1:16" ht="20.25" customHeight="1">
      <c r="A37" s="65" t="s">
        <v>52</v>
      </c>
      <c r="B37" s="66"/>
      <c r="C37" s="66"/>
      <c r="D37" s="66"/>
      <c r="E37" s="67"/>
      <c r="F37" s="68"/>
      <c r="G37" s="68"/>
      <c r="H37" s="68"/>
      <c r="I37" s="68"/>
      <c r="J37" s="68"/>
      <c r="K37" s="68"/>
      <c r="L37" s="68"/>
      <c r="M37" s="68"/>
      <c r="N37" s="69"/>
      <c r="O37" s="69"/>
      <c r="P37" s="70"/>
    </row>
    <row r="38" spans="1:16" ht="20.25" customHeight="1">
      <c r="A38" s="71" t="s">
        <v>37</v>
      </c>
      <c r="B38" s="72"/>
      <c r="C38" s="66"/>
      <c r="D38" s="66"/>
      <c r="E38" s="67"/>
      <c r="F38" s="68"/>
      <c r="G38" s="68"/>
      <c r="H38" s="68"/>
      <c r="I38" s="68"/>
      <c r="J38" s="68"/>
      <c r="K38" s="68"/>
      <c r="L38" s="68"/>
      <c r="M38" s="68"/>
      <c r="N38" s="69"/>
      <c r="O38" s="69"/>
      <c r="P38" s="70"/>
    </row>
    <row r="39" spans="1:16" ht="20.25" customHeight="1">
      <c r="A39" s="73"/>
      <c r="B39" s="73"/>
      <c r="C39" s="73"/>
      <c r="D39" s="73"/>
      <c r="F39" s="6"/>
      <c r="G39" s="6"/>
      <c r="H39" s="6"/>
      <c r="I39" s="6"/>
      <c r="J39" s="6"/>
      <c r="K39" s="6"/>
      <c r="L39" s="6"/>
      <c r="M39" s="6"/>
      <c r="N39" s="69"/>
      <c r="O39" s="69"/>
      <c r="P39" s="70"/>
    </row>
    <row r="40" spans="1:16" ht="20.25" customHeight="1">
      <c r="A40" s="73"/>
      <c r="B40" s="73"/>
      <c r="C40" s="73"/>
      <c r="D40" s="73"/>
      <c r="F40" s="6"/>
      <c r="G40" s="121" t="s">
        <v>61</v>
      </c>
      <c r="H40" s="121"/>
      <c r="I40" s="121"/>
      <c r="J40" s="74"/>
      <c r="K40" s="122" t="s">
        <v>62</v>
      </c>
      <c r="L40" s="122"/>
      <c r="M40" s="122"/>
      <c r="N40" s="69"/>
      <c r="O40" s="69"/>
      <c r="P40" s="70"/>
    </row>
    <row r="41" spans="1:16" ht="20.25" customHeight="1">
      <c r="A41" s="75"/>
      <c r="B41" s="75"/>
      <c r="G41" s="122" t="s">
        <v>63</v>
      </c>
      <c r="H41" s="122"/>
      <c r="I41" s="122"/>
      <c r="J41" s="3"/>
      <c r="K41" s="122" t="s">
        <v>63</v>
      </c>
      <c r="L41" s="122"/>
      <c r="M41" s="122"/>
      <c r="N41" s="66"/>
      <c r="O41" s="73"/>
      <c r="P41" s="8"/>
    </row>
    <row r="42" spans="1:16" ht="20.25" customHeight="1">
      <c r="A42" s="75"/>
      <c r="B42" s="75"/>
      <c r="G42" s="73" t="s">
        <v>164</v>
      </c>
      <c r="H42" s="19"/>
      <c r="I42" s="77" t="s">
        <v>64</v>
      </c>
      <c r="J42" s="76"/>
      <c r="K42" s="73" t="s">
        <v>164</v>
      </c>
      <c r="L42" s="19"/>
      <c r="M42" s="77" t="s">
        <v>64</v>
      </c>
      <c r="N42" s="66"/>
      <c r="O42" s="73"/>
      <c r="P42" s="8"/>
    </row>
    <row r="43" spans="1:16" ht="20.25" customHeight="1">
      <c r="A43" s="78" t="s">
        <v>65</v>
      </c>
      <c r="E43" s="64" t="s">
        <v>2</v>
      </c>
      <c r="G43" s="68">
        <v>2022</v>
      </c>
      <c r="H43" s="79"/>
      <c r="I43" s="68">
        <v>2021</v>
      </c>
      <c r="J43" s="79"/>
      <c r="K43" s="68">
        <v>2022</v>
      </c>
      <c r="L43" s="79"/>
      <c r="M43" s="68">
        <v>2021</v>
      </c>
      <c r="N43" s="6"/>
      <c r="O43" s="80"/>
      <c r="P43" s="8"/>
    </row>
    <row r="44" spans="1:16" ht="20.25" customHeight="1">
      <c r="A44" s="78"/>
      <c r="G44" s="68" t="s">
        <v>116</v>
      </c>
      <c r="H44" s="79"/>
      <c r="I44" s="68"/>
      <c r="J44" s="79"/>
      <c r="K44" s="68" t="s">
        <v>116</v>
      </c>
      <c r="L44" s="79"/>
      <c r="M44" s="68"/>
      <c r="N44" s="6"/>
      <c r="O44" s="80"/>
      <c r="P44" s="8"/>
    </row>
    <row r="45" spans="1:16" ht="20.25" customHeight="1">
      <c r="G45" s="124" t="s">
        <v>74</v>
      </c>
      <c r="H45" s="124"/>
      <c r="I45" s="124"/>
      <c r="J45" s="124"/>
      <c r="K45" s="124"/>
      <c r="L45" s="124"/>
      <c r="M45" s="124"/>
      <c r="N45" s="6"/>
      <c r="O45" s="80"/>
      <c r="P45" s="8"/>
    </row>
    <row r="46" spans="1:16" ht="20.25" customHeight="1">
      <c r="A46" s="81" t="s">
        <v>14</v>
      </c>
      <c r="G46" s="82"/>
      <c r="H46" s="82"/>
      <c r="I46" s="82"/>
      <c r="J46" s="82"/>
      <c r="K46" s="82"/>
      <c r="L46" s="82"/>
      <c r="M46" s="82"/>
      <c r="O46" s="8"/>
      <c r="P46" s="8"/>
    </row>
    <row r="47" spans="1:16" ht="21" customHeight="1">
      <c r="A47" s="8" t="s">
        <v>82</v>
      </c>
      <c r="E47" s="6"/>
      <c r="I47" s="20"/>
      <c r="J47" s="20"/>
      <c r="K47" s="20"/>
      <c r="L47" s="20"/>
      <c r="M47" s="20"/>
      <c r="O47" s="8"/>
      <c r="P47" s="8"/>
    </row>
    <row r="48" spans="1:16" ht="21" customHeight="1">
      <c r="A48" s="8" t="s">
        <v>76</v>
      </c>
      <c r="E48" s="90" t="s">
        <v>176</v>
      </c>
      <c r="G48" s="20">
        <v>607462</v>
      </c>
      <c r="H48" s="38"/>
      <c r="I48" s="20">
        <v>602189</v>
      </c>
      <c r="J48" s="38"/>
      <c r="K48" s="20">
        <v>557421</v>
      </c>
      <c r="L48" s="38"/>
      <c r="M48" s="20">
        <v>552189</v>
      </c>
      <c r="O48" s="8"/>
      <c r="P48" s="8"/>
    </row>
    <row r="49" spans="1:16" ht="21" customHeight="1">
      <c r="A49" s="8" t="s">
        <v>77</v>
      </c>
      <c r="E49" s="90" t="s">
        <v>185</v>
      </c>
      <c r="G49" s="20">
        <v>166155</v>
      </c>
      <c r="H49" s="57"/>
      <c r="I49" s="20">
        <v>184913</v>
      </c>
      <c r="J49" s="57"/>
      <c r="K49" s="20">
        <v>85462</v>
      </c>
      <c r="L49" s="57"/>
      <c r="M49" s="20">
        <v>120619</v>
      </c>
      <c r="O49" s="8"/>
      <c r="P49" s="8"/>
    </row>
    <row r="50" spans="1:16" ht="21" customHeight="1">
      <c r="A50" s="8" t="s">
        <v>83</v>
      </c>
      <c r="C50" s="75"/>
      <c r="D50" s="75"/>
      <c r="E50" s="90"/>
      <c r="F50" s="89"/>
      <c r="G50" s="57"/>
      <c r="H50" s="20"/>
      <c r="I50" s="57"/>
      <c r="J50" s="20"/>
      <c r="K50" s="57"/>
      <c r="L50" s="20"/>
      <c r="M50" s="57"/>
      <c r="O50" s="8"/>
      <c r="P50" s="8"/>
    </row>
    <row r="51" spans="1:16" ht="21" customHeight="1">
      <c r="A51" s="8" t="s">
        <v>76</v>
      </c>
      <c r="B51" s="19"/>
      <c r="C51" s="75"/>
      <c r="D51" s="75"/>
      <c r="E51" s="90" t="s">
        <v>176</v>
      </c>
      <c r="F51" s="89"/>
      <c r="G51" s="20">
        <v>149062</v>
      </c>
      <c r="H51" s="20"/>
      <c r="I51" s="20">
        <v>588511</v>
      </c>
      <c r="J51" s="20"/>
      <c r="K51" s="20">
        <v>136216</v>
      </c>
      <c r="L51" s="20"/>
      <c r="M51" s="20">
        <v>131129</v>
      </c>
      <c r="O51" s="8"/>
      <c r="P51" s="8"/>
    </row>
    <row r="52" spans="1:16" ht="21" customHeight="1">
      <c r="A52" s="8" t="s">
        <v>134</v>
      </c>
      <c r="C52" s="75"/>
      <c r="D52" s="75"/>
      <c r="E52" s="90" t="s">
        <v>185</v>
      </c>
      <c r="G52" s="20">
        <v>0</v>
      </c>
      <c r="H52" s="20"/>
      <c r="I52" s="20">
        <v>0</v>
      </c>
      <c r="J52" s="20"/>
      <c r="K52" s="20">
        <v>12500</v>
      </c>
      <c r="L52" s="20"/>
      <c r="M52" s="20">
        <v>1000</v>
      </c>
      <c r="O52" s="8"/>
      <c r="P52" s="8"/>
    </row>
    <row r="53" spans="1:16" ht="21" customHeight="1">
      <c r="A53" s="8" t="s">
        <v>78</v>
      </c>
      <c r="C53" s="75"/>
      <c r="D53" s="75"/>
      <c r="E53" s="90"/>
      <c r="F53" s="89"/>
      <c r="G53" s="20">
        <v>26495</v>
      </c>
      <c r="H53" s="20"/>
      <c r="I53" s="20">
        <v>24785</v>
      </c>
      <c r="J53" s="20"/>
      <c r="K53" s="20">
        <v>9138</v>
      </c>
      <c r="L53" s="20"/>
      <c r="M53" s="20">
        <v>8704</v>
      </c>
      <c r="O53" s="8"/>
      <c r="P53" s="8"/>
    </row>
    <row r="54" spans="1:16" ht="21" customHeight="1">
      <c r="A54" s="8" t="s">
        <v>79</v>
      </c>
      <c r="B54" s="93"/>
      <c r="C54" s="93"/>
      <c r="D54" s="93"/>
      <c r="E54" s="90"/>
      <c r="F54" s="94"/>
      <c r="G54" s="20">
        <v>1059</v>
      </c>
      <c r="H54" s="20"/>
      <c r="I54" s="20">
        <v>3699</v>
      </c>
      <c r="J54" s="20"/>
      <c r="K54" s="20">
        <v>1059</v>
      </c>
      <c r="L54" s="95"/>
      <c r="M54" s="20">
        <v>3699</v>
      </c>
      <c r="O54" s="8"/>
      <c r="P54" s="8"/>
    </row>
    <row r="55" spans="1:16" ht="21" customHeight="1">
      <c r="A55" s="8" t="s">
        <v>80</v>
      </c>
      <c r="B55" s="93"/>
      <c r="C55" s="93"/>
      <c r="D55" s="93"/>
      <c r="E55" s="90"/>
      <c r="F55" s="94"/>
      <c r="G55" s="20">
        <v>106320</v>
      </c>
      <c r="H55" s="20"/>
      <c r="I55" s="20">
        <v>172185</v>
      </c>
      <c r="J55" s="20"/>
      <c r="K55" s="20">
        <v>77877</v>
      </c>
      <c r="L55" s="20"/>
      <c r="M55" s="20">
        <v>130818</v>
      </c>
      <c r="O55" s="8"/>
      <c r="P55" s="8"/>
    </row>
    <row r="56" spans="1:16" ht="21" customHeight="1">
      <c r="A56" s="8" t="s">
        <v>81</v>
      </c>
      <c r="E56" s="91"/>
      <c r="G56" s="52">
        <v>7110</v>
      </c>
      <c r="H56" s="20"/>
      <c r="I56" s="52">
        <v>6534</v>
      </c>
      <c r="J56" s="20"/>
      <c r="K56" s="52">
        <v>4411</v>
      </c>
      <c r="L56" s="20"/>
      <c r="M56" s="52">
        <v>4482</v>
      </c>
      <c r="O56" s="8"/>
      <c r="P56" s="8"/>
    </row>
    <row r="57" spans="1:16" ht="21" customHeight="1">
      <c r="A57" s="96" t="s">
        <v>84</v>
      </c>
      <c r="C57" s="75"/>
      <c r="D57" s="75"/>
      <c r="E57" s="12"/>
      <c r="G57" s="97">
        <f>SUM(G48:G56)</f>
        <v>1063663</v>
      </c>
      <c r="H57" s="85"/>
      <c r="I57" s="97">
        <f>SUM(I48:I56)</f>
        <v>1582816</v>
      </c>
      <c r="J57" s="85"/>
      <c r="K57" s="97">
        <f>SUM(K48:K56)</f>
        <v>884084</v>
      </c>
      <c r="L57" s="85"/>
      <c r="M57" s="97">
        <f>SUM(M48:M56)</f>
        <v>952640</v>
      </c>
      <c r="O57" s="8"/>
      <c r="P57" s="8"/>
    </row>
    <row r="58" spans="1:16" ht="21" customHeight="1">
      <c r="A58" s="1"/>
      <c r="B58" s="19"/>
      <c r="C58" s="75"/>
      <c r="D58" s="75"/>
      <c r="F58" s="89"/>
      <c r="G58" s="92"/>
      <c r="H58" s="85"/>
      <c r="I58" s="92"/>
      <c r="J58" s="85"/>
      <c r="K58" s="92"/>
      <c r="L58" s="85"/>
      <c r="M58" s="92"/>
      <c r="O58" s="8"/>
      <c r="P58" s="8"/>
    </row>
    <row r="59" spans="1:16" ht="21" customHeight="1">
      <c r="A59" s="81" t="s">
        <v>85</v>
      </c>
      <c r="B59" s="19"/>
      <c r="C59" s="75"/>
      <c r="D59" s="75"/>
      <c r="F59" s="89"/>
      <c r="G59" s="41"/>
      <c r="H59" s="85"/>
      <c r="I59" s="41"/>
      <c r="J59" s="85"/>
      <c r="K59" s="41"/>
      <c r="L59" s="85"/>
      <c r="M59" s="41"/>
      <c r="O59" s="8"/>
      <c r="P59" s="8"/>
    </row>
    <row r="60" spans="1:16" ht="21" customHeight="1">
      <c r="A60" s="8" t="s">
        <v>89</v>
      </c>
      <c r="B60" s="19"/>
      <c r="C60" s="75"/>
      <c r="D60" s="75"/>
      <c r="F60" s="89"/>
      <c r="G60" s="41"/>
      <c r="H60" s="98"/>
      <c r="I60" s="41"/>
      <c r="J60" s="98"/>
      <c r="K60" s="41"/>
      <c r="L60" s="98"/>
      <c r="M60" s="41"/>
      <c r="O60" s="8"/>
      <c r="P60" s="8"/>
    </row>
    <row r="61" spans="1:16" ht="21" customHeight="1">
      <c r="A61" s="8" t="s">
        <v>90</v>
      </c>
      <c r="B61" s="19"/>
      <c r="C61" s="75"/>
      <c r="D61" s="75"/>
      <c r="E61" s="64" t="s">
        <v>176</v>
      </c>
      <c r="F61" s="89"/>
      <c r="G61" s="20">
        <v>1375399</v>
      </c>
      <c r="H61" s="98"/>
      <c r="I61" s="20">
        <v>983204</v>
      </c>
      <c r="J61" s="98"/>
      <c r="K61" s="20">
        <v>394233</v>
      </c>
      <c r="L61" s="98"/>
      <c r="M61" s="20">
        <v>444806</v>
      </c>
      <c r="O61" s="8"/>
      <c r="P61" s="8"/>
    </row>
    <row r="62" spans="1:16" ht="21" customHeight="1">
      <c r="A62" s="8" t="s">
        <v>91</v>
      </c>
      <c r="B62" s="19"/>
      <c r="C62" s="75"/>
      <c r="D62" s="75"/>
      <c r="F62" s="89"/>
      <c r="G62" s="20">
        <v>191633</v>
      </c>
      <c r="H62" s="98"/>
      <c r="I62" s="20">
        <v>205618</v>
      </c>
      <c r="J62" s="98"/>
      <c r="K62" s="20">
        <v>21025</v>
      </c>
      <c r="L62" s="98"/>
      <c r="M62" s="20">
        <v>25685</v>
      </c>
      <c r="O62" s="8"/>
      <c r="P62" s="8"/>
    </row>
    <row r="63" spans="1:16" ht="21" customHeight="1">
      <c r="A63" s="8" t="s">
        <v>86</v>
      </c>
      <c r="B63" s="19"/>
      <c r="C63" s="75"/>
      <c r="D63" s="75"/>
      <c r="F63" s="89"/>
      <c r="G63" s="20">
        <v>48881</v>
      </c>
      <c r="H63" s="98"/>
      <c r="I63" s="20">
        <v>51114</v>
      </c>
      <c r="J63" s="98"/>
      <c r="K63" s="20">
        <v>0</v>
      </c>
      <c r="L63" s="98"/>
      <c r="M63" s="20">
        <v>0</v>
      </c>
      <c r="O63" s="8"/>
      <c r="P63" s="8"/>
    </row>
    <row r="64" spans="1:16" ht="21" customHeight="1">
      <c r="A64" s="8" t="s">
        <v>159</v>
      </c>
      <c r="B64" s="19"/>
      <c r="C64" s="75"/>
      <c r="D64" s="75"/>
      <c r="F64" s="89"/>
      <c r="G64" s="20">
        <v>20270</v>
      </c>
      <c r="H64" s="98"/>
      <c r="I64" s="20">
        <v>18978</v>
      </c>
      <c r="J64" s="98"/>
      <c r="K64" s="20">
        <v>12920</v>
      </c>
      <c r="L64" s="98"/>
      <c r="M64" s="20">
        <v>12193</v>
      </c>
      <c r="O64" s="8"/>
      <c r="P64" s="8"/>
    </row>
    <row r="65" spans="1:16" ht="21" customHeight="1">
      <c r="A65" s="8" t="s">
        <v>92</v>
      </c>
      <c r="B65" s="19"/>
      <c r="C65" s="75"/>
      <c r="D65" s="75"/>
      <c r="E65" s="64" t="s">
        <v>191</v>
      </c>
      <c r="F65" s="89"/>
      <c r="G65" s="20">
        <v>4905</v>
      </c>
      <c r="H65" s="98"/>
      <c r="I65" s="20">
        <v>4905</v>
      </c>
      <c r="J65" s="98"/>
      <c r="K65" s="20">
        <v>4905</v>
      </c>
      <c r="L65" s="98"/>
      <c r="M65" s="20">
        <v>4905</v>
      </c>
      <c r="O65" s="8"/>
      <c r="P65" s="8"/>
    </row>
    <row r="66" spans="1:16" ht="21" customHeight="1">
      <c r="A66" s="8" t="s">
        <v>87</v>
      </c>
      <c r="B66" s="19"/>
      <c r="C66" s="75"/>
      <c r="D66" s="75"/>
      <c r="F66" s="89"/>
      <c r="G66" s="20">
        <v>5669</v>
      </c>
      <c r="H66" s="98"/>
      <c r="I66" s="20">
        <v>5669</v>
      </c>
      <c r="J66" s="98"/>
      <c r="K66" s="20">
        <v>0</v>
      </c>
      <c r="L66" s="98"/>
      <c r="M66" s="20">
        <v>0</v>
      </c>
      <c r="O66" s="8"/>
      <c r="P66" s="8"/>
    </row>
    <row r="67" spans="1:16" ht="21" customHeight="1">
      <c r="A67" s="8" t="s">
        <v>88</v>
      </c>
      <c r="B67" s="19"/>
      <c r="C67" s="75"/>
      <c r="D67" s="75"/>
      <c r="F67" s="89"/>
      <c r="G67" s="52">
        <v>10764</v>
      </c>
      <c r="H67" s="20"/>
      <c r="I67" s="52">
        <v>13101</v>
      </c>
      <c r="J67" s="20"/>
      <c r="K67" s="52">
        <v>1434</v>
      </c>
      <c r="L67" s="20"/>
      <c r="M67" s="52">
        <v>4474</v>
      </c>
      <c r="O67" s="8"/>
      <c r="P67" s="8"/>
    </row>
    <row r="68" spans="1:16" ht="20.25" customHeight="1">
      <c r="A68" s="83" t="s">
        <v>15</v>
      </c>
      <c r="B68" s="88"/>
      <c r="C68" s="75"/>
      <c r="F68" s="84"/>
      <c r="G68" s="42">
        <f>SUM(G60:G67)</f>
        <v>1657521</v>
      </c>
      <c r="H68" s="98"/>
      <c r="I68" s="42">
        <f>SUM(I60:I67)</f>
        <v>1282589</v>
      </c>
      <c r="J68" s="98"/>
      <c r="K68" s="42">
        <f>SUM(K60:K67)</f>
        <v>434517</v>
      </c>
      <c r="L68" s="98"/>
      <c r="M68" s="42">
        <f>SUM(M60:M67)</f>
        <v>492063</v>
      </c>
      <c r="O68" s="8"/>
      <c r="P68" s="8"/>
    </row>
    <row r="69" spans="1:16" ht="20.25" customHeight="1">
      <c r="A69" s="83" t="s">
        <v>16</v>
      </c>
      <c r="B69" s="88"/>
      <c r="C69" s="75"/>
      <c r="F69" s="84"/>
      <c r="G69" s="43">
        <f>G68+G57</f>
        <v>2721184</v>
      </c>
      <c r="H69" s="85"/>
      <c r="I69" s="43">
        <f>I68+I57</f>
        <v>2865405</v>
      </c>
      <c r="J69" s="85"/>
      <c r="K69" s="43">
        <f>K68+K57</f>
        <v>1318601</v>
      </c>
      <c r="L69" s="85"/>
      <c r="M69" s="43">
        <f>M68+M57</f>
        <v>1444703</v>
      </c>
      <c r="O69" s="8"/>
      <c r="P69" s="8"/>
    </row>
    <row r="70" spans="1:16" ht="20.25" customHeight="1">
      <c r="A70" s="83"/>
      <c r="B70" s="88"/>
      <c r="C70" s="75"/>
      <c r="F70" s="84"/>
      <c r="G70" s="82"/>
      <c r="H70" s="82"/>
      <c r="I70" s="82"/>
      <c r="J70" s="82"/>
      <c r="K70" s="82"/>
      <c r="L70" s="82"/>
      <c r="M70" s="82"/>
      <c r="O70" s="8"/>
      <c r="P70" s="8"/>
    </row>
    <row r="71" spans="1:16" ht="20.25" customHeight="1">
      <c r="A71" s="65" t="s">
        <v>52</v>
      </c>
      <c r="B71" s="66"/>
      <c r="C71" s="66"/>
      <c r="D71" s="66"/>
      <c r="E71" s="67"/>
      <c r="F71" s="68"/>
      <c r="G71" s="68"/>
      <c r="H71" s="68"/>
      <c r="I71" s="68"/>
      <c r="J71" s="68"/>
      <c r="K71" s="68"/>
      <c r="L71" s="68"/>
      <c r="M71" s="68"/>
      <c r="O71" s="8"/>
      <c r="P71" s="8"/>
    </row>
    <row r="72" spans="1:16" ht="20.25" customHeight="1">
      <c r="A72" s="71" t="s">
        <v>37</v>
      </c>
      <c r="B72" s="72"/>
      <c r="C72" s="66"/>
      <c r="D72" s="66"/>
      <c r="E72" s="67"/>
      <c r="F72" s="68"/>
      <c r="G72" s="68"/>
      <c r="H72" s="68"/>
      <c r="I72" s="68"/>
      <c r="J72" s="68"/>
      <c r="K72" s="68"/>
      <c r="L72" s="68"/>
      <c r="M72" s="68"/>
      <c r="O72" s="8"/>
      <c r="P72" s="8"/>
    </row>
    <row r="73" spans="1:16" ht="20.25" customHeight="1">
      <c r="A73" s="73"/>
      <c r="B73" s="73"/>
      <c r="C73" s="73"/>
      <c r="D73" s="73"/>
      <c r="F73" s="6"/>
      <c r="G73" s="6"/>
      <c r="H73" s="6"/>
      <c r="I73" s="6"/>
      <c r="J73" s="6"/>
      <c r="K73" s="6"/>
      <c r="L73" s="6"/>
      <c r="M73" s="6"/>
      <c r="O73" s="8"/>
      <c r="P73" s="8"/>
    </row>
    <row r="74" spans="1:16" ht="20.25" customHeight="1">
      <c r="A74" s="73"/>
      <c r="B74" s="73"/>
      <c r="C74" s="73"/>
      <c r="D74" s="73"/>
      <c r="F74" s="6"/>
      <c r="G74" s="121" t="s">
        <v>61</v>
      </c>
      <c r="H74" s="121"/>
      <c r="I74" s="121"/>
      <c r="J74" s="74"/>
      <c r="K74" s="122" t="s">
        <v>62</v>
      </c>
      <c r="L74" s="122"/>
      <c r="M74" s="122"/>
      <c r="O74" s="8"/>
      <c r="P74" s="8"/>
    </row>
    <row r="75" spans="1:16" ht="20.25" customHeight="1">
      <c r="A75" s="75"/>
      <c r="B75" s="75"/>
      <c r="G75" s="122" t="s">
        <v>63</v>
      </c>
      <c r="H75" s="122"/>
      <c r="I75" s="122"/>
      <c r="J75" s="3"/>
      <c r="K75" s="122" t="s">
        <v>63</v>
      </c>
      <c r="L75" s="122"/>
      <c r="M75" s="122"/>
      <c r="O75" s="8"/>
      <c r="P75" s="8"/>
    </row>
    <row r="76" spans="1:16" ht="20.25" customHeight="1">
      <c r="A76" s="75"/>
      <c r="B76" s="75"/>
      <c r="G76" s="73" t="s">
        <v>164</v>
      </c>
      <c r="H76" s="19"/>
      <c r="I76" s="77" t="s">
        <v>64</v>
      </c>
      <c r="J76" s="76"/>
      <c r="K76" s="73" t="s">
        <v>164</v>
      </c>
      <c r="L76" s="19"/>
      <c r="M76" s="77" t="s">
        <v>64</v>
      </c>
      <c r="O76" s="8"/>
      <c r="P76" s="8"/>
    </row>
    <row r="77" spans="1:16" ht="20.25" customHeight="1">
      <c r="A77" s="78" t="s">
        <v>65</v>
      </c>
      <c r="G77" s="68">
        <v>2022</v>
      </c>
      <c r="H77" s="79"/>
      <c r="I77" s="68">
        <v>2021</v>
      </c>
      <c r="J77" s="79"/>
      <c r="K77" s="68">
        <v>2022</v>
      </c>
      <c r="L77" s="79"/>
      <c r="M77" s="68">
        <v>2021</v>
      </c>
      <c r="O77" s="8"/>
      <c r="P77" s="8"/>
    </row>
    <row r="78" spans="1:16" ht="20.25" customHeight="1">
      <c r="A78" s="78"/>
      <c r="G78" s="68" t="s">
        <v>116</v>
      </c>
      <c r="H78" s="79"/>
      <c r="I78" s="68"/>
      <c r="J78" s="79"/>
      <c r="K78" s="68" t="s">
        <v>116</v>
      </c>
      <c r="L78" s="79"/>
      <c r="M78" s="68"/>
      <c r="O78" s="8"/>
      <c r="P78" s="8"/>
    </row>
    <row r="79" spans="1:16" ht="20.25" customHeight="1">
      <c r="G79" s="123" t="s">
        <v>74</v>
      </c>
      <c r="H79" s="123"/>
      <c r="I79" s="123"/>
      <c r="J79" s="123"/>
      <c r="K79" s="123"/>
      <c r="L79" s="123"/>
      <c r="M79" s="123"/>
      <c r="O79" s="8"/>
      <c r="P79" s="8"/>
    </row>
    <row r="80" spans="1:16" ht="20.25" customHeight="1">
      <c r="A80" s="87" t="s">
        <v>66</v>
      </c>
      <c r="B80" s="88"/>
      <c r="C80" s="75"/>
      <c r="E80" s="12"/>
      <c r="G80" s="68"/>
      <c r="H80" s="79"/>
      <c r="I80" s="68"/>
      <c r="J80" s="79"/>
      <c r="K80" s="68"/>
      <c r="L80" s="79"/>
      <c r="M80" s="68"/>
      <c r="O80" s="8"/>
      <c r="P80" s="8"/>
    </row>
    <row r="81" spans="1:16" ht="20.25" customHeight="1">
      <c r="A81" s="88" t="s">
        <v>17</v>
      </c>
      <c r="C81" s="75"/>
      <c r="D81" s="75"/>
      <c r="F81" s="89"/>
      <c r="G81" s="82"/>
      <c r="H81" s="82"/>
      <c r="I81" s="82"/>
      <c r="J81" s="82"/>
      <c r="K81" s="82"/>
      <c r="L81" s="82"/>
      <c r="M81" s="82"/>
      <c r="O81" s="8"/>
      <c r="P81" s="8"/>
    </row>
    <row r="82" spans="1:16" ht="20.25" customHeight="1">
      <c r="A82" s="88" t="s">
        <v>67</v>
      </c>
      <c r="C82" s="75"/>
      <c r="D82" s="75"/>
      <c r="F82" s="89"/>
      <c r="G82" s="86"/>
      <c r="H82" s="86"/>
      <c r="I82" s="86"/>
      <c r="J82" s="86"/>
      <c r="K82" s="86"/>
      <c r="L82" s="86"/>
      <c r="M82" s="86"/>
      <c r="O82" s="8"/>
      <c r="P82" s="8"/>
    </row>
    <row r="83" spans="1:16" ht="20.25" customHeight="1">
      <c r="A83" s="99" t="s">
        <v>93</v>
      </c>
      <c r="C83" s="75"/>
      <c r="D83" s="75"/>
      <c r="F83" s="89"/>
      <c r="G83" s="86"/>
      <c r="H83" s="86"/>
      <c r="I83" s="86"/>
      <c r="J83" s="86"/>
      <c r="K83" s="86"/>
      <c r="L83" s="86"/>
      <c r="M83" s="86"/>
      <c r="O83" s="8"/>
      <c r="P83" s="8"/>
    </row>
    <row r="84" spans="1:16" ht="20.25" customHeight="1" thickBot="1">
      <c r="A84" s="99" t="s">
        <v>94</v>
      </c>
      <c r="C84" s="75"/>
      <c r="D84" s="75"/>
      <c r="E84" s="67"/>
      <c r="F84" s="89"/>
      <c r="G84" s="100">
        <v>1750000</v>
      </c>
      <c r="H84" s="86"/>
      <c r="I84" s="100">
        <v>1750000</v>
      </c>
      <c r="J84" s="86"/>
      <c r="K84" s="100">
        <v>1750000</v>
      </c>
      <c r="L84" s="86"/>
      <c r="M84" s="100">
        <v>1750000</v>
      </c>
      <c r="O84" s="8"/>
      <c r="P84" s="8"/>
    </row>
    <row r="85" spans="1:16" ht="20.25" customHeight="1" thickTop="1">
      <c r="A85" s="88" t="s">
        <v>68</v>
      </c>
      <c r="C85" s="75"/>
      <c r="D85" s="75"/>
      <c r="E85" s="67"/>
      <c r="F85" s="89"/>
      <c r="G85" s="101"/>
      <c r="H85" s="86"/>
      <c r="I85" s="101"/>
      <c r="J85" s="86"/>
      <c r="K85" s="101"/>
      <c r="L85" s="86"/>
      <c r="M85" s="101"/>
      <c r="O85" s="8"/>
      <c r="P85" s="8"/>
    </row>
    <row r="86" spans="1:16" ht="20.25" customHeight="1">
      <c r="A86" s="99" t="s">
        <v>95</v>
      </c>
      <c r="C86" s="75"/>
      <c r="D86" s="75"/>
      <c r="E86" s="67"/>
      <c r="F86" s="89"/>
      <c r="G86" s="101"/>
      <c r="H86" s="86"/>
      <c r="I86" s="101"/>
      <c r="J86" s="86"/>
      <c r="K86" s="101"/>
      <c r="L86" s="86"/>
      <c r="M86" s="101"/>
      <c r="O86" s="8"/>
      <c r="P86" s="8"/>
    </row>
    <row r="87" spans="1:16" ht="20.25" customHeight="1">
      <c r="A87" s="99" t="s">
        <v>94</v>
      </c>
      <c r="C87" s="75"/>
      <c r="D87" s="75"/>
      <c r="E87" s="67"/>
      <c r="F87" s="89"/>
      <c r="G87" s="38">
        <v>1598408</v>
      </c>
      <c r="H87" s="38"/>
      <c r="I87" s="38">
        <v>1598408</v>
      </c>
      <c r="J87" s="38"/>
      <c r="K87" s="38">
        <v>1598408</v>
      </c>
      <c r="L87" s="38"/>
      <c r="M87" s="38">
        <v>1598408</v>
      </c>
      <c r="O87" s="8"/>
      <c r="P87" s="8"/>
    </row>
    <row r="88" spans="1:16" ht="20.25" customHeight="1">
      <c r="A88" s="88" t="s">
        <v>69</v>
      </c>
      <c r="G88" s="38">
        <v>819969</v>
      </c>
      <c r="H88" s="86"/>
      <c r="I88" s="86">
        <v>819969</v>
      </c>
      <c r="J88" s="86"/>
      <c r="K88" s="86">
        <v>819969</v>
      </c>
      <c r="L88" s="86"/>
      <c r="M88" s="86">
        <v>819969</v>
      </c>
      <c r="O88" s="8"/>
      <c r="P88" s="8"/>
    </row>
    <row r="89" spans="1:16" ht="20.25" customHeight="1">
      <c r="A89" s="88" t="s">
        <v>45</v>
      </c>
      <c r="G89" s="86"/>
      <c r="H89" s="86"/>
      <c r="I89" s="86"/>
      <c r="J89" s="86"/>
      <c r="K89" s="86"/>
      <c r="L89" s="86"/>
      <c r="M89" s="86"/>
      <c r="O89" s="8"/>
      <c r="P89" s="8"/>
    </row>
    <row r="90" spans="1:16" ht="20.25" customHeight="1">
      <c r="A90" s="88" t="s">
        <v>96</v>
      </c>
      <c r="G90" s="38">
        <v>-120630</v>
      </c>
      <c r="H90" s="86"/>
      <c r="I90" s="86">
        <v>-120630</v>
      </c>
      <c r="J90" s="86"/>
      <c r="K90" s="86">
        <v>0</v>
      </c>
      <c r="L90" s="86"/>
      <c r="M90" s="86">
        <v>0</v>
      </c>
      <c r="O90" s="8"/>
      <c r="P90" s="8"/>
    </row>
    <row r="91" spans="1:16" ht="20.25" customHeight="1">
      <c r="A91" s="88" t="s">
        <v>160</v>
      </c>
      <c r="G91" s="86"/>
      <c r="H91" s="86"/>
      <c r="I91" s="86"/>
      <c r="J91" s="86"/>
      <c r="K91" s="86"/>
      <c r="L91" s="86"/>
      <c r="M91" s="86"/>
      <c r="O91" s="8"/>
      <c r="P91" s="8"/>
    </row>
    <row r="92" spans="1:16" ht="20.25" customHeight="1">
      <c r="A92" s="88" t="s">
        <v>97</v>
      </c>
      <c r="G92" s="38">
        <v>-471468</v>
      </c>
      <c r="H92" s="86"/>
      <c r="I92" s="86">
        <v>-471468</v>
      </c>
      <c r="J92" s="86"/>
      <c r="K92" s="86">
        <v>0</v>
      </c>
      <c r="L92" s="86"/>
      <c r="M92" s="86">
        <v>0</v>
      </c>
      <c r="O92" s="8"/>
      <c r="P92" s="8"/>
    </row>
    <row r="93" spans="1:16" ht="20.25" customHeight="1">
      <c r="A93" s="88" t="s">
        <v>19</v>
      </c>
      <c r="E93" s="12"/>
      <c r="G93" s="86"/>
      <c r="H93" s="86"/>
      <c r="I93" s="86"/>
      <c r="J93" s="86"/>
      <c r="K93" s="86"/>
      <c r="L93" s="86"/>
      <c r="M93" s="86"/>
      <c r="O93" s="8"/>
      <c r="P93" s="8"/>
    </row>
    <row r="94" spans="1:16" ht="20.25" customHeight="1">
      <c r="A94" s="76" t="s">
        <v>70</v>
      </c>
      <c r="E94" s="12"/>
      <c r="G94" s="86"/>
      <c r="H94" s="86"/>
      <c r="I94" s="86"/>
      <c r="J94" s="86"/>
      <c r="K94" s="86"/>
      <c r="L94" s="86"/>
      <c r="M94" s="86"/>
      <c r="O94" s="8"/>
      <c r="P94" s="8"/>
    </row>
    <row r="95" spans="1:16" ht="20.25" customHeight="1">
      <c r="B95" s="76" t="s">
        <v>71</v>
      </c>
      <c r="G95" s="86">
        <v>23180</v>
      </c>
      <c r="H95" s="86"/>
      <c r="I95" s="86">
        <v>23180</v>
      </c>
      <c r="J95" s="86"/>
      <c r="K95" s="86">
        <v>23180</v>
      </c>
      <c r="L95" s="86"/>
      <c r="M95" s="86">
        <v>23180</v>
      </c>
      <c r="O95" s="8"/>
      <c r="P95" s="8"/>
    </row>
    <row r="96" spans="1:16" ht="20.25" customHeight="1">
      <c r="A96" s="76" t="s">
        <v>51</v>
      </c>
      <c r="G96" s="86">
        <v>60929</v>
      </c>
      <c r="H96" s="86"/>
      <c r="I96" s="86">
        <v>80569</v>
      </c>
      <c r="J96" s="86"/>
      <c r="K96" s="86">
        <v>234553</v>
      </c>
      <c r="L96" s="86"/>
      <c r="M96" s="86">
        <v>222099</v>
      </c>
      <c r="O96" s="8"/>
      <c r="P96" s="8"/>
    </row>
    <row r="97" spans="1:16" ht="20.25" customHeight="1">
      <c r="A97" s="83" t="s">
        <v>72</v>
      </c>
      <c r="F97" s="84"/>
      <c r="G97" s="102">
        <f>SUM(G87:G96)</f>
        <v>1910388</v>
      </c>
      <c r="H97" s="85"/>
      <c r="I97" s="102">
        <f>SUM(I87:I96)</f>
        <v>1930028</v>
      </c>
      <c r="J97" s="85"/>
      <c r="K97" s="102">
        <f>SUM(K87:K96)</f>
        <v>2676110</v>
      </c>
      <c r="L97" s="85"/>
      <c r="M97" s="102">
        <f>SUM(M87:M96)</f>
        <v>2663656</v>
      </c>
      <c r="O97" s="8"/>
      <c r="P97" s="8"/>
    </row>
    <row r="98" spans="1:16" ht="20.25" customHeight="1">
      <c r="A98" s="83"/>
      <c r="F98" s="84"/>
      <c r="G98" s="103"/>
      <c r="H98" s="85"/>
      <c r="I98" s="103"/>
      <c r="J98" s="85"/>
      <c r="K98" s="103"/>
      <c r="L98" s="85"/>
      <c r="M98" s="103"/>
      <c r="O98" s="8"/>
      <c r="P98" s="8"/>
    </row>
    <row r="99" spans="1:16" ht="20.25" customHeight="1" thickBot="1">
      <c r="A99" s="83" t="s">
        <v>73</v>
      </c>
      <c r="F99" s="84"/>
      <c r="G99" s="104">
        <f>SUM(G69,G97)</f>
        <v>4631572</v>
      </c>
      <c r="H99" s="85"/>
      <c r="I99" s="104">
        <f>SUM(I69,I97)</f>
        <v>4795433</v>
      </c>
      <c r="J99" s="85"/>
      <c r="K99" s="104">
        <f>SUM(K69,K97)</f>
        <v>3994711</v>
      </c>
      <c r="L99" s="85"/>
      <c r="M99" s="104">
        <f>SUM(M69,M97)</f>
        <v>4108359</v>
      </c>
      <c r="O99" s="8"/>
      <c r="P99" s="8"/>
    </row>
    <row r="100" spans="1:16" s="108" customFormat="1" ht="20.25" customHeight="1" thickTop="1">
      <c r="A100" s="105"/>
      <c r="B100" s="105"/>
      <c r="C100" s="105"/>
      <c r="D100" s="105"/>
      <c r="E100" s="106"/>
      <c r="F100" s="106"/>
      <c r="G100" s="107">
        <f>G99-G35</f>
        <v>0</v>
      </c>
      <c r="H100" s="106"/>
      <c r="I100" s="107">
        <f>I99-I35</f>
        <v>0</v>
      </c>
      <c r="J100" s="106"/>
      <c r="K100" s="107">
        <f>K99-K35</f>
        <v>0</v>
      </c>
      <c r="L100" s="106"/>
      <c r="M100" s="107">
        <f>M99-M35</f>
        <v>0</v>
      </c>
    </row>
    <row r="101" spans="1:16" ht="20.25" customHeight="1"/>
    <row r="102" spans="1:16" ht="20.25" customHeight="1"/>
    <row r="103" spans="1:16" ht="20.25" customHeight="1"/>
    <row r="104" spans="1:16" ht="20.25" customHeight="1"/>
    <row r="105" spans="1:16" ht="20.25" customHeight="1"/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</sheetData>
  <mergeCells count="15">
    <mergeCell ref="G79:M79"/>
    <mergeCell ref="G41:I41"/>
    <mergeCell ref="K41:M41"/>
    <mergeCell ref="G45:M45"/>
    <mergeCell ref="G74:I74"/>
    <mergeCell ref="K74:M74"/>
    <mergeCell ref="G75:I75"/>
    <mergeCell ref="K75:M75"/>
    <mergeCell ref="G40:I40"/>
    <mergeCell ref="K40:M40"/>
    <mergeCell ref="G4:I4"/>
    <mergeCell ref="K4:M4"/>
    <mergeCell ref="G5:I5"/>
    <mergeCell ref="K5:M5"/>
    <mergeCell ref="G9:M9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view="pageBreakPreview" topLeftCell="A43" zoomScale="112" zoomScaleNormal="86" zoomScaleSheetLayoutView="112" workbookViewId="0">
      <selection activeCell="D3" sqref="D3:J8"/>
    </sheetView>
  </sheetViews>
  <sheetFormatPr defaultColWidth="9.109375" defaultRowHeight="20.100000000000001" customHeight="1"/>
  <cols>
    <col min="1" max="1" width="49.33203125" style="8" customWidth="1"/>
    <col min="2" max="2" width="6.5546875" style="8" customWidth="1"/>
    <col min="3" max="3" width="0.88671875" style="8" customWidth="1"/>
    <col min="4" max="4" width="11.33203125" style="7" customWidth="1"/>
    <col min="5" max="5" width="0.88671875" style="8" customWidth="1"/>
    <col min="6" max="6" width="11.33203125" style="7" customWidth="1"/>
    <col min="7" max="7" width="0.88671875" style="8" customWidth="1"/>
    <col min="8" max="8" width="11.33203125" style="7" customWidth="1"/>
    <col min="9" max="9" width="0.88671875" style="8" customWidth="1"/>
    <col min="10" max="10" width="11.33203125" style="7" customWidth="1"/>
    <col min="11" max="16384" width="9.109375" style="8"/>
  </cols>
  <sheetData>
    <row r="1" spans="1:10" s="3" customFormat="1" ht="20.100000000000001" customHeight="1">
      <c r="A1" s="2" t="s">
        <v>52</v>
      </c>
      <c r="D1" s="4"/>
      <c r="F1" s="4"/>
      <c r="H1" s="4"/>
      <c r="J1" s="4"/>
    </row>
    <row r="2" spans="1:10" s="3" customFormat="1" ht="20.100000000000001" customHeight="1">
      <c r="A2" s="5" t="s">
        <v>117</v>
      </c>
      <c r="D2" s="4"/>
      <c r="F2" s="4"/>
      <c r="H2" s="4"/>
      <c r="J2" s="4"/>
    </row>
    <row r="3" spans="1:10" s="6" customFormat="1" ht="20.100000000000001" customHeight="1">
      <c r="D3" s="134"/>
      <c r="E3" s="117"/>
      <c r="F3" s="134"/>
      <c r="G3" s="117"/>
      <c r="H3" s="135"/>
      <c r="I3" s="117"/>
      <c r="J3" s="135"/>
    </row>
    <row r="4" spans="1:10" s="10" customFormat="1" ht="20.100000000000001" customHeight="1">
      <c r="D4" s="136" t="s">
        <v>61</v>
      </c>
      <c r="E4" s="136"/>
      <c r="F4" s="136"/>
      <c r="G4" s="137"/>
      <c r="H4" s="138" t="s">
        <v>62</v>
      </c>
      <c r="I4" s="138"/>
      <c r="J4" s="138"/>
    </row>
    <row r="5" spans="1:10" s="10" customFormat="1" ht="20.100000000000001" customHeight="1">
      <c r="D5" s="138" t="s">
        <v>63</v>
      </c>
      <c r="E5" s="138"/>
      <c r="F5" s="138"/>
      <c r="G5" s="137"/>
      <c r="H5" s="138" t="s">
        <v>63</v>
      </c>
      <c r="I5" s="138"/>
      <c r="J5" s="138"/>
    </row>
    <row r="6" spans="1:10" s="10" customFormat="1" ht="20.100000000000001" customHeight="1">
      <c r="D6" s="139" t="s">
        <v>118</v>
      </c>
      <c r="E6" s="139"/>
      <c r="F6" s="139"/>
      <c r="G6" s="137"/>
      <c r="H6" s="139" t="s">
        <v>118</v>
      </c>
      <c r="I6" s="139"/>
      <c r="J6" s="139"/>
    </row>
    <row r="7" spans="1:10" s="10" customFormat="1" ht="20.100000000000001" customHeight="1">
      <c r="D7" s="140" t="s">
        <v>164</v>
      </c>
      <c r="E7" s="139"/>
      <c r="F7" s="139"/>
      <c r="G7" s="137"/>
      <c r="H7" s="140" t="s">
        <v>164</v>
      </c>
      <c r="I7" s="139"/>
      <c r="J7" s="139"/>
    </row>
    <row r="8" spans="1:10" s="6" customFormat="1" ht="20.100000000000001" customHeight="1">
      <c r="B8" s="12"/>
      <c r="D8" s="141">
        <v>2022</v>
      </c>
      <c r="E8" s="141"/>
      <c r="F8" s="141">
        <v>2021</v>
      </c>
      <c r="G8" s="141"/>
      <c r="H8" s="141">
        <v>2022</v>
      </c>
      <c r="I8" s="141"/>
      <c r="J8" s="141">
        <v>2021</v>
      </c>
    </row>
    <row r="9" spans="1:10" s="6" customFormat="1" ht="20.100000000000001" customHeight="1">
      <c r="B9" s="13"/>
      <c r="D9" s="123" t="s">
        <v>74</v>
      </c>
      <c r="E9" s="123"/>
      <c r="F9" s="123"/>
      <c r="G9" s="123"/>
      <c r="H9" s="123"/>
      <c r="I9" s="123"/>
      <c r="J9" s="123"/>
    </row>
    <row r="10" spans="1:10" ht="20.100000000000001" customHeight="1">
      <c r="A10" s="14" t="s">
        <v>34</v>
      </c>
    </row>
    <row r="11" spans="1:10" ht="20.100000000000001" customHeight="1">
      <c r="A11" s="8" t="s">
        <v>35</v>
      </c>
      <c r="B11" s="15"/>
      <c r="C11" s="16"/>
      <c r="D11" s="20">
        <v>225545</v>
      </c>
      <c r="E11" s="20"/>
      <c r="F11" s="20">
        <v>61154</v>
      </c>
      <c r="G11" s="20"/>
      <c r="H11" s="20">
        <v>72275</v>
      </c>
      <c r="I11" s="20"/>
      <c r="J11" s="20">
        <v>31525</v>
      </c>
    </row>
    <row r="12" spans="1:10" ht="20.100000000000001" customHeight="1">
      <c r="A12" s="8" t="s">
        <v>54</v>
      </c>
      <c r="B12" s="15"/>
      <c r="C12" s="16"/>
      <c r="D12" s="20">
        <v>8466</v>
      </c>
      <c r="E12" s="20"/>
      <c r="F12" s="20">
        <v>3054</v>
      </c>
      <c r="G12" s="20"/>
      <c r="H12" s="20">
        <v>10179</v>
      </c>
      <c r="I12" s="20"/>
      <c r="J12" s="20">
        <v>3888</v>
      </c>
    </row>
    <row r="13" spans="1:10" ht="20.100000000000001" customHeight="1">
      <c r="A13" s="8" t="s">
        <v>58</v>
      </c>
      <c r="B13" s="15"/>
      <c r="C13" s="16"/>
      <c r="D13" s="20">
        <v>48697</v>
      </c>
      <c r="E13" s="20"/>
      <c r="F13" s="20">
        <v>219578</v>
      </c>
      <c r="G13" s="20"/>
      <c r="H13" s="20">
        <v>48648</v>
      </c>
      <c r="I13" s="20"/>
      <c r="J13" s="20">
        <v>218643</v>
      </c>
    </row>
    <row r="14" spans="1:10" ht="20.100000000000001" customHeight="1">
      <c r="A14" s="8" t="s">
        <v>53</v>
      </c>
      <c r="B14" s="15"/>
      <c r="C14" s="16"/>
      <c r="D14" s="20">
        <v>30037</v>
      </c>
      <c r="E14" s="20"/>
      <c r="F14" s="20">
        <v>22145</v>
      </c>
      <c r="G14" s="20"/>
      <c r="H14" s="20">
        <v>2649</v>
      </c>
      <c r="I14" s="20"/>
      <c r="J14" s="20">
        <v>1517</v>
      </c>
    </row>
    <row r="15" spans="1:10" ht="20.100000000000001" customHeight="1">
      <c r="A15" s="8" t="s">
        <v>20</v>
      </c>
      <c r="B15" s="15"/>
      <c r="C15" s="16"/>
      <c r="D15" s="52">
        <v>11119</v>
      </c>
      <c r="E15" s="20"/>
      <c r="F15" s="52">
        <v>8550</v>
      </c>
      <c r="G15" s="20"/>
      <c r="H15" s="52">
        <v>5402</v>
      </c>
      <c r="I15" s="20"/>
      <c r="J15" s="52">
        <v>2413</v>
      </c>
    </row>
    <row r="16" spans="1:10" ht="20.100000000000001" customHeight="1">
      <c r="A16" s="3" t="s">
        <v>36</v>
      </c>
      <c r="B16" s="12"/>
      <c r="D16" s="97">
        <f>SUM(D11:D15)</f>
        <v>323864</v>
      </c>
      <c r="E16" s="20"/>
      <c r="F16" s="97">
        <f>SUM(F11:F15)</f>
        <v>314481</v>
      </c>
      <c r="G16" s="20"/>
      <c r="H16" s="97">
        <f>SUM(H11:H15)</f>
        <v>139153</v>
      </c>
      <c r="I16" s="20"/>
      <c r="J16" s="97">
        <f>SUM(J11:J15)</f>
        <v>257986</v>
      </c>
    </row>
    <row r="17" spans="1:10" ht="19.5" customHeight="1">
      <c r="A17" s="3"/>
      <c r="B17" s="12"/>
      <c r="D17" s="24"/>
      <c r="E17" s="20"/>
      <c r="F17" s="24"/>
      <c r="G17" s="20"/>
      <c r="H17" s="24"/>
      <c r="I17" s="20"/>
      <c r="J17" s="24"/>
    </row>
    <row r="18" spans="1:10" ht="20.100000000000001" customHeight="1">
      <c r="A18" s="14" t="s">
        <v>21</v>
      </c>
      <c r="B18" s="12"/>
      <c r="D18" s="20"/>
      <c r="E18" s="20"/>
      <c r="F18" s="20"/>
      <c r="G18" s="20"/>
      <c r="H18" s="20"/>
      <c r="I18" s="20"/>
      <c r="J18" s="20"/>
    </row>
    <row r="19" spans="1:10" ht="20.100000000000001" customHeight="1">
      <c r="A19" s="8" t="s">
        <v>119</v>
      </c>
      <c r="B19" s="12"/>
      <c r="C19" s="12"/>
      <c r="D19" s="20">
        <v>152008</v>
      </c>
      <c r="E19" s="20"/>
      <c r="F19" s="20">
        <v>89117</v>
      </c>
      <c r="G19" s="20"/>
      <c r="H19" s="20">
        <v>43039</v>
      </c>
      <c r="I19" s="20"/>
      <c r="J19" s="20">
        <v>33144</v>
      </c>
    </row>
    <row r="20" spans="1:10" ht="20.100000000000001" customHeight="1">
      <c r="A20" s="8" t="s">
        <v>120</v>
      </c>
      <c r="B20" s="15"/>
      <c r="C20" s="12"/>
      <c r="D20" s="20">
        <v>4611</v>
      </c>
      <c r="E20" s="20"/>
      <c r="F20" s="20">
        <v>1878</v>
      </c>
      <c r="G20" s="20"/>
      <c r="H20" s="20">
        <v>1308</v>
      </c>
      <c r="I20" s="20"/>
      <c r="J20" s="20">
        <v>250</v>
      </c>
    </row>
    <row r="21" spans="1:10" ht="20.100000000000001" customHeight="1">
      <c r="A21" s="8" t="s">
        <v>121</v>
      </c>
      <c r="B21" s="12"/>
      <c r="C21" s="12"/>
      <c r="D21" s="20">
        <v>37019</v>
      </c>
      <c r="E21" s="20"/>
      <c r="F21" s="20">
        <v>152928</v>
      </c>
      <c r="G21" s="20"/>
      <c r="H21" s="20">
        <v>36904</v>
      </c>
      <c r="I21" s="20"/>
      <c r="J21" s="20">
        <v>151680</v>
      </c>
    </row>
    <row r="22" spans="1:10" ht="20.100000000000001" customHeight="1">
      <c r="A22" s="8" t="s">
        <v>122</v>
      </c>
      <c r="B22" s="15"/>
      <c r="C22" s="12"/>
      <c r="D22" s="20">
        <v>25860</v>
      </c>
      <c r="E22" s="20"/>
      <c r="F22" s="20">
        <v>20916</v>
      </c>
      <c r="G22" s="20"/>
      <c r="H22" s="20">
        <v>1463</v>
      </c>
      <c r="I22" s="20"/>
      <c r="J22" s="20">
        <v>1098</v>
      </c>
    </row>
    <row r="23" spans="1:10" ht="20.100000000000001" customHeight="1">
      <c r="A23" s="8" t="s">
        <v>49</v>
      </c>
      <c r="B23" s="12"/>
      <c r="C23" s="12"/>
      <c r="D23" s="20">
        <v>37810</v>
      </c>
      <c r="E23" s="20"/>
      <c r="F23" s="20">
        <v>33098</v>
      </c>
      <c r="G23" s="20"/>
      <c r="H23" s="20">
        <v>18884</v>
      </c>
      <c r="I23" s="20"/>
      <c r="J23" s="20">
        <v>23188</v>
      </c>
    </row>
    <row r="24" spans="1:10" ht="20.100000000000001" customHeight="1">
      <c r="A24" s="8" t="s">
        <v>22</v>
      </c>
      <c r="B24" s="15"/>
      <c r="C24" s="12"/>
      <c r="D24" s="52">
        <v>49908</v>
      </c>
      <c r="E24" s="20"/>
      <c r="F24" s="52">
        <v>41999</v>
      </c>
      <c r="G24" s="20"/>
      <c r="H24" s="52">
        <v>26377</v>
      </c>
      <c r="I24" s="20"/>
      <c r="J24" s="52">
        <v>24003</v>
      </c>
    </row>
    <row r="25" spans="1:10" ht="20.100000000000001" customHeight="1">
      <c r="A25" s="3" t="s">
        <v>23</v>
      </c>
      <c r="B25" s="12"/>
      <c r="D25" s="97">
        <f>SUM(D19:D24)</f>
        <v>307216</v>
      </c>
      <c r="E25" s="20"/>
      <c r="F25" s="97">
        <f>SUM(F19:F24)</f>
        <v>339936</v>
      </c>
      <c r="G25" s="20"/>
      <c r="H25" s="97">
        <f>SUM(H19:H24)</f>
        <v>127975</v>
      </c>
      <c r="I25" s="20"/>
      <c r="J25" s="97">
        <f>SUM(J19:J24)</f>
        <v>233363</v>
      </c>
    </row>
    <row r="26" spans="1:10" ht="19.5" customHeight="1">
      <c r="A26" s="3"/>
      <c r="B26" s="12"/>
      <c r="D26" s="24"/>
      <c r="E26" s="20"/>
      <c r="F26" s="24"/>
      <c r="G26" s="20"/>
      <c r="H26" s="24"/>
      <c r="I26" s="20"/>
      <c r="J26" s="24"/>
    </row>
    <row r="27" spans="1:10" ht="20.100000000000001" customHeight="1">
      <c r="A27" s="3" t="s">
        <v>123</v>
      </c>
      <c r="B27" s="12"/>
      <c r="D27" s="98">
        <f>SUM(D16-D25)</f>
        <v>16648</v>
      </c>
      <c r="E27" s="20"/>
      <c r="F27" s="98">
        <f>SUM(F16-F25)</f>
        <v>-25455</v>
      </c>
      <c r="G27" s="20"/>
      <c r="H27" s="98">
        <f>SUM(H16-H25)</f>
        <v>11178</v>
      </c>
      <c r="I27" s="20"/>
      <c r="J27" s="98">
        <f>SUM(J16-J25)</f>
        <v>24623</v>
      </c>
    </row>
    <row r="28" spans="1:10" ht="20.100000000000001" customHeight="1">
      <c r="A28" s="8" t="s">
        <v>50</v>
      </c>
      <c r="B28" s="15"/>
      <c r="D28" s="40">
        <v>-17358</v>
      </c>
      <c r="E28" s="24"/>
      <c r="F28" s="40">
        <v>-18355</v>
      </c>
      <c r="G28" s="24"/>
      <c r="H28" s="40">
        <v>-6789</v>
      </c>
      <c r="I28" s="24"/>
      <c r="J28" s="40">
        <v>-7826</v>
      </c>
    </row>
    <row r="29" spans="1:10" ht="20.100000000000001" customHeight="1">
      <c r="A29" s="3" t="s">
        <v>124</v>
      </c>
      <c r="B29" s="12"/>
      <c r="D29" s="109">
        <f>SUM(D27:D28)</f>
        <v>-710</v>
      </c>
      <c r="E29" s="24"/>
      <c r="F29" s="109">
        <f>SUM(F27:F28)</f>
        <v>-43810</v>
      </c>
      <c r="G29" s="24"/>
      <c r="H29" s="109">
        <f>SUM(H27:H28)</f>
        <v>4389</v>
      </c>
      <c r="I29" s="24"/>
      <c r="J29" s="109">
        <f>SUM(J27:J28)</f>
        <v>16797</v>
      </c>
    </row>
    <row r="30" spans="1:10" ht="20.100000000000001" customHeight="1">
      <c r="A30" s="8" t="s">
        <v>139</v>
      </c>
      <c r="B30" s="12"/>
      <c r="D30" s="40">
        <v>2429</v>
      </c>
      <c r="E30" s="20"/>
      <c r="F30" s="40">
        <v>8451</v>
      </c>
      <c r="G30" s="20"/>
      <c r="H30" s="40">
        <v>-685</v>
      </c>
      <c r="I30" s="20"/>
      <c r="J30" s="40">
        <v>-3528</v>
      </c>
    </row>
    <row r="31" spans="1:10" ht="20.100000000000001" customHeight="1">
      <c r="A31" s="3" t="s">
        <v>102</v>
      </c>
      <c r="B31" s="12"/>
      <c r="D31" s="111">
        <f>SUM(D29:D30)</f>
        <v>1719</v>
      </c>
      <c r="E31" s="20"/>
      <c r="F31" s="111">
        <f>SUM(F29:F30)</f>
        <v>-35359</v>
      </c>
      <c r="G31" s="20"/>
      <c r="H31" s="111">
        <f>SUM(H29:H30)</f>
        <v>3704</v>
      </c>
      <c r="I31" s="20"/>
      <c r="J31" s="111">
        <f>SUM(J29:J30)</f>
        <v>13269</v>
      </c>
    </row>
    <row r="32" spans="1:10" ht="19.5" customHeight="1">
      <c r="A32" s="3"/>
      <c r="B32" s="12"/>
      <c r="D32" s="24"/>
      <c r="E32" s="20"/>
      <c r="F32" s="24"/>
      <c r="G32" s="20"/>
      <c r="H32" s="24"/>
      <c r="I32" s="20"/>
      <c r="J32" s="24"/>
    </row>
    <row r="33" spans="1:14" ht="20.100000000000001" customHeight="1" thickBot="1">
      <c r="A33" s="17" t="s">
        <v>125</v>
      </c>
      <c r="B33" s="12"/>
      <c r="D33" s="112">
        <f>D31</f>
        <v>1719</v>
      </c>
      <c r="E33" s="24"/>
      <c r="F33" s="112">
        <f>F31</f>
        <v>-35359</v>
      </c>
      <c r="G33" s="24"/>
      <c r="H33" s="112">
        <f>H31</f>
        <v>3704</v>
      </c>
      <c r="I33" s="24"/>
      <c r="J33" s="112">
        <f>J31</f>
        <v>13269</v>
      </c>
    </row>
    <row r="34" spans="1:14" ht="19.5" customHeight="1" thickTop="1">
      <c r="A34" s="17"/>
      <c r="B34" s="12"/>
      <c r="D34" s="24"/>
      <c r="E34" s="24"/>
      <c r="F34" s="24"/>
      <c r="G34" s="24"/>
      <c r="H34" s="24"/>
      <c r="I34" s="24"/>
      <c r="J34" s="24"/>
    </row>
    <row r="35" spans="1:14" s="18" customFormat="1" ht="20.100000000000001" customHeight="1">
      <c r="A35" s="17" t="s">
        <v>126</v>
      </c>
      <c r="D35" s="20"/>
      <c r="E35" s="20"/>
      <c r="F35" s="20"/>
      <c r="G35" s="20"/>
      <c r="H35" s="20"/>
      <c r="I35" s="20"/>
      <c r="J35" s="20"/>
    </row>
    <row r="36" spans="1:14" s="18" customFormat="1" ht="20.100000000000001" customHeight="1" thickBot="1">
      <c r="A36" s="19" t="s">
        <v>127</v>
      </c>
      <c r="D36" s="21">
        <f>D31</f>
        <v>1719</v>
      </c>
      <c r="E36" s="20"/>
      <c r="F36" s="21">
        <f>F31</f>
        <v>-35359</v>
      </c>
      <c r="G36" s="20"/>
      <c r="H36" s="21">
        <f>H31</f>
        <v>3704</v>
      </c>
      <c r="I36" s="20"/>
      <c r="J36" s="21">
        <f>J31</f>
        <v>13269</v>
      </c>
      <c r="K36" s="22"/>
      <c r="L36" s="22"/>
      <c r="M36" s="23"/>
      <c r="N36" s="23"/>
    </row>
    <row r="37" spans="1:14" s="18" customFormat="1" ht="19.5" customHeight="1" thickTop="1">
      <c r="A37" s="17"/>
      <c r="D37" s="24"/>
      <c r="E37" s="20"/>
      <c r="F37" s="24"/>
      <c r="G37" s="20"/>
      <c r="H37" s="20"/>
      <c r="I37" s="20"/>
      <c r="J37" s="20"/>
      <c r="K37" s="22"/>
      <c r="L37" s="22"/>
    </row>
    <row r="38" spans="1:14" s="18" customFormat="1" ht="20.100000000000001" customHeight="1">
      <c r="A38" s="17" t="s">
        <v>128</v>
      </c>
      <c r="D38" s="20"/>
      <c r="E38" s="20"/>
      <c r="F38" s="20"/>
      <c r="G38" s="20"/>
      <c r="H38" s="20"/>
      <c r="I38" s="20"/>
      <c r="J38" s="20"/>
    </row>
    <row r="39" spans="1:14" s="18" customFormat="1" ht="20.100000000000001" customHeight="1" thickBot="1">
      <c r="A39" s="19" t="s">
        <v>127</v>
      </c>
      <c r="D39" s="21">
        <f>D33</f>
        <v>1719</v>
      </c>
      <c r="E39" s="20"/>
      <c r="F39" s="21">
        <f>F33</f>
        <v>-35359</v>
      </c>
      <c r="G39" s="20"/>
      <c r="H39" s="21">
        <f>H33</f>
        <v>3704</v>
      </c>
      <c r="I39" s="20"/>
      <c r="J39" s="21">
        <f>J33</f>
        <v>13269</v>
      </c>
      <c r="K39" s="22"/>
      <c r="L39" s="22"/>
      <c r="M39" s="23"/>
      <c r="N39" s="23"/>
    </row>
    <row r="40" spans="1:14" s="18" customFormat="1" ht="19.5" customHeight="1" thickTop="1">
      <c r="A40" s="17"/>
      <c r="D40" s="24"/>
      <c r="E40" s="20"/>
      <c r="F40" s="24"/>
      <c r="G40" s="20"/>
      <c r="H40" s="20"/>
      <c r="I40" s="20"/>
      <c r="J40" s="20"/>
      <c r="K40" s="22"/>
      <c r="L40" s="22"/>
    </row>
    <row r="41" spans="1:14" s="18" customFormat="1" ht="20.100000000000001" customHeight="1" thickBot="1">
      <c r="A41" s="116" t="s">
        <v>197</v>
      </c>
      <c r="D41" s="113">
        <f>D33/319682</f>
        <v>5.3772186109946763E-3</v>
      </c>
      <c r="E41" s="50"/>
      <c r="F41" s="113">
        <f>F33/319682</f>
        <v>-0.11060679049805744</v>
      </c>
      <c r="G41" s="25"/>
      <c r="H41" s="113">
        <f>H33/319682</f>
        <v>1.158651409838527E-2</v>
      </c>
      <c r="I41" s="25"/>
      <c r="J41" s="113">
        <f>J33/319682</f>
        <v>4.1506872454501659E-2</v>
      </c>
      <c r="K41" s="22"/>
      <c r="L41" s="22"/>
      <c r="M41" s="23"/>
      <c r="N41" s="23"/>
    </row>
    <row r="42" spans="1:14" ht="20.100000000000001" customHeight="1" thickTop="1"/>
  </sheetData>
  <mergeCells count="9">
    <mergeCell ref="D7:F7"/>
    <mergeCell ref="H7:J7"/>
    <mergeCell ref="D9:J9"/>
    <mergeCell ref="D4:F4"/>
    <mergeCell ref="D5:F5"/>
    <mergeCell ref="H4:J4"/>
    <mergeCell ref="H5:J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view="pageBreakPreview" topLeftCell="A31" zoomScale="86" zoomScaleNormal="85" zoomScaleSheetLayoutView="86" workbookViewId="0">
      <selection activeCell="M10" sqref="M10"/>
    </sheetView>
  </sheetViews>
  <sheetFormatPr defaultColWidth="9.109375" defaultRowHeight="20.100000000000001" customHeight="1"/>
  <cols>
    <col min="1" max="1" width="49.6640625" style="8" customWidth="1"/>
    <col min="2" max="2" width="6.5546875" style="8" customWidth="1"/>
    <col min="3" max="3" width="0.88671875" style="8" customWidth="1"/>
    <col min="4" max="4" width="11.33203125" style="7" customWidth="1"/>
    <col min="5" max="5" width="0.88671875" style="8" customWidth="1"/>
    <col min="6" max="6" width="11.33203125" style="7" customWidth="1"/>
    <col min="7" max="7" width="0.88671875" style="8" customWidth="1"/>
    <col min="8" max="8" width="11.33203125" style="7" customWidth="1"/>
    <col min="9" max="9" width="0.88671875" style="8" customWidth="1"/>
    <col min="10" max="10" width="11.33203125" style="7" customWidth="1"/>
    <col min="11" max="16384" width="9.109375" style="8"/>
  </cols>
  <sheetData>
    <row r="1" spans="1:10" s="3" customFormat="1" ht="20.100000000000001" customHeight="1">
      <c r="A1" s="2" t="s">
        <v>52</v>
      </c>
      <c r="D1" s="4"/>
      <c r="F1" s="4"/>
      <c r="H1" s="4"/>
      <c r="J1" s="4"/>
    </row>
    <row r="2" spans="1:10" s="3" customFormat="1" ht="20.100000000000001" customHeight="1">
      <c r="A2" s="5" t="s">
        <v>117</v>
      </c>
      <c r="D2" s="4"/>
      <c r="F2" s="4"/>
      <c r="H2" s="4"/>
      <c r="J2" s="4"/>
    </row>
    <row r="3" spans="1:10" s="6" customFormat="1" ht="20.100000000000001" customHeight="1">
      <c r="D3" s="7"/>
      <c r="E3" s="8"/>
      <c r="F3" s="7"/>
      <c r="G3" s="8"/>
      <c r="H3" s="9"/>
      <c r="I3" s="8"/>
      <c r="J3" s="9"/>
    </row>
    <row r="4" spans="1:10" s="10" customFormat="1" ht="20.100000000000001" customHeight="1">
      <c r="D4" s="127" t="s">
        <v>61</v>
      </c>
      <c r="E4" s="127"/>
      <c r="F4" s="127"/>
      <c r="H4" s="128" t="s">
        <v>62</v>
      </c>
      <c r="I4" s="128"/>
      <c r="J4" s="128"/>
    </row>
    <row r="5" spans="1:10" s="10" customFormat="1" ht="20.100000000000001" customHeight="1">
      <c r="D5" s="128" t="s">
        <v>63</v>
      </c>
      <c r="E5" s="128"/>
      <c r="F5" s="128"/>
      <c r="H5" s="128" t="s">
        <v>63</v>
      </c>
      <c r="I5" s="128"/>
      <c r="J5" s="128"/>
    </row>
    <row r="6" spans="1:10" s="10" customFormat="1" ht="20.100000000000001" customHeight="1">
      <c r="D6" s="126" t="s">
        <v>165</v>
      </c>
      <c r="E6" s="126"/>
      <c r="F6" s="126"/>
      <c r="H6" s="126" t="s">
        <v>165</v>
      </c>
      <c r="I6" s="126"/>
      <c r="J6" s="126"/>
    </row>
    <row r="7" spans="1:10" s="10" customFormat="1" ht="20.100000000000001" customHeight="1">
      <c r="D7" s="125" t="s">
        <v>164</v>
      </c>
      <c r="E7" s="126"/>
      <c r="F7" s="126"/>
      <c r="H7" s="125" t="s">
        <v>164</v>
      </c>
      <c r="I7" s="126"/>
      <c r="J7" s="126"/>
    </row>
    <row r="8" spans="1:10" s="6" customFormat="1" ht="20.100000000000001" customHeight="1">
      <c r="B8" s="12" t="s">
        <v>2</v>
      </c>
      <c r="D8" s="6">
        <v>2022</v>
      </c>
      <c r="F8" s="6">
        <v>2021</v>
      </c>
      <c r="H8" s="6">
        <v>2022</v>
      </c>
      <c r="J8" s="6">
        <v>2021</v>
      </c>
    </row>
    <row r="9" spans="1:10" s="6" customFormat="1" ht="20.100000000000001" customHeight="1">
      <c r="B9" s="13"/>
      <c r="D9" s="123" t="s">
        <v>74</v>
      </c>
      <c r="E9" s="123"/>
      <c r="F9" s="123"/>
      <c r="G9" s="123"/>
      <c r="H9" s="123"/>
      <c r="I9" s="123"/>
      <c r="J9" s="123"/>
    </row>
    <row r="10" spans="1:10" ht="20.100000000000001" customHeight="1">
      <c r="A10" s="14" t="s">
        <v>34</v>
      </c>
    </row>
    <row r="11" spans="1:10" ht="20.100000000000001" customHeight="1">
      <c r="A11" s="8" t="s">
        <v>35</v>
      </c>
      <c r="B11" s="15">
        <v>8</v>
      </c>
      <c r="C11" s="16"/>
      <c r="D11" s="20">
        <v>375651</v>
      </c>
      <c r="E11" s="20"/>
      <c r="F11" s="20">
        <v>139536</v>
      </c>
      <c r="G11" s="20"/>
      <c r="H11" s="20">
        <v>130196</v>
      </c>
      <c r="I11" s="20"/>
      <c r="J11" s="20">
        <v>63986</v>
      </c>
    </row>
    <row r="12" spans="1:10" ht="20.100000000000001" customHeight="1">
      <c r="A12" s="8" t="s">
        <v>54</v>
      </c>
      <c r="B12" s="15">
        <v>3</v>
      </c>
      <c r="C12" s="16"/>
      <c r="D12" s="20">
        <v>12166</v>
      </c>
      <c r="E12" s="20"/>
      <c r="F12" s="20">
        <v>5845</v>
      </c>
      <c r="G12" s="20"/>
      <c r="H12" s="20">
        <v>16239</v>
      </c>
      <c r="I12" s="20"/>
      <c r="J12" s="20">
        <v>7557</v>
      </c>
    </row>
    <row r="13" spans="1:10" ht="20.100000000000001" customHeight="1">
      <c r="A13" s="8" t="s">
        <v>58</v>
      </c>
      <c r="B13" s="15" t="s">
        <v>196</v>
      </c>
      <c r="C13" s="16"/>
      <c r="D13" s="20">
        <v>157853</v>
      </c>
      <c r="E13" s="20"/>
      <c r="F13" s="20">
        <v>452134</v>
      </c>
      <c r="G13" s="20"/>
      <c r="H13" s="20">
        <v>145847</v>
      </c>
      <c r="I13" s="20"/>
      <c r="J13" s="20">
        <v>448031</v>
      </c>
    </row>
    <row r="14" spans="1:10" ht="20.100000000000001" customHeight="1">
      <c r="A14" s="8" t="s">
        <v>53</v>
      </c>
      <c r="B14" s="15">
        <v>8</v>
      </c>
      <c r="C14" s="16"/>
      <c r="D14" s="20">
        <v>57971</v>
      </c>
      <c r="E14" s="20"/>
      <c r="F14" s="20">
        <v>47220</v>
      </c>
      <c r="G14" s="20"/>
      <c r="H14" s="20">
        <v>4456</v>
      </c>
      <c r="I14" s="20"/>
      <c r="J14" s="20">
        <v>3190</v>
      </c>
    </row>
    <row r="15" spans="1:10" ht="20.100000000000001" customHeight="1">
      <c r="A15" s="8" t="s">
        <v>20</v>
      </c>
      <c r="B15" s="15">
        <v>3</v>
      </c>
      <c r="C15" s="16"/>
      <c r="D15" s="52">
        <v>27108</v>
      </c>
      <c r="E15" s="20"/>
      <c r="F15" s="52">
        <v>25875</v>
      </c>
      <c r="G15" s="20"/>
      <c r="H15" s="52">
        <v>18431</v>
      </c>
      <c r="I15" s="20"/>
      <c r="J15" s="52">
        <v>13525</v>
      </c>
    </row>
    <row r="16" spans="1:10" ht="20.100000000000001" customHeight="1">
      <c r="A16" s="3" t="s">
        <v>36</v>
      </c>
      <c r="B16" s="12"/>
      <c r="D16" s="97">
        <f>SUM(D11:D15)</f>
        <v>630749</v>
      </c>
      <c r="E16" s="98"/>
      <c r="F16" s="97">
        <f>SUM(F11:F15)</f>
        <v>670610</v>
      </c>
      <c r="G16" s="98"/>
      <c r="H16" s="97">
        <f>SUM(H11:H15)</f>
        <v>315169</v>
      </c>
      <c r="I16" s="98"/>
      <c r="J16" s="97">
        <f>SUM(J11:J15)</f>
        <v>536289</v>
      </c>
    </row>
    <row r="17" spans="1:10" ht="20.100000000000001" customHeight="1">
      <c r="A17" s="3"/>
      <c r="B17" s="12"/>
      <c r="D17" s="24"/>
      <c r="E17" s="20"/>
      <c r="F17" s="24"/>
      <c r="G17" s="20"/>
      <c r="H17" s="24"/>
      <c r="I17" s="20"/>
      <c r="J17" s="24"/>
    </row>
    <row r="18" spans="1:10" ht="20.100000000000001" customHeight="1">
      <c r="A18" s="14" t="s">
        <v>21</v>
      </c>
      <c r="B18" s="12"/>
      <c r="D18" s="20"/>
      <c r="E18" s="20"/>
      <c r="F18" s="20"/>
      <c r="G18" s="20"/>
      <c r="H18" s="20"/>
      <c r="I18" s="20"/>
      <c r="J18" s="20"/>
    </row>
    <row r="19" spans="1:10" ht="20.100000000000001" customHeight="1">
      <c r="A19" s="8" t="s">
        <v>119</v>
      </c>
      <c r="B19" s="12"/>
      <c r="C19" s="12"/>
      <c r="D19" s="20">
        <v>282682</v>
      </c>
      <c r="E19" s="20"/>
      <c r="F19" s="20">
        <v>200462</v>
      </c>
      <c r="G19" s="20"/>
      <c r="H19" s="20">
        <v>83955</v>
      </c>
      <c r="I19" s="20"/>
      <c r="J19" s="20">
        <v>66720</v>
      </c>
    </row>
    <row r="20" spans="1:10" ht="20.100000000000001" customHeight="1">
      <c r="A20" s="8" t="s">
        <v>120</v>
      </c>
      <c r="B20" s="15"/>
      <c r="C20" s="12"/>
      <c r="D20" s="20">
        <v>6902</v>
      </c>
      <c r="E20" s="20"/>
      <c r="F20" s="20">
        <v>3613</v>
      </c>
      <c r="G20" s="20"/>
      <c r="H20" s="20">
        <v>1969</v>
      </c>
      <c r="I20" s="20"/>
      <c r="J20" s="20">
        <v>647</v>
      </c>
    </row>
    <row r="21" spans="1:10" ht="20.100000000000001" customHeight="1">
      <c r="A21" s="8" t="s">
        <v>121</v>
      </c>
      <c r="B21" s="12"/>
      <c r="C21" s="12"/>
      <c r="D21" s="20">
        <v>117879</v>
      </c>
      <c r="E21" s="20"/>
      <c r="F21" s="20">
        <v>319762</v>
      </c>
      <c r="G21" s="20"/>
      <c r="H21" s="20">
        <v>108853</v>
      </c>
      <c r="I21" s="20"/>
      <c r="J21" s="20">
        <v>315651</v>
      </c>
    </row>
    <row r="22" spans="1:10" ht="20.100000000000001" customHeight="1">
      <c r="A22" s="8" t="s">
        <v>122</v>
      </c>
      <c r="B22" s="15">
        <v>3</v>
      </c>
      <c r="C22" s="12"/>
      <c r="D22" s="20">
        <v>50338</v>
      </c>
      <c r="E22" s="20"/>
      <c r="F22" s="20">
        <v>42703</v>
      </c>
      <c r="G22" s="20"/>
      <c r="H22" s="20">
        <v>2700</v>
      </c>
      <c r="I22" s="20"/>
      <c r="J22" s="20">
        <v>2213</v>
      </c>
    </row>
    <row r="23" spans="1:10" ht="20.100000000000001" customHeight="1">
      <c r="A23" s="8" t="s">
        <v>49</v>
      </c>
      <c r="B23" s="15">
        <v>3</v>
      </c>
      <c r="C23" s="12"/>
      <c r="D23" s="20">
        <v>71057</v>
      </c>
      <c r="E23" s="20"/>
      <c r="F23" s="20">
        <v>70580</v>
      </c>
      <c r="G23" s="20"/>
      <c r="H23" s="20">
        <v>37734</v>
      </c>
      <c r="I23" s="20"/>
      <c r="J23" s="20">
        <v>49407</v>
      </c>
    </row>
    <row r="24" spans="1:10" ht="20.100000000000001" customHeight="1">
      <c r="A24" s="8" t="s">
        <v>22</v>
      </c>
      <c r="B24" s="15">
        <v>3</v>
      </c>
      <c r="C24" s="12"/>
      <c r="D24" s="52">
        <v>95552</v>
      </c>
      <c r="E24" s="20"/>
      <c r="F24" s="52">
        <v>81423</v>
      </c>
      <c r="G24" s="20"/>
      <c r="H24" s="52">
        <v>51691</v>
      </c>
      <c r="I24" s="20"/>
      <c r="J24" s="52">
        <v>47933</v>
      </c>
    </row>
    <row r="25" spans="1:10" ht="20.100000000000001" customHeight="1">
      <c r="A25" s="3" t="s">
        <v>23</v>
      </c>
      <c r="B25" s="12"/>
      <c r="D25" s="97">
        <f>SUM(D19:D24)</f>
        <v>624410</v>
      </c>
      <c r="E25" s="98"/>
      <c r="F25" s="97">
        <f>SUM(F19:F24)</f>
        <v>718543</v>
      </c>
      <c r="G25" s="98"/>
      <c r="H25" s="97">
        <f>SUM(H19:H24)</f>
        <v>286902</v>
      </c>
      <c r="I25" s="98"/>
      <c r="J25" s="97">
        <f>SUM(J19:J24)</f>
        <v>482571</v>
      </c>
    </row>
    <row r="26" spans="1:10" ht="20.100000000000001" customHeight="1">
      <c r="A26" s="3"/>
      <c r="B26" s="12"/>
      <c r="D26" s="24"/>
      <c r="E26" s="20"/>
      <c r="F26" s="24"/>
      <c r="G26" s="20"/>
      <c r="H26" s="24"/>
      <c r="I26" s="20"/>
      <c r="J26" s="24"/>
    </row>
    <row r="27" spans="1:10" ht="20.100000000000001" customHeight="1">
      <c r="A27" s="3" t="s">
        <v>123</v>
      </c>
      <c r="B27" s="12"/>
      <c r="D27" s="98">
        <f>SUM(D16-D25)</f>
        <v>6339</v>
      </c>
      <c r="E27" s="98"/>
      <c r="F27" s="98">
        <f>SUM(F16-F25)</f>
        <v>-47933</v>
      </c>
      <c r="G27" s="98"/>
      <c r="H27" s="98">
        <f>SUM(H16-H25)</f>
        <v>28267</v>
      </c>
      <c r="I27" s="98"/>
      <c r="J27" s="98">
        <f>SUM(J16-J25)</f>
        <v>53718</v>
      </c>
    </row>
    <row r="28" spans="1:10" ht="20.100000000000001" customHeight="1">
      <c r="A28" s="8" t="s">
        <v>50</v>
      </c>
      <c r="B28" s="15">
        <v>3</v>
      </c>
      <c r="D28" s="40">
        <v>-34338</v>
      </c>
      <c r="E28" s="24"/>
      <c r="F28" s="40">
        <v>-38726</v>
      </c>
      <c r="G28" s="24"/>
      <c r="H28" s="40">
        <v>-13524</v>
      </c>
      <c r="I28" s="24"/>
      <c r="J28" s="40">
        <v>-17996</v>
      </c>
    </row>
    <row r="29" spans="1:10" ht="20.100000000000001" customHeight="1">
      <c r="A29" s="3" t="s">
        <v>124</v>
      </c>
      <c r="B29" s="12"/>
      <c r="D29" s="109">
        <f>SUM(D27:D28)</f>
        <v>-27999</v>
      </c>
      <c r="E29" s="110"/>
      <c r="F29" s="109">
        <f>SUM(F27:F28)</f>
        <v>-86659</v>
      </c>
      <c r="G29" s="110"/>
      <c r="H29" s="109">
        <f>SUM(H27:H28)</f>
        <v>14743</v>
      </c>
      <c r="I29" s="110"/>
      <c r="J29" s="109">
        <f>SUM(J27:J28)</f>
        <v>35722</v>
      </c>
    </row>
    <row r="30" spans="1:10" ht="20.100000000000001" customHeight="1">
      <c r="A30" s="8" t="s">
        <v>139</v>
      </c>
      <c r="B30" s="12"/>
      <c r="D30" s="40">
        <v>8359</v>
      </c>
      <c r="E30" s="20"/>
      <c r="F30" s="40">
        <v>16627</v>
      </c>
      <c r="G30" s="20"/>
      <c r="H30" s="40">
        <v>-2289</v>
      </c>
      <c r="I30" s="20"/>
      <c r="J30" s="40">
        <v>-7071</v>
      </c>
    </row>
    <row r="31" spans="1:10" ht="20.100000000000001" customHeight="1">
      <c r="A31" s="3" t="s">
        <v>102</v>
      </c>
      <c r="B31" s="12"/>
      <c r="D31" s="111">
        <f>SUM(D29:D30)</f>
        <v>-19640</v>
      </c>
      <c r="E31" s="98"/>
      <c r="F31" s="111">
        <f>SUM(F29:F30)</f>
        <v>-70032</v>
      </c>
      <c r="G31" s="98"/>
      <c r="H31" s="111">
        <f>SUM(H29:H30)</f>
        <v>12454</v>
      </c>
      <c r="I31" s="98"/>
      <c r="J31" s="111">
        <f>SUM(J29:J30)</f>
        <v>28651</v>
      </c>
    </row>
    <row r="32" spans="1:10" ht="20.100000000000001" customHeight="1">
      <c r="A32" s="3"/>
      <c r="B32" s="12"/>
      <c r="D32" s="24"/>
      <c r="E32" s="20"/>
      <c r="F32" s="24"/>
      <c r="G32" s="20"/>
      <c r="H32" s="24"/>
      <c r="I32" s="20"/>
      <c r="J32" s="24"/>
    </row>
    <row r="33" spans="1:14" ht="20.100000000000001" customHeight="1" thickBot="1">
      <c r="A33" s="17" t="s">
        <v>125</v>
      </c>
      <c r="B33" s="12"/>
      <c r="D33" s="112">
        <f>D31</f>
        <v>-19640</v>
      </c>
      <c r="E33" s="110"/>
      <c r="F33" s="112">
        <f>F31</f>
        <v>-70032</v>
      </c>
      <c r="G33" s="110"/>
      <c r="H33" s="112">
        <f>H31</f>
        <v>12454</v>
      </c>
      <c r="I33" s="110"/>
      <c r="J33" s="112">
        <f>J31</f>
        <v>28651</v>
      </c>
    </row>
    <row r="34" spans="1:14" ht="14.25" customHeight="1" thickTop="1">
      <c r="B34" s="6"/>
      <c r="D34" s="24"/>
      <c r="E34" s="20"/>
      <c r="F34" s="24"/>
      <c r="G34" s="20"/>
      <c r="H34" s="24"/>
      <c r="I34" s="20"/>
      <c r="J34" s="24"/>
    </row>
    <row r="35" spans="1:14" s="18" customFormat="1" ht="20.100000000000001" customHeight="1">
      <c r="A35" s="17" t="s">
        <v>126</v>
      </c>
      <c r="D35" s="20"/>
      <c r="E35" s="20"/>
      <c r="F35" s="20"/>
      <c r="G35" s="20"/>
      <c r="H35" s="20"/>
      <c r="I35" s="20"/>
      <c r="J35" s="20"/>
    </row>
    <row r="36" spans="1:14" s="18" customFormat="1" ht="20.100000000000001" customHeight="1" thickBot="1">
      <c r="A36" s="19" t="s">
        <v>127</v>
      </c>
      <c r="D36" s="21">
        <f>D31</f>
        <v>-19640</v>
      </c>
      <c r="E36" s="20"/>
      <c r="F36" s="21">
        <f>F31</f>
        <v>-70032</v>
      </c>
      <c r="G36" s="20"/>
      <c r="H36" s="21">
        <f>H31</f>
        <v>12454</v>
      </c>
      <c r="I36" s="20"/>
      <c r="J36" s="21">
        <f>J31</f>
        <v>28651</v>
      </c>
      <c r="K36" s="22"/>
      <c r="L36" s="22"/>
      <c r="M36" s="23"/>
      <c r="N36" s="23"/>
    </row>
    <row r="37" spans="1:14" s="18" customFormat="1" ht="20.100000000000001" customHeight="1" thickTop="1">
      <c r="A37" s="17"/>
      <c r="D37" s="24"/>
      <c r="E37" s="20"/>
      <c r="F37" s="24"/>
      <c r="G37" s="20"/>
      <c r="H37" s="20"/>
      <c r="I37" s="20"/>
      <c r="J37" s="20"/>
      <c r="K37" s="22"/>
      <c r="L37" s="22"/>
    </row>
    <row r="38" spans="1:14" s="18" customFormat="1" ht="20.100000000000001" customHeight="1">
      <c r="A38" s="17" t="s">
        <v>128</v>
      </c>
      <c r="D38" s="20"/>
      <c r="E38" s="20"/>
      <c r="F38" s="20"/>
      <c r="G38" s="20"/>
      <c r="H38" s="20"/>
      <c r="I38" s="20"/>
      <c r="J38" s="20"/>
    </row>
    <row r="39" spans="1:14" s="18" customFormat="1" ht="20.100000000000001" customHeight="1" thickBot="1">
      <c r="A39" s="19" t="s">
        <v>127</v>
      </c>
      <c r="D39" s="21">
        <f>D33</f>
        <v>-19640</v>
      </c>
      <c r="E39" s="20"/>
      <c r="F39" s="21">
        <f>F33</f>
        <v>-70032</v>
      </c>
      <c r="G39" s="20"/>
      <c r="H39" s="21">
        <f>H33</f>
        <v>12454</v>
      </c>
      <c r="I39" s="20"/>
      <c r="J39" s="21">
        <f>J33</f>
        <v>28651</v>
      </c>
      <c r="K39" s="22"/>
      <c r="L39" s="22"/>
      <c r="M39" s="23"/>
      <c r="N39" s="23"/>
    </row>
    <row r="40" spans="1:14" s="18" customFormat="1" ht="20.100000000000001" customHeight="1" thickTop="1">
      <c r="A40" s="17"/>
      <c r="D40" s="24"/>
      <c r="E40" s="20"/>
      <c r="F40" s="24"/>
      <c r="G40" s="20"/>
      <c r="H40" s="20"/>
      <c r="I40" s="20"/>
      <c r="J40" s="20"/>
      <c r="K40" s="22"/>
      <c r="L40" s="22"/>
    </row>
    <row r="41" spans="1:14" s="18" customFormat="1" ht="20.100000000000001" customHeight="1" thickBot="1">
      <c r="A41" s="116" t="s">
        <v>203</v>
      </c>
      <c r="D41" s="113">
        <f>D33/319682</f>
        <v>-6.143605207675127E-2</v>
      </c>
      <c r="E41" s="114"/>
      <c r="F41" s="113">
        <f>F33/319682</f>
        <v>-0.21906769852540964</v>
      </c>
      <c r="G41" s="115"/>
      <c r="H41" s="113">
        <f>H33/319682</f>
        <v>3.8957463979829958E-2</v>
      </c>
      <c r="I41" s="115"/>
      <c r="J41" s="113">
        <f>J33/319682</f>
        <v>8.9623438291802485E-2</v>
      </c>
      <c r="K41" s="22"/>
      <c r="L41" s="22"/>
      <c r="M41" s="23"/>
      <c r="N41" s="23"/>
    </row>
    <row r="42" spans="1:14" ht="20.100000000000001" customHeight="1" thickTop="1"/>
  </sheetData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84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view="pageBreakPreview" topLeftCell="A31" zoomScale="82" zoomScaleNormal="70" zoomScaleSheetLayoutView="82" workbookViewId="0">
      <selection activeCell="J8" sqref="J8"/>
    </sheetView>
  </sheetViews>
  <sheetFormatPr defaultColWidth="9.109375" defaultRowHeight="19.5" customHeight="1"/>
  <cols>
    <col min="1" max="1" width="66" style="7" customWidth="1"/>
    <col min="2" max="2" width="5.88671875" style="7" customWidth="1"/>
    <col min="3" max="3" width="1.88671875" style="7" customWidth="1"/>
    <col min="4" max="4" width="15.33203125" style="7" customWidth="1"/>
    <col min="5" max="5" width="0.88671875" style="7" customWidth="1"/>
    <col min="6" max="6" width="15.33203125" style="7" customWidth="1"/>
    <col min="7" max="7" width="0.88671875" style="7" customWidth="1"/>
    <col min="8" max="8" width="15.33203125" style="7" customWidth="1"/>
    <col min="9" max="9" width="0.88671875" style="7" customWidth="1"/>
    <col min="10" max="10" width="15.33203125" style="7" customWidth="1"/>
    <col min="11" max="11" width="0.88671875" style="7" customWidth="1"/>
    <col min="12" max="12" width="15.33203125" style="7" customWidth="1"/>
    <col min="13" max="13" width="0.88671875" style="7" customWidth="1"/>
    <col min="14" max="14" width="15.33203125" style="7" customWidth="1"/>
    <col min="15" max="15" width="0.88671875" style="7" customWidth="1"/>
    <col min="16" max="16" width="18.6640625" style="7" customWidth="1"/>
    <col min="17" max="17" width="9.109375" style="7" customWidth="1"/>
    <col min="18" max="16384" width="9.109375" style="7"/>
  </cols>
  <sheetData>
    <row r="1" spans="1:16" ht="19.5" customHeight="1">
      <c r="A1" s="2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9.5" customHeight="1">
      <c r="A2" s="26" t="s">
        <v>129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7" customFormat="1" ht="18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/>
    </row>
    <row r="4" spans="1:16" s="27" customFormat="1" ht="19.5" customHeight="1">
      <c r="B4" s="7"/>
      <c r="C4" s="7"/>
      <c r="D4" s="129" t="s">
        <v>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 s="28" customFormat="1" ht="19.5" customHeight="1">
      <c r="B5" s="29"/>
      <c r="C5" s="29"/>
      <c r="D5" s="11"/>
      <c r="E5" s="11"/>
      <c r="F5" s="11"/>
      <c r="G5" s="11"/>
      <c r="H5" s="29" t="s">
        <v>46</v>
      </c>
      <c r="I5" s="11"/>
      <c r="J5" s="29" t="s">
        <v>46</v>
      </c>
      <c r="L5" s="7"/>
      <c r="M5" s="7"/>
      <c r="N5" s="7"/>
      <c r="O5" s="11"/>
      <c r="P5" s="11"/>
    </row>
    <row r="6" spans="1:16" s="28" customFormat="1" ht="19.5" customHeight="1">
      <c r="B6" s="29"/>
      <c r="C6" s="29"/>
      <c r="D6" s="30" t="s">
        <v>130</v>
      </c>
      <c r="E6" s="29"/>
      <c r="F6" s="29"/>
      <c r="G6" s="29"/>
      <c r="H6" s="29" t="s">
        <v>56</v>
      </c>
      <c r="I6" s="30"/>
      <c r="J6" s="29" t="s">
        <v>142</v>
      </c>
      <c r="K6" s="29"/>
      <c r="L6" s="131" t="s">
        <v>19</v>
      </c>
      <c r="M6" s="131"/>
      <c r="N6" s="131"/>
      <c r="O6" s="30"/>
      <c r="P6" s="29"/>
    </row>
    <row r="7" spans="1:16" s="29" customFormat="1" ht="19.5" customHeight="1">
      <c r="D7" s="29" t="s">
        <v>26</v>
      </c>
      <c r="E7" s="30"/>
      <c r="F7" s="30"/>
      <c r="G7" s="30"/>
      <c r="H7" s="30" t="s">
        <v>42</v>
      </c>
      <c r="I7" s="31"/>
      <c r="J7" s="29" t="s">
        <v>141</v>
      </c>
      <c r="L7" s="29" t="s">
        <v>98</v>
      </c>
      <c r="M7" s="11"/>
      <c r="N7" s="11"/>
      <c r="O7" s="31"/>
      <c r="P7" s="29" t="s">
        <v>29</v>
      </c>
    </row>
    <row r="8" spans="1:16" s="29" customFormat="1" ht="19.5" customHeight="1">
      <c r="B8" s="12"/>
      <c r="D8" s="31" t="s">
        <v>27</v>
      </c>
      <c r="E8" s="30"/>
      <c r="F8" s="31" t="s">
        <v>18</v>
      </c>
      <c r="G8" s="31"/>
      <c r="H8" s="31" t="s">
        <v>43</v>
      </c>
      <c r="I8" s="30"/>
      <c r="J8" s="31" t="s">
        <v>47</v>
      </c>
      <c r="K8" s="31"/>
      <c r="L8" s="29" t="s">
        <v>99</v>
      </c>
      <c r="N8" s="29" t="s">
        <v>28</v>
      </c>
      <c r="O8" s="30"/>
      <c r="P8" s="29" t="s">
        <v>33</v>
      </c>
    </row>
    <row r="9" spans="1:16" s="29" customFormat="1" ht="19.5" customHeight="1">
      <c r="B9" s="6"/>
      <c r="D9" s="130" t="s">
        <v>74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</row>
    <row r="10" spans="1:16" ht="19.5" customHeight="1">
      <c r="A10" s="32" t="s">
        <v>169</v>
      </c>
      <c r="D10" s="20"/>
      <c r="E10" s="20"/>
      <c r="F10" s="20"/>
      <c r="G10" s="20"/>
      <c r="H10" s="39"/>
      <c r="I10" s="38"/>
      <c r="J10" s="39"/>
      <c r="K10" s="39"/>
      <c r="L10" s="39"/>
      <c r="M10" s="20"/>
      <c r="N10" s="39"/>
      <c r="O10" s="38"/>
      <c r="P10" s="39"/>
    </row>
    <row r="11" spans="1:16" ht="19.5" customHeight="1">
      <c r="A11" s="33" t="s">
        <v>101</v>
      </c>
      <c r="B11" s="37"/>
      <c r="D11" s="41">
        <v>1598408</v>
      </c>
      <c r="E11" s="41"/>
      <c r="F11" s="41">
        <v>819969</v>
      </c>
      <c r="G11" s="41"/>
      <c r="H11" s="41">
        <v>-120630</v>
      </c>
      <c r="I11" s="41"/>
      <c r="J11" s="41">
        <v>-471468</v>
      </c>
      <c r="K11" s="41"/>
      <c r="L11" s="41">
        <v>20380</v>
      </c>
      <c r="M11" s="41"/>
      <c r="N11" s="41">
        <v>222587</v>
      </c>
      <c r="O11" s="41"/>
      <c r="P11" s="42">
        <f>SUM(D11:N11)</f>
        <v>2069246</v>
      </c>
    </row>
    <row r="12" spans="1:16" ht="10.199999999999999" customHeight="1">
      <c r="A12" s="33"/>
      <c r="B12" s="37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</row>
    <row r="13" spans="1:16" ht="19.5" customHeight="1">
      <c r="A13" s="3" t="s">
        <v>204</v>
      </c>
      <c r="B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8"/>
    </row>
    <row r="14" spans="1:16" ht="19.5" customHeight="1">
      <c r="A14" s="14" t="s">
        <v>167</v>
      </c>
      <c r="B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8"/>
    </row>
    <row r="15" spans="1:16" ht="19.5" customHeight="1">
      <c r="A15" s="8" t="s">
        <v>166</v>
      </c>
      <c r="B15" s="37"/>
      <c r="D15" s="40">
        <v>0</v>
      </c>
      <c r="E15" s="39"/>
      <c r="F15" s="40">
        <v>0</v>
      </c>
      <c r="G15" s="39"/>
      <c r="H15" s="40">
        <v>0</v>
      </c>
      <c r="I15" s="39"/>
      <c r="J15" s="40">
        <v>0</v>
      </c>
      <c r="K15" s="39"/>
      <c r="L15" s="40">
        <v>0</v>
      </c>
      <c r="M15" s="39"/>
      <c r="N15" s="40">
        <v>-31968</v>
      </c>
      <c r="O15" s="39"/>
      <c r="P15" s="40">
        <f>SUM(D15:N15)</f>
        <v>-31968</v>
      </c>
    </row>
    <row r="16" spans="1:16" ht="19.5" customHeight="1">
      <c r="A16" s="14" t="s">
        <v>168</v>
      </c>
      <c r="B16" s="37"/>
      <c r="D16" s="43">
        <f>SUM(D15)</f>
        <v>0</v>
      </c>
      <c r="E16" s="39"/>
      <c r="F16" s="43">
        <f>SUM(F15)</f>
        <v>0</v>
      </c>
      <c r="G16" s="39"/>
      <c r="H16" s="43">
        <f>SUM(H15)</f>
        <v>0</v>
      </c>
      <c r="I16" s="39"/>
      <c r="J16" s="43">
        <f>SUM(J15)</f>
        <v>0</v>
      </c>
      <c r="K16" s="39"/>
      <c r="L16" s="43">
        <f>SUM(L15)</f>
        <v>0</v>
      </c>
      <c r="M16" s="39"/>
      <c r="N16" s="43">
        <f>SUM(N15)</f>
        <v>-31968</v>
      </c>
      <c r="O16" s="39"/>
      <c r="P16" s="43">
        <f>SUM(D16:N16)</f>
        <v>-31968</v>
      </c>
    </row>
    <row r="17" spans="1:16" ht="19.5" customHeight="1">
      <c r="A17" s="3" t="s">
        <v>205</v>
      </c>
      <c r="B17" s="37"/>
      <c r="D17" s="43">
        <f>SUM(D16)</f>
        <v>0</v>
      </c>
      <c r="E17" s="39"/>
      <c r="F17" s="43">
        <f>SUM(F16)</f>
        <v>0</v>
      </c>
      <c r="G17" s="39"/>
      <c r="H17" s="43">
        <f>SUM(H16)</f>
        <v>0</v>
      </c>
      <c r="I17" s="39"/>
      <c r="J17" s="43">
        <f>SUM(J16)</f>
        <v>0</v>
      </c>
      <c r="K17" s="39"/>
      <c r="L17" s="43">
        <f>SUM(L16)</f>
        <v>0</v>
      </c>
      <c r="M17" s="39"/>
      <c r="N17" s="43">
        <f>SUM(N16)</f>
        <v>-31968</v>
      </c>
      <c r="O17" s="39"/>
      <c r="P17" s="43">
        <f>SUM(D17:N17)</f>
        <v>-31968</v>
      </c>
    </row>
    <row r="18" spans="1:16" ht="10.199999999999999" customHeight="1">
      <c r="A18" s="33"/>
      <c r="B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8"/>
    </row>
    <row r="19" spans="1:16" ht="19.5" customHeight="1">
      <c r="A19" s="33" t="s">
        <v>161</v>
      </c>
      <c r="B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16" ht="19.5" customHeight="1">
      <c r="A20" s="35" t="s">
        <v>137</v>
      </c>
      <c r="D20" s="40">
        <v>0</v>
      </c>
      <c r="E20" s="39"/>
      <c r="F20" s="40">
        <v>0</v>
      </c>
      <c r="G20" s="39"/>
      <c r="H20" s="40">
        <v>0</v>
      </c>
      <c r="I20" s="39"/>
      <c r="J20" s="40">
        <v>0</v>
      </c>
      <c r="K20" s="39"/>
      <c r="L20" s="40">
        <v>0</v>
      </c>
      <c r="M20" s="39"/>
      <c r="N20" s="40">
        <v>-70032</v>
      </c>
      <c r="O20" s="39"/>
      <c r="P20" s="40">
        <f>SUM(D20:N20)</f>
        <v>-70032</v>
      </c>
    </row>
    <row r="21" spans="1:16" ht="19.5" customHeight="1">
      <c r="A21" s="33" t="s">
        <v>135</v>
      </c>
      <c r="B21" s="37"/>
      <c r="D21" s="43">
        <f>SUM(D20:D20)</f>
        <v>0</v>
      </c>
      <c r="E21" s="42"/>
      <c r="F21" s="43">
        <f>SUM(F20:F20)</f>
        <v>0</v>
      </c>
      <c r="G21" s="42"/>
      <c r="H21" s="43">
        <f>SUM(H20:H20)</f>
        <v>0</v>
      </c>
      <c r="I21" s="42"/>
      <c r="J21" s="43">
        <f>SUM(J20:J20)</f>
        <v>0</v>
      </c>
      <c r="K21" s="41"/>
      <c r="L21" s="43">
        <f>SUM(L20:L20)</f>
        <v>0</v>
      </c>
      <c r="M21" s="42"/>
      <c r="N21" s="43">
        <f>SUM(N20:N20)</f>
        <v>-70032</v>
      </c>
      <c r="O21" s="42"/>
      <c r="P21" s="43">
        <f>SUM(P20:P20)</f>
        <v>-70032</v>
      </c>
    </row>
    <row r="22" spans="1:16" ht="10.199999999999999" customHeight="1">
      <c r="A22" s="33"/>
      <c r="B22" s="37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 ht="19.5" customHeight="1" thickBot="1">
      <c r="A23" s="33" t="s">
        <v>170</v>
      </c>
      <c r="D23" s="51">
        <f>SUM(D11,D17,D21)</f>
        <v>1598408</v>
      </c>
      <c r="E23" s="42"/>
      <c r="F23" s="51">
        <f>SUM(F11,F17,F21)</f>
        <v>819969</v>
      </c>
      <c r="G23" s="41"/>
      <c r="H23" s="51">
        <f>SUM(H11,H17,H21)</f>
        <v>-120630</v>
      </c>
      <c r="I23" s="41"/>
      <c r="J23" s="51">
        <f>SUM(J11,J17,J21)</f>
        <v>-471468</v>
      </c>
      <c r="K23" s="41"/>
      <c r="L23" s="51">
        <f>SUM(L11,L17,L21)</f>
        <v>20380</v>
      </c>
      <c r="M23" s="42"/>
      <c r="N23" s="51">
        <f>SUM(N11,N17,N21)</f>
        <v>120587</v>
      </c>
      <c r="O23" s="41"/>
      <c r="P23" s="51">
        <f>SUM(P11,P17,P21)</f>
        <v>1967246</v>
      </c>
    </row>
    <row r="24" spans="1:16" ht="13.2" customHeight="1" thickTop="1">
      <c r="A24" s="33"/>
      <c r="D24" s="39"/>
      <c r="E24" s="20"/>
      <c r="F24" s="39"/>
      <c r="G24" s="39"/>
      <c r="H24" s="39"/>
      <c r="I24" s="39"/>
      <c r="J24" s="39"/>
      <c r="K24" s="39"/>
      <c r="L24" s="39"/>
      <c r="M24" s="20"/>
      <c r="N24" s="39"/>
      <c r="O24" s="38"/>
      <c r="P24" s="39"/>
    </row>
    <row r="25" spans="1:16" ht="19.5" customHeight="1">
      <c r="A25" s="32" t="s">
        <v>187</v>
      </c>
      <c r="D25" s="20"/>
      <c r="E25" s="20"/>
      <c r="F25" s="20"/>
      <c r="G25" s="20"/>
      <c r="H25" s="39"/>
      <c r="I25" s="38"/>
      <c r="J25" s="39"/>
      <c r="K25" s="39"/>
      <c r="L25" s="39"/>
      <c r="M25" s="20"/>
      <c r="N25" s="39"/>
      <c r="O25" s="38"/>
      <c r="P25" s="39"/>
    </row>
    <row r="26" spans="1:16" ht="19.5" customHeight="1">
      <c r="A26" s="33" t="s">
        <v>188</v>
      </c>
      <c r="B26" s="37"/>
      <c r="D26" s="41">
        <v>1598408</v>
      </c>
      <c r="E26" s="41"/>
      <c r="F26" s="41">
        <v>819969</v>
      </c>
      <c r="G26" s="41"/>
      <c r="H26" s="41">
        <v>-120630</v>
      </c>
      <c r="I26" s="41"/>
      <c r="J26" s="41">
        <v>-471468</v>
      </c>
      <c r="K26" s="41"/>
      <c r="L26" s="41">
        <v>23180</v>
      </c>
      <c r="M26" s="41"/>
      <c r="N26" s="41">
        <v>80569</v>
      </c>
      <c r="O26" s="41"/>
      <c r="P26" s="42">
        <f>SUM(D26:N26)</f>
        <v>1930028</v>
      </c>
    </row>
    <row r="27" spans="1:16" ht="10.199999999999999" customHeight="1">
      <c r="A27" s="33"/>
      <c r="B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8"/>
    </row>
    <row r="28" spans="1:16" ht="19.5" customHeight="1">
      <c r="A28" s="33" t="s">
        <v>161</v>
      </c>
      <c r="B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16" ht="19.5" customHeight="1">
      <c r="A29" s="35" t="s">
        <v>137</v>
      </c>
      <c r="D29" s="40">
        <v>0</v>
      </c>
      <c r="E29" s="39"/>
      <c r="F29" s="40">
        <v>0</v>
      </c>
      <c r="G29" s="39"/>
      <c r="H29" s="40">
        <v>0</v>
      </c>
      <c r="I29" s="39"/>
      <c r="J29" s="40">
        <v>0</v>
      </c>
      <c r="K29" s="39"/>
      <c r="L29" s="40">
        <v>0</v>
      </c>
      <c r="M29" s="39"/>
      <c r="N29" s="40">
        <f>'pl (6mths) 6'!D33</f>
        <v>-19640</v>
      </c>
      <c r="O29" s="39"/>
      <c r="P29" s="40">
        <f>SUM(D29:N29)</f>
        <v>-19640</v>
      </c>
    </row>
    <row r="30" spans="1:16" ht="19.5" customHeight="1">
      <c r="A30" s="33" t="s">
        <v>135</v>
      </c>
      <c r="B30" s="37"/>
      <c r="D30" s="43">
        <f>SUM(D29:D29)</f>
        <v>0</v>
      </c>
      <c r="E30" s="42"/>
      <c r="F30" s="43">
        <f>SUM(F29:F29)</f>
        <v>0</v>
      </c>
      <c r="G30" s="42"/>
      <c r="H30" s="43">
        <f>SUM(H29:H29)</f>
        <v>0</v>
      </c>
      <c r="I30" s="42"/>
      <c r="J30" s="43">
        <f>SUM(J29:J29)</f>
        <v>0</v>
      </c>
      <c r="K30" s="41"/>
      <c r="L30" s="43">
        <f>SUM(L29:L29)</f>
        <v>0</v>
      </c>
      <c r="M30" s="42"/>
      <c r="N30" s="43">
        <f>SUM(N29:N29)</f>
        <v>-19640</v>
      </c>
      <c r="O30" s="42"/>
      <c r="P30" s="43">
        <f>SUM(P29:P29)</f>
        <v>-19640</v>
      </c>
    </row>
    <row r="31" spans="1:16" ht="10.199999999999999" customHeight="1">
      <c r="A31" s="33"/>
      <c r="B31" s="37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</row>
    <row r="32" spans="1:16" ht="19.5" customHeight="1" thickBot="1">
      <c r="A32" s="33" t="s">
        <v>189</v>
      </c>
      <c r="D32" s="51">
        <f>SUM(D26,D30)</f>
        <v>1598408</v>
      </c>
      <c r="E32" s="42"/>
      <c r="F32" s="51">
        <f>SUM(F26,F30)</f>
        <v>819969</v>
      </c>
      <c r="G32" s="41"/>
      <c r="H32" s="51">
        <f>SUM(H26,H30)</f>
        <v>-120630</v>
      </c>
      <c r="I32" s="41"/>
      <c r="J32" s="51">
        <f>SUM(J26,J30)</f>
        <v>-471468</v>
      </c>
      <c r="K32" s="41"/>
      <c r="L32" s="51">
        <f>SUM(L26,L30)</f>
        <v>23180</v>
      </c>
      <c r="M32" s="42"/>
      <c r="N32" s="51">
        <f>SUM(N26,N30)</f>
        <v>60929</v>
      </c>
      <c r="O32" s="41"/>
      <c r="P32" s="51">
        <f>SUM(P26,P30)</f>
        <v>1910388</v>
      </c>
    </row>
    <row r="33" ht="19.5" customHeight="1" thickTop="1"/>
  </sheetData>
  <mergeCells count="3">
    <mergeCell ref="D4:P4"/>
    <mergeCell ref="D9:P9"/>
    <mergeCell ref="L6:N6"/>
  </mergeCells>
  <printOptions horizontalCentered="1"/>
  <pageMargins left="0.7" right="0.7" top="0.48" bottom="0.5" header="0.5" footer="0.5"/>
  <pageSetup paperSize="9" scale="70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Normal="81" zoomScaleSheetLayoutView="100" workbookViewId="0">
      <selection activeCell="A17" sqref="A17"/>
    </sheetView>
  </sheetViews>
  <sheetFormatPr defaultColWidth="9.109375" defaultRowHeight="18" customHeight="1"/>
  <cols>
    <col min="1" max="1" width="58.6640625" style="7" customWidth="1"/>
    <col min="2" max="2" width="5.6640625" style="7" customWidth="1"/>
    <col min="3" max="3" width="1.33203125" style="7" customWidth="1"/>
    <col min="4" max="4" width="14.6640625" style="7" customWidth="1"/>
    <col min="5" max="5" width="1.33203125" style="7" customWidth="1"/>
    <col min="6" max="6" width="14.6640625" style="29" customWidth="1"/>
    <col min="7" max="7" width="1.33203125" style="29" customWidth="1"/>
    <col min="8" max="8" width="14.6640625" style="29" customWidth="1"/>
    <col min="9" max="9" width="1.33203125" style="7" customWidth="1"/>
    <col min="10" max="10" width="14.6640625" style="29" customWidth="1"/>
    <col min="11" max="11" width="1.33203125" style="29" customWidth="1"/>
    <col min="12" max="12" width="14.6640625" style="7" customWidth="1"/>
    <col min="13" max="13" width="1.33203125" style="7" customWidth="1"/>
    <col min="17" max="16384" width="9.109375" style="7"/>
  </cols>
  <sheetData>
    <row r="1" spans="1:16" ht="18" customHeight="1">
      <c r="A1" s="2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" ht="18" customHeight="1">
      <c r="A2" s="26" t="s">
        <v>129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6" ht="13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s="27" customFormat="1" ht="17.7" customHeight="1">
      <c r="B4" s="7"/>
      <c r="C4" s="7"/>
      <c r="D4" s="129" t="s">
        <v>1</v>
      </c>
      <c r="E4" s="129"/>
      <c r="F4" s="129"/>
      <c r="G4" s="129"/>
      <c r="H4" s="129"/>
      <c r="I4" s="129"/>
      <c r="J4" s="129"/>
      <c r="K4" s="129"/>
      <c r="L4" s="129"/>
      <c r="N4"/>
      <c r="O4"/>
      <c r="P4"/>
    </row>
    <row r="5" spans="1:16" s="27" customFormat="1" ht="17.7" customHeight="1">
      <c r="B5" s="7"/>
      <c r="C5" s="7"/>
      <c r="D5" s="44" t="s">
        <v>130</v>
      </c>
      <c r="E5" s="45"/>
      <c r="F5" s="45"/>
      <c r="G5" s="45"/>
      <c r="H5" s="131" t="s">
        <v>19</v>
      </c>
      <c r="I5" s="131"/>
      <c r="J5" s="131"/>
      <c r="K5" s="45"/>
      <c r="L5" s="46"/>
      <c r="N5"/>
      <c r="O5"/>
      <c r="P5"/>
    </row>
    <row r="6" spans="1:16" ht="17.7" customHeight="1">
      <c r="A6" s="46"/>
      <c r="B6" s="46"/>
      <c r="C6" s="46"/>
      <c r="D6" s="44" t="s">
        <v>26</v>
      </c>
      <c r="E6" s="47"/>
      <c r="F6" s="31"/>
      <c r="G6" s="31"/>
      <c r="H6" s="29" t="s">
        <v>98</v>
      </c>
      <c r="I6" s="11"/>
      <c r="J6" s="11"/>
      <c r="K6" s="31"/>
      <c r="L6" s="46" t="s">
        <v>29</v>
      </c>
    </row>
    <row r="7" spans="1:16" s="29" customFormat="1" ht="17.7" customHeight="1">
      <c r="B7" s="12"/>
      <c r="D7" s="44" t="s">
        <v>27</v>
      </c>
      <c r="E7" s="30"/>
      <c r="F7" s="30" t="s">
        <v>18</v>
      </c>
      <c r="G7" s="30"/>
      <c r="H7" s="29" t="s">
        <v>99</v>
      </c>
      <c r="J7" s="29" t="s">
        <v>28</v>
      </c>
      <c r="K7" s="48"/>
      <c r="L7" s="29" t="s">
        <v>33</v>
      </c>
      <c r="N7"/>
      <c r="O7"/>
      <c r="P7"/>
    </row>
    <row r="8" spans="1:16" s="29" customFormat="1" ht="17.7" customHeight="1">
      <c r="B8" s="6"/>
      <c r="D8" s="132" t="s">
        <v>74</v>
      </c>
      <c r="E8" s="132"/>
      <c r="F8" s="132"/>
      <c r="G8" s="132"/>
      <c r="H8" s="132"/>
      <c r="I8" s="132"/>
      <c r="J8" s="132"/>
      <c r="K8" s="132"/>
      <c r="L8" s="132"/>
      <c r="N8"/>
      <c r="O8"/>
      <c r="P8"/>
    </row>
    <row r="9" spans="1:16" ht="17.7" customHeight="1">
      <c r="A9" s="32" t="s">
        <v>169</v>
      </c>
      <c r="D9" s="39"/>
      <c r="E9" s="38"/>
      <c r="F9" s="39"/>
      <c r="G9" s="39"/>
      <c r="H9" s="39"/>
      <c r="I9" s="38"/>
      <c r="J9" s="39"/>
      <c r="K9" s="39"/>
      <c r="L9" s="39"/>
    </row>
    <row r="10" spans="1:16" s="4" customFormat="1" ht="17.7" customHeight="1">
      <c r="A10" s="33" t="s">
        <v>101</v>
      </c>
      <c r="B10" s="49"/>
      <c r="D10" s="41">
        <v>1598408</v>
      </c>
      <c r="E10" s="41"/>
      <c r="F10" s="41">
        <v>819969</v>
      </c>
      <c r="G10" s="41"/>
      <c r="H10" s="41">
        <v>20380</v>
      </c>
      <c r="I10" s="41"/>
      <c r="J10" s="41">
        <v>201108</v>
      </c>
      <c r="K10" s="41"/>
      <c r="L10" s="41">
        <f>SUM(D10:J10)</f>
        <v>2639865</v>
      </c>
      <c r="N10"/>
      <c r="O10"/>
      <c r="P10"/>
    </row>
    <row r="11" spans="1:16" ht="9.4499999999999993" customHeight="1">
      <c r="A11" s="33"/>
      <c r="B11" s="37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1:16" ht="17.7" customHeight="1">
      <c r="A12" s="3" t="s">
        <v>204</v>
      </c>
      <c r="B12" s="37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6" ht="17.7" customHeight="1">
      <c r="A13" s="14" t="s">
        <v>167</v>
      </c>
      <c r="B13" s="37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6" ht="17.7" customHeight="1">
      <c r="A14" s="8" t="s">
        <v>166</v>
      </c>
      <c r="B14" s="37"/>
      <c r="D14" s="40">
        <v>0</v>
      </c>
      <c r="E14" s="41"/>
      <c r="F14" s="40">
        <v>0</v>
      </c>
      <c r="G14" s="41"/>
      <c r="H14" s="40">
        <v>0</v>
      </c>
      <c r="I14" s="41"/>
      <c r="J14" s="40">
        <v>-31968</v>
      </c>
      <c r="K14" s="41"/>
      <c r="L14" s="40">
        <f t="shared" ref="L14:L16" si="0">SUM(D14:J14)</f>
        <v>-31968</v>
      </c>
      <c r="M14" s="41"/>
    </row>
    <row r="15" spans="1:16" ht="17.7" customHeight="1">
      <c r="A15" s="14" t="s">
        <v>168</v>
      </c>
      <c r="B15" s="37"/>
      <c r="D15" s="43">
        <f>SUM(D14)</f>
        <v>0</v>
      </c>
      <c r="E15" s="41"/>
      <c r="F15" s="43">
        <f>SUM(F14)</f>
        <v>0</v>
      </c>
      <c r="G15" s="41"/>
      <c r="H15" s="43">
        <f>SUM(H14)</f>
        <v>0</v>
      </c>
      <c r="I15" s="41"/>
      <c r="J15" s="43">
        <f>SUM(J14)</f>
        <v>-31968</v>
      </c>
      <c r="K15" s="41"/>
      <c r="L15" s="43">
        <f t="shared" si="0"/>
        <v>-31968</v>
      </c>
      <c r="M15" s="41"/>
    </row>
    <row r="16" spans="1:16" ht="17.7" customHeight="1">
      <c r="A16" s="3" t="s">
        <v>205</v>
      </c>
      <c r="B16" s="37"/>
      <c r="D16" s="43">
        <f>SUM(D15)</f>
        <v>0</v>
      </c>
      <c r="E16" s="41"/>
      <c r="F16" s="43">
        <f>SUM(F15)</f>
        <v>0</v>
      </c>
      <c r="G16" s="41"/>
      <c r="H16" s="43">
        <f>SUM(H15)</f>
        <v>0</v>
      </c>
      <c r="I16" s="41"/>
      <c r="J16" s="43">
        <f>SUM(J15)</f>
        <v>-31968</v>
      </c>
      <c r="K16" s="41"/>
      <c r="L16" s="43">
        <f t="shared" si="0"/>
        <v>-31968</v>
      </c>
      <c r="M16" s="41"/>
    </row>
    <row r="17" spans="1:16" ht="9.4499999999999993" customHeight="1">
      <c r="A17" s="33"/>
      <c r="B17" s="37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6" ht="17.7" customHeight="1">
      <c r="A18" s="33" t="s">
        <v>100</v>
      </c>
      <c r="B18" s="37"/>
      <c r="D18" s="39"/>
      <c r="E18" s="39"/>
      <c r="F18" s="39"/>
      <c r="G18"/>
      <c r="H18" s="39"/>
      <c r="I18" s="39"/>
      <c r="J18" s="39"/>
      <c r="K18" s="39"/>
      <c r="L18" s="39"/>
    </row>
    <row r="19" spans="1:16" ht="17.7" customHeight="1">
      <c r="A19" s="35" t="s">
        <v>136</v>
      </c>
      <c r="D19" s="40">
        <v>0</v>
      </c>
      <c r="E19" s="38"/>
      <c r="F19" s="40">
        <v>0</v>
      </c>
      <c r="G19"/>
      <c r="H19" s="40">
        <v>0</v>
      </c>
      <c r="I19" s="38"/>
      <c r="J19" s="40">
        <f>'pl (6mths) 6'!J31</f>
        <v>28651</v>
      </c>
      <c r="K19" s="39"/>
      <c r="L19" s="40">
        <f>SUM(D19:J19)</f>
        <v>28651</v>
      </c>
    </row>
    <row r="20" spans="1:16" ht="17.7" customHeight="1">
      <c r="A20" s="33" t="s">
        <v>48</v>
      </c>
      <c r="B20" s="37"/>
      <c r="D20" s="43">
        <f>SUM(D19)</f>
        <v>0</v>
      </c>
      <c r="E20" s="42"/>
      <c r="F20" s="43">
        <f>SUM(F19)</f>
        <v>0</v>
      </c>
      <c r="G20"/>
      <c r="H20" s="43">
        <f>SUM(H19)</f>
        <v>0</v>
      </c>
      <c r="I20" s="42"/>
      <c r="J20" s="43">
        <f>SUM(J19)</f>
        <v>28651</v>
      </c>
      <c r="K20" s="41"/>
      <c r="L20" s="43">
        <f>SUM(L19)</f>
        <v>28651</v>
      </c>
      <c r="M20" s="42"/>
    </row>
    <row r="21" spans="1:16" s="4" customFormat="1" ht="9.4499999999999993" customHeight="1">
      <c r="A21" s="33"/>
      <c r="B21" s="49"/>
      <c r="D21" s="41"/>
      <c r="E21" s="41"/>
      <c r="F21" s="41"/>
      <c r="G21" s="41"/>
      <c r="H21" s="41"/>
      <c r="I21" s="41"/>
      <c r="J21" s="41"/>
      <c r="K21" s="41"/>
      <c r="L21" s="41"/>
      <c r="N21"/>
      <c r="O21"/>
      <c r="P21"/>
    </row>
    <row r="22" spans="1:16" s="4" customFormat="1" ht="18" customHeight="1" thickBot="1">
      <c r="A22" s="33" t="s">
        <v>170</v>
      </c>
      <c r="D22" s="51">
        <f>SUM(D10,D16,D20)</f>
        <v>1598408</v>
      </c>
      <c r="E22" s="42"/>
      <c r="F22" s="51">
        <f>SUM(F10,F16,F20)</f>
        <v>819969</v>
      </c>
      <c r="G22" s="41"/>
      <c r="H22" s="51">
        <f>SUM(H10,H16,H20)</f>
        <v>20380</v>
      </c>
      <c r="I22" s="42"/>
      <c r="J22" s="51">
        <f>SUM(J10,J16,J20)</f>
        <v>197791</v>
      </c>
      <c r="K22" s="41"/>
      <c r="L22" s="51">
        <f>SUM(L10,L16,L20)</f>
        <v>2636548</v>
      </c>
      <c r="N22"/>
      <c r="O22"/>
      <c r="P22"/>
    </row>
    <row r="23" spans="1:16" ht="18" customHeight="1" thickTop="1">
      <c r="D23" s="36"/>
      <c r="E23" s="34"/>
      <c r="F23" s="36"/>
      <c r="G23" s="36"/>
      <c r="H23" s="36"/>
      <c r="I23" s="34"/>
      <c r="J23" s="36"/>
      <c r="K23" s="36"/>
      <c r="L23" s="36"/>
    </row>
    <row r="24" spans="1:16" ht="17.7" customHeight="1">
      <c r="A24" s="32" t="s">
        <v>187</v>
      </c>
      <c r="D24" s="39"/>
      <c r="E24" s="38"/>
      <c r="F24" s="39"/>
      <c r="G24" s="39"/>
      <c r="H24" s="39"/>
      <c r="I24" s="38"/>
      <c r="J24" s="39"/>
      <c r="K24" s="39"/>
      <c r="L24" s="39"/>
    </row>
    <row r="25" spans="1:16" s="4" customFormat="1" ht="17.7" customHeight="1">
      <c r="A25" s="33" t="s">
        <v>188</v>
      </c>
      <c r="B25" s="49"/>
      <c r="D25" s="41">
        <v>1598408</v>
      </c>
      <c r="E25" s="41"/>
      <c r="F25" s="41">
        <v>819969</v>
      </c>
      <c r="G25" s="41"/>
      <c r="H25" s="41">
        <v>23180</v>
      </c>
      <c r="I25" s="41"/>
      <c r="J25" s="41">
        <v>222099</v>
      </c>
      <c r="K25" s="41"/>
      <c r="L25" s="41">
        <f>SUM(D25:J25)</f>
        <v>2663656</v>
      </c>
      <c r="N25"/>
      <c r="O25"/>
      <c r="P25"/>
    </row>
    <row r="26" spans="1:16" ht="9.4499999999999993" customHeight="1">
      <c r="A26" s="33"/>
      <c r="B26" s="37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6" ht="17.7" customHeight="1">
      <c r="A27" s="33" t="s">
        <v>100</v>
      </c>
      <c r="B27" s="37"/>
      <c r="D27" s="39"/>
      <c r="E27" s="39"/>
      <c r="F27" s="39"/>
      <c r="G27"/>
      <c r="H27" s="39"/>
      <c r="I27" s="39"/>
      <c r="J27" s="39"/>
      <c r="K27" s="39"/>
      <c r="L27" s="39"/>
    </row>
    <row r="28" spans="1:16" ht="17.7" customHeight="1">
      <c r="A28" s="35" t="s">
        <v>136</v>
      </c>
      <c r="D28" s="40">
        <v>0</v>
      </c>
      <c r="E28" s="38"/>
      <c r="F28" s="40">
        <v>0</v>
      </c>
      <c r="G28"/>
      <c r="H28" s="40">
        <v>0</v>
      </c>
      <c r="I28" s="38"/>
      <c r="J28" s="40">
        <f>'pl (6mths) 6'!H36</f>
        <v>12454</v>
      </c>
      <c r="K28" s="39"/>
      <c r="L28" s="40">
        <f>SUM(D28:J28)</f>
        <v>12454</v>
      </c>
    </row>
    <row r="29" spans="1:16" ht="17.7" customHeight="1">
      <c r="A29" s="33" t="s">
        <v>48</v>
      </c>
      <c r="B29" s="37"/>
      <c r="D29" s="43">
        <f>SUM(D28)</f>
        <v>0</v>
      </c>
      <c r="E29" s="42"/>
      <c r="F29" s="43">
        <f>SUM(F28)</f>
        <v>0</v>
      </c>
      <c r="G29"/>
      <c r="H29" s="43">
        <f>SUM(H28)</f>
        <v>0</v>
      </c>
      <c r="I29" s="42"/>
      <c r="J29" s="43">
        <f>SUM(J28)</f>
        <v>12454</v>
      </c>
      <c r="K29" s="41"/>
      <c r="L29" s="43">
        <f>SUM(L28)</f>
        <v>12454</v>
      </c>
      <c r="M29" s="42"/>
    </row>
    <row r="30" spans="1:16" s="4" customFormat="1" ht="9.4499999999999993" customHeight="1">
      <c r="A30" s="33"/>
      <c r="B30" s="49"/>
      <c r="D30" s="41"/>
      <c r="E30" s="41"/>
      <c r="F30" s="41"/>
      <c r="G30" s="41"/>
      <c r="H30" s="41"/>
      <c r="I30" s="41"/>
      <c r="J30" s="41"/>
      <c r="K30" s="41"/>
      <c r="L30" s="41"/>
      <c r="N30"/>
      <c r="O30"/>
      <c r="P30"/>
    </row>
    <row r="31" spans="1:16" s="4" customFormat="1" ht="17.7" customHeight="1" thickBot="1">
      <c r="A31" s="33" t="s">
        <v>189</v>
      </c>
      <c r="D31" s="51">
        <f>SUM(D25,D29)</f>
        <v>1598408</v>
      </c>
      <c r="E31" s="42"/>
      <c r="F31" s="51">
        <f>SUM(F25,F29)</f>
        <v>819969</v>
      </c>
      <c r="G31" s="41"/>
      <c r="H31" s="51">
        <f>SUM(H25,H29)</f>
        <v>23180</v>
      </c>
      <c r="I31" s="42"/>
      <c r="J31" s="51">
        <f>SUM(J25,J29)</f>
        <v>234553</v>
      </c>
      <c r="K31" s="41"/>
      <c r="L31" s="51">
        <f>SUM(L25,L29)</f>
        <v>2676110</v>
      </c>
      <c r="N31"/>
      <c r="O31"/>
      <c r="P31"/>
    </row>
    <row r="32" spans="1:16" ht="18" customHeight="1" thickTop="1"/>
  </sheetData>
  <mergeCells count="3">
    <mergeCell ref="D4:L4"/>
    <mergeCell ref="D8:L8"/>
    <mergeCell ref="H5:J5"/>
  </mergeCells>
  <pageMargins left="0.7" right="0.7" top="0.48" bottom="0.5" header="0.5" footer="0.5"/>
  <pageSetup paperSize="9" scale="82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7"/>
  <sheetViews>
    <sheetView view="pageBreakPreview" topLeftCell="A104" zoomScale="90" zoomScaleNormal="100" zoomScaleSheetLayoutView="90" workbookViewId="0">
      <selection activeCell="A8" sqref="A8"/>
    </sheetView>
  </sheetViews>
  <sheetFormatPr defaultColWidth="9.109375" defaultRowHeight="19.5" customHeight="1"/>
  <cols>
    <col min="1" max="1" width="57.88671875" style="8" customWidth="1"/>
    <col min="2" max="2" width="4.6640625" style="8" customWidth="1"/>
    <col min="3" max="3" width="7" style="8" customWidth="1"/>
    <col min="4" max="4" width="11.6640625" style="7" customWidth="1"/>
    <col min="5" max="5" width="0.88671875" style="8" customWidth="1"/>
    <col min="6" max="6" width="11.6640625" style="7" customWidth="1"/>
    <col min="7" max="7" width="0.88671875" style="8" customWidth="1"/>
    <col min="8" max="8" width="11.6640625" style="7" customWidth="1"/>
    <col min="9" max="9" width="0.88671875" style="8" customWidth="1"/>
    <col min="10" max="10" width="11.6640625" style="7" customWidth="1"/>
    <col min="11" max="16384" width="9.109375" style="8"/>
  </cols>
  <sheetData>
    <row r="1" spans="1:12" s="2" customFormat="1" ht="19.5" customHeight="1">
      <c r="A1" s="2" t="s">
        <v>52</v>
      </c>
      <c r="D1" s="62"/>
      <c r="F1" s="62"/>
      <c r="H1" s="62"/>
      <c r="J1" s="62"/>
    </row>
    <row r="2" spans="1:12" s="5" customFormat="1" ht="19.5" customHeight="1">
      <c r="A2" s="5" t="s">
        <v>131</v>
      </c>
      <c r="D2" s="63"/>
      <c r="F2" s="63"/>
      <c r="H2" s="63"/>
      <c r="J2" s="63"/>
    </row>
    <row r="3" spans="1:12" s="6" customFormat="1" ht="15.45" customHeight="1">
      <c r="D3" s="7"/>
      <c r="E3" s="8"/>
      <c r="F3" s="7"/>
      <c r="G3" s="8"/>
      <c r="H3" s="9"/>
      <c r="I3" s="8"/>
      <c r="J3" s="9"/>
    </row>
    <row r="4" spans="1:12" s="10" customFormat="1" ht="18.45" customHeight="1">
      <c r="D4" s="11"/>
      <c r="E4" s="10" t="s">
        <v>61</v>
      </c>
      <c r="F4" s="11"/>
      <c r="H4" s="11"/>
      <c r="I4" s="10" t="s">
        <v>62</v>
      </c>
      <c r="J4" s="11"/>
    </row>
    <row r="5" spans="1:12" s="10" customFormat="1" ht="18.45" customHeight="1">
      <c r="D5" s="11"/>
      <c r="E5" s="10" t="s">
        <v>63</v>
      </c>
      <c r="F5" s="11"/>
      <c r="H5" s="11"/>
      <c r="I5" s="10" t="s">
        <v>63</v>
      </c>
      <c r="J5" s="11"/>
    </row>
    <row r="6" spans="1:12" s="10" customFormat="1" ht="18.45" customHeight="1">
      <c r="D6" s="126" t="s">
        <v>171</v>
      </c>
      <c r="E6" s="126"/>
      <c r="F6" s="126"/>
      <c r="H6" s="126" t="s">
        <v>171</v>
      </c>
      <c r="I6" s="126"/>
      <c r="J6" s="126"/>
    </row>
    <row r="7" spans="1:12" s="10" customFormat="1" ht="18.45" customHeight="1">
      <c r="D7" s="125" t="s">
        <v>164</v>
      </c>
      <c r="E7" s="126"/>
      <c r="F7" s="126"/>
      <c r="H7" s="125" t="s">
        <v>164</v>
      </c>
      <c r="I7" s="126"/>
      <c r="J7" s="126"/>
    </row>
    <row r="8" spans="1:12" s="6" customFormat="1" ht="18.45" customHeight="1">
      <c r="B8" s="13"/>
      <c r="D8" s="6">
        <v>2022</v>
      </c>
      <c r="F8" s="6">
        <v>2021</v>
      </c>
      <c r="H8" s="6">
        <v>2022</v>
      </c>
      <c r="J8" s="6">
        <v>2021</v>
      </c>
    </row>
    <row r="9" spans="1:12" s="6" customFormat="1" ht="18.45" customHeight="1">
      <c r="B9" s="13"/>
      <c r="D9" s="133" t="s">
        <v>74</v>
      </c>
      <c r="E9" s="133"/>
      <c r="F9" s="133"/>
      <c r="G9" s="133"/>
      <c r="H9" s="133"/>
      <c r="I9" s="133"/>
      <c r="J9" s="133"/>
    </row>
    <row r="10" spans="1:12" ht="18.45" customHeight="1">
      <c r="A10" s="14" t="s">
        <v>38</v>
      </c>
    </row>
    <row r="11" spans="1:12" ht="18.45" customHeight="1">
      <c r="A11" s="8" t="s">
        <v>102</v>
      </c>
      <c r="D11" s="20">
        <v>-19640</v>
      </c>
      <c r="E11" s="20"/>
      <c r="F11" s="20">
        <v>-70032</v>
      </c>
      <c r="G11" s="20"/>
      <c r="H11" s="20">
        <v>12454</v>
      </c>
      <c r="I11" s="20"/>
      <c r="J11" s="20">
        <v>28651</v>
      </c>
      <c r="L11" s="55"/>
    </row>
    <row r="12" spans="1:12" ht="18.45" customHeight="1">
      <c r="A12" s="56" t="s">
        <v>103</v>
      </c>
      <c r="D12" s="20"/>
      <c r="E12" s="20"/>
      <c r="F12" s="20"/>
      <c r="G12" s="20"/>
      <c r="H12" s="20"/>
      <c r="I12" s="20"/>
      <c r="J12" s="20"/>
      <c r="L12" s="55"/>
    </row>
    <row r="13" spans="1:12" ht="18.45" customHeight="1">
      <c r="A13" s="8" t="s">
        <v>181</v>
      </c>
      <c r="D13" s="20">
        <v>-8359</v>
      </c>
      <c r="E13" s="20"/>
      <c r="F13" s="20">
        <v>-16627</v>
      </c>
      <c r="G13" s="20"/>
      <c r="H13" s="20">
        <v>2289</v>
      </c>
      <c r="I13" s="20"/>
      <c r="J13" s="20">
        <v>7071</v>
      </c>
      <c r="L13" s="55"/>
    </row>
    <row r="14" spans="1:12" ht="18.45" customHeight="1">
      <c r="A14" s="8" t="s">
        <v>50</v>
      </c>
      <c r="D14" s="20">
        <v>34338</v>
      </c>
      <c r="E14" s="20"/>
      <c r="F14" s="20">
        <v>38726</v>
      </c>
      <c r="G14" s="20"/>
      <c r="H14" s="20">
        <v>13524</v>
      </c>
      <c r="I14" s="20"/>
      <c r="J14" s="20">
        <v>17996</v>
      </c>
      <c r="L14" s="55"/>
    </row>
    <row r="15" spans="1:12" ht="18.45" customHeight="1">
      <c r="A15" s="8" t="s">
        <v>104</v>
      </c>
      <c r="D15" s="20">
        <v>111636</v>
      </c>
      <c r="E15" s="20"/>
      <c r="F15" s="20">
        <v>117257</v>
      </c>
      <c r="G15" s="20"/>
      <c r="H15" s="20">
        <v>29481</v>
      </c>
      <c r="I15" s="20"/>
      <c r="J15" s="20">
        <v>35475</v>
      </c>
      <c r="L15" s="55"/>
    </row>
    <row r="16" spans="1:12" ht="18.45" customHeight="1">
      <c r="A16" s="117" t="s">
        <v>198</v>
      </c>
      <c r="D16" s="20">
        <v>-9</v>
      </c>
      <c r="E16" s="20"/>
      <c r="F16" s="20">
        <v>-19</v>
      </c>
      <c r="G16" s="20"/>
      <c r="H16" s="20">
        <v>-10</v>
      </c>
      <c r="I16" s="20"/>
      <c r="J16" s="20">
        <v>-19</v>
      </c>
      <c r="L16" s="55"/>
    </row>
    <row r="17" spans="1:12" ht="18.45" customHeight="1">
      <c r="A17" s="8" t="s">
        <v>190</v>
      </c>
      <c r="D17" s="20">
        <v>1</v>
      </c>
      <c r="E17" s="20"/>
      <c r="F17" s="24">
        <v>0</v>
      </c>
      <c r="G17" s="20"/>
      <c r="H17" s="20">
        <v>0</v>
      </c>
      <c r="I17" s="20"/>
      <c r="J17" s="20">
        <v>0</v>
      </c>
      <c r="L17" s="55"/>
    </row>
    <row r="18" spans="1:12" ht="18.45" customHeight="1">
      <c r="A18" s="8" t="s">
        <v>143</v>
      </c>
      <c r="D18" s="20"/>
      <c r="E18" s="20"/>
      <c r="F18" s="20"/>
      <c r="G18" s="20"/>
      <c r="H18" s="20"/>
      <c r="I18" s="20"/>
      <c r="J18" s="20"/>
      <c r="L18" s="55"/>
    </row>
    <row r="19" spans="1:12" ht="18.45" customHeight="1">
      <c r="A19" s="8" t="s">
        <v>162</v>
      </c>
      <c r="D19" s="20">
        <v>-460</v>
      </c>
      <c r="E19" s="20"/>
      <c r="F19" s="20">
        <v>-2088</v>
      </c>
      <c r="G19" s="20"/>
      <c r="H19" s="20">
        <v>0</v>
      </c>
      <c r="I19" s="20"/>
      <c r="J19" s="20">
        <v>-454</v>
      </c>
      <c r="L19" s="55"/>
    </row>
    <row r="20" spans="1:12" ht="18.45" customHeight="1">
      <c r="A20" s="8" t="s">
        <v>146</v>
      </c>
      <c r="D20" s="20">
        <v>566</v>
      </c>
      <c r="E20" s="38"/>
      <c r="F20" s="20">
        <v>54</v>
      </c>
      <c r="G20" s="38"/>
      <c r="H20" s="20">
        <v>0</v>
      </c>
      <c r="I20" s="38"/>
      <c r="J20" s="20">
        <v>30</v>
      </c>
      <c r="L20" s="55"/>
    </row>
    <row r="21" spans="1:12" ht="18.45" customHeight="1">
      <c r="A21" s="7" t="s">
        <v>177</v>
      </c>
      <c r="D21" s="20">
        <v>1292</v>
      </c>
      <c r="E21" s="20"/>
      <c r="F21" s="20">
        <v>1314</v>
      </c>
      <c r="G21" s="20"/>
      <c r="H21" s="57">
        <v>727</v>
      </c>
      <c r="I21" s="20"/>
      <c r="J21" s="57">
        <v>709</v>
      </c>
      <c r="L21" s="55"/>
    </row>
    <row r="22" spans="1:12" ht="18.45" customHeight="1">
      <c r="A22" s="8" t="s">
        <v>192</v>
      </c>
      <c r="D22" s="20">
        <v>-72</v>
      </c>
      <c r="E22" s="20"/>
      <c r="F22" s="20">
        <v>-114</v>
      </c>
      <c r="G22" s="20"/>
      <c r="H22" s="57">
        <v>-72</v>
      </c>
      <c r="I22" s="20"/>
      <c r="J22" s="57">
        <v>-114</v>
      </c>
      <c r="L22" s="55"/>
    </row>
    <row r="23" spans="1:12" ht="18.45" customHeight="1">
      <c r="A23" s="8" t="s">
        <v>105</v>
      </c>
      <c r="D23" s="20">
        <v>324</v>
      </c>
      <c r="E23" s="20"/>
      <c r="F23" s="20">
        <v>-5</v>
      </c>
      <c r="G23" s="20"/>
      <c r="H23" s="20">
        <v>92</v>
      </c>
      <c r="I23" s="20"/>
      <c r="J23" s="20">
        <v>-5</v>
      </c>
      <c r="L23" s="55"/>
    </row>
    <row r="24" spans="1:12" ht="18.45" customHeight="1">
      <c r="A24" s="8" t="s">
        <v>106</v>
      </c>
      <c r="D24" s="20">
        <v>273</v>
      </c>
      <c r="E24" s="20"/>
      <c r="F24" s="20">
        <v>3133</v>
      </c>
      <c r="G24" s="20"/>
      <c r="H24" s="20">
        <v>19</v>
      </c>
      <c r="I24" s="20"/>
      <c r="J24" s="20">
        <v>57</v>
      </c>
      <c r="L24" s="55"/>
    </row>
    <row r="25" spans="1:12" ht="18.45" customHeight="1">
      <c r="A25" s="8" t="s">
        <v>193</v>
      </c>
      <c r="D25" s="20">
        <v>0</v>
      </c>
      <c r="E25" s="20"/>
      <c r="F25" s="20">
        <v>-5</v>
      </c>
      <c r="G25" s="20"/>
      <c r="H25" s="57">
        <v>0</v>
      </c>
      <c r="I25" s="20"/>
      <c r="J25" s="57">
        <v>-12</v>
      </c>
      <c r="L25" s="55"/>
    </row>
    <row r="26" spans="1:12" ht="18.45" customHeight="1">
      <c r="A26" s="8" t="s">
        <v>145</v>
      </c>
      <c r="D26" s="20">
        <v>42</v>
      </c>
      <c r="E26" s="20"/>
      <c r="F26" s="20">
        <v>1358</v>
      </c>
      <c r="G26" s="20"/>
      <c r="H26" s="20">
        <v>0</v>
      </c>
      <c r="I26" s="20"/>
      <c r="J26" s="20">
        <v>1352</v>
      </c>
      <c r="L26" s="55"/>
    </row>
    <row r="27" spans="1:12" ht="18.45" customHeight="1">
      <c r="A27" s="8" t="s">
        <v>147</v>
      </c>
      <c r="D27" s="20">
        <v>0</v>
      </c>
      <c r="E27" s="20"/>
      <c r="F27" s="20">
        <v>-4778</v>
      </c>
      <c r="G27" s="20"/>
      <c r="H27" s="20">
        <v>0</v>
      </c>
      <c r="I27" s="20"/>
      <c r="J27" s="20">
        <v>0</v>
      </c>
      <c r="L27" s="55"/>
    </row>
    <row r="28" spans="1:12" ht="18.45" customHeight="1">
      <c r="A28" s="8" t="s">
        <v>41</v>
      </c>
      <c r="D28" s="58">
        <v>-58</v>
      </c>
      <c r="E28" s="20"/>
      <c r="F28" s="58">
        <v>-55</v>
      </c>
      <c r="G28" s="20"/>
      <c r="H28" s="58">
        <v>-2612</v>
      </c>
      <c r="I28" s="20"/>
      <c r="J28" s="58">
        <v>-1999</v>
      </c>
      <c r="L28" s="55"/>
    </row>
    <row r="29" spans="1:12" ht="18.45" customHeight="1">
      <c r="D29" s="38">
        <f>SUM(D11:D28)</f>
        <v>119874</v>
      </c>
      <c r="E29" s="20"/>
      <c r="F29" s="38">
        <f>SUM(F11:F28)</f>
        <v>68119</v>
      </c>
      <c r="G29" s="20"/>
      <c r="H29" s="38">
        <f>SUM(H11:H28)</f>
        <v>55892</v>
      </c>
      <c r="I29" s="20"/>
      <c r="J29" s="38">
        <f>SUM(J11:J28)</f>
        <v>88738</v>
      </c>
    </row>
    <row r="30" spans="1:12" ht="18.45" customHeight="1">
      <c r="A30" s="56" t="s">
        <v>107</v>
      </c>
      <c r="D30" s="20"/>
      <c r="E30" s="20"/>
      <c r="F30" s="20"/>
      <c r="G30" s="20"/>
      <c r="H30" s="20"/>
      <c r="I30" s="20"/>
      <c r="J30" s="20"/>
    </row>
    <row r="31" spans="1:12" ht="18.45" customHeight="1">
      <c r="A31" s="8" t="s">
        <v>30</v>
      </c>
      <c r="D31" s="24">
        <v>1808</v>
      </c>
      <c r="E31" s="20"/>
      <c r="F31" s="20">
        <v>6000</v>
      </c>
      <c r="G31" s="20"/>
      <c r="H31" s="20">
        <v>7844</v>
      </c>
      <c r="I31" s="20"/>
      <c r="J31" s="20">
        <v>4297</v>
      </c>
      <c r="L31" s="55"/>
    </row>
    <row r="32" spans="1:12" s="3" customFormat="1" ht="18.45" customHeight="1">
      <c r="A32" s="8" t="s">
        <v>108</v>
      </c>
      <c r="B32" s="8"/>
      <c r="C32" s="8"/>
      <c r="D32" s="24">
        <v>1761</v>
      </c>
      <c r="E32" s="20"/>
      <c r="F32" s="20">
        <v>1821</v>
      </c>
      <c r="G32" s="20"/>
      <c r="H32" s="20">
        <v>534</v>
      </c>
      <c r="I32" s="20"/>
      <c r="J32" s="20">
        <v>1422</v>
      </c>
      <c r="L32" s="55"/>
    </row>
    <row r="33" spans="1:12" ht="18.45" customHeight="1">
      <c r="A33" s="8" t="s">
        <v>75</v>
      </c>
      <c r="D33" s="24">
        <v>85373</v>
      </c>
      <c r="E33" s="20"/>
      <c r="F33" s="20">
        <v>317345</v>
      </c>
      <c r="G33" s="20"/>
      <c r="H33" s="20">
        <v>103893</v>
      </c>
      <c r="I33" s="20"/>
      <c r="J33" s="20">
        <v>312276</v>
      </c>
      <c r="K33" s="3"/>
      <c r="L33" s="55"/>
    </row>
    <row r="34" spans="1:12" ht="18.45" customHeight="1">
      <c r="A34" s="8" t="s">
        <v>40</v>
      </c>
      <c r="D34" s="24">
        <v>-902</v>
      </c>
      <c r="E34" s="20"/>
      <c r="F34" s="20">
        <v>12</v>
      </c>
      <c r="G34" s="20"/>
      <c r="H34" s="20">
        <v>-902</v>
      </c>
      <c r="I34" s="20"/>
      <c r="J34" s="20">
        <v>12</v>
      </c>
      <c r="L34" s="55"/>
    </row>
    <row r="35" spans="1:12" ht="18.45" customHeight="1">
      <c r="A35" s="8" t="s">
        <v>55</v>
      </c>
      <c r="D35" s="24">
        <v>4128</v>
      </c>
      <c r="E35" s="20"/>
      <c r="F35" s="20">
        <v>10326</v>
      </c>
      <c r="G35" s="20"/>
      <c r="H35" s="20">
        <v>4001</v>
      </c>
      <c r="I35" s="20"/>
      <c r="J35" s="20">
        <v>9326</v>
      </c>
      <c r="L35" s="55"/>
    </row>
    <row r="36" spans="1:12" ht="18.45" customHeight="1">
      <c r="A36" s="8" t="s">
        <v>6</v>
      </c>
      <c r="D36" s="24">
        <v>4651</v>
      </c>
      <c r="E36" s="20"/>
      <c r="F36" s="20">
        <v>4240</v>
      </c>
      <c r="G36" s="20"/>
      <c r="H36" s="20">
        <v>527</v>
      </c>
      <c r="I36" s="20"/>
      <c r="J36" s="20">
        <v>4188</v>
      </c>
      <c r="K36" s="59"/>
      <c r="L36" s="55"/>
    </row>
    <row r="37" spans="1:12" ht="18.45" customHeight="1">
      <c r="A37" s="8" t="s">
        <v>59</v>
      </c>
      <c r="D37" s="24">
        <v>396</v>
      </c>
      <c r="E37" s="20"/>
      <c r="F37" s="20">
        <v>-1364</v>
      </c>
      <c r="G37" s="20"/>
      <c r="H37" s="20">
        <v>0</v>
      </c>
      <c r="I37" s="20"/>
      <c r="J37" s="20">
        <v>-1</v>
      </c>
      <c r="K37" s="59"/>
      <c r="L37" s="55"/>
    </row>
    <row r="38" spans="1:12" ht="18.45" customHeight="1">
      <c r="A38" s="8" t="s">
        <v>60</v>
      </c>
      <c r="D38" s="24">
        <v>-433</v>
      </c>
      <c r="E38" s="20"/>
      <c r="F38" s="20">
        <v>105</v>
      </c>
      <c r="G38" s="20"/>
      <c r="H38" s="20">
        <v>0</v>
      </c>
      <c r="I38" s="20"/>
      <c r="J38" s="20">
        <v>-5</v>
      </c>
      <c r="K38" s="59"/>
      <c r="L38" s="55"/>
    </row>
    <row r="39" spans="1:12" ht="18.45" customHeight="1">
      <c r="A39" s="8" t="s">
        <v>11</v>
      </c>
      <c r="D39" s="24">
        <v>3259</v>
      </c>
      <c r="E39" s="20"/>
      <c r="F39" s="20">
        <v>832</v>
      </c>
      <c r="G39" s="20"/>
      <c r="H39" s="20">
        <v>2229</v>
      </c>
      <c r="I39" s="20"/>
      <c r="J39" s="20">
        <v>473</v>
      </c>
      <c r="K39" s="59"/>
      <c r="L39" s="55"/>
    </row>
    <row r="40" spans="1:12" ht="18.45" customHeight="1">
      <c r="A40" s="8" t="s">
        <v>77</v>
      </c>
      <c r="D40" s="24">
        <v>-19040</v>
      </c>
      <c r="E40" s="20"/>
      <c r="F40" s="20">
        <v>-68823</v>
      </c>
      <c r="G40" s="20"/>
      <c r="H40" s="20">
        <v>-37193</v>
      </c>
      <c r="I40" s="20"/>
      <c r="J40" s="20">
        <v>-38476</v>
      </c>
      <c r="L40" s="55"/>
    </row>
    <row r="41" spans="1:12" ht="18.45" customHeight="1">
      <c r="A41" s="8" t="s">
        <v>80</v>
      </c>
      <c r="D41" s="24">
        <v>-65865</v>
      </c>
      <c r="E41" s="20"/>
      <c r="F41" s="20">
        <v>-129466</v>
      </c>
      <c r="G41" s="20"/>
      <c r="H41" s="20">
        <v>-52941</v>
      </c>
      <c r="I41" s="20"/>
      <c r="J41" s="20">
        <v>-126478</v>
      </c>
      <c r="L41" s="55"/>
    </row>
    <row r="42" spans="1:12" ht="18.45" customHeight="1">
      <c r="A42" s="7" t="s">
        <v>144</v>
      </c>
      <c r="D42" s="24">
        <v>0</v>
      </c>
      <c r="E42" s="20"/>
      <c r="F42" s="20">
        <v>-106</v>
      </c>
      <c r="G42" s="20"/>
      <c r="H42" s="20">
        <v>0</v>
      </c>
      <c r="I42" s="20"/>
      <c r="J42" s="20">
        <v>-106</v>
      </c>
      <c r="L42" s="55"/>
    </row>
    <row r="43" spans="1:12" ht="18.45" customHeight="1">
      <c r="A43" s="8" t="s">
        <v>81</v>
      </c>
      <c r="D43" s="24">
        <v>576</v>
      </c>
      <c r="E43" s="20"/>
      <c r="F43" s="20">
        <v>-902</v>
      </c>
      <c r="G43" s="20"/>
      <c r="H43" s="20">
        <v>-71</v>
      </c>
      <c r="I43" s="20"/>
      <c r="J43" s="20">
        <v>-553</v>
      </c>
      <c r="L43" s="55"/>
    </row>
    <row r="44" spans="1:12" ht="18.45" customHeight="1">
      <c r="A44" s="8" t="s">
        <v>87</v>
      </c>
      <c r="D44" s="24">
        <v>0</v>
      </c>
      <c r="E44" s="20"/>
      <c r="F44" s="20">
        <v>2053</v>
      </c>
      <c r="G44" s="20"/>
      <c r="H44" s="20">
        <v>0</v>
      </c>
      <c r="I44" s="20"/>
      <c r="J44" s="20">
        <v>0</v>
      </c>
      <c r="L44" s="55"/>
    </row>
    <row r="45" spans="1:12" ht="18.45" customHeight="1">
      <c r="A45" s="8" t="s">
        <v>88</v>
      </c>
      <c r="D45" s="52">
        <v>-2337</v>
      </c>
      <c r="E45" s="20"/>
      <c r="F45" s="52">
        <v>794</v>
      </c>
      <c r="G45" s="20"/>
      <c r="H45" s="52">
        <v>-3040</v>
      </c>
      <c r="I45" s="20"/>
      <c r="J45" s="52">
        <v>1438</v>
      </c>
      <c r="L45" s="55"/>
    </row>
    <row r="46" spans="1:12" ht="18.45" customHeight="1">
      <c r="A46" s="8" t="s">
        <v>178</v>
      </c>
      <c r="D46" s="60">
        <f>SUM(D29:D45)</f>
        <v>133249</v>
      </c>
      <c r="E46" s="24"/>
      <c r="F46" s="60">
        <f>SUM(F29:F45)</f>
        <v>210986</v>
      </c>
      <c r="G46" s="20"/>
      <c r="H46" s="39">
        <f>SUM(H29:H45)</f>
        <v>80773</v>
      </c>
      <c r="I46" s="24"/>
      <c r="J46" s="39">
        <f>SUM(J29:J45)</f>
        <v>256551</v>
      </c>
      <c r="L46" s="55"/>
    </row>
    <row r="47" spans="1:12" ht="18.45" customHeight="1">
      <c r="A47" s="8" t="s">
        <v>148</v>
      </c>
      <c r="C47" s="120"/>
      <c r="D47" s="20">
        <v>-36790</v>
      </c>
      <c r="E47" s="20"/>
      <c r="F47" s="20">
        <v>-36837</v>
      </c>
      <c r="G47" s="20"/>
      <c r="H47" s="20">
        <v>-16965</v>
      </c>
      <c r="I47" s="20"/>
      <c r="J47" s="20">
        <v>-20001</v>
      </c>
      <c r="L47" s="55"/>
    </row>
    <row r="48" spans="1:12" ht="18.45" customHeight="1">
      <c r="A48" s="117" t="s">
        <v>199</v>
      </c>
      <c r="D48" s="20">
        <v>-4756</v>
      </c>
      <c r="E48" s="20"/>
      <c r="F48" s="57">
        <v>-5647</v>
      </c>
      <c r="G48" s="20"/>
      <c r="H48" s="57">
        <v>-3792</v>
      </c>
      <c r="I48" s="20"/>
      <c r="J48" s="57">
        <v>-7096</v>
      </c>
      <c r="L48" s="55"/>
    </row>
    <row r="49" spans="1:12" ht="18.45" customHeight="1">
      <c r="A49" s="3" t="s">
        <v>179</v>
      </c>
      <c r="D49" s="111">
        <f>SUM(D46:D48)</f>
        <v>91703</v>
      </c>
      <c r="E49" s="20"/>
      <c r="F49" s="111">
        <f>SUM(F46:F48)</f>
        <v>168502</v>
      </c>
      <c r="G49" s="20"/>
      <c r="H49" s="111">
        <f>SUM(H46:H48)</f>
        <v>60016</v>
      </c>
      <c r="I49" s="20"/>
      <c r="J49" s="111">
        <f>SUM(J46:J48)</f>
        <v>229454</v>
      </c>
      <c r="L49" s="55"/>
    </row>
    <row r="50" spans="1:12" ht="19.5" customHeight="1">
      <c r="E50" s="7"/>
      <c r="G50" s="7"/>
      <c r="I50" s="7"/>
    </row>
    <row r="51" spans="1:12" s="2" customFormat="1" ht="19.5" customHeight="1">
      <c r="A51" s="2" t="s">
        <v>52</v>
      </c>
      <c r="D51" s="62"/>
      <c r="F51" s="62"/>
      <c r="H51" s="62"/>
      <c r="J51" s="62"/>
    </row>
    <row r="52" spans="1:12" s="5" customFormat="1" ht="19.5" customHeight="1">
      <c r="A52" s="5" t="s">
        <v>131</v>
      </c>
      <c r="D52" s="63"/>
      <c r="F52" s="63"/>
      <c r="H52" s="63"/>
      <c r="J52" s="63"/>
    </row>
    <row r="53" spans="1:12" s="3" customFormat="1" ht="15.45" customHeight="1">
      <c r="D53" s="4"/>
      <c r="F53" s="4"/>
      <c r="H53" s="4"/>
      <c r="J53" s="4"/>
    </row>
    <row r="54" spans="1:12" s="6" customFormat="1" ht="18.45" customHeight="1">
      <c r="D54" s="7"/>
      <c r="E54" s="10" t="s">
        <v>61</v>
      </c>
      <c r="F54" s="7"/>
      <c r="G54" s="8"/>
      <c r="H54" s="9"/>
      <c r="I54" s="10" t="s">
        <v>62</v>
      </c>
      <c r="J54" s="9"/>
    </row>
    <row r="55" spans="1:12" s="10" customFormat="1" ht="18.45" customHeight="1">
      <c r="D55" s="11"/>
      <c r="E55" s="10" t="s">
        <v>63</v>
      </c>
      <c r="F55" s="11"/>
      <c r="H55" s="11"/>
      <c r="I55" s="10" t="s">
        <v>63</v>
      </c>
      <c r="J55" s="11"/>
    </row>
    <row r="56" spans="1:12" s="10" customFormat="1" ht="18.45" customHeight="1">
      <c r="D56" s="126" t="s">
        <v>171</v>
      </c>
      <c r="E56" s="126"/>
      <c r="F56" s="126"/>
      <c r="H56" s="126" t="s">
        <v>171</v>
      </c>
      <c r="I56" s="126"/>
      <c r="J56" s="126"/>
    </row>
    <row r="57" spans="1:12" s="10" customFormat="1" ht="18.45" customHeight="1">
      <c r="D57" s="125" t="s">
        <v>164</v>
      </c>
      <c r="E57" s="126"/>
      <c r="F57" s="126"/>
      <c r="H57" s="125" t="s">
        <v>164</v>
      </c>
      <c r="I57" s="126"/>
      <c r="J57" s="126"/>
    </row>
    <row r="58" spans="1:12" s="6" customFormat="1" ht="18.45" customHeight="1">
      <c r="B58" s="13"/>
      <c r="D58" s="6">
        <v>2022</v>
      </c>
      <c r="F58" s="6">
        <v>2021</v>
      </c>
      <c r="H58" s="6">
        <v>2022</v>
      </c>
      <c r="J58" s="6">
        <v>2021</v>
      </c>
    </row>
    <row r="59" spans="1:12" s="6" customFormat="1" ht="18.45" customHeight="1">
      <c r="B59" s="13"/>
      <c r="D59" s="133" t="s">
        <v>74</v>
      </c>
      <c r="E59" s="133"/>
      <c r="F59" s="133"/>
      <c r="G59" s="133"/>
      <c r="H59" s="133"/>
      <c r="I59" s="133"/>
      <c r="J59" s="133"/>
    </row>
    <row r="60" spans="1:12" ht="18.45" customHeight="1">
      <c r="A60" s="14" t="s">
        <v>24</v>
      </c>
      <c r="D60" s="55"/>
      <c r="E60" s="55"/>
      <c r="F60" s="55"/>
      <c r="G60" s="55"/>
      <c r="H60" s="55"/>
      <c r="I60" s="55"/>
      <c r="J60" s="55"/>
    </row>
    <row r="61" spans="1:12" ht="18.45" customHeight="1">
      <c r="A61" s="8" t="s">
        <v>163</v>
      </c>
      <c r="D61" s="24">
        <v>0</v>
      </c>
      <c r="E61" s="20"/>
      <c r="F61" s="24">
        <v>0</v>
      </c>
      <c r="G61" s="20"/>
      <c r="H61" s="24">
        <v>-50000</v>
      </c>
      <c r="I61" s="20"/>
      <c r="J61" s="24">
        <v>-77440</v>
      </c>
      <c r="L61" s="55"/>
    </row>
    <row r="62" spans="1:12" ht="18.45" customHeight="1">
      <c r="A62" s="8" t="s">
        <v>200</v>
      </c>
      <c r="D62" s="24"/>
      <c r="E62" s="20"/>
      <c r="F62" s="24"/>
      <c r="G62" s="20"/>
      <c r="H62" s="24"/>
      <c r="I62" s="20"/>
      <c r="J62" s="24"/>
      <c r="L62" s="55"/>
    </row>
    <row r="63" spans="1:12" ht="18.45" customHeight="1">
      <c r="A63" s="8" t="s">
        <v>201</v>
      </c>
      <c r="D63" s="24">
        <v>0</v>
      </c>
      <c r="E63" s="20"/>
      <c r="F63" s="24">
        <v>0</v>
      </c>
      <c r="G63" s="20"/>
      <c r="H63" s="24">
        <v>68600</v>
      </c>
      <c r="I63" s="20"/>
      <c r="J63" s="24">
        <v>29200</v>
      </c>
      <c r="L63" s="55"/>
    </row>
    <row r="64" spans="1:12" ht="18.45" customHeight="1">
      <c r="A64" s="8" t="s">
        <v>150</v>
      </c>
      <c r="D64" s="24">
        <v>0</v>
      </c>
      <c r="E64" s="20"/>
      <c r="F64" s="24">
        <v>60197</v>
      </c>
      <c r="G64" s="20"/>
      <c r="H64" s="24">
        <v>0</v>
      </c>
      <c r="I64" s="20"/>
      <c r="J64" s="24">
        <v>60056</v>
      </c>
      <c r="L64" s="55"/>
    </row>
    <row r="65" spans="1:12" ht="18.45" customHeight="1">
      <c r="A65" s="8" t="s">
        <v>149</v>
      </c>
      <c r="D65" s="24">
        <v>-40000</v>
      </c>
      <c r="E65" s="20"/>
      <c r="F65" s="24">
        <v>0</v>
      </c>
      <c r="G65" s="20"/>
      <c r="H65" s="24">
        <v>-40000</v>
      </c>
      <c r="I65" s="20"/>
      <c r="J65" s="24">
        <v>0</v>
      </c>
      <c r="L65" s="55"/>
    </row>
    <row r="66" spans="1:12" ht="18.45" customHeight="1">
      <c r="A66" s="8" t="s">
        <v>151</v>
      </c>
      <c r="D66" s="24">
        <v>-28218</v>
      </c>
      <c r="E66" s="20"/>
      <c r="F66" s="24">
        <v>-70709</v>
      </c>
      <c r="G66" s="20"/>
      <c r="H66" s="24">
        <v>-19253</v>
      </c>
      <c r="I66" s="24"/>
      <c r="J66" s="24">
        <v>-52915</v>
      </c>
      <c r="L66" s="55"/>
    </row>
    <row r="67" spans="1:12" ht="18.45" customHeight="1">
      <c r="A67" s="8" t="s">
        <v>152</v>
      </c>
      <c r="D67" s="24">
        <v>-866</v>
      </c>
      <c r="E67" s="20"/>
      <c r="F67" s="24">
        <v>-208</v>
      </c>
      <c r="G67" s="20"/>
      <c r="H67" s="24">
        <v>-439</v>
      </c>
      <c r="I67" s="24"/>
      <c r="J67" s="24">
        <v>-47</v>
      </c>
      <c r="L67" s="55"/>
    </row>
    <row r="68" spans="1:12" ht="18.45" customHeight="1">
      <c r="A68" s="8" t="s">
        <v>153</v>
      </c>
      <c r="D68" s="24">
        <v>296</v>
      </c>
      <c r="E68" s="20"/>
      <c r="F68" s="20">
        <v>333</v>
      </c>
      <c r="G68" s="20"/>
      <c r="H68" s="24">
        <v>5373</v>
      </c>
      <c r="I68" s="20"/>
      <c r="J68" s="20">
        <v>50</v>
      </c>
      <c r="L68" s="55"/>
    </row>
    <row r="69" spans="1:12" ht="18.45" customHeight="1">
      <c r="A69" s="8" t="s">
        <v>109</v>
      </c>
      <c r="D69" s="24">
        <v>58</v>
      </c>
      <c r="E69" s="20"/>
      <c r="F69" s="24">
        <v>55</v>
      </c>
      <c r="G69" s="20"/>
      <c r="H69" s="24">
        <v>543</v>
      </c>
      <c r="I69" s="24"/>
      <c r="J69" s="24">
        <v>223</v>
      </c>
      <c r="L69" s="55"/>
    </row>
    <row r="70" spans="1:12" ht="18.45" customHeight="1">
      <c r="A70" s="3" t="s">
        <v>180</v>
      </c>
      <c r="D70" s="111">
        <f>SUM(D61:D69)</f>
        <v>-68730</v>
      </c>
      <c r="E70" s="20"/>
      <c r="F70" s="111">
        <f>SUM(F61:F69)</f>
        <v>-10332</v>
      </c>
      <c r="G70" s="20"/>
      <c r="H70" s="111">
        <f>SUM(H61:H69)</f>
        <v>-35176</v>
      </c>
      <c r="I70" s="20"/>
      <c r="J70" s="111">
        <f>SUM(J61:J69)</f>
        <v>-40873</v>
      </c>
      <c r="L70" s="55"/>
    </row>
    <row r="71" spans="1:12" ht="13.5" customHeight="1">
      <c r="A71" s="3"/>
      <c r="D71" s="24"/>
      <c r="E71" s="20"/>
      <c r="F71" s="24"/>
      <c r="G71" s="20"/>
      <c r="H71" s="24"/>
      <c r="I71" s="20"/>
      <c r="J71" s="24"/>
    </row>
    <row r="72" spans="1:12" ht="18.45" customHeight="1">
      <c r="A72" s="14" t="s">
        <v>25</v>
      </c>
      <c r="D72" s="24"/>
      <c r="E72" s="20"/>
      <c r="F72" s="24"/>
      <c r="G72" s="20"/>
      <c r="H72" s="24"/>
      <c r="I72" s="20"/>
      <c r="J72" s="24"/>
    </row>
    <row r="73" spans="1:12" ht="18.45" customHeight="1">
      <c r="A73" s="8" t="s">
        <v>110</v>
      </c>
      <c r="D73" s="20"/>
      <c r="E73" s="20"/>
      <c r="F73" s="20"/>
      <c r="G73" s="20"/>
      <c r="H73" s="20"/>
      <c r="I73" s="20"/>
      <c r="J73" s="20"/>
    </row>
    <row r="74" spans="1:12" ht="18.45" customHeight="1">
      <c r="A74" s="8" t="s">
        <v>138</v>
      </c>
      <c r="D74" s="24">
        <v>5273</v>
      </c>
      <c r="E74" s="24"/>
      <c r="F74" s="24">
        <v>131118</v>
      </c>
      <c r="G74" s="24"/>
      <c r="H74" s="24">
        <v>5232</v>
      </c>
      <c r="I74" s="24"/>
      <c r="J74" s="24">
        <v>99962</v>
      </c>
    </row>
    <row r="75" spans="1:12" ht="18.45" customHeight="1">
      <c r="A75" s="8" t="s">
        <v>154</v>
      </c>
      <c r="D75" s="24">
        <v>0</v>
      </c>
      <c r="E75" s="24"/>
      <c r="F75" s="24">
        <v>0</v>
      </c>
      <c r="G75" s="24"/>
      <c r="H75" s="24">
        <v>17500</v>
      </c>
      <c r="I75" s="24"/>
      <c r="J75" s="24">
        <v>14000</v>
      </c>
    </row>
    <row r="76" spans="1:12" ht="18.45" customHeight="1">
      <c r="A76" s="8" t="s">
        <v>155</v>
      </c>
      <c r="D76" s="24">
        <v>0</v>
      </c>
      <c r="E76" s="24"/>
      <c r="F76" s="24">
        <v>0</v>
      </c>
      <c r="G76" s="24"/>
      <c r="H76" s="24">
        <v>-6000</v>
      </c>
      <c r="I76" s="24"/>
      <c r="J76" s="24">
        <v>-11900</v>
      </c>
    </row>
    <row r="77" spans="1:12" ht="18.45" customHeight="1">
      <c r="A77" s="117" t="s">
        <v>202</v>
      </c>
      <c r="D77" s="24"/>
      <c r="E77" s="24"/>
      <c r="F77" s="24"/>
      <c r="G77" s="24"/>
      <c r="H77" s="24"/>
      <c r="I77" s="24"/>
      <c r="J77" s="24"/>
    </row>
    <row r="78" spans="1:12" ht="18.45" customHeight="1">
      <c r="A78" s="117" t="s">
        <v>138</v>
      </c>
      <c r="D78" s="24">
        <v>0</v>
      </c>
      <c r="E78" s="24"/>
      <c r="F78" s="24">
        <v>31600</v>
      </c>
      <c r="G78" s="24"/>
      <c r="H78" s="24">
        <v>0</v>
      </c>
      <c r="I78" s="24"/>
      <c r="J78" s="24">
        <v>31600</v>
      </c>
    </row>
    <row r="79" spans="1:12" ht="18.45" customHeight="1">
      <c r="A79" s="8" t="s">
        <v>111</v>
      </c>
      <c r="D79" s="24">
        <v>-47361</v>
      </c>
      <c r="E79" s="24"/>
      <c r="F79" s="24">
        <v>-318251</v>
      </c>
      <c r="G79" s="24"/>
      <c r="H79" s="24">
        <v>-45540</v>
      </c>
      <c r="I79" s="24"/>
      <c r="J79" s="24">
        <v>-317669</v>
      </c>
    </row>
    <row r="80" spans="1:12" ht="18.45" customHeight="1">
      <c r="A80" s="8" t="s">
        <v>156</v>
      </c>
      <c r="D80" s="24">
        <v>-13478</v>
      </c>
      <c r="E80" s="24"/>
      <c r="F80" s="24">
        <v>-11405</v>
      </c>
      <c r="G80" s="24"/>
      <c r="H80" s="24">
        <v>-4926</v>
      </c>
      <c r="I80" s="24"/>
      <c r="J80" s="24">
        <v>-4986</v>
      </c>
    </row>
    <row r="81" spans="1:10" ht="18.45" customHeight="1">
      <c r="A81" s="8" t="s">
        <v>172</v>
      </c>
      <c r="D81" s="24">
        <v>0</v>
      </c>
      <c r="E81" s="24"/>
      <c r="F81" s="24">
        <v>-31968</v>
      </c>
      <c r="G81" s="24"/>
      <c r="H81" s="24">
        <v>0</v>
      </c>
      <c r="I81" s="24"/>
      <c r="J81" s="24">
        <v>-31968</v>
      </c>
    </row>
    <row r="82" spans="1:10" ht="18.45" customHeight="1">
      <c r="A82" s="3" t="s">
        <v>194</v>
      </c>
      <c r="D82" s="111">
        <f>SUM(D74:D81)</f>
        <v>-55566</v>
      </c>
      <c r="E82" s="20"/>
      <c r="F82" s="111">
        <f>SUM(F74:F81)</f>
        <v>-198906</v>
      </c>
      <c r="G82" s="20"/>
      <c r="H82" s="111">
        <f>SUM(H74:H81)</f>
        <v>-33734</v>
      </c>
      <c r="I82" s="20"/>
      <c r="J82" s="111">
        <f>SUM(J74:J81)</f>
        <v>-220961</v>
      </c>
    </row>
    <row r="83" spans="1:10" ht="13.5" customHeight="1">
      <c r="A83" s="3"/>
      <c r="D83" s="24"/>
      <c r="E83" s="20"/>
      <c r="F83" s="24"/>
      <c r="G83" s="20"/>
      <c r="H83" s="24"/>
      <c r="I83" s="20"/>
      <c r="J83" s="24"/>
    </row>
    <row r="84" spans="1:10" ht="18.45" customHeight="1">
      <c r="A84" s="3" t="s">
        <v>195</v>
      </c>
      <c r="D84" s="98">
        <f>SUM(D49,D70,D82)</f>
        <v>-32593</v>
      </c>
      <c r="E84" s="20"/>
      <c r="F84" s="98">
        <f>SUM(F49,F70,F82)</f>
        <v>-40736</v>
      </c>
      <c r="G84" s="20"/>
      <c r="H84" s="98">
        <f>SUM(H49,H70,H82)</f>
        <v>-8894</v>
      </c>
      <c r="I84" s="20"/>
      <c r="J84" s="98">
        <f>SUM(J49,J70,J82)</f>
        <v>-32380</v>
      </c>
    </row>
    <row r="85" spans="1:10" ht="18.45" customHeight="1">
      <c r="A85" s="8" t="s">
        <v>112</v>
      </c>
      <c r="D85" s="24">
        <v>85737</v>
      </c>
      <c r="E85" s="24"/>
      <c r="F85" s="24">
        <v>69832</v>
      </c>
      <c r="G85" s="24"/>
      <c r="H85" s="24">
        <v>40439</v>
      </c>
      <c r="I85" s="24"/>
      <c r="J85" s="24">
        <v>48239</v>
      </c>
    </row>
    <row r="86" spans="1:10" ht="18.45" customHeight="1" thickBot="1">
      <c r="A86" s="3" t="s">
        <v>182</v>
      </c>
      <c r="B86" s="12"/>
      <c r="D86" s="118">
        <f>SUM(D84:D85)</f>
        <v>53144</v>
      </c>
      <c r="E86" s="20"/>
      <c r="F86" s="118">
        <f>SUM(F84:F85)</f>
        <v>29096</v>
      </c>
      <c r="G86" s="20"/>
      <c r="H86" s="118">
        <f>SUM(H84:H85)</f>
        <v>31545</v>
      </c>
      <c r="I86" s="20"/>
      <c r="J86" s="118">
        <f>SUM(J84:J85)</f>
        <v>15859</v>
      </c>
    </row>
    <row r="87" spans="1:10" ht="13.5" customHeight="1" thickTop="1">
      <c r="D87" s="20"/>
      <c r="E87" s="20"/>
      <c r="F87" s="20"/>
      <c r="G87" s="20"/>
      <c r="H87" s="20"/>
      <c r="I87" s="61"/>
      <c r="J87" s="20"/>
    </row>
    <row r="88" spans="1:10" ht="18.45" customHeight="1">
      <c r="A88" s="14" t="s">
        <v>113</v>
      </c>
      <c r="D88" s="24"/>
      <c r="E88" s="24"/>
      <c r="F88" s="24"/>
      <c r="G88" s="24"/>
      <c r="H88" s="24"/>
      <c r="I88" s="24"/>
      <c r="J88" s="24"/>
    </row>
    <row r="89" spans="1:10" s="1" customFormat="1" ht="18.45" customHeight="1">
      <c r="A89" s="1" t="s">
        <v>132</v>
      </c>
      <c r="D89" s="54">
        <v>578</v>
      </c>
      <c r="E89" s="53"/>
      <c r="F89" s="54">
        <v>-20196</v>
      </c>
      <c r="G89" s="53"/>
      <c r="H89" s="119">
        <v>122</v>
      </c>
      <c r="I89" s="53"/>
      <c r="J89" s="119">
        <v>-21184</v>
      </c>
    </row>
    <row r="90" spans="1:10" s="1" customFormat="1" ht="18.45" customHeight="1">
      <c r="A90" s="1" t="s">
        <v>114</v>
      </c>
      <c r="D90" s="54">
        <v>4887</v>
      </c>
      <c r="E90" s="53"/>
      <c r="F90" s="54">
        <v>5232</v>
      </c>
      <c r="G90" s="53"/>
      <c r="H90" s="119">
        <v>4887</v>
      </c>
      <c r="I90" s="53"/>
      <c r="J90" s="119">
        <v>5232</v>
      </c>
    </row>
    <row r="91" spans="1:10" s="1" customFormat="1" ht="18.45" customHeight="1">
      <c r="A91" s="1" t="s">
        <v>157</v>
      </c>
      <c r="D91" s="54">
        <v>1222</v>
      </c>
      <c r="E91" s="54"/>
      <c r="F91" s="54">
        <v>1307</v>
      </c>
      <c r="G91" s="54"/>
      <c r="H91" s="119">
        <v>1222</v>
      </c>
      <c r="I91" s="54"/>
      <c r="J91" s="119">
        <v>1307</v>
      </c>
    </row>
    <row r="92" spans="1:10" ht="18.45" customHeight="1">
      <c r="A92" s="8" t="s">
        <v>173</v>
      </c>
      <c r="D92" s="24"/>
      <c r="E92" s="24"/>
      <c r="F92" s="24"/>
      <c r="G92" s="24"/>
      <c r="H92" s="24"/>
      <c r="I92" s="24"/>
      <c r="J92" s="24"/>
    </row>
    <row r="93" spans="1:10" s="1" customFormat="1" ht="18.45" customHeight="1">
      <c r="A93" s="1" t="s">
        <v>174</v>
      </c>
      <c r="D93" s="54">
        <v>5347</v>
      </c>
      <c r="E93" s="54"/>
      <c r="F93" s="54">
        <v>402</v>
      </c>
      <c r="G93" s="54"/>
      <c r="H93" s="119">
        <v>0</v>
      </c>
      <c r="I93" s="54"/>
      <c r="J93" s="119">
        <v>0</v>
      </c>
    </row>
    <row r="94" spans="1:10" s="1" customFormat="1" ht="18.45" customHeight="1">
      <c r="A94" s="1" t="s">
        <v>115</v>
      </c>
      <c r="D94" s="54">
        <v>0</v>
      </c>
      <c r="E94" s="54"/>
      <c r="F94" s="54">
        <v>472</v>
      </c>
      <c r="G94" s="54"/>
      <c r="H94" s="119">
        <v>0</v>
      </c>
      <c r="I94" s="54"/>
      <c r="J94" s="119">
        <v>252</v>
      </c>
    </row>
    <row r="95" spans="1:10" s="1" customFormat="1" ht="18.45" customHeight="1">
      <c r="A95" s="1" t="s">
        <v>206</v>
      </c>
      <c r="D95" s="54">
        <v>-27249</v>
      </c>
      <c r="E95" s="54"/>
      <c r="F95" s="54">
        <v>0</v>
      </c>
      <c r="G95" s="54"/>
      <c r="H95" s="119">
        <v>-22082</v>
      </c>
      <c r="I95" s="54"/>
      <c r="J95" s="119">
        <v>0</v>
      </c>
    </row>
    <row r="96" spans="1:10" s="1" customFormat="1" ht="18.45" customHeight="1">
      <c r="A96" s="1" t="s">
        <v>158</v>
      </c>
      <c r="D96" s="54">
        <v>3228</v>
      </c>
      <c r="E96" s="54"/>
      <c r="F96" s="119">
        <v>3050</v>
      </c>
      <c r="G96" s="53"/>
      <c r="H96" s="119">
        <v>0</v>
      </c>
      <c r="I96" s="53"/>
      <c r="J96" s="119">
        <v>566</v>
      </c>
    </row>
    <row r="97" spans="5:9" ht="19.5" customHeight="1">
      <c r="E97" s="7"/>
      <c r="G97" s="7"/>
      <c r="I97" s="7"/>
    </row>
  </sheetData>
  <mergeCells count="10">
    <mergeCell ref="D59:J59"/>
    <mergeCell ref="D57:F57"/>
    <mergeCell ref="H57:J57"/>
    <mergeCell ref="D9:J9"/>
    <mergeCell ref="D6:F6"/>
    <mergeCell ref="H6:J6"/>
    <mergeCell ref="D7:F7"/>
    <mergeCell ref="H7:J7"/>
    <mergeCell ref="D56:F56"/>
    <mergeCell ref="H56:J56"/>
  </mergeCells>
  <pageMargins left="0.7" right="0.7" top="0.48" bottom="0.5" header="0.5" footer="0.5"/>
  <pageSetup paperSize="9" scale="69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(3mths) 5</vt:lpstr>
      <vt:lpstr>pl (6mths) 6</vt:lpstr>
      <vt:lpstr>conso 7</vt:lpstr>
      <vt:lpstr>company 8</vt:lpstr>
      <vt:lpstr>cash flow 9-10</vt:lpstr>
      <vt:lpstr>'bs-2-4'!Print_Area</vt:lpstr>
      <vt:lpstr>'cash flow 9-10'!Print_Area</vt:lpstr>
      <vt:lpstr>'company 8'!Print_Area</vt:lpstr>
      <vt:lpstr>'conso 7'!Print_Area</vt:lpstr>
      <vt:lpstr>'pl (3mths) 5'!Print_Area</vt:lpstr>
      <vt:lpstr>'pl (6mths) 6'!Print_Area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Tipaporn, Kornsutatipkul</cp:lastModifiedBy>
  <cp:lastPrinted>2022-08-14T03:09:53Z</cp:lastPrinted>
  <dcterms:created xsi:type="dcterms:W3CDTF">2011-11-24T09:12:20Z</dcterms:created>
  <dcterms:modified xsi:type="dcterms:W3CDTF">2022-08-15T10:54:56Z</dcterms:modified>
</cp:coreProperties>
</file>