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AMC\0 SCAN\Audit 7 - ศุจินันท์\convert file\"/>
    </mc:Choice>
  </mc:AlternateContent>
  <xr:revisionPtr revIDLastSave="0" documentId="13_ncr:1_{65DC45CB-CC0D-4E33-B26E-C4037994F090}" xr6:coauthVersionLast="47" xr6:coauthVersionMax="47" xr10:uidLastSave="{00000000-0000-0000-0000-000000000000}"/>
  <bookViews>
    <workbookView xWindow="-110" yWindow="-110" windowWidth="19420" windowHeight="10420" tabRatio="790" firstSheet="2" activeTab="2" xr2:uid="{00000000-000D-0000-FFFF-FFFF00000000}"/>
  </bookViews>
  <sheets>
    <sheet name="0000000" sheetId="2" state="veryHidden" r:id="rId1"/>
    <sheet name="1000000" sheetId="3" state="veryHidden" r:id="rId2"/>
    <sheet name="3" sheetId="35" r:id="rId3"/>
    <sheet name="4" sheetId="23" r:id="rId4"/>
    <sheet name="5" sheetId="27" r:id="rId5"/>
    <sheet name="6" sheetId="28" r:id="rId6"/>
    <sheet name="7" sheetId="32" r:id="rId7"/>
    <sheet name="8" sheetId="33" r:id="rId8"/>
    <sheet name="9" sheetId="25" r:id="rId9"/>
    <sheet name="10" sheetId="31" r:id="rId10"/>
    <sheet name="11-12" sheetId="18" r:id="rId11"/>
    <sheet name="13" sheetId="26" r:id="rId12"/>
  </sheets>
  <externalReferences>
    <externalReference r:id="rId13"/>
    <externalReference r:id="rId14"/>
  </externalReferences>
  <definedNames>
    <definedName name="_xlnm.Print_Area" localSheetId="9">'10'!$A$1:$H$26</definedName>
    <definedName name="_xlnm.Print_Area" localSheetId="10">'11-12'!$A$1:$I$85</definedName>
    <definedName name="_xlnm.Print_Area" localSheetId="11">'13'!$A$1:$H$40</definedName>
    <definedName name="_xlnm.Print_Area" localSheetId="2">'3'!$A$1:$H$40</definedName>
    <definedName name="_xlnm.Print_Area" localSheetId="3">'4'!$A$1:$H$51</definedName>
    <definedName name="_xlnm.Print_Area" localSheetId="4">'5'!$A$1:$H$41</definedName>
    <definedName name="_xlnm.Print_Area" localSheetId="5">'6'!$A$1:$H$38</definedName>
    <definedName name="_xlnm.Print_Area" localSheetId="8">'9'!$A$1:$L$31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7" i="18" l="1"/>
  <c r="F77" i="18" l="1"/>
  <c r="J17" i="25" l="1"/>
  <c r="E16" i="33" l="1"/>
  <c r="E13" i="27" l="1"/>
  <c r="E24" i="23"/>
  <c r="E25" i="26" l="1"/>
  <c r="G25" i="26"/>
  <c r="H34" i="35" l="1"/>
  <c r="G34" i="35"/>
  <c r="F34" i="35"/>
  <c r="E34" i="35"/>
  <c r="H21" i="35"/>
  <c r="H35" i="35" s="1"/>
  <c r="G21" i="35"/>
  <c r="G35" i="35" s="1"/>
  <c r="F21" i="35"/>
  <c r="F35" i="35" s="1"/>
  <c r="E21" i="35"/>
  <c r="G21" i="27"/>
  <c r="E35" i="35" l="1"/>
  <c r="G13" i="32"/>
  <c r="G13" i="27" l="1"/>
  <c r="H20" i="25" l="1"/>
  <c r="I20" i="25" s="1"/>
  <c r="K20" i="25" s="1"/>
  <c r="H15" i="25"/>
  <c r="H21" i="33"/>
  <c r="G21" i="33"/>
  <c r="F21" i="33"/>
  <c r="E21" i="33"/>
  <c r="H7" i="33"/>
  <c r="G7" i="33"/>
  <c r="F27" i="32"/>
  <c r="H16" i="32"/>
  <c r="H17" i="32" s="1"/>
  <c r="G17" i="32"/>
  <c r="G18" i="32" s="1"/>
  <c r="F17" i="32"/>
  <c r="E17" i="32"/>
  <c r="H13" i="32"/>
  <c r="F13" i="32"/>
  <c r="E13" i="32"/>
  <c r="H7" i="32"/>
  <c r="G7" i="32"/>
  <c r="F27" i="27"/>
  <c r="H19" i="27"/>
  <c r="H16" i="27"/>
  <c r="I15" i="25" l="1"/>
  <c r="H18" i="32"/>
  <c r="H24" i="32" s="1"/>
  <c r="H26" i="32" s="1"/>
  <c r="H29" i="32" s="1"/>
  <c r="H31" i="32" s="1"/>
  <c r="I10" i="18" s="1"/>
  <c r="E18" i="32"/>
  <c r="F18" i="32"/>
  <c r="F24" i="32" s="1"/>
  <c r="F26" i="32" s="1"/>
  <c r="F29" i="32" s="1"/>
  <c r="F31" i="32" s="1"/>
  <c r="G24" i="32"/>
  <c r="G26" i="32" s="1"/>
  <c r="G29" i="32" s="1"/>
  <c r="K15" i="25" l="1"/>
  <c r="E24" i="32"/>
  <c r="E26" i="32" s="1"/>
  <c r="E29" i="32" s="1"/>
  <c r="E31" i="32" s="1"/>
  <c r="F13" i="31"/>
  <c r="H17" i="33"/>
  <c r="H15" i="33" s="1"/>
  <c r="H12" i="33"/>
  <c r="H13" i="33" s="1"/>
  <c r="G31" i="32"/>
  <c r="F19" i="31" s="1"/>
  <c r="F17" i="33"/>
  <c r="F15" i="33" s="1"/>
  <c r="F12" i="33"/>
  <c r="G10" i="18"/>
  <c r="E21" i="26"/>
  <c r="G21" i="26"/>
  <c r="F10" i="18" l="1"/>
  <c r="F30" i="18" s="1"/>
  <c r="E17" i="33"/>
  <c r="E15" i="33" s="1"/>
  <c r="E12" i="33"/>
  <c r="E13" i="33" s="1"/>
  <c r="H10" i="33"/>
  <c r="H20" i="33" s="1"/>
  <c r="G12" i="33"/>
  <c r="G13" i="33" s="1"/>
  <c r="G17" i="33"/>
  <c r="G15" i="33" s="1"/>
  <c r="H10" i="18"/>
  <c r="H30" i="18" s="1"/>
  <c r="F10" i="33"/>
  <c r="F13" i="33"/>
  <c r="G10" i="33" l="1"/>
  <c r="G20" i="33" s="1"/>
  <c r="E10" i="33"/>
  <c r="E20" i="33" s="1"/>
  <c r="F20" i="33"/>
  <c r="F17" i="25"/>
  <c r="E30" i="23"/>
  <c r="J26" i="25"/>
  <c r="J27" i="25" s="1"/>
  <c r="E17" i="27"/>
  <c r="F24" i="25" l="1"/>
  <c r="E18" i="27"/>
  <c r="E31" i="23"/>
  <c r="H13" i="27"/>
  <c r="F13" i="27"/>
  <c r="E24" i="27" l="1"/>
  <c r="E26" i="27" s="1"/>
  <c r="E29" i="27" s="1"/>
  <c r="E31" i="27" s="1"/>
  <c r="E17" i="28" s="1"/>
  <c r="E15" i="28" s="1"/>
  <c r="H77" i="18"/>
  <c r="G26" i="25" l="1"/>
  <c r="G27" i="25" s="1"/>
  <c r="F16" i="28" l="1"/>
  <c r="G77" i="18" l="1"/>
  <c r="C21" i="31" l="1"/>
  <c r="C22" i="31" s="1"/>
  <c r="G39" i="23" s="1"/>
  <c r="D21" i="31"/>
  <c r="D22" i="31" s="1"/>
  <c r="E21" i="31"/>
  <c r="E22" i="31" s="1"/>
  <c r="B21" i="31"/>
  <c r="B22" i="31" s="1"/>
  <c r="F46" i="23"/>
  <c r="H46" i="23"/>
  <c r="G18" i="31"/>
  <c r="C16" i="31"/>
  <c r="B15" i="31"/>
  <c r="B16" i="31" s="1"/>
  <c r="G12" i="31"/>
  <c r="A3" i="31"/>
  <c r="G20" i="31"/>
  <c r="E15" i="31"/>
  <c r="D15" i="31"/>
  <c r="D16" i="31" s="1"/>
  <c r="F14" i="31"/>
  <c r="G14" i="31" s="1"/>
  <c r="G11" i="31"/>
  <c r="A2" i="31"/>
  <c r="G43" i="23" l="1"/>
  <c r="G40" i="23"/>
  <c r="E16" i="31"/>
  <c r="F24" i="23" l="1"/>
  <c r="E47" i="23" l="1"/>
  <c r="H30" i="23"/>
  <c r="G30" i="23"/>
  <c r="F30" i="23"/>
  <c r="G17" i="27" l="1"/>
  <c r="G18" i="27" s="1"/>
  <c r="G24" i="27" s="1"/>
  <c r="G26" i="27" s="1"/>
  <c r="G29" i="27" s="1"/>
  <c r="G31" i="27" s="1"/>
  <c r="H25" i="25" l="1"/>
  <c r="I25" i="25" s="1"/>
  <c r="K25" i="25" s="1"/>
  <c r="H24" i="25"/>
  <c r="H23" i="25"/>
  <c r="G19" i="25"/>
  <c r="G21" i="25" s="1"/>
  <c r="H16" i="25"/>
  <c r="H17" i="25"/>
  <c r="H18" i="25"/>
  <c r="H26" i="25" l="1"/>
  <c r="H27" i="25" s="1"/>
  <c r="I23" i="25"/>
  <c r="H19" i="25"/>
  <c r="H21" i="25" s="1"/>
  <c r="C19" i="25"/>
  <c r="C21" i="25" s="1"/>
  <c r="B19" i="25"/>
  <c r="B21" i="25" s="1"/>
  <c r="B26" i="25"/>
  <c r="B27" i="25" s="1"/>
  <c r="K23" i="25" l="1"/>
  <c r="G24" i="23" l="1"/>
  <c r="H21" i="26"/>
  <c r="J19" i="25"/>
  <c r="J21" i="25" s="1"/>
  <c r="E19" i="25"/>
  <c r="E21" i="25" s="1"/>
  <c r="D19" i="25"/>
  <c r="D21" i="25" s="1"/>
  <c r="G21" i="28"/>
  <c r="E21" i="28"/>
  <c r="D26" i="25"/>
  <c r="D27" i="25" s="1"/>
  <c r="E26" i="25"/>
  <c r="E27" i="25" s="1"/>
  <c r="C26" i="25"/>
  <c r="C27" i="25" s="1"/>
  <c r="I16" i="25"/>
  <c r="K16" i="25" s="1"/>
  <c r="H48" i="23"/>
  <c r="F47" i="23"/>
  <c r="F21" i="26"/>
  <c r="H21" i="28"/>
  <c r="F21" i="28"/>
  <c r="H17" i="27"/>
  <c r="H18" i="27" s="1"/>
  <c r="H24" i="27" s="1"/>
  <c r="F17" i="27"/>
  <c r="F18" i="27" s="1"/>
  <c r="F24" i="27" s="1"/>
  <c r="F26" i="27" s="1"/>
  <c r="I18" i="25"/>
  <c r="K18" i="25" s="1"/>
  <c r="H7" i="27"/>
  <c r="G7" i="27"/>
  <c r="H24" i="23"/>
  <c r="A46" i="18"/>
  <c r="A4" i="26" s="1"/>
  <c r="E43" i="23" l="1"/>
  <c r="E40" i="23"/>
  <c r="E39" i="23"/>
  <c r="F48" i="23"/>
  <c r="H31" i="23"/>
  <c r="H49" i="23" s="1"/>
  <c r="H51" i="23" s="1"/>
  <c r="F31" i="23"/>
  <c r="G31" i="23"/>
  <c r="H26" i="27" l="1"/>
  <c r="H29" i="27" s="1"/>
  <c r="H31" i="27" s="1"/>
  <c r="F29" i="27"/>
  <c r="F31" i="27" s="1"/>
  <c r="F49" i="23"/>
  <c r="F51" i="23" s="1"/>
  <c r="E12" i="28" l="1"/>
  <c r="F63" i="18"/>
  <c r="F65" i="18" s="1"/>
  <c r="E24" i="26" s="1"/>
  <c r="E26" i="26" s="1"/>
  <c r="F12" i="28"/>
  <c r="F13" i="28" s="1"/>
  <c r="G30" i="18"/>
  <c r="I30" i="18"/>
  <c r="I63" i="18" s="1"/>
  <c r="I65" i="18" s="1"/>
  <c r="F17" i="28"/>
  <c r="F15" i="28" s="1"/>
  <c r="H12" i="28"/>
  <c r="H10" i="28" s="1"/>
  <c r="H17" i="28"/>
  <c r="H15" i="28" s="1"/>
  <c r="E27" i="26" l="1"/>
  <c r="E10" i="28"/>
  <c r="E20" i="28" s="1"/>
  <c r="G63" i="18"/>
  <c r="G65" i="18" s="1"/>
  <c r="F24" i="26" s="1"/>
  <c r="F26" i="26" s="1"/>
  <c r="H24" i="26"/>
  <c r="H26" i="26" s="1"/>
  <c r="F21" i="31"/>
  <c r="G17" i="28"/>
  <c r="G15" i="28" s="1"/>
  <c r="G12" i="28"/>
  <c r="G13" i="28" s="1"/>
  <c r="G13" i="31"/>
  <c r="G15" i="31" s="1"/>
  <c r="G16" i="31" s="1"/>
  <c r="F15" i="31"/>
  <c r="F16" i="31" s="1"/>
  <c r="F10" i="28"/>
  <c r="F20" i="28" s="1"/>
  <c r="H13" i="28"/>
  <c r="H20" i="28"/>
  <c r="E13" i="28"/>
  <c r="F22" i="31" l="1"/>
  <c r="G44" i="23" s="1"/>
  <c r="G19" i="31"/>
  <c r="G21" i="31" s="1"/>
  <c r="G22" i="31" s="1"/>
  <c r="F26" i="25"/>
  <c r="F27" i="25" s="1"/>
  <c r="G10" i="28"/>
  <c r="G20" i="28" s="1"/>
  <c r="I17" i="25"/>
  <c r="G46" i="23" l="1"/>
  <c r="G48" i="23" s="1"/>
  <c r="G49" i="23" s="1"/>
  <c r="G51" i="23" s="1"/>
  <c r="H63" i="18"/>
  <c r="H65" i="18" s="1"/>
  <c r="G24" i="26" s="1"/>
  <c r="E44" i="23"/>
  <c r="E46" i="23" s="1"/>
  <c r="E48" i="23" s="1"/>
  <c r="E49" i="23" s="1"/>
  <c r="E51" i="23" s="1"/>
  <c r="I24" i="25"/>
  <c r="F19" i="25"/>
  <c r="F21" i="25" s="1"/>
  <c r="G26" i="26" l="1"/>
  <c r="G27" i="26" s="1"/>
  <c r="I26" i="25"/>
  <c r="I27" i="25" s="1"/>
  <c r="K24" i="25"/>
  <c r="K26" i="25" s="1"/>
  <c r="K27" i="25" s="1"/>
  <c r="I19" i="25"/>
  <c r="I21" i="25" s="1"/>
  <c r="K17" i="25"/>
  <c r="K19" i="25" s="1"/>
  <c r="K21" i="25" s="1"/>
</calcChain>
</file>

<file path=xl/sharedStrings.xml><?xml version="1.0" encoding="utf-8"?>
<sst xmlns="http://schemas.openxmlformats.org/spreadsheetml/2006/main" count="407" uniqueCount="215">
  <si>
    <t>บริษัท ซี.ไอ.กรุ๊ป จำกัด (มหาชน) และบริษัทย่อย</t>
  </si>
  <si>
    <t>งบแสดงฐานะการเงิน</t>
  </si>
  <si>
    <t>(หน่วย : พันบาท)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</si>
  <si>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</si>
  <si>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</si>
  <si>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</si>
  <si>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</si>
  <si>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</si>
  <si>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</si>
  <si>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</si>
  <si>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5.1 และ 7</t>
  </si>
  <si>
    <t>สินทรัพย์ที่เกิดจากสัญญา-หมุนเวียน</t>
  </si>
  <si>
    <t>เงินให้กู้ยืมระยะสั้นแก่กิจการที่เกี่ยวข้องกัน</t>
  </si>
  <si>
    <t>เงินให้กู้ยืมแก่บุคคลอื่นที่ผิดนัดชำระ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</si>
  <si>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</si>
  <si>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</si>
  <si>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</si>
  <si>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</t>
  </si>
  <si>
    <t>สินทรัพย์ทางการเงินไม่หมุนเวียนอื่น</t>
  </si>
  <si>
    <t>13</t>
  </si>
  <si>
    <t>เงินลงทุนในบริษัทย่อย</t>
  </si>
  <si>
    <t>เงินลงทุนในบริษัทร่วมและการร่วมค้า</t>
  </si>
  <si>
    <t>สินทรัพย์ที่เกิดจากสัญญา-ไม่หมุนเวียน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</si>
  <si>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</si>
  <si>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</si>
  <si>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</si>
  <si>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</si>
  <si>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</si>
  <si>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</si>
  <si>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</si>
  <si>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</si>
  <si>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</si>
  <si>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</si>
  <si>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เงินกู้ยืมระยะสั้นจากบุคคลและกิจการอื่น</t>
  </si>
  <si>
    <t>เจ้าหนี้การค้าและเจ้าหนี้อื่น</t>
  </si>
  <si>
    <t>5.1 และ 23</t>
  </si>
  <si>
    <t>หนี้สินที่เกิดจากสัญญา</t>
  </si>
  <si>
    <t>ต้นทุนงานที่ยังไม่ได้เรียกชำระ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</si>
  <si>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</si>
  <si>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</si>
  <si>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</si>
  <si>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</si>
  <si>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</si>
  <si>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</si>
  <si>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</si>
  <si>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</si>
  <si>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ส่วนเกินจากการขายหุ้นทุนซื้อคืน</t>
  </si>
  <si>
    <t>กำไร(ขาดทุน)สะสม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</si>
  <si>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</si>
  <si>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</si>
  <si>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</si>
  <si>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</si>
  <si>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</si>
  <si>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รายได้จากการดำเนินงาน</t>
  </si>
  <si>
    <t xml:space="preserve">รายได้จากการขาย                             </t>
  </si>
  <si>
    <t>รายได้จากการบริการ</t>
  </si>
  <si>
    <t>ต้นทุนจากการดำเนินงาน</t>
  </si>
  <si>
    <t>ต้นทุนขาย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</si>
  <si>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</si>
  <si>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</si>
  <si>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</si>
  <si>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</si>
  <si>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ขาดทุนจากการด้อยค่าเงินลงทุนในบริษัทย่อย</t>
  </si>
  <si>
    <t>ต้นทุนทางการเงิน</t>
  </si>
  <si>
    <t>รายได้(ค่าใช้จ่าย)ภาษีเงินได้</t>
  </si>
  <si>
    <t>ขาดทุนสำหรับงวด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</si>
  <si>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</si>
  <si>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</t>
  </si>
  <si>
    <t>การแบ่งปันกำไรขาดทุนเบ็ดเสร็จรวม</t>
  </si>
  <si>
    <t>กำไรขาดทุนเบ็ดเสร็จรวมสำหรับงวด</t>
  </si>
  <si>
    <t>ส่วนที่เป็นผู้ถือหุ้นของบริษัท (หน่วย : บาท)</t>
  </si>
  <si>
    <t>จำนวนหุ้นสามัญ (หน่วย : หุ้น)</t>
  </si>
  <si>
    <t>งบแสดงการเปลี่ยนแปลงส่วนของผู้ถือหุ้น</t>
  </si>
  <si>
    <t>รายการอื่นของการ</t>
  </si>
  <si>
    <t>เปลี่ยนแปลงที่เกิดจากผู้ถือหุ้น</t>
  </si>
  <si>
    <t>ทุนที่ออก</t>
  </si>
  <si>
    <t>ส่วนเกิน</t>
  </si>
  <si>
    <t>จัดสรรแล้ว</t>
  </si>
  <si>
    <t>ยังไม่ได้</t>
  </si>
  <si>
    <t>ส่วนต่ำจากการ</t>
  </si>
  <si>
    <t xml:space="preserve">รวม </t>
  </si>
  <si>
    <t>รวมส่วน</t>
  </si>
  <si>
    <t>และ</t>
  </si>
  <si>
    <t>มูลค่า</t>
  </si>
  <si>
    <t>จากการขาย</t>
  </si>
  <si>
    <t>ทุนสำรอง</t>
  </si>
  <si>
    <t>จัดสรร</t>
  </si>
  <si>
    <t>เปลี่ยนแปลงส่วนได้เสีย</t>
  </si>
  <si>
    <t>องค์ประกอบอื่น</t>
  </si>
  <si>
    <t>ของผู้ถือหุ้น</t>
  </si>
  <si>
    <t>ส่วนได้เสียที่</t>
  </si>
  <si>
    <t>ชำระแล้ว</t>
  </si>
  <si>
    <t>หุ้นสามัญ</t>
  </si>
  <si>
    <t>หุ้นทุนซื้อคืน</t>
  </si>
  <si>
    <t>ตามกฎหมาย</t>
  </si>
  <si>
    <t>ในบริษัทย่อย</t>
  </si>
  <si>
    <t>ของส่วนของผู้ถือหุ้น</t>
  </si>
  <si>
    <t>ของบริษัท</t>
  </si>
  <si>
    <t>ไม่มีอำนาจควบคุม</t>
  </si>
  <si>
    <t>รวม</t>
  </si>
  <si>
    <t>กำไรขาดทุนเบ็ดเสร็จอื่นสำหรับงวด</t>
  </si>
  <si>
    <t>ยอดคงเหลือ ณ วันที่ 1 มกราคม 2564</t>
  </si>
  <si>
    <t>เพิ่มทุนระหว่างงวด</t>
  </si>
  <si>
    <t xml:space="preserve">          ยังไม่ได้ตรวจสอบ</t>
  </si>
  <si>
    <t xml:space="preserve">          สอบทานแล้ว</t>
  </si>
  <si>
    <t>ทุนสำรองตามกฎหมาย</t>
  </si>
  <si>
    <t>งบกระแสเงินสด</t>
  </si>
  <si>
    <t>2564</t>
  </si>
  <si>
    <t>กระแสเงินสดจากกิจกรรมดำเนินงาน</t>
  </si>
  <si>
    <t>รายการปรับกระทบขาดทุนสำหรับงวดเป็นเงินสดรับ(จ่าย)จากการดำเนินงาน</t>
  </si>
  <si>
    <t>ค่าเสื่อมราคา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</si>
  <si>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</si>
  <si>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</si>
  <si>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</si>
  <si>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</si>
  <si>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</si>
  <si>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</si>
  <si>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</si>
  <si>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</si>
  <si>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เงินสดรับชำระจากเงินให้กู้ยืมระยะสั้นแก่กิจการที่เกี่ยวข้องกัน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</si>
  <si>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</si>
  <si>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เงินสดรับดอกเบี้ย</t>
  </si>
  <si>
    <t>เงินสดจ่ายในการซื้ออสังหาริมทรัพย์เพื่อการลงทุน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</si>
  <si>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</si>
  <si>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</si>
  <si>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เงินสดจ่ายซื้อสินทรัพย์ไม่มีตัวตน</t>
  </si>
  <si>
    <t xml:space="preserve"> บริษัท ซี.ไอ.กรุ๊ป จำกัด (มหาชน) และบริษัทย่อย</t>
  </si>
  <si>
    <t>กระแสเงินสดจากกิจกรรมจัดหาเงิน</t>
  </si>
  <si>
    <t>เงินสดรับจากการกู้ยืมระยะสั้นจากบุคคลอื่น</t>
  </si>
  <si>
    <t>เงินสดรับจากการกู้ยืมระยะสั้นจากกิจการอื่น</t>
  </si>
  <si>
    <t>เงินสดรับจากการกู้ยืมระยะสั้นจากบุคคลและกิจการที่เกี่ยวข้องกัน</t>
  </si>
  <si>
    <t>เงินสดจ่ายชำระเงินกู้ยืมระยะสั้นจากบุคคลและกิจการที่เกี่ยวข้องกัน</t>
  </si>
  <si>
    <t>เงินสดจ่ายหนี้สินตามสัญญาเช่าการเงิน</t>
  </si>
  <si>
    <t>เงินสดรับจากการเพิ่มทุน</t>
  </si>
  <si>
    <t>เงินสดจ่ายดอกเบี้ย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</si>
  <si>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</si>
  <si>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เงินสดและรายการเทียบเท่าเงินสดเพิ่มขึ้น(ลดลง)-สุทธิ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</si>
  <si>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</si>
  <si>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</si>
  <si>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</si>
  <si>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</si>
  <si>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 xml:space="preserve"> - ซื้อสินทรัพย์ยังไม่ได้จ่ายชำระ</t>
  </si>
  <si>
    <t>-  โอนสินค้าคงเหลือเป็นที่ดิน อาคารและอุปกรณ์</t>
  </si>
  <si>
    <t>-  การได้มาซึ่งสินทรัพย์สิทธิการใช้ภายใต้สัญญาเช่า</t>
  </si>
  <si>
    <t>ส่วนแบ่งขาดทุนจากเงินลงทุนในบริษัทร่วม</t>
  </si>
  <si>
    <t>ประมาณการหนี้สินจากส่วนได้เสียตามสัญญาในกิจการร่วมค้า</t>
  </si>
  <si>
    <t>ผลขาดทุนจากส่วนได้เสียในกิจการร่วมค้า</t>
  </si>
  <si>
    <t>ผลขาดทุนด้านเครดิตที่คาดว่าจะเกิดขึ้น-ลูกหนี้การค้าและลูกหนี้อื่น(โอนกลับ)</t>
  </si>
  <si>
    <t>ขาดทุนจากมูลค่าสินค้าคงเหลือลดลง(โอนกลับ)</t>
  </si>
  <si>
    <t>ขาดทุนจากอัตราแลกเปลี่ยนที่ยังไม่เกิดขึ้นจริง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</si>
  <si>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</si>
  <si>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</si>
  <si>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</si>
  <si>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เงินให้กู้ยืมระยะสั้นแก่บุคคลและกิจการอื่น</t>
  </si>
  <si>
    <t>ค่าใช้จ่ายในการขายและจัดจำหน่าย</t>
  </si>
  <si>
    <t>ประมาณการต้นทุนในงานซ่อมแซม</t>
  </si>
  <si>
    <t>กำไรจากการยกเลิกสัญญาเช่าทางการเงิน</t>
  </si>
  <si>
    <t>เงินสดจ่ายชำระเงินกู้ยืมระยะยาวจากสถาบันการเงิน</t>
  </si>
  <si>
    <t>31 ธันวาคม 2564</t>
  </si>
  <si>
    <t>กำไร(ขาดทุน)สำหรับงวด</t>
  </si>
  <si>
    <t>ยอดคงเหลือ ณ วันที่ 1 มกราคม 2565</t>
  </si>
  <si>
    <t>2565</t>
  </si>
  <si>
    <t>(จัดประเภทใหม่)</t>
  </si>
  <si>
    <t>การแบ่งปันกำไร(ขาดทุน)สำหรับงวด</t>
  </si>
  <si>
    <t xml:space="preserve">ขาดทุนต่อหุ้นขั้นพื้นฐาน  </t>
  </si>
  <si>
    <t>ค่าใช้จ่าย(รายได้)ภาษีเงินได้</t>
  </si>
  <si>
    <t>เงินสดจ่ายจากการกู้ยืมระยะสั้นจากบุคคลอื่น</t>
  </si>
  <si>
    <t>ขาดทุนจากการจำหน่าย/ตัดจำหน่ายสินทรัพย์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</si>
  <si>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</si>
  <si>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เงินสดจ่ายจากกิจกรรมดำเนินงาน</t>
  </si>
  <si>
    <t>เงินสดสุทธิใช้ไปในกิจกรรมดำเนินงาน</t>
  </si>
  <si>
    <t>ลดลงจากสินทรัพย์ทางการเงินไม่หมุนเวียนอื่น</t>
  </si>
  <si>
    <t>เงินสดสุทธิใช้ไปในกิจกรรมลงทุน</t>
  </si>
  <si>
    <t>เงินสดสุทธิได้มาจากกิจกรรมจัดหาเงิน</t>
  </si>
  <si>
    <t>5.1 และ 8.1</t>
  </si>
  <si>
    <t>โอนกลับประมาณการต้นทุนในงานซ่อมแซม</t>
  </si>
  <si>
    <t>ผลขาดทุนด้านเครดิตที่คาดว่าจะเกิดขึ้น-เงินให้กู้ยืมระยะสั้นแก่กิจการที่เกี่ยวข้องกัน (โอนกลับ)</t>
  </si>
  <si>
    <t>5.1</t>
  </si>
  <si>
    <t>(ตั้งเพิ่ม)โอนกลับผลขาดทุนด้านเครดิตที่คาดว่าจะเกิดขึ้น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</si>
  <si>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</si>
  <si>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</si>
  <si>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</si>
  <si>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รวมรายได้จากการดำเนินงาน</t>
  </si>
  <si>
    <t>รวมต้นทุนจากการดำเนินงาน</t>
  </si>
  <si>
    <t>ขาดทุนจากกิจกรรมดำเนินงาน</t>
  </si>
  <si>
    <t>ขาดทุนก่อนส่วนแบ่งขาดทุนจากเงินลงทุนในบริษัทร่วมและภาษีเงินได้</t>
  </si>
  <si>
    <t>ขาดทุนก่อนภาษีเงินได้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</si>
  <si>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</si>
  <si>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</si>
  <si>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</si>
  <si>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ส่วนต่ำจากการเปลี่ยนแปลงสัดส่วนการถือหุ้นในบริษัทย่อย</t>
  </si>
  <si>
    <t xml:space="preserve"> - ซื้อเงินลงทุนในบริษัทย่อยซึ่งยังไม่ได้จ่ายชำระ</t>
  </si>
  <si>
    <t>9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</si>
  <si>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</si>
  <si>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</si>
  <si>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</si>
  <si>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</si>
  <si>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</si>
  <si>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</si>
  <si>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</si>
  <si>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</si>
  <si>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</si>
  <si>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</si>
  <si>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</si>
  <si>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</si>
  <si>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</si>
  <si>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</si>
  <si>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หุ้นสามัญ 864,788,682 หุ้น มูลค่าหุ้นละ 0.50 บาท</t>
  </si>
  <si>
    <t>เงินสดรับ (จ่าย) ภาษีเงินได้</t>
  </si>
  <si>
    <t>เงินสดรับจากการจำหน่ายอสังหาริมทรัพย์เพื่อการลงทุน</t>
  </si>
  <si>
    <t>การเปลี่ยนแปลงในสินทรัพย์และหนี้สินดำเนินงาน</t>
  </si>
  <si>
    <t>โอนกลับผลขาดทุนจากส่วนได้เสียในกิจการร่วมค้า</t>
  </si>
  <si>
    <t>การแบ่งปันขาดทุนสำหรับงวด</t>
  </si>
  <si>
    <t>เงินสดจ่ายจากการกู้ยืมระยะสั้นจากกิจการอื่น</t>
  </si>
  <si>
    <t>เพิ่มขึ้นในเงินกู้ยืมระยะสั้นจากสถาบันการเงิน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</si>
</sst>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0.00_)"/>
    <numFmt numFmtId="170" formatCode="#,##0\ &quot;FB&quot;;\-#,##0\ &quot;FB&quot;"/>
    <numFmt numFmtId="171" formatCode="#,##0\ &quot;F&quot;;[Red]\-#,##0\ &quot;F&quot;"/>
    <numFmt numFmtId="172" formatCode="_(* #,##0_);_(* \(#,##0\);_(* &quot;-&quot;??_);_(@_)"/>
    <numFmt numFmtId="173" formatCode="0.00_);\(0.00\)"/>
    <numFmt numFmtId="174" formatCode="#,##0.0000_);\(#,##0.0000\)"/>
    <numFmt numFmtId="175" formatCode="_-* #,##0.0000_-;\-* #,##0.0000_-;_-* &quot;-&quot;??_-;_-@_-"/>
    <numFmt numFmtId="176" formatCode="0.0000%"/>
  </numFmts>
  <fonts count="30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b/>
      <sz val="16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color theme="0"/>
      <name val="Angsana New"/>
      <family val="1"/>
      <charset val="222"/>
    </font>
    <font>
      <b/>
      <sz val="16"/>
      <name val="AngsanaUPC"/>
      <family val="1"/>
      <charset val="222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" fillId="0" borderId="0"/>
    <xf numFmtId="169" fontId="2" fillId="0" borderId="0"/>
    <xf numFmtId="171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0" fontId="2" fillId="0" borderId="0"/>
    <xf numFmtId="0" fontId="1" fillId="0" borderId="0"/>
    <xf numFmtId="0" fontId="13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4" fillId="0" borderId="0"/>
    <xf numFmtId="9" fontId="15" fillId="0" borderId="0" applyFont="0" applyFill="0" applyBorder="0" applyAlignment="0" applyProtection="0"/>
  </cellStyleXfs>
  <cellXfs count="219">
    <xf numFmtId="0" fontId="0" fillId="0" borderId="0" xfId="0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6" fillId="0" borderId="0" xfId="10" applyFont="1"/>
    <xf numFmtId="1" fontId="16" fillId="0" borderId="0" xfId="10" applyNumberFormat="1" applyFont="1"/>
    <xf numFmtId="43" fontId="17" fillId="0" borderId="0" xfId="1" applyFont="1" applyFill="1" applyBorder="1" applyAlignment="1">
      <alignment horizontal="center"/>
    </xf>
    <xf numFmtId="0" fontId="17" fillId="0" borderId="0" xfId="0" applyFont="1" applyAlignment="1">
      <alignment horizontal="right"/>
    </xf>
    <xf numFmtId="0" fontId="17" fillId="0" borderId="4" xfId="10" applyFont="1" applyBorder="1"/>
    <xf numFmtId="0" fontId="17" fillId="0" borderId="4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166" fontId="17" fillId="0" borderId="3" xfId="10" applyNumberFormat="1" applyFont="1" applyBorder="1"/>
    <xf numFmtId="0" fontId="17" fillId="0" borderId="3" xfId="0" applyFont="1" applyBorder="1" applyAlignment="1">
      <alignment horizontal="center"/>
    </xf>
    <xf numFmtId="15" fontId="17" fillId="0" borderId="3" xfId="0" quotePrefix="1" applyNumberFormat="1" applyFont="1" applyBorder="1" applyAlignment="1">
      <alignment horizontal="center"/>
    </xf>
    <xf numFmtId="0" fontId="17" fillId="0" borderId="0" xfId="10" applyFont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Fill="1" applyBorder="1" applyAlignment="1">
      <alignment horizontal="center"/>
    </xf>
    <xf numFmtId="164" fontId="16" fillId="0" borderId="0" xfId="10" applyNumberFormat="1" applyFont="1"/>
    <xf numFmtId="166" fontId="16" fillId="0" borderId="0" xfId="10" applyNumberFormat="1" applyFont="1"/>
    <xf numFmtId="0" fontId="16" fillId="0" borderId="0" xfId="10" quotePrefix="1" applyFont="1" applyAlignment="1">
      <alignment horizontal="center" vertical="center"/>
    </xf>
    <xf numFmtId="166" fontId="16" fillId="0" borderId="0" xfId="1" applyNumberFormat="1" applyFont="1" applyFill="1"/>
    <xf numFmtId="166" fontId="16" fillId="0" borderId="0" xfId="10" applyNumberFormat="1" applyFont="1" applyAlignment="1">
      <alignment horizontal="center"/>
    </xf>
    <xf numFmtId="37" fontId="16" fillId="0" borderId="0" xfId="10" applyNumberFormat="1" applyFont="1"/>
    <xf numFmtId="166" fontId="16" fillId="0" borderId="6" xfId="1" applyNumberFormat="1" applyFont="1" applyFill="1" applyBorder="1"/>
    <xf numFmtId="166" fontId="16" fillId="0" borderId="0" xfId="1" applyNumberFormat="1" applyFont="1" applyFill="1" applyBorder="1"/>
    <xf numFmtId="49" fontId="16" fillId="0" borderId="0" xfId="10" applyNumberFormat="1" applyFont="1" applyAlignment="1">
      <alignment horizontal="center"/>
    </xf>
    <xf numFmtId="166" fontId="16" fillId="0" borderId="0" xfId="1" applyNumberFormat="1" applyFont="1" applyFill="1" applyAlignment="1"/>
    <xf numFmtId="166" fontId="16" fillId="0" borderId="0" xfId="10" applyNumberFormat="1" applyFont="1" applyFill="1"/>
    <xf numFmtId="0" fontId="16" fillId="0" borderId="0" xfId="10" applyFont="1" applyFill="1"/>
    <xf numFmtId="0" fontId="16" fillId="0" borderId="0" xfId="10" applyFont="1" applyFill="1" applyAlignment="1">
      <alignment horizontal="center" vertical="center"/>
    </xf>
    <xf numFmtId="0" fontId="16" fillId="0" borderId="0" xfId="10" quotePrefix="1" applyFont="1" applyFill="1" applyAlignment="1">
      <alignment horizontal="center" vertical="center"/>
    </xf>
    <xf numFmtId="0" fontId="16" fillId="0" borderId="0" xfId="10" applyFont="1" applyAlignment="1">
      <alignment horizontal="center" vertical="center"/>
    </xf>
    <xf numFmtId="166" fontId="16" fillId="0" borderId="4" xfId="1" applyNumberFormat="1" applyFont="1" applyFill="1" applyBorder="1"/>
    <xf numFmtId="166" fontId="16" fillId="0" borderId="5" xfId="1" applyNumberFormat="1" applyFont="1" applyFill="1" applyBorder="1"/>
    <xf numFmtId="0" fontId="16" fillId="0" borderId="0" xfId="10" applyFont="1" applyAlignment="1">
      <alignment horizontal="center"/>
    </xf>
    <xf numFmtId="43" fontId="16" fillId="0" borderId="0" xfId="1" applyFont="1" applyFill="1"/>
    <xf numFmtId="43" fontId="16" fillId="0" borderId="0" xfId="10" applyNumberFormat="1" applyFont="1"/>
    <xf numFmtId="0" fontId="16" fillId="0" borderId="0" xfId="10" applyFont="1" applyFill="1" applyAlignment="1">
      <alignment horizontal="center"/>
    </xf>
    <xf numFmtId="0" fontId="16" fillId="0" borderId="0" xfId="10" quotePrefix="1" applyFont="1" applyAlignment="1">
      <alignment horizontal="center"/>
    </xf>
    <xf numFmtId="166" fontId="17" fillId="0" borderId="0" xfId="1" applyNumberFormat="1" applyFont="1" applyFill="1"/>
    <xf numFmtId="172" fontId="16" fillId="0" borderId="3" xfId="1" applyNumberFormat="1" applyFont="1" applyFill="1" applyBorder="1"/>
    <xf numFmtId="0" fontId="19" fillId="0" borderId="0" xfId="10" applyFont="1"/>
    <xf numFmtId="166" fontId="16" fillId="0" borderId="7" xfId="1" applyNumberFormat="1" applyFont="1" applyFill="1" applyBorder="1"/>
    <xf numFmtId="172" fontId="16" fillId="0" borderId="0" xfId="1" applyNumberFormat="1" applyFont="1" applyFill="1" applyBorder="1"/>
    <xf numFmtId="0" fontId="20" fillId="0" borderId="0" xfId="10" applyFont="1" applyFill="1"/>
    <xf numFmtId="166" fontId="21" fillId="0" borderId="0" xfId="1" applyNumberFormat="1" applyFont="1" applyFill="1"/>
    <xf numFmtId="165" fontId="16" fillId="0" borderId="0" xfId="10" applyNumberFormat="1" applyFont="1"/>
    <xf numFmtId="0" fontId="22" fillId="0" borderId="0" xfId="10" applyFont="1"/>
    <xf numFmtId="0" fontId="23" fillId="0" borderId="0" xfId="0" applyFont="1"/>
    <xf numFmtId="43" fontId="23" fillId="0" borderId="0" xfId="1" applyFont="1" applyFill="1"/>
    <xf numFmtId="166" fontId="23" fillId="0" borderId="0" xfId="1" applyNumberFormat="1" applyFont="1" applyFill="1"/>
    <xf numFmtId="0" fontId="23" fillId="0" borderId="3" xfId="0" applyFont="1" applyBorder="1"/>
    <xf numFmtId="0" fontId="22" fillId="0" borderId="3" xfId="0" applyFont="1" applyBorder="1" applyAlignment="1">
      <alignment horizontal="centerContinuous"/>
    </xf>
    <xf numFmtId="0" fontId="23" fillId="0" borderId="0" xfId="0" applyFont="1" applyAlignment="1">
      <alignment horizontal="centerContinuous"/>
    </xf>
    <xf numFmtId="43" fontId="23" fillId="0" borderId="0" xfId="1" applyFont="1" applyFill="1" applyAlignment="1">
      <alignment horizontal="centerContinuous"/>
    </xf>
    <xf numFmtId="43" fontId="22" fillId="0" borderId="0" xfId="1" applyFont="1" applyFill="1" applyAlignment="1">
      <alignment horizontal="right"/>
    </xf>
    <xf numFmtId="0" fontId="22" fillId="0" borderId="4" xfId="0" applyFont="1" applyBorder="1"/>
    <xf numFmtId="0" fontId="22" fillId="0" borderId="4" xfId="0" applyFont="1" applyBorder="1" applyAlignment="1">
      <alignment horizontal="centerContinuous"/>
    </xf>
    <xf numFmtId="0" fontId="22" fillId="0" borderId="0" xfId="0" applyFont="1"/>
    <xf numFmtId="0" fontId="22" fillId="0" borderId="3" xfId="0" applyFont="1" applyBorder="1"/>
    <xf numFmtId="0" fontId="22" fillId="0" borderId="3" xfId="0" applyFont="1" applyBorder="1" applyAlignment="1">
      <alignment horizontal="center"/>
    </xf>
    <xf numFmtId="0" fontId="22" fillId="0" borderId="0" xfId="0" applyFont="1" applyAlignment="1">
      <alignment horizontal="center"/>
    </xf>
    <xf numFmtId="37" fontId="23" fillId="0" borderId="0" xfId="0" applyNumberFormat="1" applyFont="1" applyAlignment="1">
      <alignment horizontal="center"/>
    </xf>
    <xf numFmtId="37" fontId="23" fillId="0" borderId="0" xfId="1" applyNumberFormat="1" applyFont="1" applyFill="1" applyBorder="1"/>
    <xf numFmtId="164" fontId="23" fillId="0" borderId="0" xfId="1" applyNumberFormat="1" applyFont="1" applyFill="1" applyBorder="1"/>
    <xf numFmtId="43" fontId="23" fillId="0" borderId="3" xfId="1" applyFont="1" applyFill="1" applyBorder="1"/>
    <xf numFmtId="164" fontId="23" fillId="0" borderId="5" xfId="1" applyNumberFormat="1" applyFont="1" applyFill="1" applyBorder="1"/>
    <xf numFmtId="37" fontId="24" fillId="0" borderId="0" xfId="1" applyNumberFormat="1" applyFont="1" applyFill="1" applyBorder="1"/>
    <xf numFmtId="37" fontId="25" fillId="0" borderId="0" xfId="1" applyNumberFormat="1" applyFont="1" applyFill="1" applyBorder="1"/>
    <xf numFmtId="37" fontId="26" fillId="0" borderId="0" xfId="1" applyNumberFormat="1" applyFont="1" applyFill="1" applyBorder="1"/>
    <xf numFmtId="164" fontId="23" fillId="0" borderId="4" xfId="1" applyNumberFormat="1" applyFont="1" applyFill="1" applyBorder="1"/>
    <xf numFmtId="0" fontId="23" fillId="0" borderId="0" xfId="0" applyFont="1" applyAlignment="1">
      <alignment horizontal="center"/>
    </xf>
    <xf numFmtId="174" fontId="23" fillId="0" borderId="0" xfId="1" applyNumberFormat="1" applyFont="1" applyFill="1" applyBorder="1"/>
    <xf numFmtId="0" fontId="25" fillId="0" borderId="0" xfId="0" applyFont="1"/>
    <xf numFmtId="37" fontId="26" fillId="0" borderId="0" xfId="1" applyNumberFormat="1" applyFont="1" applyFill="1" applyAlignment="1">
      <alignment horizontal="right"/>
    </xf>
    <xf numFmtId="37" fontId="22" fillId="0" borderId="0" xfId="1" applyNumberFormat="1" applyFont="1" applyFill="1"/>
    <xf numFmtId="37" fontId="23" fillId="0" borderId="0" xfId="1" applyNumberFormat="1" applyFont="1" applyFill="1"/>
    <xf numFmtId="43" fontId="22" fillId="0" borderId="0" xfId="1" applyFont="1" applyFill="1"/>
    <xf numFmtId="0" fontId="22" fillId="0" borderId="4" xfId="0" applyFont="1" applyFill="1" applyBorder="1" applyAlignment="1">
      <alignment horizontal="centerContinuous"/>
    </xf>
    <xf numFmtId="0" fontId="22" fillId="0" borderId="3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0" applyFont="1" applyAlignment="1">
      <alignment horizontal="right"/>
    </xf>
    <xf numFmtId="37" fontId="23" fillId="0" borderId="0" xfId="1" applyNumberFormat="1" applyFont="1" applyFill="1" applyBorder="1" applyAlignment="1">
      <alignment horizontal="right"/>
    </xf>
    <xf numFmtId="176" fontId="23" fillId="0" borderId="0" xfId="17" applyNumberFormat="1" applyFont="1" applyFill="1"/>
    <xf numFmtId="166" fontId="23" fillId="0" borderId="0" xfId="1" applyNumberFormat="1" applyFont="1" applyFill="1" applyBorder="1" applyAlignment="1">
      <alignment horizontal="right"/>
    </xf>
    <xf numFmtId="166" fontId="23" fillId="0" borderId="6" xfId="1" applyNumberFormat="1" applyFont="1" applyFill="1" applyBorder="1" applyAlignment="1">
      <alignment horizontal="right"/>
    </xf>
    <xf numFmtId="166" fontId="23" fillId="0" borderId="0" xfId="1" applyNumberFormat="1" applyFont="1" applyFill="1" applyBorder="1"/>
    <xf numFmtId="172" fontId="23" fillId="0" borderId="0" xfId="1" applyNumberFormat="1" applyFont="1" applyFill="1" applyBorder="1"/>
    <xf numFmtId="172" fontId="23" fillId="0" borderId="6" xfId="1" applyNumberFormat="1" applyFont="1" applyFill="1" applyBorder="1"/>
    <xf numFmtId="166" fontId="23" fillId="0" borderId="0" xfId="1" applyNumberFormat="1" applyFont="1" applyFill="1" applyAlignment="1">
      <alignment horizontal="right"/>
    </xf>
    <xf numFmtId="0" fontId="23" fillId="0" borderId="0" xfId="0" applyFont="1" applyFill="1"/>
    <xf numFmtId="0" fontId="23" fillId="0" borderId="0" xfId="0" quotePrefix="1" applyFont="1" applyAlignment="1">
      <alignment horizontal="center"/>
    </xf>
    <xf numFmtId="172" fontId="23" fillId="0" borderId="4" xfId="1" applyNumberFormat="1" applyFont="1" applyFill="1" applyBorder="1"/>
    <xf numFmtId="0" fontId="23" fillId="0" borderId="0" xfId="0" applyFont="1" applyAlignment="1">
      <alignment horizontal="left"/>
    </xf>
    <xf numFmtId="172" fontId="23" fillId="0" borderId="3" xfId="1" applyNumberFormat="1" applyFont="1" applyFill="1" applyBorder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center"/>
    </xf>
    <xf numFmtId="37" fontId="23" fillId="0" borderId="0" xfId="1" applyNumberFormat="1" applyFont="1" applyFill="1" applyAlignment="1">
      <alignment horizontal="right"/>
    </xf>
    <xf numFmtId="0" fontId="17" fillId="0" borderId="0" xfId="0" applyFont="1" applyAlignment="1">
      <alignment horizontal="center"/>
    </xf>
    <xf numFmtId="0" fontId="16" fillId="0" borderId="4" xfId="0" applyFont="1" applyBorder="1"/>
    <xf numFmtId="0" fontId="17" fillId="0" borderId="3" xfId="0" applyFont="1" applyBorder="1" applyAlignment="1">
      <alignment horizontal="center"/>
    </xf>
    <xf numFmtId="0" fontId="16" fillId="0" borderId="3" xfId="0" applyFont="1" applyBorder="1"/>
    <xf numFmtId="0" fontId="18" fillId="0" borderId="0" xfId="0" applyFont="1"/>
    <xf numFmtId="37" fontId="16" fillId="0" borderId="0" xfId="1" applyNumberFormat="1" applyFont="1" applyFill="1" applyBorder="1"/>
    <xf numFmtId="43" fontId="23" fillId="0" borderId="0" xfId="1" applyFont="1" applyFill="1" applyBorder="1"/>
    <xf numFmtId="166" fontId="23" fillId="0" borderId="5" xfId="1" applyNumberFormat="1" applyFont="1" applyFill="1" applyBorder="1" applyAlignment="1">
      <alignment horizontal="right"/>
    </xf>
    <xf numFmtId="164" fontId="16" fillId="0" borderId="5" xfId="1" applyNumberFormat="1" applyFont="1" applyFill="1" applyBorder="1"/>
    <xf numFmtId="172" fontId="23" fillId="0" borderId="5" xfId="1" applyNumberFormat="1" applyFont="1" applyFill="1" applyBorder="1"/>
    <xf numFmtId="0" fontId="17" fillId="0" borderId="0" xfId="0" applyFont="1" applyFill="1"/>
    <xf numFmtId="172" fontId="23" fillId="0" borderId="0" xfId="0" applyNumberFormat="1" applyFont="1" applyFill="1"/>
    <xf numFmtId="43" fontId="23" fillId="0" borderId="0" xfId="1" applyFont="1"/>
    <xf numFmtId="172" fontId="23" fillId="0" borderId="0" xfId="0" applyNumberFormat="1" applyFont="1"/>
    <xf numFmtId="49" fontId="23" fillId="0" borderId="0" xfId="1" applyNumberFormat="1" applyFont="1" applyFill="1" applyBorder="1" applyAlignment="1">
      <alignment horizontal="right" textRotation="180"/>
    </xf>
    <xf numFmtId="43" fontId="16" fillId="0" borderId="0" xfId="1" applyFont="1"/>
    <xf numFmtId="0" fontId="16" fillId="0" borderId="0" xfId="0" applyFont="1" applyAlignment="1">
      <alignment textRotation="180"/>
    </xf>
    <xf numFmtId="165" fontId="16" fillId="0" borderId="0" xfId="0" applyNumberFormat="1" applyFont="1"/>
    <xf numFmtId="0" fontId="23" fillId="0" borderId="0" xfId="16" applyFont="1" applyFill="1"/>
    <xf numFmtId="0" fontId="23" fillId="0" borderId="0" xfId="16" applyFont="1" applyFill="1" applyBorder="1"/>
    <xf numFmtId="43" fontId="22" fillId="0" borderId="0" xfId="16" applyNumberFormat="1" applyFont="1" applyFill="1" applyBorder="1" applyAlignment="1">
      <alignment horizontal="center"/>
    </xf>
    <xf numFmtId="0" fontId="22" fillId="0" borderId="0" xfId="16" applyFont="1" applyFill="1" applyBorder="1" applyAlignment="1">
      <alignment horizontal="center"/>
    </xf>
    <xf numFmtId="0" fontId="22" fillId="0" borderId="0" xfId="16" applyFont="1" applyAlignment="1">
      <alignment horizontal="right"/>
    </xf>
    <xf numFmtId="0" fontId="23" fillId="0" borderId="4" xfId="16" applyFont="1" applyFill="1" applyBorder="1"/>
    <xf numFmtId="0" fontId="22" fillId="0" borderId="4" xfId="16" applyFont="1" applyFill="1" applyBorder="1" applyAlignment="1">
      <alignment horizontal="center"/>
    </xf>
    <xf numFmtId="43" fontId="22" fillId="0" borderId="4" xfId="1" applyFont="1" applyFill="1" applyBorder="1" applyAlignment="1">
      <alignment horizontal="center"/>
    </xf>
    <xf numFmtId="0" fontId="23" fillId="0" borderId="3" xfId="16" applyFont="1" applyFill="1" applyBorder="1"/>
    <xf numFmtId="0" fontId="22" fillId="0" borderId="3" xfId="16" applyFont="1" applyFill="1" applyBorder="1" applyAlignment="1">
      <alignment horizontal="center"/>
    </xf>
    <xf numFmtId="166" fontId="23" fillId="0" borderId="0" xfId="11" applyNumberFormat="1" applyFont="1" applyFill="1" applyBorder="1" applyAlignment="1"/>
    <xf numFmtId="172" fontId="23" fillId="0" borderId="0" xfId="11" applyNumberFormat="1" applyFont="1" applyFill="1" applyBorder="1" applyAlignment="1"/>
    <xf numFmtId="165" fontId="23" fillId="0" borderId="0" xfId="11" applyNumberFormat="1" applyFont="1" applyFill="1" applyBorder="1" applyAlignment="1"/>
    <xf numFmtId="172" fontId="23" fillId="0" borderId="6" xfId="11" applyNumberFormat="1" applyFont="1" applyFill="1" applyBorder="1" applyAlignment="1"/>
    <xf numFmtId="166" fontId="23" fillId="0" borderId="5" xfId="11" applyNumberFormat="1" applyFont="1" applyFill="1" applyBorder="1" applyAlignment="1"/>
    <xf numFmtId="166" fontId="23" fillId="0" borderId="4" xfId="1" applyNumberFormat="1" applyFont="1" applyFill="1" applyBorder="1"/>
    <xf numFmtId="166" fontId="23" fillId="0" borderId="5" xfId="1" applyNumberFormat="1" applyFont="1" applyFill="1" applyBorder="1"/>
    <xf numFmtId="37" fontId="23" fillId="0" borderId="0" xfId="16" applyNumberFormat="1" applyFont="1" applyFill="1"/>
    <xf numFmtId="43" fontId="23" fillId="0" borderId="0" xfId="1" applyNumberFormat="1" applyFont="1" applyFill="1"/>
    <xf numFmtId="175" fontId="23" fillId="0" borderId="0" xfId="1" applyNumberFormat="1" applyFont="1" applyFill="1"/>
    <xf numFmtId="0" fontId="23" fillId="0" borderId="0" xfId="10" applyFont="1" applyFill="1"/>
    <xf numFmtId="168" fontId="23" fillId="0" borderId="0" xfId="16" applyNumberFormat="1" applyFont="1" applyFill="1"/>
    <xf numFmtId="0" fontId="23" fillId="0" borderId="0" xfId="16" applyFont="1" applyFill="1" applyAlignment="1">
      <alignment horizontal="right" textRotation="180"/>
    </xf>
    <xf numFmtId="43" fontId="16" fillId="0" borderId="0" xfId="1" applyFont="1" applyFill="1" applyBorder="1"/>
    <xf numFmtId="43" fontId="17" fillId="0" borderId="4" xfId="1" applyFont="1" applyFill="1" applyBorder="1" applyAlignment="1">
      <alignment horizontal="centerContinuous"/>
    </xf>
    <xf numFmtId="49" fontId="17" fillId="0" borderId="3" xfId="0" quotePrefix="1" applyNumberFormat="1" applyFont="1" applyFill="1" applyBorder="1" applyAlignment="1">
      <alignment horizontal="center"/>
    </xf>
    <xf numFmtId="167" fontId="16" fillId="0" borderId="0" xfId="0" applyNumberFormat="1" applyFont="1"/>
    <xf numFmtId="172" fontId="16" fillId="0" borderId="0" xfId="1" applyNumberFormat="1" applyFont="1" applyFill="1" applyBorder="1" applyAlignment="1"/>
    <xf numFmtId="167" fontId="16" fillId="0" borderId="0" xfId="0" applyNumberFormat="1" applyFont="1" applyFill="1"/>
    <xf numFmtId="0" fontId="16" fillId="0" borderId="0" xfId="0" applyFont="1" applyFill="1"/>
    <xf numFmtId="172" fontId="16" fillId="0" borderId="4" xfId="1" applyNumberFormat="1" applyFont="1" applyFill="1" applyBorder="1"/>
    <xf numFmtId="172" fontId="16" fillId="0" borderId="0" xfId="0" applyNumberFormat="1" applyFont="1"/>
    <xf numFmtId="172" fontId="16" fillId="0" borderId="0" xfId="1" applyNumberFormat="1" applyFont="1" applyFill="1" applyBorder="1" applyAlignment="1">
      <alignment horizontal="right"/>
    </xf>
    <xf numFmtId="166" fontId="16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/>
    <xf numFmtId="43" fontId="17" fillId="0" borderId="0" xfId="1" applyFont="1" applyFill="1" applyBorder="1" applyAlignment="1">
      <alignment horizontal="left"/>
    </xf>
    <xf numFmtId="167" fontId="17" fillId="0" borderId="0" xfId="0" applyNumberFormat="1" applyFont="1"/>
    <xf numFmtId="172" fontId="16" fillId="0" borderId="6" xfId="1" applyNumberFormat="1" applyFont="1" applyFill="1" applyBorder="1"/>
    <xf numFmtId="172" fontId="16" fillId="0" borderId="6" xfId="1" applyNumberFormat="1" applyFont="1" applyFill="1" applyBorder="1" applyAlignment="1"/>
    <xf numFmtId="172" fontId="17" fillId="0" borderId="0" xfId="1" applyNumberFormat="1" applyFont="1" applyFill="1" applyBorder="1"/>
    <xf numFmtId="166" fontId="17" fillId="0" borderId="0" xfId="1" applyNumberFormat="1" applyFont="1" applyFill="1" applyBorder="1"/>
    <xf numFmtId="172" fontId="16" fillId="0" borderId="0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/>
    <xf numFmtId="172" fontId="16" fillId="0" borderId="3" xfId="1" applyNumberFormat="1" applyFont="1" applyFill="1" applyBorder="1" applyAlignment="1"/>
    <xf numFmtId="172" fontId="16" fillId="0" borderId="5" xfId="1" applyNumberFormat="1" applyFont="1" applyFill="1" applyBorder="1"/>
    <xf numFmtId="172" fontId="16" fillId="0" borderId="5" xfId="1" applyNumberFormat="1" applyFont="1" applyFill="1" applyBorder="1" applyAlignment="1"/>
    <xf numFmtId="172" fontId="27" fillId="0" borderId="0" xfId="1" applyNumberFormat="1" applyFont="1" applyFill="1" applyBorder="1" applyAlignment="1">
      <alignment horizontal="right"/>
    </xf>
    <xf numFmtId="166" fontId="27" fillId="0" borderId="0" xfId="1" applyNumberFormat="1" applyFont="1" applyFill="1" applyBorder="1" applyAlignment="1">
      <alignment horizontal="right"/>
    </xf>
    <xf numFmtId="0" fontId="18" fillId="0" borderId="0" xfId="12" applyFont="1"/>
    <xf numFmtId="0" fontId="17" fillId="0" borderId="0" xfId="12" applyFont="1"/>
    <xf numFmtId="0" fontId="16" fillId="0" borderId="0" xfId="12" applyFont="1"/>
    <xf numFmtId="166" fontId="17" fillId="0" borderId="0" xfId="1" applyNumberFormat="1" applyFont="1" applyFill="1" applyBorder="1" applyAlignment="1">
      <alignment horizontal="right"/>
    </xf>
    <xf numFmtId="0" fontId="16" fillId="0" borderId="0" xfId="12" quotePrefix="1" applyFont="1"/>
    <xf numFmtId="0" fontId="22" fillId="0" borderId="0" xfId="10" applyFont="1" applyAlignment="1">
      <alignment horizontal="left"/>
    </xf>
    <xf numFmtId="1" fontId="22" fillId="0" borderId="0" xfId="10" applyNumberFormat="1" applyFont="1"/>
    <xf numFmtId="0" fontId="23" fillId="0" borderId="0" xfId="10" applyFont="1"/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right"/>
    </xf>
    <xf numFmtId="0" fontId="8" fillId="0" borderId="4" xfId="0" applyFont="1" applyBorder="1"/>
    <xf numFmtId="0" fontId="12" fillId="0" borderId="4" xfId="0" applyFont="1" applyBorder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Continuous"/>
    </xf>
    <xf numFmtId="173" fontId="7" fillId="0" borderId="4" xfId="0" applyNumberFormat="1" applyFont="1" applyBorder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8" fillId="0" borderId="3" xfId="0" applyFont="1" applyBorder="1"/>
    <xf numFmtId="0" fontId="28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3" fontId="12" fillId="0" borderId="3" xfId="1" applyFont="1" applyFill="1" applyBorder="1" applyAlignment="1">
      <alignment horizontal="center" vertical="center"/>
    </xf>
    <xf numFmtId="164" fontId="23" fillId="0" borderId="3" xfId="1" applyNumberFormat="1" applyFont="1" applyFill="1" applyBorder="1"/>
    <xf numFmtId="166" fontId="29" fillId="0" borderId="0" xfId="1" applyNumberFormat="1" applyFont="1" applyFill="1" applyBorder="1" applyAlignment="1">
      <alignment horizontal="right"/>
    </xf>
    <xf numFmtId="0" fontId="22" fillId="0" borderId="0" xfId="11" applyFont="1" applyFill="1" applyAlignment="1"/>
    <xf numFmtId="172" fontId="29" fillId="0" borderId="0" xfId="1" applyNumberFormat="1" applyFont="1" applyFill="1" applyBorder="1"/>
    <xf numFmtId="0" fontId="16" fillId="0" borderId="0" xfId="10" applyFont="1" applyAlignment="1"/>
    <xf numFmtId="43" fontId="17" fillId="0" borderId="0" xfId="1" applyFont="1" applyFill="1" applyBorder="1" applyAlignment="1">
      <alignment horizontal="center"/>
    </xf>
    <xf numFmtId="166" fontId="19" fillId="0" borderId="0" xfId="1" applyNumberFormat="1" applyFont="1" applyFill="1"/>
    <xf numFmtId="1" fontId="16" fillId="0" borderId="0" xfId="10" applyNumberFormat="1" applyFont="1" applyFill="1"/>
    <xf numFmtId="15" fontId="17" fillId="0" borderId="3" xfId="0" quotePrefix="1" applyNumberFormat="1" applyFont="1" applyFill="1" applyBorder="1" applyAlignment="1">
      <alignment horizontal="center"/>
    </xf>
    <xf numFmtId="172" fontId="16" fillId="0" borderId="0" xfId="10" applyNumberFormat="1" applyFont="1" applyFill="1"/>
    <xf numFmtId="165" fontId="16" fillId="0" borderId="0" xfId="10" applyNumberFormat="1" applyFont="1" applyFill="1"/>
    <xf numFmtId="172" fontId="20" fillId="0" borderId="0" xfId="1" applyNumberFormat="1" applyFont="1" applyFill="1" applyBorder="1"/>
    <xf numFmtId="172" fontId="17" fillId="0" borderId="0" xfId="0" applyNumberFormat="1" applyFont="1"/>
    <xf numFmtId="43" fontId="17" fillId="0" borderId="0" xfId="1" applyFont="1" applyFill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2" fillId="0" borderId="3" xfId="1" applyNumberFormat="1" applyFont="1" applyFill="1" applyBorder="1" applyAlignment="1">
      <alignment horizontal="center"/>
    </xf>
    <xf numFmtId="43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49" fontId="12" fillId="0" borderId="6" xfId="0" applyNumberFormat="1" applyFont="1" applyBorder="1" applyAlignment="1">
      <alignment horizontal="center" vertical="center"/>
    </xf>
    <xf numFmtId="0" fontId="12" fillId="0" borderId="4" xfId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43" fontId="22" fillId="0" borderId="0" xfId="16" applyNumberFormat="1" applyFont="1" applyFill="1" applyAlignment="1">
      <alignment horizontal="center"/>
    </xf>
    <xf numFmtId="0" fontId="22" fillId="0" borderId="0" xfId="16" applyFont="1" applyFill="1" applyAlignment="1">
      <alignment horizontal="center"/>
    </xf>
    <xf numFmtId="43" fontId="22" fillId="0" borderId="0" xfId="16" applyNumberFormat="1" applyFont="1" applyFill="1" applyBorder="1" applyAlignment="1">
      <alignment horizontal="center"/>
    </xf>
    <xf numFmtId="0" fontId="22" fillId="0" borderId="0" xfId="16" applyFont="1" applyFill="1" applyBorder="1" applyAlignment="1">
      <alignment horizontal="center"/>
    </xf>
    <xf numFmtId="0" fontId="22" fillId="0" borderId="6" xfId="16" applyFont="1" applyFill="1" applyBorder="1" applyAlignment="1">
      <alignment horizontal="center"/>
    </xf>
    <xf numFmtId="43" fontId="17" fillId="0" borderId="4" xfId="1" applyFont="1" applyFill="1" applyBorder="1" applyAlignment="1">
      <alignment horizontal="center"/>
    </xf>
  </cellXfs>
  <cellStyles count="18">
    <cellStyle name="Comma" xfId="1" builtinId="3"/>
    <cellStyle name="Comma 2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 3" xfId="16" xr:uid="{00000000-0005-0000-0000-00000C000000}"/>
    <cellStyle name="Normal_PR.124-q1'53T2" xfId="12" xr:uid="{00000000-0005-0000-0000-00000D000000}"/>
    <cellStyle name="Percent" xfId="17" builtinId="5"/>
    <cellStyle name="Percent [2]" xfId="13" xr:uid="{00000000-0005-0000-0000-00000F000000}"/>
    <cellStyle name="Quantity" xfId="14" xr:uid="{00000000-0005-0000-0000-000010000000}"/>
    <cellStyle name="ปกติ 2" xfId="15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31</xdr:row>
      <xdr:rowOff>0</xdr:rowOff>
    </xdr:from>
    <xdr:to>
      <xdr:col>8</xdr:col>
      <xdr:colOff>104775</xdr:colOff>
      <xdr:row>31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104775</xdr:colOff>
      <xdr:row>31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SCAN/Audit%206%20-%20&#3617;&#3633;&#3597;&#3594;&#3640;/GPFT-q4'58/GFPT-q4'58T2.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dit/Desktop/&#3591;&#3610;&#3585;&#3634;&#3619;&#3648;&#3591;&#3636;&#3609;/CIG/CIG_2564/CIG-q4'64/CIG-q4'64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บริษัท จีเอฟพีที จำกัด (มหาชน) และบริษัทย่อย</v>
          </cell>
        </row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/>
      <sheetData sheetId="3">
        <row r="64">
          <cell r="H64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 x14ac:dyDescent="0.75"/>
  <sheetData/>
  <phoneticPr fontId="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 x14ac:dyDescent="0.75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1"/>
  <sheetViews>
    <sheetView tabSelected="1" view="pageBreakPreview" zoomScaleNormal="90" zoomScaleSheetLayoutView="100" workbookViewId="0"/>
  </sheetViews>
  <sheetFormatPr defaultColWidth="9.09765625" defaultRowHeight="23.25" customHeight="1" x14ac:dyDescent="0.6"/>
  <cols>
    <col min="1" max="1" width="2.8984375" style="3" customWidth="1"/>
    <col min="2" max="2" width="2.09765625" style="3" customWidth="1"/>
    <col min="3" max="3" width="33" style="3" customWidth="1"/>
    <col min="4" max="4" width="11.8984375" style="3" customWidth="1"/>
    <col min="5" max="5" width="14.59765625" style="4" customWidth="1"/>
    <col min="6" max="8" width="14.59765625" style="3" customWidth="1"/>
    <col min="9" max="9" width="9.09765625" style="3"/>
    <col min="10" max="10" width="12.09765625" style="3" customWidth="1"/>
    <col min="11" max="13" width="9.09765625" style="3"/>
    <col min="14" max="14" width="11" style="3" bestFit="1" customWidth="1"/>
    <col min="15" max="16384" width="9.09765625" style="3"/>
  </cols>
  <sheetData>
    <row r="1" spans="1:14" ht="23.25" customHeight="1" x14ac:dyDescent="0.6">
      <c r="H1" s="3">
        <v>3</v>
      </c>
    </row>
    <row r="2" spans="1:14" ht="23.25" customHeight="1" x14ac:dyDescent="0.65">
      <c r="A2" s="203" t="s">
        <v>0</v>
      </c>
      <c r="B2" s="203"/>
      <c r="C2" s="203"/>
      <c r="D2" s="203"/>
      <c r="E2" s="203"/>
      <c r="F2" s="203"/>
      <c r="G2" s="203"/>
      <c r="H2" s="203"/>
    </row>
    <row r="3" spans="1:14" ht="23.25" customHeight="1" x14ac:dyDescent="0.65">
      <c r="A3" s="203" t="s">
        <v>1</v>
      </c>
      <c r="B3" s="203"/>
      <c r="C3" s="203"/>
      <c r="D3" s="203"/>
      <c r="E3" s="203"/>
      <c r="F3" s="203"/>
      <c r="G3" s="203"/>
      <c r="H3" s="203"/>
    </row>
    <row r="4" spans="1:14" ht="23.25" customHeight="1" x14ac:dyDescent="0.65">
      <c r="A4" s="203" t="s">
        <v>179</v>
      </c>
      <c r="B4" s="203"/>
      <c r="C4" s="203"/>
      <c r="D4" s="203"/>
      <c r="E4" s="203"/>
      <c r="F4" s="203"/>
      <c r="G4" s="203"/>
      <c r="H4" s="203"/>
    </row>
    <row r="5" spans="1:14" ht="23.25" customHeight="1" x14ac:dyDescent="0.65">
      <c r="A5" s="5"/>
      <c r="B5" s="5"/>
      <c r="C5" s="5"/>
      <c r="D5" s="5"/>
      <c r="E5" s="5"/>
      <c r="H5" s="6" t="s">
        <v>2</v>
      </c>
    </row>
    <row r="6" spans="1:14" ht="23.25" customHeight="1" x14ac:dyDescent="0.65">
      <c r="A6" s="7"/>
      <c r="B6" s="7"/>
      <c r="C6" s="7"/>
      <c r="D6" s="9"/>
      <c r="E6" s="204" t="s">
        <v>51</v>
      </c>
      <c r="F6" s="204"/>
      <c r="G6" s="204" t="s">
        <v>52</v>
      </c>
      <c r="H6" s="204"/>
    </row>
    <row r="7" spans="1:14" ht="23.25" customHeight="1" x14ac:dyDescent="0.65">
      <c r="A7" s="10"/>
      <c r="B7" s="10"/>
      <c r="C7" s="10"/>
      <c r="D7" s="101" t="s">
        <v>3</v>
      </c>
      <c r="E7" s="12" t="s">
        <v>180</v>
      </c>
      <c r="F7" s="12" t="s">
        <v>158</v>
      </c>
      <c r="G7" s="12" t="s">
        <v>180</v>
      </c>
      <c r="H7" s="12" t="s">
        <v>158</v>
      </c>
    </row>
    <row r="8" spans="1:14" ht="23.25" customHeight="1" x14ac:dyDescent="0.65">
      <c r="A8" s="13"/>
      <c r="B8" s="13"/>
      <c r="C8" s="13"/>
      <c r="D8" s="14"/>
      <c r="E8" s="15" t="s">
        <v>4</v>
      </c>
      <c r="F8" s="99" t="s">
        <v>5</v>
      </c>
      <c r="G8" s="15" t="s">
        <v>4</v>
      </c>
      <c r="H8" s="99" t="s">
        <v>5</v>
      </c>
    </row>
    <row r="9" spans="1:14" ht="23.25" customHeight="1" x14ac:dyDescent="0.65">
      <c r="A9" s="13"/>
      <c r="B9" s="13"/>
      <c r="C9" s="13"/>
      <c r="D9" s="14"/>
      <c r="E9" s="15" t="s">
        <v>6</v>
      </c>
      <c r="F9" s="17"/>
      <c r="G9" s="15" t="s">
        <v>6</v>
      </c>
      <c r="H9" s="17"/>
    </row>
    <row r="10" spans="1:14" s="48" customFormat="1" ht="23.25" customHeight="1" x14ac:dyDescent="0.65">
      <c r="A10" s="48" t="s">
        <v>205</v>
      </c>
      <c r="C10" s="171"/>
      <c r="E10" s="172"/>
      <c r="F10" s="172"/>
    </row>
    <row r="11" spans="1:14" ht="23.25" customHeight="1" x14ac:dyDescent="0.65">
      <c r="A11" s="48" t="s">
        <v>7</v>
      </c>
      <c r="E11" s="18"/>
      <c r="F11" s="18"/>
    </row>
    <row r="12" spans="1:14" ht="23.25" customHeight="1" x14ac:dyDescent="0.6">
      <c r="A12" s="3" t="s">
        <v>8</v>
      </c>
      <c r="D12" s="20">
        <v>6</v>
      </c>
      <c r="E12" s="21">
        <v>15264</v>
      </c>
      <c r="F12" s="21">
        <v>9672</v>
      </c>
      <c r="G12" s="21">
        <v>14380</v>
      </c>
      <c r="H12" s="21">
        <v>7549</v>
      </c>
    </row>
    <row r="13" spans="1:14" ht="23.25" customHeight="1" x14ac:dyDescent="0.6">
      <c r="A13" s="3" t="s">
        <v>9</v>
      </c>
      <c r="D13" s="22" t="s">
        <v>10</v>
      </c>
      <c r="E13" s="21">
        <v>198256</v>
      </c>
      <c r="F13" s="21">
        <v>177845</v>
      </c>
      <c r="G13" s="21">
        <v>190821</v>
      </c>
      <c r="H13" s="21">
        <v>169629</v>
      </c>
      <c r="J13" s="23"/>
      <c r="K13" s="23"/>
      <c r="L13" s="23"/>
      <c r="N13" s="23"/>
    </row>
    <row r="14" spans="1:14" ht="23.25" customHeight="1" x14ac:dyDescent="0.6">
      <c r="A14" s="3" t="s">
        <v>11</v>
      </c>
      <c r="D14" s="20" t="s">
        <v>174</v>
      </c>
      <c r="E14" s="21">
        <v>14174</v>
      </c>
      <c r="F14" s="21">
        <v>22301</v>
      </c>
      <c r="G14" s="21">
        <v>14174</v>
      </c>
      <c r="H14" s="21">
        <v>20030</v>
      </c>
      <c r="J14" s="23"/>
    </row>
    <row r="15" spans="1:14" ht="23.25" customHeight="1" x14ac:dyDescent="0.6">
      <c r="A15" s="3" t="s">
        <v>12</v>
      </c>
      <c r="D15" s="20">
        <v>5.0999999999999996</v>
      </c>
      <c r="E15" s="21">
        <v>48</v>
      </c>
      <c r="F15" s="21">
        <v>0</v>
      </c>
      <c r="G15" s="21">
        <v>0</v>
      </c>
      <c r="H15" s="21">
        <v>0</v>
      </c>
      <c r="I15" s="19"/>
      <c r="J15" s="23"/>
    </row>
    <row r="16" spans="1:14" ht="23.25" customHeight="1" x14ac:dyDescent="0.6">
      <c r="A16" s="3" t="s">
        <v>13</v>
      </c>
      <c r="D16" s="20">
        <v>9</v>
      </c>
      <c r="E16" s="21">
        <v>0</v>
      </c>
      <c r="F16" s="21">
        <v>0</v>
      </c>
      <c r="G16" s="21">
        <v>0</v>
      </c>
      <c r="H16" s="21">
        <v>0</v>
      </c>
      <c r="J16" s="23"/>
    </row>
    <row r="17" spans="1:10" ht="23.25" customHeight="1" x14ac:dyDescent="0.6">
      <c r="A17" s="3" t="s">
        <v>153</v>
      </c>
      <c r="D17" s="20">
        <v>10</v>
      </c>
      <c r="E17" s="21">
        <v>10000</v>
      </c>
      <c r="F17" s="21">
        <v>10000</v>
      </c>
      <c r="G17" s="21">
        <v>0</v>
      </c>
      <c r="H17" s="21">
        <v>0</v>
      </c>
      <c r="J17" s="23"/>
    </row>
    <row r="18" spans="1:10" ht="23.25" customHeight="1" x14ac:dyDescent="0.6">
      <c r="A18" s="3" t="s">
        <v>14</v>
      </c>
      <c r="D18" s="20">
        <v>11</v>
      </c>
      <c r="E18" s="21">
        <v>158904</v>
      </c>
      <c r="F18" s="21">
        <v>131055</v>
      </c>
      <c r="G18" s="21">
        <v>158251</v>
      </c>
      <c r="H18" s="21">
        <v>130959</v>
      </c>
      <c r="J18" s="23"/>
    </row>
    <row r="19" spans="1:10" ht="23.25" customHeight="1" x14ac:dyDescent="0.6">
      <c r="A19" s="3" t="s">
        <v>15</v>
      </c>
      <c r="D19" s="20">
        <v>12</v>
      </c>
      <c r="E19" s="21">
        <v>0</v>
      </c>
      <c r="F19" s="21">
        <v>0</v>
      </c>
      <c r="G19" s="21">
        <v>0</v>
      </c>
      <c r="H19" s="21">
        <v>0</v>
      </c>
    </row>
    <row r="20" spans="1:10" ht="23.25" customHeight="1" x14ac:dyDescent="0.6">
      <c r="A20" s="3" t="s">
        <v>16</v>
      </c>
      <c r="D20" s="19"/>
      <c r="E20" s="21">
        <v>15948</v>
      </c>
      <c r="F20" s="21">
        <v>11382</v>
      </c>
      <c r="G20" s="21">
        <v>11677</v>
      </c>
      <c r="H20" s="21">
        <v>6375</v>
      </c>
      <c r="J20" s="19"/>
    </row>
    <row r="21" spans="1:10" ht="23.25" customHeight="1" x14ac:dyDescent="0.6">
      <c r="A21" s="3" t="s">
        <v>195</v>
      </c>
      <c r="D21" s="19"/>
      <c r="E21" s="24">
        <f>SUM(E12:E20)</f>
        <v>412594</v>
      </c>
      <c r="F21" s="24">
        <f>SUM(F12:F20)</f>
        <v>362255</v>
      </c>
      <c r="G21" s="24">
        <f>SUM(G12:G20)</f>
        <v>389303</v>
      </c>
      <c r="H21" s="24">
        <f>SUM(H12:H20)</f>
        <v>334542</v>
      </c>
      <c r="J21" s="19"/>
    </row>
    <row r="22" spans="1:10" ht="23.25" customHeight="1" x14ac:dyDescent="0.65">
      <c r="A22" s="48" t="s">
        <v>17</v>
      </c>
      <c r="B22" s="19"/>
      <c r="C22" s="19"/>
      <c r="D22" s="19"/>
      <c r="E22" s="25"/>
      <c r="F22" s="21"/>
      <c r="G22" s="21"/>
      <c r="H22" s="21"/>
    </row>
    <row r="23" spans="1:10" ht="23.25" customHeight="1" x14ac:dyDescent="0.6">
      <c r="A23" s="3" t="s">
        <v>18</v>
      </c>
      <c r="C23" s="19"/>
      <c r="D23" s="26" t="s">
        <v>19</v>
      </c>
      <c r="E23" s="25">
        <v>10103</v>
      </c>
      <c r="F23" s="21">
        <v>10103</v>
      </c>
      <c r="G23" s="21">
        <v>10000</v>
      </c>
      <c r="H23" s="21">
        <v>10000</v>
      </c>
      <c r="J23" s="19"/>
    </row>
    <row r="24" spans="1:10" ht="23.25" customHeight="1" x14ac:dyDescent="0.6">
      <c r="A24" s="3" t="s">
        <v>20</v>
      </c>
      <c r="D24" s="20">
        <v>14</v>
      </c>
      <c r="E24" s="27">
        <v>0</v>
      </c>
      <c r="F24" s="27">
        <v>0</v>
      </c>
      <c r="G24" s="27">
        <v>7720</v>
      </c>
      <c r="H24" s="27">
        <v>7720</v>
      </c>
    </row>
    <row r="25" spans="1:10" s="29" customFormat="1" ht="23.25" customHeight="1" x14ac:dyDescent="0.6">
      <c r="A25" s="29" t="s">
        <v>21</v>
      </c>
      <c r="D25" s="30">
        <v>15.1</v>
      </c>
      <c r="E25" s="27">
        <v>71</v>
      </c>
      <c r="F25" s="27">
        <v>84</v>
      </c>
      <c r="G25" s="27">
        <v>122</v>
      </c>
      <c r="H25" s="27">
        <v>122</v>
      </c>
    </row>
    <row r="26" spans="1:10" s="29" customFormat="1" ht="23.25" customHeight="1" x14ac:dyDescent="0.6">
      <c r="A26" s="29" t="s">
        <v>152</v>
      </c>
      <c r="D26" s="31" t="s">
        <v>177</v>
      </c>
      <c r="E26" s="27">
        <v>0</v>
      </c>
      <c r="F26" s="21">
        <v>0</v>
      </c>
      <c r="G26" s="27">
        <v>0</v>
      </c>
      <c r="H26" s="27">
        <v>0</v>
      </c>
    </row>
    <row r="27" spans="1:10" ht="23.25" customHeight="1" x14ac:dyDescent="0.6">
      <c r="A27" s="3" t="s">
        <v>22</v>
      </c>
      <c r="D27" s="32">
        <v>8.1</v>
      </c>
      <c r="E27" s="21">
        <v>27405</v>
      </c>
      <c r="F27" s="27">
        <v>27295</v>
      </c>
      <c r="G27" s="27">
        <v>26946</v>
      </c>
      <c r="H27" s="27">
        <v>26836</v>
      </c>
    </row>
    <row r="28" spans="1:10" ht="23.25" customHeight="1" x14ac:dyDescent="0.6">
      <c r="A28" s="3" t="s">
        <v>23</v>
      </c>
      <c r="D28" s="31">
        <v>16</v>
      </c>
      <c r="E28" s="21">
        <v>44251</v>
      </c>
      <c r="F28" s="21">
        <v>46293</v>
      </c>
      <c r="G28" s="27">
        <v>44251</v>
      </c>
      <c r="H28" s="27">
        <v>46293</v>
      </c>
    </row>
    <row r="29" spans="1:10" ht="23.25" customHeight="1" x14ac:dyDescent="0.6">
      <c r="A29" s="3" t="s">
        <v>24</v>
      </c>
      <c r="D29" s="31">
        <v>17</v>
      </c>
      <c r="E29" s="21">
        <v>323344</v>
      </c>
      <c r="F29" s="21">
        <v>337500</v>
      </c>
      <c r="G29" s="21">
        <v>204587</v>
      </c>
      <c r="H29" s="27">
        <v>213169</v>
      </c>
    </row>
    <row r="30" spans="1:10" ht="23.25" customHeight="1" x14ac:dyDescent="0.6">
      <c r="A30" s="3" t="s">
        <v>25</v>
      </c>
      <c r="D30" s="31">
        <v>18</v>
      </c>
      <c r="E30" s="21">
        <v>14830</v>
      </c>
      <c r="F30" s="21">
        <v>16344</v>
      </c>
      <c r="G30" s="27">
        <v>2861</v>
      </c>
      <c r="H30" s="27">
        <v>3120</v>
      </c>
    </row>
    <row r="31" spans="1:10" ht="23.25" customHeight="1" x14ac:dyDescent="0.6">
      <c r="A31" s="3" t="s">
        <v>26</v>
      </c>
      <c r="D31" s="31">
        <v>19</v>
      </c>
      <c r="E31" s="21">
        <v>3154</v>
      </c>
      <c r="F31" s="21">
        <v>4211</v>
      </c>
      <c r="G31" s="27">
        <v>3091</v>
      </c>
      <c r="H31" s="27">
        <v>4106</v>
      </c>
    </row>
    <row r="32" spans="1:10" ht="23.25" customHeight="1" x14ac:dyDescent="0.6">
      <c r="A32" s="3" t="s">
        <v>27</v>
      </c>
      <c r="D32" s="31">
        <v>20</v>
      </c>
      <c r="E32" s="21">
        <v>30814</v>
      </c>
      <c r="F32" s="21">
        <v>37369</v>
      </c>
      <c r="G32" s="21">
        <v>70181</v>
      </c>
      <c r="H32" s="27">
        <v>106678</v>
      </c>
    </row>
    <row r="33" spans="1:12" ht="23.25" customHeight="1" x14ac:dyDescent="0.6">
      <c r="A33" s="3" t="s">
        <v>28</v>
      </c>
      <c r="D33" s="20"/>
      <c r="E33" s="21">
        <v>5654</v>
      </c>
      <c r="F33" s="21">
        <v>22870</v>
      </c>
      <c r="G33" s="27">
        <v>4637</v>
      </c>
      <c r="H33" s="27">
        <v>22344</v>
      </c>
      <c r="J33" s="19"/>
      <c r="L33" s="19"/>
    </row>
    <row r="34" spans="1:12" ht="23.25" customHeight="1" x14ac:dyDescent="0.6">
      <c r="A34" s="3" t="s">
        <v>193</v>
      </c>
      <c r="D34" s="19"/>
      <c r="E34" s="33">
        <f>SUM(E23:E33)</f>
        <v>459626</v>
      </c>
      <c r="F34" s="33">
        <f>SUM(F23:F33)</f>
        <v>502069</v>
      </c>
      <c r="G34" s="33">
        <f>SUM(G23:G33)</f>
        <v>374396</v>
      </c>
      <c r="H34" s="33">
        <f>SUM(H23:H33)</f>
        <v>440388</v>
      </c>
    </row>
    <row r="35" spans="1:12" ht="23.25" customHeight="1" thickBot="1" x14ac:dyDescent="0.65">
      <c r="A35" s="3" t="s">
        <v>194</v>
      </c>
      <c r="D35" s="19"/>
      <c r="E35" s="34">
        <f>E21+E34</f>
        <v>872220</v>
      </c>
      <c r="F35" s="34">
        <f>F21+F34</f>
        <v>864324</v>
      </c>
      <c r="G35" s="34">
        <f>G21+G34</f>
        <v>763699</v>
      </c>
      <c r="H35" s="34">
        <f>H21+H34</f>
        <v>774930</v>
      </c>
    </row>
    <row r="36" spans="1:12" ht="23.25" customHeight="1" thickTop="1" x14ac:dyDescent="0.6">
      <c r="A36" s="19"/>
      <c r="B36" s="19"/>
      <c r="C36" s="19"/>
      <c r="D36" s="19"/>
      <c r="E36" s="19"/>
    </row>
    <row r="37" spans="1:12" ht="23.25" customHeight="1" x14ac:dyDescent="0.6">
      <c r="A37" s="19"/>
      <c r="B37" s="19"/>
      <c r="C37" s="19"/>
      <c r="D37" s="19"/>
      <c r="E37" s="19"/>
      <c r="F37" s="19"/>
      <c r="G37" s="19"/>
      <c r="H37" s="19"/>
    </row>
    <row r="38" spans="1:12" ht="23.25" customHeight="1" x14ac:dyDescent="0.6">
      <c r="A38" s="19"/>
      <c r="B38" s="19"/>
      <c r="C38" s="19"/>
      <c r="D38" s="19"/>
      <c r="E38" s="19"/>
      <c r="G38" s="19"/>
    </row>
    <row r="39" spans="1:12" ht="7.5" customHeight="1" x14ac:dyDescent="0.6">
      <c r="B39" s="19"/>
      <c r="C39" s="19"/>
      <c r="D39" s="19"/>
      <c r="E39" s="19"/>
    </row>
    <row r="40" spans="1:12" ht="23.25" customHeight="1" x14ac:dyDescent="0.6">
      <c r="A40" s="3" t="s">
        <v>29</v>
      </c>
      <c r="B40" s="19"/>
      <c r="C40" s="19"/>
      <c r="D40" s="19"/>
      <c r="E40" s="19"/>
    </row>
    <row r="41" spans="1:12" ht="23.25" customHeight="1" x14ac:dyDescent="0.6">
      <c r="E41" s="47"/>
      <c r="F41" s="47"/>
    </row>
  </sheetData>
  <mergeCells count="5">
    <mergeCell ref="A2:H2"/>
    <mergeCell ref="A3:H3"/>
    <mergeCell ref="A4:H4"/>
    <mergeCell ref="E6:F6"/>
    <mergeCell ref="G6:H6"/>
  </mergeCells>
  <pageMargins left="0.9" right="0.5" top="0.5" bottom="0.6" header="0.1" footer="0.1"/>
  <pageSetup paperSize="9" scale="8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6"/>
  <sheetViews>
    <sheetView view="pageBreakPreview" zoomScaleNormal="60" zoomScaleSheetLayoutView="100" workbookViewId="0">
      <selection activeCell="I24" sqref="I24"/>
    </sheetView>
  </sheetViews>
  <sheetFormatPr defaultColWidth="9.09765625" defaultRowHeight="21" customHeight="1" x14ac:dyDescent="0.6"/>
  <cols>
    <col min="1" max="1" width="2.8984375" style="3" customWidth="1"/>
    <col min="2" max="2" width="2.09765625" style="3" customWidth="1"/>
    <col min="3" max="3" width="43.3984375" style="3" customWidth="1"/>
    <col min="4" max="4" width="11.296875" style="3" customWidth="1"/>
    <col min="5" max="5" width="15.59765625" style="197" customWidth="1"/>
    <col min="6" max="8" width="15.59765625" style="3" customWidth="1"/>
    <col min="9" max="9" width="9.09765625" style="3"/>
    <col min="10" max="10" width="12.09765625" style="3" customWidth="1"/>
    <col min="11" max="13" width="9.09765625" style="3"/>
    <col min="14" max="14" width="11" style="3" bestFit="1" customWidth="1"/>
    <col min="15" max="16384" width="9.09765625" style="3"/>
  </cols>
  <sheetData>
    <row r="1" spans="1:14" ht="21" customHeight="1" x14ac:dyDescent="0.6">
      <c r="H1" s="3">
        <v>4</v>
      </c>
    </row>
    <row r="2" spans="1:14" ht="21" customHeight="1" x14ac:dyDescent="0.65">
      <c r="A2" s="203" t="s">
        <v>0</v>
      </c>
      <c r="B2" s="203"/>
      <c r="C2" s="203"/>
      <c r="D2" s="203"/>
      <c r="E2" s="203"/>
      <c r="F2" s="203"/>
      <c r="G2" s="203"/>
      <c r="H2" s="203"/>
    </row>
    <row r="3" spans="1:14" ht="21" customHeight="1" x14ac:dyDescent="0.65">
      <c r="A3" s="203" t="s">
        <v>1</v>
      </c>
      <c r="B3" s="203"/>
      <c r="C3" s="203"/>
      <c r="D3" s="203"/>
      <c r="E3" s="203"/>
      <c r="F3" s="203"/>
      <c r="G3" s="203"/>
      <c r="H3" s="203"/>
    </row>
    <row r="4" spans="1:14" ht="21" customHeight="1" x14ac:dyDescent="0.65">
      <c r="A4" s="203" t="s">
        <v>179</v>
      </c>
      <c r="B4" s="203"/>
      <c r="C4" s="203"/>
      <c r="D4" s="203"/>
      <c r="E4" s="203"/>
      <c r="F4" s="203"/>
      <c r="G4" s="203"/>
      <c r="H4" s="203"/>
    </row>
    <row r="5" spans="1:14" ht="21" customHeight="1" x14ac:dyDescent="0.65">
      <c r="A5" s="5"/>
      <c r="B5" s="5"/>
      <c r="C5" s="5"/>
      <c r="D5" s="5"/>
      <c r="E5" s="195"/>
      <c r="H5" s="6" t="s">
        <v>2</v>
      </c>
    </row>
    <row r="6" spans="1:14" ht="21" customHeight="1" x14ac:dyDescent="0.65">
      <c r="A6" s="7"/>
      <c r="B6" s="7"/>
      <c r="C6" s="7"/>
      <c r="D6" s="8"/>
      <c r="E6" s="204" t="s">
        <v>51</v>
      </c>
      <c r="F6" s="204"/>
      <c r="G6" s="204" t="s">
        <v>52</v>
      </c>
      <c r="H6" s="204"/>
    </row>
    <row r="7" spans="1:14" ht="21" customHeight="1" x14ac:dyDescent="0.65">
      <c r="A7" s="10"/>
      <c r="B7" s="10"/>
      <c r="C7" s="10"/>
      <c r="D7" s="11" t="s">
        <v>3</v>
      </c>
      <c r="E7" s="198" t="s">
        <v>180</v>
      </c>
      <c r="F7" s="12" t="s">
        <v>158</v>
      </c>
      <c r="G7" s="12" t="s">
        <v>180</v>
      </c>
      <c r="H7" s="12" t="s">
        <v>158</v>
      </c>
    </row>
    <row r="8" spans="1:14" ht="21" customHeight="1" x14ac:dyDescent="0.65">
      <c r="A8" s="13"/>
      <c r="B8" s="13"/>
      <c r="C8" s="13"/>
      <c r="D8" s="14"/>
      <c r="E8" s="109" t="s">
        <v>4</v>
      </c>
      <c r="F8" s="16" t="s">
        <v>5</v>
      </c>
      <c r="G8" s="15" t="s">
        <v>4</v>
      </c>
      <c r="H8" s="16" t="s">
        <v>5</v>
      </c>
    </row>
    <row r="9" spans="1:14" ht="21" customHeight="1" x14ac:dyDescent="0.65">
      <c r="A9" s="13"/>
      <c r="B9" s="13"/>
      <c r="C9" s="13"/>
      <c r="D9" s="14"/>
      <c r="E9" s="109" t="s">
        <v>6</v>
      </c>
      <c r="F9" s="16" t="s">
        <v>162</v>
      </c>
      <c r="G9" s="15" t="s">
        <v>6</v>
      </c>
      <c r="H9" s="16"/>
    </row>
    <row r="10" spans="1:14" ht="21" customHeight="1" x14ac:dyDescent="0.65">
      <c r="A10" s="48" t="s">
        <v>206</v>
      </c>
      <c r="E10" s="21"/>
    </row>
    <row r="11" spans="1:14" ht="21" customHeight="1" x14ac:dyDescent="0.65">
      <c r="A11" s="48" t="s">
        <v>30</v>
      </c>
      <c r="E11" s="199"/>
    </row>
    <row r="12" spans="1:14" ht="21" customHeight="1" x14ac:dyDescent="0.6">
      <c r="A12" s="3" t="s">
        <v>31</v>
      </c>
      <c r="D12" s="35">
        <v>21</v>
      </c>
      <c r="E12" s="21">
        <v>116494</v>
      </c>
      <c r="F12" s="21">
        <v>104354</v>
      </c>
      <c r="G12" s="21">
        <v>116494</v>
      </c>
      <c r="H12" s="21">
        <v>104354</v>
      </c>
    </row>
    <row r="13" spans="1:14" ht="21" customHeight="1" x14ac:dyDescent="0.6">
      <c r="A13" s="3" t="s">
        <v>32</v>
      </c>
      <c r="D13" s="35">
        <v>5.0999999999999996</v>
      </c>
      <c r="E13" s="21">
        <v>19197</v>
      </c>
      <c r="F13" s="21">
        <v>19308</v>
      </c>
      <c r="G13" s="21">
        <v>520</v>
      </c>
      <c r="H13" s="21">
        <v>520</v>
      </c>
    </row>
    <row r="14" spans="1:14" ht="21" customHeight="1" x14ac:dyDescent="0.6">
      <c r="A14" s="3" t="s">
        <v>33</v>
      </c>
      <c r="D14" s="35">
        <v>22</v>
      </c>
      <c r="E14" s="21">
        <v>169756</v>
      </c>
      <c r="F14" s="21">
        <v>134700</v>
      </c>
      <c r="G14" s="21">
        <v>137892</v>
      </c>
      <c r="H14" s="21">
        <v>105370</v>
      </c>
    </row>
    <row r="15" spans="1:14" ht="21" customHeight="1" x14ac:dyDescent="0.6">
      <c r="A15" s="3" t="s">
        <v>34</v>
      </c>
      <c r="D15" s="35" t="s">
        <v>35</v>
      </c>
      <c r="E15" s="21">
        <v>260880</v>
      </c>
      <c r="F15" s="21">
        <v>258117</v>
      </c>
      <c r="G15" s="21">
        <v>226481</v>
      </c>
      <c r="H15" s="21">
        <v>233464</v>
      </c>
      <c r="J15" s="36"/>
      <c r="N15" s="37"/>
    </row>
    <row r="16" spans="1:14" ht="21" customHeight="1" x14ac:dyDescent="0.6">
      <c r="A16" s="3" t="s">
        <v>36</v>
      </c>
      <c r="D16" s="35">
        <v>8.1</v>
      </c>
      <c r="E16" s="21">
        <v>3452</v>
      </c>
      <c r="F16" s="21">
        <v>2302</v>
      </c>
      <c r="G16" s="21">
        <v>3452</v>
      </c>
      <c r="H16" s="21">
        <v>2302</v>
      </c>
      <c r="K16" s="19"/>
    </row>
    <row r="17" spans="1:11" s="29" customFormat="1" ht="21" customHeight="1" x14ac:dyDescent="0.6">
      <c r="A17" s="29" t="s">
        <v>155</v>
      </c>
      <c r="D17" s="38"/>
      <c r="E17" s="21">
        <v>783</v>
      </c>
      <c r="F17" s="21">
        <v>987</v>
      </c>
      <c r="G17" s="21">
        <v>360</v>
      </c>
      <c r="H17" s="21">
        <v>670</v>
      </c>
      <c r="K17" s="28"/>
    </row>
    <row r="18" spans="1:11" ht="21" customHeight="1" x14ac:dyDescent="0.6">
      <c r="A18" s="3" t="s">
        <v>37</v>
      </c>
      <c r="E18" s="21">
        <v>2272</v>
      </c>
      <c r="F18" s="21">
        <v>7255</v>
      </c>
      <c r="G18" s="21">
        <v>2272</v>
      </c>
      <c r="H18" s="21">
        <v>7255</v>
      </c>
      <c r="J18" s="19"/>
      <c r="K18" s="19"/>
    </row>
    <row r="19" spans="1:11" ht="21" customHeight="1" x14ac:dyDescent="0.6">
      <c r="A19" s="3" t="s">
        <v>145</v>
      </c>
      <c r="D19" s="35">
        <v>15.2</v>
      </c>
      <c r="E19" s="21">
        <v>21839</v>
      </c>
      <c r="F19" s="21">
        <v>20340</v>
      </c>
      <c r="G19" s="21">
        <v>0</v>
      </c>
      <c r="H19" s="21">
        <v>0</v>
      </c>
      <c r="J19" s="19"/>
      <c r="K19" s="19"/>
    </row>
    <row r="20" spans="1:11" ht="21" customHeight="1" x14ac:dyDescent="0.6">
      <c r="A20" s="3" t="s">
        <v>151</v>
      </c>
      <c r="E20" s="21"/>
      <c r="F20" s="21"/>
      <c r="G20" s="21"/>
      <c r="H20" s="21"/>
      <c r="J20" s="19"/>
      <c r="K20" s="19"/>
    </row>
    <row r="21" spans="1:11" ht="21" customHeight="1" x14ac:dyDescent="0.6">
      <c r="B21" s="3" t="s">
        <v>150</v>
      </c>
      <c r="D21" s="39">
        <v>24</v>
      </c>
      <c r="E21" s="21">
        <v>300</v>
      </c>
      <c r="F21" s="21">
        <v>363</v>
      </c>
      <c r="G21" s="21">
        <v>0</v>
      </c>
      <c r="H21" s="21">
        <v>0</v>
      </c>
      <c r="J21" s="19"/>
      <c r="K21" s="19"/>
    </row>
    <row r="22" spans="1:11" ht="21" customHeight="1" x14ac:dyDescent="0.6">
      <c r="B22" s="3" t="s">
        <v>40</v>
      </c>
      <c r="D22" s="39">
        <v>25</v>
      </c>
      <c r="E22" s="196">
        <v>3584</v>
      </c>
      <c r="F22" s="21">
        <v>4811</v>
      </c>
      <c r="G22" s="21">
        <v>452</v>
      </c>
      <c r="H22" s="21">
        <v>430</v>
      </c>
    </row>
    <row r="23" spans="1:11" ht="21" customHeight="1" x14ac:dyDescent="0.6">
      <c r="A23" s="14" t="s">
        <v>38</v>
      </c>
      <c r="C23" s="14"/>
      <c r="E23" s="21">
        <v>6484</v>
      </c>
      <c r="F23" s="21">
        <v>7191</v>
      </c>
      <c r="G23" s="21">
        <v>933</v>
      </c>
      <c r="H23" s="21">
        <v>1245</v>
      </c>
      <c r="J23" s="19"/>
    </row>
    <row r="24" spans="1:11" s="13" customFormat="1" ht="21" customHeight="1" x14ac:dyDescent="0.65">
      <c r="A24" s="173" t="s">
        <v>196</v>
      </c>
      <c r="B24" s="3"/>
      <c r="D24" s="3"/>
      <c r="E24" s="24">
        <f>SUM(E12:E23)</f>
        <v>605041</v>
      </c>
      <c r="F24" s="24">
        <f>SUM(F12:F23)</f>
        <v>559728</v>
      </c>
      <c r="G24" s="24">
        <f>SUM(G12:G23)</f>
        <v>488856</v>
      </c>
      <c r="H24" s="24">
        <f>SUM(H12:H23)</f>
        <v>455610</v>
      </c>
    </row>
    <row r="25" spans="1:11" s="13" customFormat="1" ht="21" customHeight="1" x14ac:dyDescent="0.65">
      <c r="A25" s="48" t="s">
        <v>39</v>
      </c>
      <c r="B25" s="3"/>
      <c r="C25" s="3"/>
      <c r="E25" s="40"/>
      <c r="F25" s="40"/>
      <c r="G25" s="40"/>
      <c r="H25" s="40"/>
    </row>
    <row r="26" spans="1:11" s="13" customFormat="1" ht="21" customHeight="1" x14ac:dyDescent="0.65">
      <c r="A26" s="3" t="s">
        <v>150</v>
      </c>
      <c r="C26" s="3"/>
      <c r="D26" s="39">
        <v>24</v>
      </c>
      <c r="E26" s="21">
        <v>2339</v>
      </c>
      <c r="F26" s="21">
        <v>2525</v>
      </c>
      <c r="G26" s="21">
        <v>0</v>
      </c>
      <c r="H26" s="40">
        <v>0</v>
      </c>
    </row>
    <row r="27" spans="1:11" ht="21" customHeight="1" x14ac:dyDescent="0.6">
      <c r="A27" s="14" t="s">
        <v>40</v>
      </c>
      <c r="D27" s="39">
        <v>25</v>
      </c>
      <c r="E27" s="21">
        <v>4732</v>
      </c>
      <c r="F27" s="21">
        <v>5806</v>
      </c>
      <c r="G27" s="21">
        <v>2797</v>
      </c>
      <c r="H27" s="21">
        <v>3033</v>
      </c>
    </row>
    <row r="28" spans="1:11" ht="21" customHeight="1" x14ac:dyDescent="0.6">
      <c r="A28" s="3" t="s">
        <v>41</v>
      </c>
      <c r="D28" s="39">
        <v>26</v>
      </c>
      <c r="E28" s="21">
        <v>58254</v>
      </c>
      <c r="F28" s="21">
        <v>55607</v>
      </c>
      <c r="G28" s="21">
        <v>57049</v>
      </c>
      <c r="H28" s="21">
        <v>54584</v>
      </c>
    </row>
    <row r="29" spans="1:11" ht="21" customHeight="1" x14ac:dyDescent="0.6">
      <c r="A29" s="3" t="s">
        <v>42</v>
      </c>
      <c r="E29" s="21">
        <v>389</v>
      </c>
      <c r="F29" s="21">
        <v>889</v>
      </c>
      <c r="G29" s="41">
        <v>3</v>
      </c>
      <c r="H29" s="21">
        <v>3</v>
      </c>
    </row>
    <row r="30" spans="1:11" ht="21" customHeight="1" x14ac:dyDescent="0.6">
      <c r="A30" s="3" t="s">
        <v>197</v>
      </c>
      <c r="E30" s="24">
        <f>SUM(E26:E29)</f>
        <v>65714</v>
      </c>
      <c r="F30" s="24">
        <f>SUM(F26:F29)</f>
        <v>64827</v>
      </c>
      <c r="G30" s="24">
        <f>SUM(G26:G29)</f>
        <v>59849</v>
      </c>
      <c r="H30" s="24">
        <f>SUM(H26:H29)</f>
        <v>57620</v>
      </c>
    </row>
    <row r="31" spans="1:11" s="13" customFormat="1" ht="21" customHeight="1" x14ac:dyDescent="0.65">
      <c r="A31" s="3" t="s">
        <v>198</v>
      </c>
      <c r="D31" s="3"/>
      <c r="E31" s="24">
        <f>SUM(E24+E30)</f>
        <v>670755</v>
      </c>
      <c r="F31" s="24">
        <f>SUM(F24+F30)</f>
        <v>624555</v>
      </c>
      <c r="G31" s="24">
        <f>SUM(G24+G30)</f>
        <v>548705</v>
      </c>
      <c r="H31" s="24">
        <f>SUM(H24+H30)</f>
        <v>513230</v>
      </c>
    </row>
    <row r="32" spans="1:11" ht="4.5" customHeight="1" x14ac:dyDescent="0.6">
      <c r="E32" s="21"/>
      <c r="F32" s="21"/>
      <c r="G32" s="21"/>
      <c r="H32" s="21"/>
    </row>
    <row r="33" spans="1:8" ht="21" customHeight="1" x14ac:dyDescent="0.65">
      <c r="A33" s="48" t="s">
        <v>43</v>
      </c>
      <c r="E33" s="21"/>
      <c r="F33" s="21"/>
      <c r="G33" s="21"/>
      <c r="H33" s="21"/>
    </row>
    <row r="34" spans="1:8" ht="21" customHeight="1" x14ac:dyDescent="0.6">
      <c r="A34" s="3" t="s">
        <v>44</v>
      </c>
      <c r="D34" s="39"/>
      <c r="E34" s="21"/>
      <c r="F34" s="21"/>
      <c r="G34" s="21"/>
      <c r="H34" s="21"/>
    </row>
    <row r="35" spans="1:8" ht="19.5" customHeight="1" x14ac:dyDescent="0.6">
      <c r="A35" s="3" t="s">
        <v>199</v>
      </c>
      <c r="E35" s="25"/>
      <c r="F35" s="25"/>
      <c r="G35" s="25"/>
      <c r="H35" s="25"/>
    </row>
    <row r="36" spans="1:8" ht="21" customHeight="1" x14ac:dyDescent="0.6">
      <c r="B36" s="3" t="s">
        <v>207</v>
      </c>
      <c r="C36" s="42"/>
      <c r="E36" s="43">
        <v>432394</v>
      </c>
      <c r="F36" s="43">
        <v>432394</v>
      </c>
      <c r="G36" s="43">
        <v>432394</v>
      </c>
      <c r="H36" s="43">
        <v>432394</v>
      </c>
    </row>
    <row r="37" spans="1:8" ht="21" customHeight="1" x14ac:dyDescent="0.6">
      <c r="A37" s="3" t="s">
        <v>200</v>
      </c>
      <c r="E37" s="21"/>
      <c r="F37" s="21"/>
      <c r="G37" s="21"/>
      <c r="H37" s="21"/>
    </row>
    <row r="38" spans="1:8" s="29" customFormat="1" ht="21" customHeight="1" x14ac:dyDescent="0.6">
      <c r="B38" s="29" t="s">
        <v>207</v>
      </c>
      <c r="E38" s="21">
        <v>432394</v>
      </c>
      <c r="F38" s="21">
        <v>432394</v>
      </c>
      <c r="G38" s="21">
        <v>432394</v>
      </c>
      <c r="H38" s="21">
        <v>432394</v>
      </c>
    </row>
    <row r="39" spans="1:8" s="29" customFormat="1" ht="21" customHeight="1" x14ac:dyDescent="0.6">
      <c r="A39" s="29" t="s">
        <v>45</v>
      </c>
      <c r="D39" s="38"/>
      <c r="E39" s="21">
        <f>+'9'!C27</f>
        <v>565028</v>
      </c>
      <c r="F39" s="21">
        <v>565028</v>
      </c>
      <c r="G39" s="21">
        <f>+'10'!C22</f>
        <v>565028</v>
      </c>
      <c r="H39" s="21">
        <v>565028</v>
      </c>
    </row>
    <row r="40" spans="1:8" s="29" customFormat="1" ht="21" customHeight="1" x14ac:dyDescent="0.6">
      <c r="A40" s="29" t="s">
        <v>46</v>
      </c>
      <c r="D40" s="38"/>
      <c r="E40" s="21">
        <f>+'9'!D27</f>
        <v>15535</v>
      </c>
      <c r="F40" s="21">
        <v>15535</v>
      </c>
      <c r="G40" s="21">
        <f>+'10'!D22</f>
        <v>15535</v>
      </c>
      <c r="H40" s="21">
        <v>15535</v>
      </c>
    </row>
    <row r="41" spans="1:8" s="29" customFormat="1" ht="21" customHeight="1" x14ac:dyDescent="0.6">
      <c r="A41" s="29" t="s">
        <v>47</v>
      </c>
      <c r="D41" s="38"/>
      <c r="E41" s="25"/>
      <c r="F41" s="25"/>
      <c r="G41" s="25"/>
      <c r="H41" s="25"/>
    </row>
    <row r="42" spans="1:8" s="29" customFormat="1" ht="21" customHeight="1" x14ac:dyDescent="0.6">
      <c r="A42" s="29" t="s">
        <v>77</v>
      </c>
      <c r="D42" s="38"/>
      <c r="E42" s="25"/>
      <c r="F42" s="25"/>
      <c r="G42" s="25"/>
      <c r="H42" s="25"/>
    </row>
    <row r="43" spans="1:8" s="29" customFormat="1" ht="21" customHeight="1" x14ac:dyDescent="0.6">
      <c r="B43" s="29" t="s">
        <v>105</v>
      </c>
      <c r="D43" s="38"/>
      <c r="E43" s="25">
        <f>+'9'!E27</f>
        <v>12707</v>
      </c>
      <c r="F43" s="25">
        <v>12707</v>
      </c>
      <c r="G43" s="25">
        <f>+'10'!E22</f>
        <v>12707</v>
      </c>
      <c r="H43" s="25">
        <v>12707</v>
      </c>
    </row>
    <row r="44" spans="1:8" s="29" customFormat="1" ht="21" customHeight="1" x14ac:dyDescent="0.6">
      <c r="A44" s="29" t="s">
        <v>201</v>
      </c>
      <c r="E44" s="44">
        <f>'9'!F27</f>
        <v>-827683</v>
      </c>
      <c r="F44" s="44">
        <v>-790783</v>
      </c>
      <c r="G44" s="44">
        <f>+'10'!F22</f>
        <v>-810670</v>
      </c>
      <c r="H44" s="44">
        <v>-763964</v>
      </c>
    </row>
    <row r="45" spans="1:8" s="29" customFormat="1" ht="21" customHeight="1" x14ac:dyDescent="0.6">
      <c r="A45" s="29" t="s">
        <v>48</v>
      </c>
      <c r="E45" s="44">
        <v>-27</v>
      </c>
      <c r="F45" s="41">
        <v>-27</v>
      </c>
      <c r="G45" s="44">
        <v>0</v>
      </c>
      <c r="H45" s="44">
        <v>0</v>
      </c>
    </row>
    <row r="46" spans="1:8" s="29" customFormat="1" ht="21" customHeight="1" x14ac:dyDescent="0.6">
      <c r="A46" s="29" t="s">
        <v>202</v>
      </c>
      <c r="E46" s="33">
        <f>SUM(E38:E45)</f>
        <v>197954</v>
      </c>
      <c r="F46" s="44">
        <f>SUM(F38:F45)</f>
        <v>234854</v>
      </c>
      <c r="G46" s="33">
        <f>SUM(G38:G44)</f>
        <v>214994</v>
      </c>
      <c r="H46" s="33">
        <f>SUM(H38:H45)</f>
        <v>261700</v>
      </c>
    </row>
    <row r="47" spans="1:8" s="29" customFormat="1" ht="21" customHeight="1" x14ac:dyDescent="0.6">
      <c r="A47" s="29" t="s">
        <v>49</v>
      </c>
      <c r="E47" s="44">
        <f>'9'!J27</f>
        <v>3511</v>
      </c>
      <c r="F47" s="44">
        <f>+'9'!J23</f>
        <v>4915</v>
      </c>
      <c r="G47" s="25">
        <v>0</v>
      </c>
      <c r="H47" s="25">
        <v>0</v>
      </c>
    </row>
    <row r="48" spans="1:8" s="29" customFormat="1" ht="21" customHeight="1" x14ac:dyDescent="0.6">
      <c r="A48" s="29" t="s">
        <v>203</v>
      </c>
      <c r="E48" s="24">
        <f>SUM(E46:E47)</f>
        <v>201465</v>
      </c>
      <c r="F48" s="24">
        <f>SUM(F46:F47)</f>
        <v>239769</v>
      </c>
      <c r="G48" s="24">
        <f>SUM(G46:G47)</f>
        <v>214994</v>
      </c>
      <c r="H48" s="24">
        <f>SUM(H46:H47)</f>
        <v>261700</v>
      </c>
    </row>
    <row r="49" spans="1:9" s="29" customFormat="1" ht="25.5" customHeight="1" thickBot="1" x14ac:dyDescent="0.65">
      <c r="A49" s="29" t="s">
        <v>204</v>
      </c>
      <c r="E49" s="34">
        <f>E31+E48</f>
        <v>872220</v>
      </c>
      <c r="F49" s="34">
        <f>F31+F48</f>
        <v>864324</v>
      </c>
      <c r="G49" s="34">
        <f>G31+G48</f>
        <v>763699</v>
      </c>
      <c r="H49" s="34">
        <f>H31+H48</f>
        <v>774930</v>
      </c>
    </row>
    <row r="50" spans="1:9" s="29" customFormat="1" ht="4.5" customHeight="1" thickTop="1" x14ac:dyDescent="0.6">
      <c r="E50" s="25"/>
      <c r="F50" s="25"/>
      <c r="G50" s="25"/>
      <c r="H50" s="25"/>
    </row>
    <row r="51" spans="1:9" s="29" customFormat="1" ht="21" customHeight="1" x14ac:dyDescent="0.6">
      <c r="A51" s="29" t="s">
        <v>29</v>
      </c>
      <c r="E51" s="201">
        <f>+E49-'3'!E35</f>
        <v>0</v>
      </c>
      <c r="F51" s="201">
        <f>+F49-'3'!F35</f>
        <v>0</v>
      </c>
      <c r="G51" s="201">
        <f>+G49-'3'!G35</f>
        <v>0</v>
      </c>
      <c r="H51" s="201">
        <f>+H49-'3'!H35</f>
        <v>0</v>
      </c>
      <c r="I51" s="45"/>
    </row>
    <row r="52" spans="1:9" s="29" customFormat="1" ht="21" customHeight="1" x14ac:dyDescent="0.6">
      <c r="E52" s="46"/>
      <c r="F52" s="45"/>
      <c r="G52" s="45"/>
      <c r="H52" s="45"/>
      <c r="I52" s="45"/>
    </row>
    <row r="56" spans="1:9" ht="21" customHeight="1" x14ac:dyDescent="0.6">
      <c r="E56" s="200"/>
      <c r="F56" s="47"/>
    </row>
  </sheetData>
  <mergeCells count="5">
    <mergeCell ref="E6:F6"/>
    <mergeCell ref="G6:H6"/>
    <mergeCell ref="A2:H2"/>
    <mergeCell ref="A3:H3"/>
    <mergeCell ref="A4:H4"/>
  </mergeCells>
  <phoneticPr fontId="11" type="noConversion"/>
  <pageMargins left="0.9" right="0.5" top="0.5" bottom="0.6" header="0.1" footer="0.1"/>
  <pageSetup paperSize="9" scale="7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1"/>
  <sheetViews>
    <sheetView view="pageBreakPreview" zoomScaleNormal="100" zoomScaleSheetLayoutView="100" workbookViewId="0"/>
  </sheetViews>
  <sheetFormatPr defaultColWidth="11.3984375" defaultRowHeight="24.75" customHeight="1" x14ac:dyDescent="0.6"/>
  <cols>
    <col min="1" max="1" width="5.3984375" style="49" customWidth="1"/>
    <col min="2" max="2" width="3.69921875" style="49" customWidth="1"/>
    <col min="3" max="3" width="46.69921875" style="49" customWidth="1"/>
    <col min="4" max="4" width="9.3984375" style="49" customWidth="1"/>
    <col min="5" max="8" width="13" style="50" customWidth="1"/>
    <col min="9" max="10" width="11.3984375" style="50"/>
    <col min="11" max="11" width="12.09765625" style="50" bestFit="1" customWidth="1"/>
    <col min="12" max="16384" width="11.3984375" style="49"/>
  </cols>
  <sheetData>
    <row r="1" spans="1:11" ht="20" x14ac:dyDescent="0.6">
      <c r="H1" s="51">
        <v>5</v>
      </c>
    </row>
    <row r="2" spans="1:11" ht="24.75" customHeight="1" x14ac:dyDescent="0.65">
      <c r="A2" s="205" t="s">
        <v>0</v>
      </c>
      <c r="B2" s="205"/>
      <c r="C2" s="205"/>
      <c r="D2" s="205"/>
      <c r="E2" s="205"/>
      <c r="F2" s="205"/>
      <c r="G2" s="205"/>
      <c r="H2" s="205"/>
    </row>
    <row r="3" spans="1:11" ht="24.75" customHeight="1" x14ac:dyDescent="0.65">
      <c r="A3" s="205" t="s">
        <v>50</v>
      </c>
      <c r="B3" s="205"/>
      <c r="C3" s="205"/>
      <c r="D3" s="205"/>
      <c r="E3" s="205"/>
      <c r="F3" s="205"/>
      <c r="G3" s="205"/>
      <c r="H3" s="205"/>
    </row>
    <row r="4" spans="1:11" ht="24.75" customHeight="1" x14ac:dyDescent="0.65">
      <c r="A4" s="205" t="s">
        <v>181</v>
      </c>
      <c r="B4" s="205"/>
      <c r="C4" s="205"/>
      <c r="D4" s="205"/>
      <c r="E4" s="205"/>
      <c r="F4" s="205"/>
      <c r="G4" s="205"/>
      <c r="H4" s="205"/>
    </row>
    <row r="5" spans="1:11" ht="21.75" customHeight="1" x14ac:dyDescent="0.65">
      <c r="A5" s="52"/>
      <c r="B5" s="52"/>
      <c r="C5" s="53"/>
      <c r="D5" s="54"/>
      <c r="E5" s="55"/>
      <c r="F5" s="55"/>
      <c r="G5" s="55"/>
      <c r="H5" s="56" t="s">
        <v>2</v>
      </c>
    </row>
    <row r="6" spans="1:11" s="59" customFormat="1" ht="24.75" customHeight="1" x14ac:dyDescent="0.65">
      <c r="A6" s="57"/>
      <c r="B6" s="57"/>
      <c r="C6" s="57"/>
      <c r="D6" s="57"/>
      <c r="E6" s="58" t="s">
        <v>51</v>
      </c>
      <c r="F6" s="58"/>
      <c r="G6" s="58" t="s">
        <v>52</v>
      </c>
      <c r="H6" s="58"/>
      <c r="I6" s="78"/>
      <c r="J6" s="78"/>
      <c r="K6" s="78"/>
    </row>
    <row r="7" spans="1:11" s="59" customFormat="1" ht="21.75" customHeight="1" x14ac:dyDescent="0.65">
      <c r="A7" s="60"/>
      <c r="B7" s="60"/>
      <c r="C7" s="60"/>
      <c r="D7" s="61" t="s">
        <v>3</v>
      </c>
      <c r="E7" s="61">
        <v>2565</v>
      </c>
      <c r="F7" s="61">
        <v>2564</v>
      </c>
      <c r="G7" s="61">
        <f>+E7</f>
        <v>2565</v>
      </c>
      <c r="H7" s="61">
        <f>+F7</f>
        <v>2564</v>
      </c>
      <c r="I7" s="78"/>
      <c r="J7" s="78"/>
      <c r="K7" s="78"/>
    </row>
    <row r="8" spans="1:11" s="59" customFormat="1" ht="20.5" x14ac:dyDescent="0.65">
      <c r="D8" s="62"/>
      <c r="E8" s="62"/>
      <c r="F8" s="62" t="s">
        <v>162</v>
      </c>
      <c r="G8" s="62"/>
      <c r="H8" s="62" t="s">
        <v>162</v>
      </c>
      <c r="I8" s="78"/>
      <c r="J8" s="78"/>
      <c r="K8" s="78"/>
    </row>
    <row r="9" spans="1:11" s="59" customFormat="1" ht="20.5" x14ac:dyDescent="0.65">
      <c r="D9" s="62"/>
      <c r="E9" s="62"/>
      <c r="F9" s="82"/>
      <c r="G9" s="62"/>
      <c r="H9" s="82"/>
      <c r="I9" s="78"/>
      <c r="J9" s="78"/>
      <c r="K9" s="78"/>
    </row>
    <row r="10" spans="1:11" ht="20" x14ac:dyDescent="0.6">
      <c r="A10" s="49" t="s">
        <v>53</v>
      </c>
      <c r="D10" s="72"/>
      <c r="E10" s="83"/>
      <c r="F10" s="83"/>
      <c r="G10" s="83"/>
      <c r="H10" s="83"/>
    </row>
    <row r="11" spans="1:11" ht="24.75" customHeight="1" x14ac:dyDescent="0.65">
      <c r="A11" s="49" t="s">
        <v>54</v>
      </c>
      <c r="E11" s="85">
        <v>245703</v>
      </c>
      <c r="F11" s="85">
        <v>266220</v>
      </c>
      <c r="G11" s="191">
        <v>243973</v>
      </c>
      <c r="H11" s="191">
        <v>271479</v>
      </c>
      <c r="I11" s="192"/>
    </row>
    <row r="12" spans="1:11" ht="24.75" customHeight="1" x14ac:dyDescent="0.6">
      <c r="A12" s="49" t="s">
        <v>55</v>
      </c>
      <c r="E12" s="85">
        <v>4931</v>
      </c>
      <c r="F12" s="85">
        <v>44705</v>
      </c>
      <c r="G12" s="191">
        <v>3007</v>
      </c>
      <c r="H12" s="191">
        <v>35632</v>
      </c>
    </row>
    <row r="13" spans="1:11" ht="24.75" customHeight="1" x14ac:dyDescent="0.6">
      <c r="A13" s="49" t="s">
        <v>182</v>
      </c>
      <c r="E13" s="86">
        <f>SUM(E11:E12)</f>
        <v>250634</v>
      </c>
      <c r="F13" s="86">
        <f>SUM(F11:F12)</f>
        <v>310925</v>
      </c>
      <c r="G13" s="86">
        <f>SUM(G11:G12)</f>
        <v>246980</v>
      </c>
      <c r="H13" s="86">
        <f>SUM(H11:H12)</f>
        <v>307111</v>
      </c>
    </row>
    <row r="14" spans="1:11" ht="24.75" customHeight="1" x14ac:dyDescent="0.6">
      <c r="A14" s="49" t="s">
        <v>56</v>
      </c>
      <c r="D14" s="72"/>
      <c r="E14" s="87"/>
      <c r="F14" s="87"/>
      <c r="G14" s="87"/>
      <c r="H14" s="87"/>
    </row>
    <row r="15" spans="1:11" ht="24.75" customHeight="1" x14ac:dyDescent="0.6">
      <c r="A15" s="49" t="s">
        <v>57</v>
      </c>
      <c r="D15" s="72"/>
      <c r="E15" s="88">
        <v>-204019</v>
      </c>
      <c r="F15" s="88">
        <v>-225817</v>
      </c>
      <c r="G15" s="88">
        <v>-203991</v>
      </c>
      <c r="H15" s="88">
        <v>-226559</v>
      </c>
    </row>
    <row r="16" spans="1:11" ht="24.75" customHeight="1" x14ac:dyDescent="0.6">
      <c r="A16" s="49" t="s">
        <v>58</v>
      </c>
      <c r="D16" s="72"/>
      <c r="E16" s="88">
        <v>-10847</v>
      </c>
      <c r="F16" s="88">
        <v>-42660</v>
      </c>
      <c r="G16" s="88">
        <v>-4892</v>
      </c>
      <c r="H16" s="88">
        <f>-39008-532</f>
        <v>-39540</v>
      </c>
    </row>
    <row r="17" spans="1:11" ht="24.75" customHeight="1" x14ac:dyDescent="0.6">
      <c r="A17" s="49" t="s">
        <v>183</v>
      </c>
      <c r="D17" s="72"/>
      <c r="E17" s="89">
        <f>SUM(E15:E16)</f>
        <v>-214866</v>
      </c>
      <c r="F17" s="89">
        <f>SUM(F15:F16)</f>
        <v>-268477</v>
      </c>
      <c r="G17" s="89">
        <f>SUM(G15:G16)</f>
        <v>-208883</v>
      </c>
      <c r="H17" s="89">
        <f>SUM(H15:H16)</f>
        <v>-266099</v>
      </c>
    </row>
    <row r="18" spans="1:11" ht="24.75" customHeight="1" x14ac:dyDescent="0.6">
      <c r="A18" s="49" t="s">
        <v>59</v>
      </c>
      <c r="E18" s="90">
        <f>E13+E17</f>
        <v>35768</v>
      </c>
      <c r="F18" s="87">
        <f>F13+F17</f>
        <v>42448</v>
      </c>
      <c r="G18" s="87">
        <f>G13+G17</f>
        <v>38097</v>
      </c>
      <c r="H18" s="87">
        <f>H13+H17</f>
        <v>41012</v>
      </c>
    </row>
    <row r="19" spans="1:11" ht="24.75" customHeight="1" x14ac:dyDescent="0.6">
      <c r="A19" s="49" t="s">
        <v>60</v>
      </c>
      <c r="E19" s="88">
        <v>1342</v>
      </c>
      <c r="F19" s="90">
        <v>2676</v>
      </c>
      <c r="G19" s="90">
        <v>657</v>
      </c>
      <c r="H19" s="90">
        <f>1942+555</f>
        <v>2497</v>
      </c>
    </row>
    <row r="20" spans="1:11" ht="24.75" customHeight="1" x14ac:dyDescent="0.6">
      <c r="A20" s="49" t="s">
        <v>154</v>
      </c>
      <c r="D20" s="72"/>
      <c r="E20" s="88">
        <v>-16837</v>
      </c>
      <c r="F20" s="88">
        <v>-18452</v>
      </c>
      <c r="G20" s="193">
        <v>-16778</v>
      </c>
      <c r="H20" s="193">
        <v>-18358</v>
      </c>
    </row>
    <row r="21" spans="1:11" ht="24.75" customHeight="1" x14ac:dyDescent="0.6">
      <c r="A21" s="49" t="s">
        <v>61</v>
      </c>
      <c r="D21" s="72"/>
      <c r="E21" s="88">
        <v>-38053</v>
      </c>
      <c r="F21" s="88">
        <v>-35157</v>
      </c>
      <c r="G21" s="193">
        <f>-32330+1219</f>
        <v>-31111</v>
      </c>
      <c r="H21" s="193">
        <v>-24944</v>
      </c>
    </row>
    <row r="22" spans="1:11" ht="24.75" customHeight="1" x14ac:dyDescent="0.6">
      <c r="A22" s="91" t="s">
        <v>178</v>
      </c>
      <c r="B22" s="91"/>
      <c r="C22" s="91"/>
      <c r="D22" s="72"/>
      <c r="E22" s="88">
        <v>825</v>
      </c>
      <c r="F22" s="88">
        <v>-1256</v>
      </c>
      <c r="G22" s="88">
        <v>-1220</v>
      </c>
      <c r="H22" s="88">
        <v>-5570</v>
      </c>
    </row>
    <row r="23" spans="1:11" ht="24.75" customHeight="1" x14ac:dyDescent="0.6">
      <c r="A23" s="49" t="s">
        <v>62</v>
      </c>
      <c r="D23" s="72"/>
      <c r="E23" s="88">
        <v>0</v>
      </c>
      <c r="F23" s="88">
        <v>0</v>
      </c>
      <c r="G23" s="88">
        <v>0</v>
      </c>
      <c r="H23" s="88">
        <v>-3785</v>
      </c>
    </row>
    <row r="24" spans="1:11" ht="24.75" customHeight="1" x14ac:dyDescent="0.6">
      <c r="A24" s="49" t="s">
        <v>184</v>
      </c>
      <c r="D24" s="92"/>
      <c r="E24" s="93">
        <f>SUM(E18:E23)</f>
        <v>-16955</v>
      </c>
      <c r="F24" s="93">
        <f>SUM(F18:F23)</f>
        <v>-9741</v>
      </c>
      <c r="G24" s="93">
        <f>SUM(G18:G23)</f>
        <v>-10355</v>
      </c>
      <c r="H24" s="93">
        <f>SUM(H18:H23)</f>
        <v>-9148</v>
      </c>
    </row>
    <row r="25" spans="1:11" ht="24.75" customHeight="1" x14ac:dyDescent="0.6">
      <c r="A25" s="94" t="s">
        <v>63</v>
      </c>
      <c r="B25" s="94"/>
      <c r="D25" s="72"/>
      <c r="E25" s="95">
        <v>-8473</v>
      </c>
      <c r="F25" s="95">
        <v>-5884</v>
      </c>
      <c r="G25" s="95">
        <v>-5279</v>
      </c>
      <c r="H25" s="95">
        <v>-4025</v>
      </c>
    </row>
    <row r="26" spans="1:11" s="91" customFormat="1" ht="24.75" customHeight="1" x14ac:dyDescent="0.6">
      <c r="A26" s="96" t="s">
        <v>185</v>
      </c>
      <c r="B26" s="96"/>
      <c r="D26" s="97"/>
      <c r="E26" s="93">
        <f>SUM(E24:E25)</f>
        <v>-25428</v>
      </c>
      <c r="F26" s="93">
        <f>SUM(F24:F25)</f>
        <v>-15625</v>
      </c>
      <c r="G26" s="93">
        <f>SUM(G24:G25)</f>
        <v>-15634</v>
      </c>
      <c r="H26" s="93">
        <f>SUM(H24:H25)</f>
        <v>-13173</v>
      </c>
      <c r="I26" s="50"/>
      <c r="J26" s="50"/>
      <c r="K26" s="50"/>
    </row>
    <row r="27" spans="1:11" s="91" customFormat="1" ht="24.75" customHeight="1" x14ac:dyDescent="0.6">
      <c r="A27" s="96" t="s">
        <v>144</v>
      </c>
      <c r="B27" s="96"/>
      <c r="D27" s="97"/>
      <c r="E27" s="88">
        <v>-7</v>
      </c>
      <c r="F27" s="88">
        <f>-7</f>
        <v>-7</v>
      </c>
      <c r="G27" s="88">
        <v>0</v>
      </c>
      <c r="H27" s="88">
        <v>0</v>
      </c>
      <c r="I27" s="50"/>
      <c r="J27" s="50"/>
      <c r="K27" s="50"/>
    </row>
    <row r="28" spans="1:11" s="91" customFormat="1" ht="24.75" customHeight="1" x14ac:dyDescent="0.6">
      <c r="A28" s="96" t="s">
        <v>211</v>
      </c>
      <c r="B28" s="96"/>
      <c r="D28" s="97"/>
      <c r="E28" s="95">
        <v>163</v>
      </c>
      <c r="F28" s="95">
        <v>9309</v>
      </c>
      <c r="G28" s="95">
        <v>0</v>
      </c>
      <c r="H28" s="95">
        <v>0</v>
      </c>
      <c r="I28" s="50"/>
      <c r="J28" s="50"/>
      <c r="K28" s="50"/>
    </row>
    <row r="29" spans="1:11" ht="24.75" customHeight="1" x14ac:dyDescent="0.6">
      <c r="A29" s="94" t="s">
        <v>186</v>
      </c>
      <c r="B29" s="94"/>
      <c r="E29" s="88">
        <f>SUM(E26:E28)</f>
        <v>-25272</v>
      </c>
      <c r="F29" s="88">
        <f t="shared" ref="F29:H29" si="0">SUM(F26:F28)</f>
        <v>-6323</v>
      </c>
      <c r="G29" s="88">
        <f>SUM(G26:G28)</f>
        <v>-15634</v>
      </c>
      <c r="H29" s="88">
        <f t="shared" si="0"/>
        <v>-13173</v>
      </c>
    </row>
    <row r="30" spans="1:11" ht="24.75" customHeight="1" x14ac:dyDescent="0.6">
      <c r="A30" s="49" t="s">
        <v>64</v>
      </c>
      <c r="D30" s="72">
        <v>27</v>
      </c>
      <c r="E30" s="95">
        <v>-166</v>
      </c>
      <c r="F30" s="95">
        <v>-415</v>
      </c>
      <c r="G30" s="88">
        <v>-11641</v>
      </c>
      <c r="H30" s="88">
        <v>454</v>
      </c>
    </row>
    <row r="31" spans="1:11" ht="24.75" customHeight="1" x14ac:dyDescent="0.6">
      <c r="A31" s="49" t="s">
        <v>65</v>
      </c>
      <c r="D31" s="72"/>
      <c r="E31" s="89">
        <f>SUM(E29:E30)</f>
        <v>-25438</v>
      </c>
      <c r="F31" s="89">
        <f>SUM(F29:F30)</f>
        <v>-6738</v>
      </c>
      <c r="G31" s="89">
        <f>SUM(G29:G30)</f>
        <v>-27275</v>
      </c>
      <c r="H31" s="89">
        <f>SUM(H29:H30)</f>
        <v>-12719</v>
      </c>
    </row>
    <row r="32" spans="1:11" ht="20" x14ac:dyDescent="0.6">
      <c r="D32" s="72"/>
      <c r="E32" s="65"/>
      <c r="F32" s="65"/>
      <c r="G32" s="64"/>
      <c r="H32" s="64"/>
    </row>
    <row r="33" spans="1:11" ht="20.5" x14ac:dyDescent="0.65">
      <c r="E33" s="76"/>
      <c r="F33" s="77"/>
      <c r="G33" s="76" t="s">
        <v>4</v>
      </c>
      <c r="H33" s="77"/>
    </row>
    <row r="34" spans="1:11" ht="20.5" x14ac:dyDescent="0.65">
      <c r="E34" s="78"/>
      <c r="G34" s="78" t="s">
        <v>6</v>
      </c>
    </row>
    <row r="35" spans="1:11" ht="20.5" x14ac:dyDescent="0.65">
      <c r="E35" s="78"/>
      <c r="G35" s="78"/>
    </row>
    <row r="36" spans="1:11" ht="20.5" x14ac:dyDescent="0.65">
      <c r="E36" s="78"/>
      <c r="G36" s="78"/>
    </row>
    <row r="37" spans="1:11" ht="20.5" x14ac:dyDescent="0.65">
      <c r="E37" s="78"/>
      <c r="G37" s="78"/>
    </row>
    <row r="38" spans="1:11" ht="20.5" x14ac:dyDescent="0.65">
      <c r="E38" s="78"/>
      <c r="G38" s="78"/>
    </row>
    <row r="39" spans="1:11" ht="20.5" x14ac:dyDescent="0.65">
      <c r="E39" s="78"/>
      <c r="G39" s="78"/>
    </row>
    <row r="40" spans="1:11" ht="20.5" x14ac:dyDescent="0.65">
      <c r="E40" s="78"/>
      <c r="G40" s="78"/>
    </row>
    <row r="41" spans="1:11" ht="42" customHeight="1" x14ac:dyDescent="0.6">
      <c r="A41" s="49" t="s">
        <v>29</v>
      </c>
      <c r="K41" s="136"/>
    </row>
  </sheetData>
  <mergeCells count="3">
    <mergeCell ref="A2:H2"/>
    <mergeCell ref="A3:H3"/>
    <mergeCell ref="A4:H4"/>
  </mergeCells>
  <pageMargins left="0.9" right="0.5" top="0.5" bottom="0.6" header="0.1" footer="0.1"/>
  <pageSetup paperSize="9" scale="8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8"/>
  <sheetViews>
    <sheetView view="pageBreakPreview" zoomScaleNormal="60" zoomScaleSheetLayoutView="100" workbookViewId="0"/>
  </sheetViews>
  <sheetFormatPr defaultColWidth="11.3984375" defaultRowHeight="20" x14ac:dyDescent="0.6"/>
  <cols>
    <col min="1" max="2" width="3.69921875" style="49" customWidth="1"/>
    <col min="3" max="3" width="42.3984375" style="49" customWidth="1"/>
    <col min="4" max="4" width="10.69921875" style="49" customWidth="1"/>
    <col min="5" max="8" width="10.69921875" style="50" customWidth="1"/>
    <col min="9" max="16384" width="11.3984375" style="49"/>
  </cols>
  <sheetData>
    <row r="1" spans="1:8" x14ac:dyDescent="0.6">
      <c r="H1" s="51">
        <v>6</v>
      </c>
    </row>
    <row r="2" spans="1:8" ht="24.75" customHeight="1" x14ac:dyDescent="0.65">
      <c r="A2" s="205" t="s">
        <v>0</v>
      </c>
      <c r="B2" s="205"/>
      <c r="C2" s="205"/>
      <c r="D2" s="205"/>
      <c r="E2" s="205"/>
      <c r="F2" s="205"/>
      <c r="G2" s="205"/>
      <c r="H2" s="205"/>
    </row>
    <row r="3" spans="1:8" ht="24.75" customHeight="1" x14ac:dyDescent="0.65">
      <c r="A3" s="205" t="s">
        <v>50</v>
      </c>
      <c r="B3" s="205"/>
      <c r="C3" s="205"/>
      <c r="D3" s="205"/>
      <c r="E3" s="205"/>
      <c r="F3" s="205"/>
      <c r="G3" s="205"/>
      <c r="H3" s="205"/>
    </row>
    <row r="4" spans="1:8" ht="24.75" customHeight="1" x14ac:dyDescent="0.65">
      <c r="A4" s="205" t="s">
        <v>181</v>
      </c>
      <c r="B4" s="205"/>
      <c r="C4" s="205"/>
      <c r="D4" s="205"/>
      <c r="E4" s="205"/>
      <c r="F4" s="205"/>
      <c r="G4" s="205"/>
      <c r="H4" s="205"/>
    </row>
    <row r="5" spans="1:8" ht="21.75" customHeight="1" x14ac:dyDescent="0.65">
      <c r="A5" s="52"/>
      <c r="B5" s="52"/>
      <c r="C5" s="53"/>
      <c r="D5" s="54"/>
      <c r="E5" s="55"/>
      <c r="F5" s="55"/>
      <c r="G5" s="55"/>
      <c r="H5" s="56" t="s">
        <v>2</v>
      </c>
    </row>
    <row r="6" spans="1:8" s="59" customFormat="1" ht="24.75" customHeight="1" x14ac:dyDescent="0.65">
      <c r="A6" s="57"/>
      <c r="B6" s="57"/>
      <c r="C6" s="57"/>
      <c r="D6" s="57"/>
      <c r="E6" s="58" t="s">
        <v>51</v>
      </c>
      <c r="F6" s="58"/>
      <c r="G6" s="58" t="s">
        <v>52</v>
      </c>
      <c r="H6" s="58"/>
    </row>
    <row r="7" spans="1:8" s="59" customFormat="1" ht="21.75" customHeight="1" x14ac:dyDescent="0.65">
      <c r="A7" s="60"/>
      <c r="B7" s="60"/>
      <c r="C7" s="60"/>
      <c r="D7" s="61" t="s">
        <v>3</v>
      </c>
      <c r="E7" s="61">
        <v>2565</v>
      </c>
      <c r="F7" s="61">
        <v>2564</v>
      </c>
      <c r="G7" s="61">
        <v>2565</v>
      </c>
      <c r="H7" s="61">
        <v>2564</v>
      </c>
    </row>
    <row r="8" spans="1:8" s="59" customFormat="1" ht="20.5" x14ac:dyDescent="0.65">
      <c r="D8" s="62"/>
      <c r="E8" s="62"/>
      <c r="F8" s="62"/>
      <c r="G8" s="62"/>
      <c r="H8" s="62"/>
    </row>
    <row r="9" spans="1:8" ht="24.75" customHeight="1" x14ac:dyDescent="0.65">
      <c r="A9" s="59" t="s">
        <v>212</v>
      </c>
      <c r="E9" s="63"/>
      <c r="F9" s="63"/>
      <c r="G9" s="64"/>
      <c r="H9" s="64"/>
    </row>
    <row r="10" spans="1:8" ht="24.75" customHeight="1" x14ac:dyDescent="0.6">
      <c r="A10" s="49" t="s">
        <v>66</v>
      </c>
      <c r="E10" s="65">
        <f>+E12-E11</f>
        <v>-24240</v>
      </c>
      <c r="F10" s="65">
        <f>+F12-F11</f>
        <v>-6738</v>
      </c>
      <c r="G10" s="65">
        <f>+G12-G11</f>
        <v>-27275</v>
      </c>
      <c r="H10" s="65">
        <f>+H12-H11</f>
        <v>-12719</v>
      </c>
    </row>
    <row r="11" spans="1:8" ht="24.75" customHeight="1" x14ac:dyDescent="0.6">
      <c r="A11" s="49" t="s">
        <v>67</v>
      </c>
      <c r="E11" s="65">
        <v>-1198</v>
      </c>
      <c r="F11" s="65">
        <v>0</v>
      </c>
      <c r="G11" s="65">
        <v>0</v>
      </c>
      <c r="H11" s="66">
        <v>0</v>
      </c>
    </row>
    <row r="12" spans="1:8" ht="24.75" customHeight="1" thickBot="1" x14ac:dyDescent="0.65">
      <c r="A12" s="49" t="s">
        <v>65</v>
      </c>
      <c r="E12" s="67">
        <f>+'5'!E31</f>
        <v>-25438</v>
      </c>
      <c r="F12" s="67">
        <f>+'5'!F31</f>
        <v>-6738</v>
      </c>
      <c r="G12" s="67">
        <f>+'5'!G31</f>
        <v>-27275</v>
      </c>
      <c r="H12" s="67">
        <f>+'5'!H31</f>
        <v>-12719</v>
      </c>
    </row>
    <row r="13" spans="1:8" ht="10" customHeight="1" thickTop="1" x14ac:dyDescent="0.65">
      <c r="E13" s="68" t="e">
        <f>+#REF!-E12</f>
        <v>#REF!</v>
      </c>
      <c r="F13" s="69" t="e">
        <f>+#REF!-F12</f>
        <v>#REF!</v>
      </c>
      <c r="G13" s="70" t="e">
        <f>+#REF!-G12</f>
        <v>#REF!</v>
      </c>
      <c r="H13" s="70" t="e">
        <f>+#REF!-H12</f>
        <v>#REF!</v>
      </c>
    </row>
    <row r="14" spans="1:8" ht="24.75" customHeight="1" x14ac:dyDescent="0.65">
      <c r="A14" s="59" t="s">
        <v>68</v>
      </c>
      <c r="E14" s="63"/>
      <c r="F14" s="63"/>
      <c r="G14" s="64"/>
      <c r="H14" s="64"/>
    </row>
    <row r="15" spans="1:8" ht="24.75" customHeight="1" x14ac:dyDescent="0.6">
      <c r="A15" s="49" t="s">
        <v>66</v>
      </c>
      <c r="E15" s="65">
        <f>+E17-E16</f>
        <v>-24240</v>
      </c>
      <c r="F15" s="65">
        <f>+F17-F16</f>
        <v>-6738</v>
      </c>
      <c r="G15" s="65">
        <f>+G17-G16</f>
        <v>-27275</v>
      </c>
      <c r="H15" s="65">
        <f>+H17-H16</f>
        <v>-12719</v>
      </c>
    </row>
    <row r="16" spans="1:8" ht="24.75" customHeight="1" x14ac:dyDescent="0.6">
      <c r="A16" s="49" t="s">
        <v>67</v>
      </c>
      <c r="E16" s="65">
        <v>-1198</v>
      </c>
      <c r="F16" s="65">
        <f>+F11</f>
        <v>0</v>
      </c>
      <c r="G16" s="65">
        <v>0</v>
      </c>
      <c r="H16" s="66">
        <v>0</v>
      </c>
    </row>
    <row r="17" spans="1:8" ht="24.75" customHeight="1" thickBot="1" x14ac:dyDescent="0.65">
      <c r="A17" s="49" t="s">
        <v>69</v>
      </c>
      <c r="E17" s="67">
        <f>+'5'!E31</f>
        <v>-25438</v>
      </c>
      <c r="F17" s="67">
        <f>+'5'!F31</f>
        <v>-6738</v>
      </c>
      <c r="G17" s="67">
        <f>+'5'!G31</f>
        <v>-27275</v>
      </c>
      <c r="H17" s="67">
        <f>+'5'!H31</f>
        <v>-12719</v>
      </c>
    </row>
    <row r="18" spans="1:8" ht="10" customHeight="1" thickTop="1" x14ac:dyDescent="0.6">
      <c r="E18" s="64"/>
      <c r="F18" s="64"/>
      <c r="G18" s="71"/>
      <c r="H18" s="71"/>
    </row>
    <row r="19" spans="1:8" ht="24.75" customHeight="1" x14ac:dyDescent="0.65">
      <c r="A19" s="59" t="s">
        <v>164</v>
      </c>
      <c r="D19" s="72"/>
      <c r="E19" s="73"/>
      <c r="F19" s="73"/>
      <c r="G19" s="73"/>
      <c r="H19" s="73"/>
    </row>
    <row r="20" spans="1:8" ht="24.75" customHeight="1" x14ac:dyDescent="0.6">
      <c r="A20" s="49" t="s">
        <v>70</v>
      </c>
      <c r="D20" s="72">
        <v>28</v>
      </c>
      <c r="E20" s="73">
        <f>+E10/E21</f>
        <v>-2.8029969060117739E-2</v>
      </c>
      <c r="F20" s="73">
        <f t="shared" ref="F20:H20" si="0">+F10/F21</f>
        <v>-7.7915195477719721E-3</v>
      </c>
      <c r="G20" s="73">
        <f>+G10/G21</f>
        <v>-3.1539496951927037E-2</v>
      </c>
      <c r="H20" s="73">
        <f t="shared" si="0"/>
        <v>-1.4707678410227324E-2</v>
      </c>
    </row>
    <row r="21" spans="1:8" ht="20.5" x14ac:dyDescent="0.65">
      <c r="A21" s="74" t="s">
        <v>71</v>
      </c>
      <c r="B21" s="74"/>
      <c r="E21" s="75">
        <f>864788682/1000</f>
        <v>864788.68200000003</v>
      </c>
      <c r="F21" s="75">
        <f>864786382/1000</f>
        <v>864786.38199999998</v>
      </c>
      <c r="G21" s="75">
        <f>864788682/1000</f>
        <v>864788.68200000003</v>
      </c>
      <c r="H21" s="75">
        <f>864786382/1000</f>
        <v>864786.38199999998</v>
      </c>
    </row>
    <row r="22" spans="1:8" ht="20.5" x14ac:dyDescent="0.65">
      <c r="A22" s="74"/>
      <c r="B22" s="74"/>
      <c r="E22" s="75"/>
      <c r="F22" s="75"/>
      <c r="G22" s="75"/>
      <c r="H22" s="75"/>
    </row>
    <row r="23" spans="1:8" ht="24.65" customHeight="1" x14ac:dyDescent="0.65">
      <c r="E23" s="76"/>
      <c r="F23" s="77"/>
      <c r="G23" s="76" t="s">
        <v>4</v>
      </c>
      <c r="H23" s="77"/>
    </row>
    <row r="24" spans="1:8" ht="24.65" customHeight="1" x14ac:dyDescent="0.65">
      <c r="E24" s="78"/>
      <c r="G24" s="76" t="s">
        <v>6</v>
      </c>
    </row>
    <row r="25" spans="1:8" ht="20.5" x14ac:dyDescent="0.65">
      <c r="E25" s="78"/>
      <c r="G25" s="78"/>
    </row>
    <row r="26" spans="1:8" ht="20.5" x14ac:dyDescent="0.65">
      <c r="E26" s="78"/>
      <c r="G26" s="78"/>
    </row>
    <row r="27" spans="1:8" ht="20.5" x14ac:dyDescent="0.65">
      <c r="E27" s="78"/>
      <c r="G27" s="78"/>
    </row>
    <row r="28" spans="1:8" ht="20.5" x14ac:dyDescent="0.65">
      <c r="E28" s="78"/>
      <c r="G28" s="78"/>
    </row>
    <row r="29" spans="1:8" ht="20.5" x14ac:dyDescent="0.65">
      <c r="E29" s="78"/>
      <c r="G29" s="78"/>
    </row>
    <row r="30" spans="1:8" ht="20.5" x14ac:dyDescent="0.65">
      <c r="E30" s="78"/>
      <c r="G30" s="78"/>
    </row>
    <row r="31" spans="1:8" ht="20.5" x14ac:dyDescent="0.65">
      <c r="E31" s="78"/>
      <c r="G31" s="78"/>
    </row>
    <row r="32" spans="1:8" ht="20.5" x14ac:dyDescent="0.65">
      <c r="E32" s="78"/>
      <c r="G32" s="78"/>
    </row>
    <row r="33" spans="1:7" ht="20.5" x14ac:dyDescent="0.65">
      <c r="E33" s="78"/>
      <c r="G33" s="78"/>
    </row>
    <row r="34" spans="1:7" ht="20.5" x14ac:dyDescent="0.65">
      <c r="E34" s="78"/>
      <c r="G34" s="78"/>
    </row>
    <row r="35" spans="1:7" ht="20.5" x14ac:dyDescent="0.65">
      <c r="E35" s="78"/>
      <c r="G35" s="78"/>
    </row>
    <row r="36" spans="1:7" ht="20.5" x14ac:dyDescent="0.65">
      <c r="E36" s="78"/>
      <c r="G36" s="78"/>
    </row>
    <row r="38" spans="1:7" ht="48.75" customHeight="1" x14ac:dyDescent="0.6">
      <c r="A38" s="49" t="s">
        <v>29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92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47"/>
  <sheetViews>
    <sheetView view="pageBreakPreview" zoomScaleNormal="80" zoomScaleSheetLayoutView="100" workbookViewId="0"/>
  </sheetViews>
  <sheetFormatPr defaultColWidth="11.3984375" defaultRowHeight="20" x14ac:dyDescent="0.6"/>
  <cols>
    <col min="1" max="2" width="3.69921875" style="49" customWidth="1"/>
    <col min="3" max="3" width="45.09765625" style="49" customWidth="1"/>
    <col min="4" max="4" width="9" style="49" customWidth="1"/>
    <col min="5" max="8" width="14.09765625" style="50" customWidth="1"/>
    <col min="9" max="9" width="11.3984375" style="50"/>
    <col min="10" max="16384" width="11.3984375" style="49"/>
  </cols>
  <sheetData>
    <row r="1" spans="1:16" x14ac:dyDescent="0.6">
      <c r="H1" s="51">
        <v>7</v>
      </c>
    </row>
    <row r="2" spans="1:16" ht="24.75" customHeight="1" x14ac:dyDescent="0.65">
      <c r="A2" s="205" t="s">
        <v>0</v>
      </c>
      <c r="B2" s="205"/>
      <c r="C2" s="205"/>
      <c r="D2" s="205"/>
      <c r="E2" s="205"/>
      <c r="F2" s="205"/>
      <c r="G2" s="205"/>
      <c r="H2" s="205"/>
    </row>
    <row r="3" spans="1:16" ht="24.75" customHeight="1" x14ac:dyDescent="0.65">
      <c r="A3" s="205" t="s">
        <v>50</v>
      </c>
      <c r="B3" s="205"/>
      <c r="C3" s="205"/>
      <c r="D3" s="205"/>
      <c r="E3" s="205"/>
      <c r="F3" s="205"/>
      <c r="G3" s="205"/>
      <c r="H3" s="205"/>
    </row>
    <row r="4" spans="1:16" ht="24.75" customHeight="1" x14ac:dyDescent="0.65">
      <c r="A4" s="205" t="s">
        <v>187</v>
      </c>
      <c r="B4" s="205"/>
      <c r="C4" s="205"/>
      <c r="D4" s="205"/>
      <c r="E4" s="205"/>
      <c r="F4" s="205"/>
      <c r="G4" s="205"/>
      <c r="H4" s="205"/>
    </row>
    <row r="5" spans="1:16" ht="21.75" customHeight="1" x14ac:dyDescent="0.65">
      <c r="A5" s="52"/>
      <c r="B5" s="52"/>
      <c r="C5" s="53"/>
      <c r="D5" s="54"/>
      <c r="E5" s="55"/>
      <c r="F5" s="55"/>
      <c r="G5" s="55"/>
      <c r="H5" s="56" t="s">
        <v>2</v>
      </c>
    </row>
    <row r="6" spans="1:16" s="59" customFormat="1" ht="24.75" customHeight="1" x14ac:dyDescent="0.65">
      <c r="A6" s="57"/>
      <c r="B6" s="57"/>
      <c r="C6" s="57"/>
      <c r="D6" s="57"/>
      <c r="E6" s="58" t="s">
        <v>51</v>
      </c>
      <c r="F6" s="58"/>
      <c r="G6" s="79" t="s">
        <v>52</v>
      </c>
      <c r="H6" s="58"/>
      <c r="I6" s="78"/>
    </row>
    <row r="7" spans="1:16" s="59" customFormat="1" ht="21.75" customHeight="1" x14ac:dyDescent="0.65">
      <c r="A7" s="60"/>
      <c r="B7" s="60"/>
      <c r="C7" s="60"/>
      <c r="D7" s="61" t="s">
        <v>3</v>
      </c>
      <c r="E7" s="61">
        <v>2565</v>
      </c>
      <c r="F7" s="61">
        <v>2564</v>
      </c>
      <c r="G7" s="80">
        <f>+E7</f>
        <v>2565</v>
      </c>
      <c r="H7" s="61">
        <f>+F7</f>
        <v>2564</v>
      </c>
      <c r="I7" s="78"/>
    </row>
    <row r="8" spans="1:16" s="59" customFormat="1" ht="9" customHeight="1" x14ac:dyDescent="0.65">
      <c r="D8" s="62"/>
      <c r="E8" s="62"/>
      <c r="F8" s="62"/>
      <c r="G8" s="81"/>
      <c r="H8" s="62"/>
      <c r="I8" s="78"/>
    </row>
    <row r="9" spans="1:16" s="59" customFormat="1" ht="20.5" x14ac:dyDescent="0.65">
      <c r="D9" s="62"/>
      <c r="E9" s="62"/>
      <c r="F9" s="82" t="s">
        <v>162</v>
      </c>
      <c r="G9" s="81"/>
      <c r="H9" s="82" t="s">
        <v>162</v>
      </c>
      <c r="I9" s="78"/>
    </row>
    <row r="10" spans="1:16" x14ac:dyDescent="0.6">
      <c r="A10" s="49" t="s">
        <v>53</v>
      </c>
      <c r="D10" s="72"/>
      <c r="E10" s="83"/>
      <c r="F10" s="83"/>
      <c r="G10" s="83"/>
      <c r="H10" s="83"/>
      <c r="P10" s="84"/>
    </row>
    <row r="11" spans="1:16" ht="24.75" customHeight="1" x14ac:dyDescent="0.6">
      <c r="A11" s="49" t="s">
        <v>54</v>
      </c>
      <c r="E11" s="85">
        <v>514596</v>
      </c>
      <c r="F11" s="85">
        <v>476369</v>
      </c>
      <c r="G11" s="191">
        <v>512512</v>
      </c>
      <c r="H11" s="191">
        <v>468716</v>
      </c>
    </row>
    <row r="12" spans="1:16" ht="24.75" customHeight="1" x14ac:dyDescent="0.6">
      <c r="A12" s="49" t="s">
        <v>55</v>
      </c>
      <c r="E12" s="85">
        <v>11617</v>
      </c>
      <c r="F12" s="85">
        <v>95006</v>
      </c>
      <c r="G12" s="191">
        <v>7157</v>
      </c>
      <c r="H12" s="191">
        <v>77627</v>
      </c>
    </row>
    <row r="13" spans="1:16" ht="24.75" customHeight="1" x14ac:dyDescent="0.6">
      <c r="A13" s="49" t="s">
        <v>182</v>
      </c>
      <c r="E13" s="86">
        <f>SUM(E11:E12)</f>
        <v>526213</v>
      </c>
      <c r="F13" s="86">
        <f>SUM(F11:F12)</f>
        <v>571375</v>
      </c>
      <c r="G13" s="86">
        <f>SUM(G11:G12)</f>
        <v>519669</v>
      </c>
      <c r="H13" s="86">
        <f>SUM(H11:H12)</f>
        <v>546343</v>
      </c>
    </row>
    <row r="14" spans="1:16" ht="22.5" customHeight="1" x14ac:dyDescent="0.6">
      <c r="A14" s="49" t="s">
        <v>56</v>
      </c>
      <c r="D14" s="72"/>
      <c r="E14" s="87"/>
      <c r="F14" s="87"/>
      <c r="G14" s="87"/>
      <c r="H14" s="87"/>
    </row>
    <row r="15" spans="1:16" ht="24.75" customHeight="1" x14ac:dyDescent="0.6">
      <c r="A15" s="49" t="s">
        <v>57</v>
      </c>
      <c r="D15" s="72"/>
      <c r="E15" s="88">
        <v>-423501</v>
      </c>
      <c r="F15" s="88">
        <v>-399140</v>
      </c>
      <c r="G15" s="88">
        <v>-423026</v>
      </c>
      <c r="H15" s="88">
        <v>-394327</v>
      </c>
    </row>
    <row r="16" spans="1:16" x14ac:dyDescent="0.6">
      <c r="A16" s="49" t="s">
        <v>58</v>
      </c>
      <c r="D16" s="72"/>
      <c r="E16" s="88">
        <v>-21039</v>
      </c>
      <c r="F16" s="88">
        <v>-90420</v>
      </c>
      <c r="G16" s="88">
        <v>-8635</v>
      </c>
      <c r="H16" s="88">
        <f>-73388-532</f>
        <v>-73920</v>
      </c>
    </row>
    <row r="17" spans="1:9" x14ac:dyDescent="0.6">
      <c r="A17" s="49" t="s">
        <v>183</v>
      </c>
      <c r="D17" s="72"/>
      <c r="E17" s="89">
        <f>SUM(E15:E16)</f>
        <v>-444540</v>
      </c>
      <c r="F17" s="89">
        <f>SUM(F15:F16)</f>
        <v>-489560</v>
      </c>
      <c r="G17" s="89">
        <f>SUM(G15:G16)</f>
        <v>-431661</v>
      </c>
      <c r="H17" s="89">
        <f>SUM(H15:H16)</f>
        <v>-468247</v>
      </c>
    </row>
    <row r="18" spans="1:9" x14ac:dyDescent="0.6">
      <c r="A18" s="49" t="s">
        <v>59</v>
      </c>
      <c r="E18" s="90">
        <f>E13+E17</f>
        <v>81673</v>
      </c>
      <c r="F18" s="90">
        <f>F13+F17</f>
        <v>81815</v>
      </c>
      <c r="G18" s="87">
        <f>G13+G17</f>
        <v>88008</v>
      </c>
      <c r="H18" s="87">
        <f>H13+H17</f>
        <v>78096</v>
      </c>
    </row>
    <row r="19" spans="1:9" x14ac:dyDescent="0.6">
      <c r="A19" s="49" t="s">
        <v>60</v>
      </c>
      <c r="E19" s="90">
        <v>2018</v>
      </c>
      <c r="F19" s="90">
        <v>5725</v>
      </c>
      <c r="G19" s="90">
        <v>1190</v>
      </c>
      <c r="H19" s="90">
        <v>8438</v>
      </c>
    </row>
    <row r="20" spans="1:9" x14ac:dyDescent="0.6">
      <c r="A20" s="49" t="s">
        <v>154</v>
      </c>
      <c r="D20" s="72"/>
      <c r="E20" s="88">
        <v>-33735</v>
      </c>
      <c r="F20" s="88">
        <v>-35705</v>
      </c>
      <c r="G20" s="88">
        <v>-33671</v>
      </c>
      <c r="H20" s="88">
        <v>-35587</v>
      </c>
    </row>
    <row r="21" spans="1:9" x14ac:dyDescent="0.6">
      <c r="A21" s="49" t="s">
        <v>61</v>
      </c>
      <c r="D21" s="72"/>
      <c r="E21" s="88">
        <v>-69912</v>
      </c>
      <c r="F21" s="88">
        <v>-69866</v>
      </c>
      <c r="G21" s="88">
        <v>-54378</v>
      </c>
      <c r="H21" s="88">
        <v>-53936</v>
      </c>
    </row>
    <row r="22" spans="1:9" x14ac:dyDescent="0.6">
      <c r="A22" s="91" t="s">
        <v>178</v>
      </c>
      <c r="D22" s="72"/>
      <c r="E22" s="88">
        <v>6089</v>
      </c>
      <c r="F22" s="88">
        <v>-9907</v>
      </c>
      <c r="G22" s="88">
        <v>-1251</v>
      </c>
      <c r="H22" s="88">
        <v>-10178</v>
      </c>
    </row>
    <row r="23" spans="1:9" x14ac:dyDescent="0.6">
      <c r="A23" s="49" t="s">
        <v>62</v>
      </c>
      <c r="D23" s="72"/>
      <c r="E23" s="51">
        <v>0</v>
      </c>
      <c r="F23" s="51">
        <v>0</v>
      </c>
      <c r="G23" s="88">
        <v>0</v>
      </c>
      <c r="H23" s="88">
        <v>-6400</v>
      </c>
    </row>
    <row r="24" spans="1:9" x14ac:dyDescent="0.6">
      <c r="A24" s="49" t="s">
        <v>184</v>
      </c>
      <c r="D24" s="92"/>
      <c r="E24" s="93">
        <f>SUM(E18:E23)</f>
        <v>-13867</v>
      </c>
      <c r="F24" s="93">
        <f>SUM(F18:F23)</f>
        <v>-27938</v>
      </c>
      <c r="G24" s="93">
        <f>SUM(G18:G23)</f>
        <v>-102</v>
      </c>
      <c r="H24" s="93">
        <f>SUM(H18:H23)</f>
        <v>-19567</v>
      </c>
    </row>
    <row r="25" spans="1:9" x14ac:dyDescent="0.6">
      <c r="A25" s="94" t="s">
        <v>63</v>
      </c>
      <c r="B25" s="94"/>
      <c r="D25" s="72"/>
      <c r="E25" s="95">
        <v>-16370</v>
      </c>
      <c r="F25" s="95">
        <v>-12619</v>
      </c>
      <c r="G25" s="95">
        <v>-10107</v>
      </c>
      <c r="H25" s="95">
        <v>-9071</v>
      </c>
    </row>
    <row r="26" spans="1:9" x14ac:dyDescent="0.6">
      <c r="A26" s="94" t="s">
        <v>185</v>
      </c>
      <c r="B26" s="94"/>
      <c r="D26" s="72"/>
      <c r="E26" s="93">
        <f>SUM(E24:E25)</f>
        <v>-30237</v>
      </c>
      <c r="F26" s="93">
        <f>SUM(F24:F25)</f>
        <v>-40557</v>
      </c>
      <c r="G26" s="93">
        <f>SUM(G24:G25)</f>
        <v>-10209</v>
      </c>
      <c r="H26" s="93">
        <f>SUM(H24:H25)</f>
        <v>-28638</v>
      </c>
    </row>
    <row r="27" spans="1:9" s="91" customFormat="1" x14ac:dyDescent="0.6">
      <c r="A27" s="96" t="s">
        <v>144</v>
      </c>
      <c r="B27" s="96"/>
      <c r="D27" s="97"/>
      <c r="E27" s="88">
        <v>-13</v>
      </c>
      <c r="F27" s="88">
        <f>-13</f>
        <v>-13</v>
      </c>
      <c r="G27" s="88">
        <v>0</v>
      </c>
      <c r="H27" s="88">
        <v>0</v>
      </c>
      <c r="I27" s="50"/>
    </row>
    <row r="28" spans="1:9" s="91" customFormat="1" x14ac:dyDescent="0.6">
      <c r="A28" s="96" t="s">
        <v>146</v>
      </c>
      <c r="B28" s="96"/>
      <c r="D28" s="97"/>
      <c r="E28" s="95">
        <v>-1499</v>
      </c>
      <c r="F28" s="95">
        <v>-1571</v>
      </c>
      <c r="G28" s="95">
        <v>0</v>
      </c>
      <c r="H28" s="95">
        <v>0</v>
      </c>
      <c r="I28" s="50"/>
    </row>
    <row r="29" spans="1:9" x14ac:dyDescent="0.6">
      <c r="A29" s="94" t="s">
        <v>186</v>
      </c>
      <c r="B29" s="94"/>
      <c r="E29" s="88">
        <f>SUM(E26:E28)</f>
        <v>-31749</v>
      </c>
      <c r="F29" s="88">
        <f t="shared" ref="F29:H29" si="0">SUM(F26:F28)</f>
        <v>-42141</v>
      </c>
      <c r="G29" s="88">
        <f t="shared" si="0"/>
        <v>-10209</v>
      </c>
      <c r="H29" s="88">
        <f t="shared" si="0"/>
        <v>-28638</v>
      </c>
    </row>
    <row r="30" spans="1:9" x14ac:dyDescent="0.6">
      <c r="A30" s="49" t="s">
        <v>64</v>
      </c>
      <c r="D30" s="72">
        <v>27</v>
      </c>
      <c r="E30" s="88">
        <v>-6555</v>
      </c>
      <c r="F30" s="87">
        <v>1717</v>
      </c>
      <c r="G30" s="88">
        <v>-36497</v>
      </c>
      <c r="H30" s="88">
        <v>3039</v>
      </c>
    </row>
    <row r="31" spans="1:9" x14ac:dyDescent="0.6">
      <c r="A31" s="49" t="s">
        <v>65</v>
      </c>
      <c r="D31" s="72"/>
      <c r="E31" s="89">
        <f>SUM(E29:E30)</f>
        <v>-38304</v>
      </c>
      <c r="F31" s="89">
        <f>SUM(F29:F30)</f>
        <v>-40424</v>
      </c>
      <c r="G31" s="89">
        <f>SUM(G29:G30)</f>
        <v>-46706</v>
      </c>
      <c r="H31" s="89">
        <f>SUM(H29:H30)</f>
        <v>-25599</v>
      </c>
    </row>
    <row r="32" spans="1:9" x14ac:dyDescent="0.6">
      <c r="D32" s="72"/>
      <c r="E32" s="65"/>
      <c r="F32" s="65"/>
      <c r="G32" s="68">
        <v>35009</v>
      </c>
      <c r="H32" s="64"/>
    </row>
    <row r="33" spans="1:8" ht="20.5" x14ac:dyDescent="0.65">
      <c r="E33" s="98"/>
      <c r="F33" s="98"/>
      <c r="G33" s="76" t="s">
        <v>4</v>
      </c>
      <c r="H33" s="98"/>
    </row>
    <row r="34" spans="1:8" ht="20.5" x14ac:dyDescent="0.65">
      <c r="E34" s="76"/>
      <c r="F34" s="77"/>
      <c r="G34" s="78" t="s">
        <v>6</v>
      </c>
      <c r="H34" s="77"/>
    </row>
    <row r="35" spans="1:8" ht="20.5" x14ac:dyDescent="0.65">
      <c r="E35" s="76"/>
      <c r="F35" s="77"/>
      <c r="G35" s="78"/>
      <c r="H35" s="77"/>
    </row>
    <row r="36" spans="1:8" ht="20.5" x14ac:dyDescent="0.65">
      <c r="E36" s="76"/>
      <c r="F36" s="77"/>
      <c r="G36" s="78"/>
      <c r="H36" s="77"/>
    </row>
    <row r="37" spans="1:8" ht="20.5" x14ac:dyDescent="0.65">
      <c r="E37" s="76"/>
      <c r="F37" s="77"/>
      <c r="G37" s="78"/>
      <c r="H37" s="77"/>
    </row>
    <row r="38" spans="1:8" ht="20.5" x14ac:dyDescent="0.65">
      <c r="E38" s="76"/>
      <c r="F38" s="77"/>
      <c r="G38" s="78"/>
      <c r="H38" s="77"/>
    </row>
    <row r="39" spans="1:8" ht="20.5" x14ac:dyDescent="0.65">
      <c r="E39" s="76"/>
      <c r="F39" s="77"/>
      <c r="G39" s="78"/>
      <c r="H39" s="77"/>
    </row>
    <row r="40" spans="1:8" ht="20.5" x14ac:dyDescent="0.65">
      <c r="E40" s="76"/>
      <c r="F40" s="77"/>
      <c r="G40" s="78"/>
      <c r="H40" s="77"/>
    </row>
    <row r="41" spans="1:8" ht="20.5" x14ac:dyDescent="0.65">
      <c r="E41" s="76"/>
      <c r="F41" s="77"/>
      <c r="G41" s="78"/>
      <c r="H41" s="77"/>
    </row>
    <row r="42" spans="1:8" ht="20.5" x14ac:dyDescent="0.65">
      <c r="E42" s="76"/>
      <c r="F42" s="77"/>
      <c r="G42" s="78"/>
      <c r="H42" s="77"/>
    </row>
    <row r="43" spans="1:8" ht="20.5" x14ac:dyDescent="0.65">
      <c r="E43" s="76"/>
      <c r="F43" s="77"/>
      <c r="G43" s="78"/>
      <c r="H43" s="77"/>
    </row>
    <row r="44" spans="1:8" ht="20.5" x14ac:dyDescent="0.65">
      <c r="E44" s="76"/>
      <c r="F44" s="77"/>
      <c r="G44" s="78"/>
      <c r="H44" s="77"/>
    </row>
    <row r="45" spans="1:8" ht="20.5" x14ac:dyDescent="0.65">
      <c r="E45" s="76"/>
      <c r="F45" s="77"/>
      <c r="G45" s="78"/>
      <c r="H45" s="77"/>
    </row>
    <row r="46" spans="1:8" ht="20.5" x14ac:dyDescent="0.65">
      <c r="E46" s="78"/>
    </row>
    <row r="47" spans="1:8" x14ac:dyDescent="0.6">
      <c r="A47" s="49" t="s">
        <v>29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81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38"/>
  <sheetViews>
    <sheetView view="pageBreakPreview" zoomScaleNormal="85" zoomScaleSheetLayoutView="100" workbookViewId="0"/>
  </sheetViews>
  <sheetFormatPr defaultColWidth="11.3984375" defaultRowHeight="20" x14ac:dyDescent="0.6"/>
  <cols>
    <col min="1" max="2" width="3.69921875" style="49" customWidth="1"/>
    <col min="3" max="3" width="42.59765625" style="49" customWidth="1"/>
    <col min="4" max="4" width="8.8984375" style="49" customWidth="1"/>
    <col min="5" max="8" width="10" style="50" customWidth="1"/>
    <col min="9" max="16384" width="11.3984375" style="49"/>
  </cols>
  <sheetData>
    <row r="1" spans="1:8" x14ac:dyDescent="0.6">
      <c r="H1" s="51">
        <v>8</v>
      </c>
    </row>
    <row r="2" spans="1:8" ht="24.75" customHeight="1" x14ac:dyDescent="0.65">
      <c r="A2" s="205" t="s">
        <v>0</v>
      </c>
      <c r="B2" s="205"/>
      <c r="C2" s="205"/>
      <c r="D2" s="205"/>
      <c r="E2" s="205"/>
      <c r="F2" s="205"/>
      <c r="G2" s="205"/>
      <c r="H2" s="205"/>
    </row>
    <row r="3" spans="1:8" ht="24.75" customHeight="1" x14ac:dyDescent="0.65">
      <c r="A3" s="205" t="s">
        <v>50</v>
      </c>
      <c r="B3" s="205"/>
      <c r="C3" s="205"/>
      <c r="D3" s="205"/>
      <c r="E3" s="205"/>
      <c r="F3" s="205"/>
      <c r="G3" s="205"/>
      <c r="H3" s="205"/>
    </row>
    <row r="4" spans="1:8" ht="24.75" customHeight="1" x14ac:dyDescent="0.65">
      <c r="A4" s="205" t="s">
        <v>187</v>
      </c>
      <c r="B4" s="205"/>
      <c r="C4" s="205"/>
      <c r="D4" s="205"/>
      <c r="E4" s="205"/>
      <c r="F4" s="205"/>
      <c r="G4" s="205"/>
      <c r="H4" s="205"/>
    </row>
    <row r="5" spans="1:8" ht="21.75" customHeight="1" x14ac:dyDescent="0.65">
      <c r="A5" s="52"/>
      <c r="B5" s="52"/>
      <c r="C5" s="53"/>
      <c r="D5" s="54"/>
      <c r="E5" s="55"/>
      <c r="F5" s="55"/>
      <c r="G5" s="55"/>
      <c r="H5" s="56" t="s">
        <v>2</v>
      </c>
    </row>
    <row r="6" spans="1:8" s="59" customFormat="1" ht="24.75" customHeight="1" x14ac:dyDescent="0.65">
      <c r="A6" s="57"/>
      <c r="B6" s="57"/>
      <c r="C6" s="57"/>
      <c r="D6" s="57"/>
      <c r="E6" s="58" t="s">
        <v>51</v>
      </c>
      <c r="F6" s="58"/>
      <c r="G6" s="58" t="s">
        <v>52</v>
      </c>
      <c r="H6" s="58"/>
    </row>
    <row r="7" spans="1:8" s="59" customFormat="1" ht="21.75" customHeight="1" x14ac:dyDescent="0.65">
      <c r="A7" s="60"/>
      <c r="B7" s="60"/>
      <c r="C7" s="60"/>
      <c r="D7" s="61" t="s">
        <v>3</v>
      </c>
      <c r="E7" s="61">
        <v>2565</v>
      </c>
      <c r="F7" s="61">
        <v>2564</v>
      </c>
      <c r="G7" s="61">
        <f>+E7</f>
        <v>2565</v>
      </c>
      <c r="H7" s="61">
        <f>+F7</f>
        <v>2564</v>
      </c>
    </row>
    <row r="8" spans="1:8" s="59" customFormat="1" ht="20.5" x14ac:dyDescent="0.65">
      <c r="D8" s="62"/>
      <c r="E8" s="62"/>
      <c r="F8" s="62"/>
      <c r="G8" s="62"/>
      <c r="H8" s="62"/>
    </row>
    <row r="9" spans="1:8" ht="24.75" customHeight="1" x14ac:dyDescent="0.65">
      <c r="A9" s="59" t="s">
        <v>163</v>
      </c>
      <c r="E9" s="63"/>
      <c r="F9" s="63"/>
      <c r="G9" s="64"/>
      <c r="H9" s="64"/>
    </row>
    <row r="10" spans="1:8" ht="24.75" customHeight="1" x14ac:dyDescent="0.6">
      <c r="A10" s="49" t="s">
        <v>66</v>
      </c>
      <c r="E10" s="65">
        <f>+E12-E11</f>
        <v>-36900</v>
      </c>
      <c r="F10" s="65">
        <f>+F12-F11</f>
        <v>-40432</v>
      </c>
      <c r="G10" s="65">
        <f>+G12-G11</f>
        <v>-46706</v>
      </c>
      <c r="H10" s="65">
        <f>+H12-H11</f>
        <v>-25599</v>
      </c>
    </row>
    <row r="11" spans="1:8" ht="24.75" customHeight="1" x14ac:dyDescent="0.6">
      <c r="A11" s="49" t="s">
        <v>67</v>
      </c>
      <c r="E11" s="65">
        <v>-1404</v>
      </c>
      <c r="F11" s="65">
        <v>8</v>
      </c>
      <c r="G11" s="65">
        <v>0</v>
      </c>
      <c r="H11" s="66">
        <v>0</v>
      </c>
    </row>
    <row r="12" spans="1:8" ht="24.75" customHeight="1" thickBot="1" x14ac:dyDescent="0.65">
      <c r="A12" s="49" t="s">
        <v>65</v>
      </c>
      <c r="E12" s="67">
        <f>+'7'!E31</f>
        <v>-38304</v>
      </c>
      <c r="F12" s="67">
        <f>+'7'!F31</f>
        <v>-40424</v>
      </c>
      <c r="G12" s="67">
        <f>+'7'!G31</f>
        <v>-46706</v>
      </c>
      <c r="H12" s="67">
        <f>+'7'!H31</f>
        <v>-25599</v>
      </c>
    </row>
    <row r="13" spans="1:8" ht="10" customHeight="1" thickTop="1" x14ac:dyDescent="0.65">
      <c r="E13" s="68" t="e">
        <f>+#REF!-E12</f>
        <v>#REF!</v>
      </c>
      <c r="F13" s="69" t="e">
        <f>+#REF!-F12</f>
        <v>#REF!</v>
      </c>
      <c r="G13" s="70" t="e">
        <f>+#REF!-G12</f>
        <v>#REF!</v>
      </c>
      <c r="H13" s="70" t="e">
        <f>+#REF!-H12</f>
        <v>#REF!</v>
      </c>
    </row>
    <row r="14" spans="1:8" ht="24.75" customHeight="1" x14ac:dyDescent="0.65">
      <c r="A14" s="59" t="s">
        <v>68</v>
      </c>
      <c r="E14" s="63"/>
      <c r="F14" s="63"/>
      <c r="G14" s="64"/>
      <c r="H14" s="64"/>
    </row>
    <row r="15" spans="1:8" ht="24.75" customHeight="1" x14ac:dyDescent="0.6">
      <c r="A15" s="49" t="s">
        <v>66</v>
      </c>
      <c r="E15" s="65">
        <f>+E17-E16</f>
        <v>-36900</v>
      </c>
      <c r="F15" s="65">
        <f>+F17-F16</f>
        <v>-40432</v>
      </c>
      <c r="G15" s="65">
        <f>+G17-G16</f>
        <v>-46706</v>
      </c>
      <c r="H15" s="65">
        <f>+H17-H16</f>
        <v>-25599</v>
      </c>
    </row>
    <row r="16" spans="1:8" ht="24.75" customHeight="1" x14ac:dyDescent="0.6">
      <c r="A16" s="49" t="s">
        <v>67</v>
      </c>
      <c r="E16" s="65">
        <f>+E11</f>
        <v>-1404</v>
      </c>
      <c r="F16" s="65">
        <v>8</v>
      </c>
      <c r="G16" s="65">
        <v>0</v>
      </c>
      <c r="H16" s="66">
        <v>0</v>
      </c>
    </row>
    <row r="17" spans="1:8" ht="24.75" customHeight="1" thickBot="1" x14ac:dyDescent="0.65">
      <c r="A17" s="49" t="s">
        <v>69</v>
      </c>
      <c r="E17" s="67">
        <f>+'7'!E31</f>
        <v>-38304</v>
      </c>
      <c r="F17" s="67">
        <f>+'7'!F31</f>
        <v>-40424</v>
      </c>
      <c r="G17" s="67">
        <f>+'7'!G31</f>
        <v>-46706</v>
      </c>
      <c r="H17" s="67">
        <f>+'7'!H31</f>
        <v>-25599</v>
      </c>
    </row>
    <row r="18" spans="1:8" ht="10" customHeight="1" thickTop="1" x14ac:dyDescent="0.6">
      <c r="E18" s="64"/>
      <c r="F18" s="64"/>
      <c r="G18" s="71"/>
      <c r="H18" s="71"/>
    </row>
    <row r="19" spans="1:8" ht="24.75" customHeight="1" x14ac:dyDescent="0.65">
      <c r="A19" s="59" t="s">
        <v>164</v>
      </c>
      <c r="D19" s="72"/>
      <c r="E19" s="73"/>
      <c r="F19" s="73"/>
      <c r="G19" s="73"/>
      <c r="H19" s="73"/>
    </row>
    <row r="20" spans="1:8" ht="24.75" customHeight="1" x14ac:dyDescent="0.6">
      <c r="A20" s="49" t="s">
        <v>70</v>
      </c>
      <c r="D20" s="72">
        <v>28</v>
      </c>
      <c r="E20" s="73">
        <f>+E10/E21</f>
        <v>-4.2669383593991111E-2</v>
      </c>
      <c r="F20" s="73">
        <f>+F10/F21</f>
        <v>-4.6753742706369304E-2</v>
      </c>
      <c r="G20" s="73">
        <f>+G10/G21</f>
        <v>-5.4008569922518943E-2</v>
      </c>
      <c r="H20" s="73">
        <f>+H10/H21</f>
        <v>-2.9601529964887907E-2</v>
      </c>
    </row>
    <row r="21" spans="1:8" ht="20.5" x14ac:dyDescent="0.65">
      <c r="A21" s="74" t="s">
        <v>71</v>
      </c>
      <c r="B21" s="74"/>
      <c r="E21" s="75">
        <f>864788682/1000</f>
        <v>864788.68200000003</v>
      </c>
      <c r="F21" s="75">
        <f>864786382/1000</f>
        <v>864786.38199999998</v>
      </c>
      <c r="G21" s="75">
        <f>864788682/1000</f>
        <v>864788.68200000003</v>
      </c>
      <c r="H21" s="75">
        <f>864786382/1000</f>
        <v>864786.38199999998</v>
      </c>
    </row>
    <row r="22" spans="1:8" ht="20.5" x14ac:dyDescent="0.65">
      <c r="A22" s="74"/>
      <c r="B22" s="74"/>
      <c r="E22" s="75"/>
      <c r="F22" s="75"/>
      <c r="G22" s="75"/>
      <c r="H22" s="75"/>
    </row>
    <row r="23" spans="1:8" ht="24.65" customHeight="1" x14ac:dyDescent="0.65">
      <c r="E23" s="76"/>
      <c r="F23" s="77"/>
      <c r="G23" s="76" t="s">
        <v>4</v>
      </c>
      <c r="H23" s="77"/>
    </row>
    <row r="24" spans="1:8" ht="24.65" customHeight="1" x14ac:dyDescent="0.65">
      <c r="E24" s="78"/>
      <c r="G24" s="76" t="s">
        <v>6</v>
      </c>
    </row>
    <row r="25" spans="1:8" ht="20.5" x14ac:dyDescent="0.65">
      <c r="E25" s="78"/>
      <c r="G25" s="78"/>
    </row>
    <row r="26" spans="1:8" ht="20.5" x14ac:dyDescent="0.65">
      <c r="E26" s="78"/>
      <c r="G26" s="78"/>
    </row>
    <row r="27" spans="1:8" ht="20.5" x14ac:dyDescent="0.65">
      <c r="E27" s="78"/>
      <c r="G27" s="78"/>
    </row>
    <row r="28" spans="1:8" ht="20.5" x14ac:dyDescent="0.65">
      <c r="E28" s="78"/>
      <c r="G28" s="78"/>
    </row>
    <row r="29" spans="1:8" ht="20.5" x14ac:dyDescent="0.65">
      <c r="E29" s="78"/>
      <c r="G29" s="78"/>
    </row>
    <row r="30" spans="1:8" ht="20.5" x14ac:dyDescent="0.65">
      <c r="E30" s="78"/>
      <c r="G30" s="78"/>
    </row>
    <row r="31" spans="1:8" ht="20.5" x14ac:dyDescent="0.65">
      <c r="E31" s="78"/>
      <c r="G31" s="78"/>
    </row>
    <row r="32" spans="1:8" ht="20.5" x14ac:dyDescent="0.65">
      <c r="E32" s="78"/>
      <c r="G32" s="78"/>
    </row>
    <row r="33" spans="1:7" ht="20.5" x14ac:dyDescent="0.65">
      <c r="E33" s="78"/>
      <c r="G33" s="78"/>
    </row>
    <row r="34" spans="1:7" ht="20.5" x14ac:dyDescent="0.65">
      <c r="E34" s="78"/>
      <c r="G34" s="78"/>
    </row>
    <row r="35" spans="1:7" ht="20.5" x14ac:dyDescent="0.65">
      <c r="E35" s="78"/>
      <c r="G35" s="78"/>
    </row>
    <row r="36" spans="1:7" ht="20.5" x14ac:dyDescent="0.65">
      <c r="E36" s="78"/>
      <c r="G36" s="78"/>
    </row>
    <row r="37" spans="1:7" ht="12.75" customHeight="1" x14ac:dyDescent="0.65">
      <c r="E37" s="78"/>
      <c r="G37" s="78"/>
    </row>
    <row r="38" spans="1:7" ht="24.75" customHeight="1" x14ac:dyDescent="0.6">
      <c r="A38" s="49" t="s">
        <v>29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96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N33"/>
  <sheetViews>
    <sheetView view="pageBreakPreview" zoomScaleNormal="80" zoomScaleSheetLayoutView="100" workbookViewId="0"/>
  </sheetViews>
  <sheetFormatPr defaultColWidth="9.09765625" defaultRowHeight="20" x14ac:dyDescent="0.6"/>
  <cols>
    <col min="1" max="1" width="44.59765625" style="14" customWidth="1"/>
    <col min="2" max="2" width="12.59765625" style="14" customWidth="1"/>
    <col min="3" max="5" width="13.09765625" style="14" customWidth="1"/>
    <col min="6" max="6" width="11.69921875" style="14" customWidth="1"/>
    <col min="7" max="7" width="21.69921875" style="14" customWidth="1"/>
    <col min="8" max="8" width="19.69921875" style="14" customWidth="1"/>
    <col min="9" max="9" width="14.296875" style="14" customWidth="1"/>
    <col min="10" max="10" width="16.296875" style="14" customWidth="1"/>
    <col min="11" max="11" width="11.296875" style="14" customWidth="1"/>
    <col min="12" max="12" width="3.69921875" style="14" customWidth="1"/>
    <col min="13" max="13" width="9.09765625" style="14"/>
    <col min="14" max="14" width="11.59765625" style="14" bestFit="1" customWidth="1"/>
    <col min="15" max="16384" width="9.09765625" style="14"/>
  </cols>
  <sheetData>
    <row r="2" spans="1:11" ht="24.65" customHeight="1" x14ac:dyDescent="0.65">
      <c r="A2" s="207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11" ht="24.65" customHeight="1" x14ac:dyDescent="0.65">
      <c r="A3" s="208" t="s">
        <v>72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</row>
    <row r="4" spans="1:11" ht="24.65" customHeight="1" x14ac:dyDescent="0.65">
      <c r="A4" s="207" t="s">
        <v>187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</row>
    <row r="5" spans="1:11" ht="7.5" customHeight="1" x14ac:dyDescent="0.65">
      <c r="A5" s="16"/>
      <c r="B5" s="16"/>
      <c r="C5" s="16"/>
      <c r="D5" s="16"/>
      <c r="E5" s="16"/>
      <c r="F5" s="16"/>
      <c r="G5" s="16"/>
      <c r="H5" s="16"/>
      <c r="I5" s="6"/>
      <c r="K5" s="6"/>
    </row>
    <row r="6" spans="1:11" ht="20.5" x14ac:dyDescent="0.65">
      <c r="A6" s="208" t="s">
        <v>51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</row>
    <row r="7" spans="1:11" ht="23.25" customHeight="1" x14ac:dyDescent="0.65">
      <c r="A7" s="16"/>
      <c r="B7" s="16"/>
      <c r="C7" s="16"/>
      <c r="D7" s="16"/>
      <c r="E7" s="16"/>
      <c r="F7" s="16"/>
      <c r="G7" s="16"/>
      <c r="H7" s="16"/>
      <c r="I7" s="6"/>
      <c r="K7" s="82" t="s">
        <v>2</v>
      </c>
    </row>
    <row r="8" spans="1:11" s="178" customFormat="1" ht="23.25" customHeight="1" x14ac:dyDescent="0.7">
      <c r="A8" s="174"/>
      <c r="B8" s="174"/>
      <c r="C8" s="174"/>
      <c r="D8" s="174"/>
      <c r="E8" s="209"/>
      <c r="F8" s="209"/>
      <c r="G8" s="210" t="s">
        <v>48</v>
      </c>
      <c r="H8" s="210"/>
      <c r="I8" s="175"/>
      <c r="J8" s="176"/>
      <c r="K8" s="177"/>
    </row>
    <row r="9" spans="1:11" s="178" customFormat="1" ht="23.25" customHeight="1" x14ac:dyDescent="0.7">
      <c r="A9" s="179"/>
      <c r="B9" s="179"/>
      <c r="C9" s="179"/>
      <c r="D9" s="179"/>
      <c r="E9" s="179"/>
      <c r="F9" s="179"/>
      <c r="G9" s="211" t="s">
        <v>73</v>
      </c>
      <c r="H9" s="211"/>
      <c r="I9" s="180"/>
      <c r="K9" s="1"/>
    </row>
    <row r="10" spans="1:11" s="178" customFormat="1" ht="23.25" customHeight="1" x14ac:dyDescent="0.7">
      <c r="A10" s="179"/>
      <c r="B10" s="179"/>
      <c r="C10" s="179"/>
      <c r="D10" s="179"/>
      <c r="E10" s="212" t="s">
        <v>47</v>
      </c>
      <c r="F10" s="212"/>
      <c r="G10" s="206" t="s">
        <v>74</v>
      </c>
      <c r="H10" s="206"/>
      <c r="I10" s="180"/>
      <c r="K10" s="1"/>
    </row>
    <row r="11" spans="1:11" s="178" customFormat="1" ht="23.25" customHeight="1" x14ac:dyDescent="0.7">
      <c r="B11" s="2" t="s">
        <v>75</v>
      </c>
      <c r="C11" s="181" t="s">
        <v>76</v>
      </c>
      <c r="D11" s="181" t="s">
        <v>76</v>
      </c>
      <c r="E11" s="182" t="s">
        <v>77</v>
      </c>
      <c r="F11" s="182" t="s">
        <v>78</v>
      </c>
      <c r="G11" s="183" t="s">
        <v>79</v>
      </c>
      <c r="H11" s="2" t="s">
        <v>80</v>
      </c>
      <c r="I11" s="181" t="s">
        <v>81</v>
      </c>
      <c r="J11" s="2"/>
    </row>
    <row r="12" spans="1:11" s="178" customFormat="1" ht="23.25" customHeight="1" x14ac:dyDescent="0.7">
      <c r="B12" s="184" t="s">
        <v>82</v>
      </c>
      <c r="C12" s="185" t="s">
        <v>83</v>
      </c>
      <c r="D12" s="185" t="s">
        <v>84</v>
      </c>
      <c r="E12" s="185" t="s">
        <v>85</v>
      </c>
      <c r="F12" s="185" t="s">
        <v>86</v>
      </c>
      <c r="G12" s="2" t="s">
        <v>87</v>
      </c>
      <c r="H12" s="183" t="s">
        <v>88</v>
      </c>
      <c r="I12" s="179" t="s">
        <v>89</v>
      </c>
      <c r="J12" s="179" t="s">
        <v>90</v>
      </c>
      <c r="K12" s="179"/>
    </row>
    <row r="13" spans="1:11" s="178" customFormat="1" ht="23.25" customHeight="1" x14ac:dyDescent="0.7">
      <c r="A13" s="186"/>
      <c r="B13" s="187" t="s">
        <v>91</v>
      </c>
      <c r="C13" s="188" t="s">
        <v>92</v>
      </c>
      <c r="D13" s="188" t="s">
        <v>93</v>
      </c>
      <c r="E13" s="188" t="s">
        <v>94</v>
      </c>
      <c r="F13" s="188"/>
      <c r="G13" s="189" t="s">
        <v>95</v>
      </c>
      <c r="H13" s="189" t="s">
        <v>96</v>
      </c>
      <c r="I13" s="188" t="s">
        <v>97</v>
      </c>
      <c r="J13" s="188" t="s">
        <v>98</v>
      </c>
      <c r="K13" s="188" t="s">
        <v>99</v>
      </c>
    </row>
    <row r="14" spans="1:11" s="103" customFormat="1" ht="20.5" x14ac:dyDescent="0.65">
      <c r="A14" s="100"/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s="15" customFormat="1" ht="24.75" customHeight="1" x14ac:dyDescent="0.65">
      <c r="A15" s="49" t="s">
        <v>101</v>
      </c>
      <c r="B15" s="64">
        <v>432393</v>
      </c>
      <c r="C15" s="64">
        <v>565027</v>
      </c>
      <c r="D15" s="64">
        <v>15535</v>
      </c>
      <c r="E15" s="64">
        <v>12707</v>
      </c>
      <c r="F15" s="88">
        <v>-663236</v>
      </c>
      <c r="G15" s="88">
        <v>0</v>
      </c>
      <c r="H15" s="88">
        <f>+G15</f>
        <v>0</v>
      </c>
      <c r="I15" s="104">
        <f>SUM(B15:F15)+H15</f>
        <v>362426</v>
      </c>
      <c r="J15" s="88">
        <v>-19</v>
      </c>
      <c r="K15" s="64">
        <f>SUM(I15:J15)</f>
        <v>362407</v>
      </c>
    </row>
    <row r="16" spans="1:11" s="15" customFormat="1" ht="24.75" customHeight="1" x14ac:dyDescent="0.65">
      <c r="A16" s="49" t="s">
        <v>102</v>
      </c>
      <c r="B16" s="85">
        <v>1</v>
      </c>
      <c r="C16" s="85">
        <v>1</v>
      </c>
      <c r="D16" s="85">
        <v>0</v>
      </c>
      <c r="E16" s="85">
        <v>0</v>
      </c>
      <c r="F16" s="105">
        <v>0</v>
      </c>
      <c r="G16" s="105">
        <v>0</v>
      </c>
      <c r="H16" s="105">
        <f t="shared" ref="H16:H18" si="0">+G16</f>
        <v>0</v>
      </c>
      <c r="I16" s="85">
        <f>SUM(B16:F16)</f>
        <v>2</v>
      </c>
      <c r="J16" s="88">
        <v>0</v>
      </c>
      <c r="K16" s="85">
        <f>SUM(I16:J16)</f>
        <v>2</v>
      </c>
    </row>
    <row r="17" spans="1:14" s="15" customFormat="1" ht="24.75" customHeight="1" x14ac:dyDescent="0.65">
      <c r="A17" s="49" t="s">
        <v>159</v>
      </c>
      <c r="B17" s="105">
        <v>0</v>
      </c>
      <c r="C17" s="105">
        <v>0</v>
      </c>
      <c r="D17" s="105">
        <v>0</v>
      </c>
      <c r="E17" s="105">
        <v>0</v>
      </c>
      <c r="F17" s="88">
        <f>+'8'!F10</f>
        <v>-40432</v>
      </c>
      <c r="G17" s="88">
        <v>0</v>
      </c>
      <c r="H17" s="88">
        <f t="shared" si="0"/>
        <v>0</v>
      </c>
      <c r="I17" s="88">
        <f>SUM(B17:F17)</f>
        <v>-40432</v>
      </c>
      <c r="J17" s="88">
        <f>+'8'!F16</f>
        <v>8</v>
      </c>
      <c r="K17" s="88">
        <f>SUM(I17:J17)</f>
        <v>-40424</v>
      </c>
    </row>
    <row r="18" spans="1:14" s="15" customFormat="1" ht="24.75" customHeight="1" x14ac:dyDescent="0.65">
      <c r="A18" s="49" t="s">
        <v>100</v>
      </c>
      <c r="B18" s="66">
        <v>0</v>
      </c>
      <c r="C18" s="66">
        <v>0</v>
      </c>
      <c r="D18" s="66">
        <v>0</v>
      </c>
      <c r="E18" s="66">
        <v>0</v>
      </c>
      <c r="F18" s="66">
        <v>0</v>
      </c>
      <c r="G18" s="66">
        <v>0</v>
      </c>
      <c r="H18" s="95">
        <f t="shared" si="0"/>
        <v>0</v>
      </c>
      <c r="I18" s="66">
        <f>SUM(B18:F18,)</f>
        <v>0</v>
      </c>
      <c r="J18" s="66">
        <v>0</v>
      </c>
      <c r="K18" s="66">
        <f>SUM(I18:J18)</f>
        <v>0</v>
      </c>
    </row>
    <row r="19" spans="1:14" s="15" customFormat="1" ht="24.75" customHeight="1" x14ac:dyDescent="0.65">
      <c r="A19" s="49" t="s">
        <v>69</v>
      </c>
      <c r="B19" s="88">
        <f>SUM(B17:B18)</f>
        <v>0</v>
      </c>
      <c r="C19" s="88">
        <f>SUM(C17:C18)</f>
        <v>0</v>
      </c>
      <c r="D19" s="88">
        <f t="shared" ref="D19:I19" si="1">SUM(D17:D18)</f>
        <v>0</v>
      </c>
      <c r="E19" s="88">
        <f t="shared" si="1"/>
        <v>0</v>
      </c>
      <c r="F19" s="88">
        <f t="shared" si="1"/>
        <v>-40432</v>
      </c>
      <c r="G19" s="88">
        <f t="shared" ref="G19:H19" si="2">SUM(G17:G18)</f>
        <v>0</v>
      </c>
      <c r="H19" s="88">
        <f t="shared" si="2"/>
        <v>0</v>
      </c>
      <c r="I19" s="88">
        <f t="shared" si="1"/>
        <v>-40432</v>
      </c>
      <c r="J19" s="88">
        <f>SUM(J16:J18)</f>
        <v>8</v>
      </c>
      <c r="K19" s="88">
        <f>SUM(K17:K18)</f>
        <v>-40424</v>
      </c>
    </row>
    <row r="20" spans="1:14" s="15" customFormat="1" ht="24.75" customHeight="1" x14ac:dyDescent="0.65">
      <c r="A20" s="49" t="s">
        <v>190</v>
      </c>
      <c r="B20" s="87">
        <v>0</v>
      </c>
      <c r="C20" s="87">
        <v>0</v>
      </c>
      <c r="D20" s="87">
        <v>0</v>
      </c>
      <c r="E20" s="87">
        <v>0</v>
      </c>
      <c r="F20" s="88">
        <v>0</v>
      </c>
      <c r="G20" s="88">
        <v>-11</v>
      </c>
      <c r="H20" s="88">
        <f>+G20</f>
        <v>-11</v>
      </c>
      <c r="I20" s="88">
        <f>SUM(B20:F20)+H20</f>
        <v>-11</v>
      </c>
      <c r="J20" s="87">
        <v>11</v>
      </c>
      <c r="K20" s="88">
        <f>SUM(I20:J20)</f>
        <v>0</v>
      </c>
    </row>
    <row r="21" spans="1:14" s="49" customFormat="1" ht="24.75" customHeight="1" thickBot="1" x14ac:dyDescent="0.65">
      <c r="A21" s="49" t="s">
        <v>188</v>
      </c>
      <c r="B21" s="106">
        <f>+B15+B19+B16</f>
        <v>432394</v>
      </c>
      <c r="C21" s="106">
        <f t="shared" ref="C21:F21" si="3">+C15+C19+C16</f>
        <v>565028</v>
      </c>
      <c r="D21" s="106">
        <f t="shared" si="3"/>
        <v>15535</v>
      </c>
      <c r="E21" s="106">
        <f t="shared" si="3"/>
        <v>12707</v>
      </c>
      <c r="F21" s="107">
        <f t="shared" si="3"/>
        <v>-703668</v>
      </c>
      <c r="G21" s="67">
        <f>+G15+G19+G16+G20</f>
        <v>-11</v>
      </c>
      <c r="H21" s="67">
        <f>+H15+H19+H16+H20</f>
        <v>-11</v>
      </c>
      <c r="I21" s="106">
        <f>+I15+I19+I16+I20</f>
        <v>321985</v>
      </c>
      <c r="J21" s="106">
        <f>+J15+J19+J16+J20</f>
        <v>0</v>
      </c>
      <c r="K21" s="106">
        <f>+K15+K19+K16+K20</f>
        <v>321985</v>
      </c>
    </row>
    <row r="22" spans="1:14" s="49" customFormat="1" ht="14.25" customHeight="1" thickTop="1" x14ac:dyDescent="0.6">
      <c r="B22" s="64"/>
      <c r="C22" s="64"/>
      <c r="D22" s="64"/>
      <c r="E22" s="64"/>
      <c r="F22" s="104"/>
      <c r="G22" s="104"/>
      <c r="H22" s="104"/>
      <c r="I22" s="104"/>
      <c r="J22" s="104"/>
      <c r="K22" s="64"/>
    </row>
    <row r="23" spans="1:14" s="109" customFormat="1" ht="24.75" customHeight="1" x14ac:dyDescent="0.65">
      <c r="A23" s="91" t="s">
        <v>160</v>
      </c>
      <c r="B23" s="64">
        <v>432394</v>
      </c>
      <c r="C23" s="64">
        <v>565028</v>
      </c>
      <c r="D23" s="64">
        <v>15535</v>
      </c>
      <c r="E23" s="64">
        <v>12707</v>
      </c>
      <c r="F23" s="88">
        <v>-790783</v>
      </c>
      <c r="G23" s="88">
        <v>-27</v>
      </c>
      <c r="H23" s="88">
        <f>+G23</f>
        <v>-27</v>
      </c>
      <c r="I23" s="104">
        <f>SUM(B23:F23)+H23</f>
        <v>234854</v>
      </c>
      <c r="J23" s="88">
        <v>4915</v>
      </c>
      <c r="K23" s="64">
        <f>SUM(I23:J23)</f>
        <v>239769</v>
      </c>
    </row>
    <row r="24" spans="1:14" s="109" customFormat="1" ht="24.75" customHeight="1" x14ac:dyDescent="0.65">
      <c r="A24" s="91" t="s">
        <v>65</v>
      </c>
      <c r="B24" s="105">
        <v>0</v>
      </c>
      <c r="C24" s="105">
        <v>0</v>
      </c>
      <c r="D24" s="105">
        <v>0</v>
      </c>
      <c r="E24" s="105">
        <v>0</v>
      </c>
      <c r="F24" s="88">
        <f>'8'!E10</f>
        <v>-36900</v>
      </c>
      <c r="G24" s="88">
        <v>0</v>
      </c>
      <c r="H24" s="88">
        <f t="shared" ref="H24:H25" si="4">+G24</f>
        <v>0</v>
      </c>
      <c r="I24" s="88">
        <f t="shared" ref="I24:I25" si="5">SUM(B24:F24)+H24</f>
        <v>-36900</v>
      </c>
      <c r="J24" s="88">
        <v>-1404</v>
      </c>
      <c r="K24" s="88">
        <f>SUM(I24:J24)</f>
        <v>-38304</v>
      </c>
    </row>
    <row r="25" spans="1:14" s="109" customFormat="1" ht="24.75" customHeight="1" x14ac:dyDescent="0.65">
      <c r="A25" s="91" t="s">
        <v>100</v>
      </c>
      <c r="B25" s="66">
        <v>0</v>
      </c>
      <c r="C25" s="66">
        <v>0</v>
      </c>
      <c r="D25" s="66">
        <v>0</v>
      </c>
      <c r="E25" s="66">
        <v>0</v>
      </c>
      <c r="F25" s="95">
        <v>0</v>
      </c>
      <c r="G25" s="66">
        <v>0</v>
      </c>
      <c r="H25" s="95">
        <f t="shared" si="4"/>
        <v>0</v>
      </c>
      <c r="I25" s="66">
        <f t="shared" si="5"/>
        <v>0</v>
      </c>
      <c r="J25" s="66">
        <v>0</v>
      </c>
      <c r="K25" s="66">
        <f>SUM(I25:J25)</f>
        <v>0</v>
      </c>
    </row>
    <row r="26" spans="1:14" s="109" customFormat="1" ht="24.75" customHeight="1" x14ac:dyDescent="0.65">
      <c r="A26" s="91" t="s">
        <v>69</v>
      </c>
      <c r="B26" s="87">
        <f>SUM(B24:B25)</f>
        <v>0</v>
      </c>
      <c r="C26" s="87">
        <f t="shared" ref="C26:E26" si="6">SUM(C24:C25)</f>
        <v>0</v>
      </c>
      <c r="D26" s="87">
        <f t="shared" si="6"/>
        <v>0</v>
      </c>
      <c r="E26" s="87">
        <f t="shared" si="6"/>
        <v>0</v>
      </c>
      <c r="F26" s="88">
        <f t="shared" ref="F26:K26" si="7">SUM(F24:F25)</f>
        <v>-36900</v>
      </c>
      <c r="G26" s="88">
        <f t="shared" si="7"/>
        <v>0</v>
      </c>
      <c r="H26" s="88">
        <f t="shared" si="7"/>
        <v>0</v>
      </c>
      <c r="I26" s="88">
        <f>SUM(I24:I25)</f>
        <v>-36900</v>
      </c>
      <c r="J26" s="65">
        <f t="shared" si="7"/>
        <v>-1404</v>
      </c>
      <c r="K26" s="88">
        <f t="shared" si="7"/>
        <v>-38304</v>
      </c>
    </row>
    <row r="27" spans="1:14" s="91" customFormat="1" ht="24.75" customHeight="1" thickBot="1" x14ac:dyDescent="0.65">
      <c r="A27" s="49" t="s">
        <v>189</v>
      </c>
      <c r="B27" s="108">
        <f>+B23+B26</f>
        <v>432394</v>
      </c>
      <c r="C27" s="108">
        <f t="shared" ref="C27:K27" si="8">+C23+C26</f>
        <v>565028</v>
      </c>
      <c r="D27" s="108">
        <f t="shared" si="8"/>
        <v>15535</v>
      </c>
      <c r="E27" s="108">
        <f t="shared" si="8"/>
        <v>12707</v>
      </c>
      <c r="F27" s="108">
        <f t="shared" si="8"/>
        <v>-827683</v>
      </c>
      <c r="G27" s="108">
        <f t="shared" si="8"/>
        <v>-27</v>
      </c>
      <c r="H27" s="108">
        <f t="shared" si="8"/>
        <v>-27</v>
      </c>
      <c r="I27" s="108">
        <f>+I23+I26</f>
        <v>197954</v>
      </c>
      <c r="J27" s="108">
        <f t="shared" si="8"/>
        <v>3511</v>
      </c>
      <c r="K27" s="108">
        <f t="shared" si="8"/>
        <v>201465</v>
      </c>
      <c r="M27" s="110"/>
    </row>
    <row r="28" spans="1:14" s="91" customFormat="1" ht="13.5" customHeight="1" thickTop="1" x14ac:dyDescent="0.6">
      <c r="A28" s="49"/>
      <c r="B28" s="88"/>
      <c r="C28" s="88"/>
      <c r="D28" s="88"/>
      <c r="E28" s="88"/>
      <c r="F28" s="88"/>
      <c r="G28" s="88"/>
      <c r="H28" s="88"/>
      <c r="I28" s="88"/>
      <c r="J28" s="88"/>
      <c r="K28" s="88"/>
      <c r="M28" s="110"/>
    </row>
    <row r="29" spans="1:14" s="49" customFormat="1" ht="20.5" x14ac:dyDescent="0.65">
      <c r="B29" s="105"/>
      <c r="C29" s="105"/>
      <c r="D29" s="105"/>
      <c r="E29" s="105"/>
      <c r="F29" s="105"/>
      <c r="G29" s="105"/>
      <c r="H29" s="105"/>
      <c r="I29" s="105"/>
      <c r="J29" s="78" t="s">
        <v>103</v>
      </c>
      <c r="K29" s="105"/>
      <c r="N29" s="111"/>
    </row>
    <row r="30" spans="1:14" s="49" customFormat="1" ht="20.5" x14ac:dyDescent="0.65">
      <c r="B30" s="105"/>
      <c r="C30" s="105"/>
      <c r="D30" s="105"/>
      <c r="E30" s="105"/>
      <c r="F30" s="105"/>
      <c r="G30" s="105"/>
      <c r="H30" s="105"/>
      <c r="I30" s="105"/>
      <c r="J30" s="78" t="s">
        <v>104</v>
      </c>
      <c r="K30" s="105"/>
      <c r="N30" s="112"/>
    </row>
    <row r="31" spans="1:14" s="49" customFormat="1" ht="74.25" customHeight="1" x14ac:dyDescent="0.65">
      <c r="A31" s="194" t="s">
        <v>29</v>
      </c>
      <c r="B31" s="105"/>
      <c r="C31" s="105"/>
      <c r="D31" s="105"/>
      <c r="E31" s="105"/>
      <c r="F31" s="105"/>
      <c r="G31" s="105"/>
      <c r="H31" s="105"/>
      <c r="I31" s="105"/>
      <c r="J31" s="78"/>
      <c r="L31" s="113" t="s">
        <v>192</v>
      </c>
    </row>
    <row r="32" spans="1:14" x14ac:dyDescent="0.6">
      <c r="K32" s="114"/>
    </row>
    <row r="33" spans="3:11" x14ac:dyDescent="0.6">
      <c r="C33" s="115"/>
      <c r="K33" s="116"/>
    </row>
  </sheetData>
  <sheetProtection formatCells="0" formatColumns="0" formatRows="0" insertColumns="0" insertRows="0" insertHyperlinks="0" deleteColumns="0" deleteRows="0" sort="0" autoFilter="0" pivotTables="0"/>
  <mergeCells count="9">
    <mergeCell ref="G10:H10"/>
    <mergeCell ref="A2:K2"/>
    <mergeCell ref="A3:K3"/>
    <mergeCell ref="A4:K4"/>
    <mergeCell ref="A6:K6"/>
    <mergeCell ref="E8:F8"/>
    <mergeCell ref="G8:H8"/>
    <mergeCell ref="G9:H9"/>
    <mergeCell ref="E10:F10"/>
  </mergeCells>
  <phoneticPr fontId="9" type="noConversion"/>
  <pageMargins left="0.9" right="0.5" top="0.5" bottom="0.6" header="0.1" footer="0.1"/>
  <pageSetup paperSize="9" scale="49" firstPageNumber="12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27"/>
  <sheetViews>
    <sheetView view="pageBreakPreview" zoomScaleNormal="60" zoomScaleSheetLayoutView="100" workbookViewId="0">
      <selection sqref="A1:G1"/>
    </sheetView>
  </sheetViews>
  <sheetFormatPr defaultRowHeight="20" x14ac:dyDescent="0.6"/>
  <cols>
    <col min="1" max="1" width="40.3984375" style="117" customWidth="1"/>
    <col min="2" max="2" width="20.296875" style="117" customWidth="1"/>
    <col min="3" max="3" width="19.69921875" style="117" customWidth="1"/>
    <col min="4" max="4" width="20.3984375" style="117" customWidth="1"/>
    <col min="5" max="5" width="21.296875" style="117" customWidth="1"/>
    <col min="6" max="6" width="18.8984375" style="117" customWidth="1"/>
    <col min="7" max="7" width="18.3984375" style="117" customWidth="1"/>
    <col min="8" max="8" width="5.3984375" style="117" customWidth="1"/>
    <col min="9" max="9" width="16.8984375" style="117" bestFit="1" customWidth="1"/>
    <col min="10" max="10" width="6.09765625" style="117" customWidth="1"/>
    <col min="11" max="12" width="15.8984375" style="117" bestFit="1" customWidth="1"/>
    <col min="13" max="14" width="16.8984375" style="117" bestFit="1" customWidth="1"/>
    <col min="15" max="255" width="9.09765625" style="117"/>
    <col min="256" max="256" width="53.69921875" style="117" customWidth="1"/>
    <col min="257" max="257" width="12" style="117" customWidth="1"/>
    <col min="258" max="260" width="18.3984375" style="117" customWidth="1"/>
    <col min="261" max="261" width="21" style="117" customWidth="1"/>
    <col min="262" max="263" width="18.3984375" style="117" customWidth="1"/>
    <col min="264" max="264" width="5.3984375" style="117" customWidth="1"/>
    <col min="265" max="265" width="16.8984375" style="117" bestFit="1" customWidth="1"/>
    <col min="266" max="266" width="6.09765625" style="117" customWidth="1"/>
    <col min="267" max="268" width="15.8984375" style="117" bestFit="1" customWidth="1"/>
    <col min="269" max="270" width="16.8984375" style="117" bestFit="1" customWidth="1"/>
    <col min="271" max="511" width="9.09765625" style="117"/>
    <col min="512" max="512" width="53.69921875" style="117" customWidth="1"/>
    <col min="513" max="513" width="12" style="117" customWidth="1"/>
    <col min="514" max="516" width="18.3984375" style="117" customWidth="1"/>
    <col min="517" max="517" width="21" style="117" customWidth="1"/>
    <col min="518" max="519" width="18.3984375" style="117" customWidth="1"/>
    <col min="520" max="520" width="5.3984375" style="117" customWidth="1"/>
    <col min="521" max="521" width="16.8984375" style="117" bestFit="1" customWidth="1"/>
    <col min="522" max="522" width="6.09765625" style="117" customWidth="1"/>
    <col min="523" max="524" width="15.8984375" style="117" bestFit="1" customWidth="1"/>
    <col min="525" max="526" width="16.8984375" style="117" bestFit="1" customWidth="1"/>
    <col min="527" max="767" width="9.09765625" style="117"/>
    <col min="768" max="768" width="53.69921875" style="117" customWidth="1"/>
    <col min="769" max="769" width="12" style="117" customWidth="1"/>
    <col min="770" max="772" width="18.3984375" style="117" customWidth="1"/>
    <col min="773" max="773" width="21" style="117" customWidth="1"/>
    <col min="774" max="775" width="18.3984375" style="117" customWidth="1"/>
    <col min="776" max="776" width="5.3984375" style="117" customWidth="1"/>
    <col min="777" max="777" width="16.8984375" style="117" bestFit="1" customWidth="1"/>
    <col min="778" max="778" width="6.09765625" style="117" customWidth="1"/>
    <col min="779" max="780" width="15.8984375" style="117" bestFit="1" customWidth="1"/>
    <col min="781" max="782" width="16.8984375" style="117" bestFit="1" customWidth="1"/>
    <col min="783" max="1023" width="9.09765625" style="117"/>
    <col min="1024" max="1024" width="53.69921875" style="117" customWidth="1"/>
    <col min="1025" max="1025" width="12" style="117" customWidth="1"/>
    <col min="1026" max="1028" width="18.3984375" style="117" customWidth="1"/>
    <col min="1029" max="1029" width="21" style="117" customWidth="1"/>
    <col min="1030" max="1031" width="18.3984375" style="117" customWidth="1"/>
    <col min="1032" max="1032" width="5.3984375" style="117" customWidth="1"/>
    <col min="1033" max="1033" width="16.8984375" style="117" bestFit="1" customWidth="1"/>
    <col min="1034" max="1034" width="6.09765625" style="117" customWidth="1"/>
    <col min="1035" max="1036" width="15.8984375" style="117" bestFit="1" customWidth="1"/>
    <col min="1037" max="1038" width="16.8984375" style="117" bestFit="1" customWidth="1"/>
    <col min="1039" max="1279" width="9.09765625" style="117"/>
    <col min="1280" max="1280" width="53.69921875" style="117" customWidth="1"/>
    <col min="1281" max="1281" width="12" style="117" customWidth="1"/>
    <col min="1282" max="1284" width="18.3984375" style="117" customWidth="1"/>
    <col min="1285" max="1285" width="21" style="117" customWidth="1"/>
    <col min="1286" max="1287" width="18.3984375" style="117" customWidth="1"/>
    <col min="1288" max="1288" width="5.3984375" style="117" customWidth="1"/>
    <col min="1289" max="1289" width="16.8984375" style="117" bestFit="1" customWidth="1"/>
    <col min="1290" max="1290" width="6.09765625" style="117" customWidth="1"/>
    <col min="1291" max="1292" width="15.8984375" style="117" bestFit="1" customWidth="1"/>
    <col min="1293" max="1294" width="16.8984375" style="117" bestFit="1" customWidth="1"/>
    <col min="1295" max="1535" width="9.09765625" style="117"/>
    <col min="1536" max="1536" width="53.69921875" style="117" customWidth="1"/>
    <col min="1537" max="1537" width="12" style="117" customWidth="1"/>
    <col min="1538" max="1540" width="18.3984375" style="117" customWidth="1"/>
    <col min="1541" max="1541" width="21" style="117" customWidth="1"/>
    <col min="1542" max="1543" width="18.3984375" style="117" customWidth="1"/>
    <col min="1544" max="1544" width="5.3984375" style="117" customWidth="1"/>
    <col min="1545" max="1545" width="16.8984375" style="117" bestFit="1" customWidth="1"/>
    <col min="1546" max="1546" width="6.09765625" style="117" customWidth="1"/>
    <col min="1547" max="1548" width="15.8984375" style="117" bestFit="1" customWidth="1"/>
    <col min="1549" max="1550" width="16.8984375" style="117" bestFit="1" customWidth="1"/>
    <col min="1551" max="1791" width="9.09765625" style="117"/>
    <col min="1792" max="1792" width="53.69921875" style="117" customWidth="1"/>
    <col min="1793" max="1793" width="12" style="117" customWidth="1"/>
    <col min="1794" max="1796" width="18.3984375" style="117" customWidth="1"/>
    <col min="1797" max="1797" width="21" style="117" customWidth="1"/>
    <col min="1798" max="1799" width="18.3984375" style="117" customWidth="1"/>
    <col min="1800" max="1800" width="5.3984375" style="117" customWidth="1"/>
    <col min="1801" max="1801" width="16.8984375" style="117" bestFit="1" customWidth="1"/>
    <col min="1802" max="1802" width="6.09765625" style="117" customWidth="1"/>
    <col min="1803" max="1804" width="15.8984375" style="117" bestFit="1" customWidth="1"/>
    <col min="1805" max="1806" width="16.8984375" style="117" bestFit="1" customWidth="1"/>
    <col min="1807" max="2047" width="9.09765625" style="117"/>
    <col min="2048" max="2048" width="53.69921875" style="117" customWidth="1"/>
    <col min="2049" max="2049" width="12" style="117" customWidth="1"/>
    <col min="2050" max="2052" width="18.3984375" style="117" customWidth="1"/>
    <col min="2053" max="2053" width="21" style="117" customWidth="1"/>
    <col min="2054" max="2055" width="18.3984375" style="117" customWidth="1"/>
    <col min="2056" max="2056" width="5.3984375" style="117" customWidth="1"/>
    <col min="2057" max="2057" width="16.8984375" style="117" bestFit="1" customWidth="1"/>
    <col min="2058" max="2058" width="6.09765625" style="117" customWidth="1"/>
    <col min="2059" max="2060" width="15.8984375" style="117" bestFit="1" customWidth="1"/>
    <col min="2061" max="2062" width="16.8984375" style="117" bestFit="1" customWidth="1"/>
    <col min="2063" max="2303" width="9.09765625" style="117"/>
    <col min="2304" max="2304" width="53.69921875" style="117" customWidth="1"/>
    <col min="2305" max="2305" width="12" style="117" customWidth="1"/>
    <col min="2306" max="2308" width="18.3984375" style="117" customWidth="1"/>
    <col min="2309" max="2309" width="21" style="117" customWidth="1"/>
    <col min="2310" max="2311" width="18.3984375" style="117" customWidth="1"/>
    <col min="2312" max="2312" width="5.3984375" style="117" customWidth="1"/>
    <col min="2313" max="2313" width="16.8984375" style="117" bestFit="1" customWidth="1"/>
    <col min="2314" max="2314" width="6.09765625" style="117" customWidth="1"/>
    <col min="2315" max="2316" width="15.8984375" style="117" bestFit="1" customWidth="1"/>
    <col min="2317" max="2318" width="16.8984375" style="117" bestFit="1" customWidth="1"/>
    <col min="2319" max="2559" width="9.09765625" style="117"/>
    <col min="2560" max="2560" width="53.69921875" style="117" customWidth="1"/>
    <col min="2561" max="2561" width="12" style="117" customWidth="1"/>
    <col min="2562" max="2564" width="18.3984375" style="117" customWidth="1"/>
    <col min="2565" max="2565" width="21" style="117" customWidth="1"/>
    <col min="2566" max="2567" width="18.3984375" style="117" customWidth="1"/>
    <col min="2568" max="2568" width="5.3984375" style="117" customWidth="1"/>
    <col min="2569" max="2569" width="16.8984375" style="117" bestFit="1" customWidth="1"/>
    <col min="2570" max="2570" width="6.09765625" style="117" customWidth="1"/>
    <col min="2571" max="2572" width="15.8984375" style="117" bestFit="1" customWidth="1"/>
    <col min="2573" max="2574" width="16.8984375" style="117" bestFit="1" customWidth="1"/>
    <col min="2575" max="2815" width="9.09765625" style="117"/>
    <col min="2816" max="2816" width="53.69921875" style="117" customWidth="1"/>
    <col min="2817" max="2817" width="12" style="117" customWidth="1"/>
    <col min="2818" max="2820" width="18.3984375" style="117" customWidth="1"/>
    <col min="2821" max="2821" width="21" style="117" customWidth="1"/>
    <col min="2822" max="2823" width="18.3984375" style="117" customWidth="1"/>
    <col min="2824" max="2824" width="5.3984375" style="117" customWidth="1"/>
    <col min="2825" max="2825" width="16.8984375" style="117" bestFit="1" customWidth="1"/>
    <col min="2826" max="2826" width="6.09765625" style="117" customWidth="1"/>
    <col min="2827" max="2828" width="15.8984375" style="117" bestFit="1" customWidth="1"/>
    <col min="2829" max="2830" width="16.8984375" style="117" bestFit="1" customWidth="1"/>
    <col min="2831" max="3071" width="9.09765625" style="117"/>
    <col min="3072" max="3072" width="53.69921875" style="117" customWidth="1"/>
    <col min="3073" max="3073" width="12" style="117" customWidth="1"/>
    <col min="3074" max="3076" width="18.3984375" style="117" customWidth="1"/>
    <col min="3077" max="3077" width="21" style="117" customWidth="1"/>
    <col min="3078" max="3079" width="18.3984375" style="117" customWidth="1"/>
    <col min="3080" max="3080" width="5.3984375" style="117" customWidth="1"/>
    <col min="3081" max="3081" width="16.8984375" style="117" bestFit="1" customWidth="1"/>
    <col min="3082" max="3082" width="6.09765625" style="117" customWidth="1"/>
    <col min="3083" max="3084" width="15.8984375" style="117" bestFit="1" customWidth="1"/>
    <col min="3085" max="3086" width="16.8984375" style="117" bestFit="1" customWidth="1"/>
    <col min="3087" max="3327" width="9.09765625" style="117"/>
    <col min="3328" max="3328" width="53.69921875" style="117" customWidth="1"/>
    <col min="3329" max="3329" width="12" style="117" customWidth="1"/>
    <col min="3330" max="3332" width="18.3984375" style="117" customWidth="1"/>
    <col min="3333" max="3333" width="21" style="117" customWidth="1"/>
    <col min="3334" max="3335" width="18.3984375" style="117" customWidth="1"/>
    <col min="3336" max="3336" width="5.3984375" style="117" customWidth="1"/>
    <col min="3337" max="3337" width="16.8984375" style="117" bestFit="1" customWidth="1"/>
    <col min="3338" max="3338" width="6.09765625" style="117" customWidth="1"/>
    <col min="3339" max="3340" width="15.8984375" style="117" bestFit="1" customWidth="1"/>
    <col min="3341" max="3342" width="16.8984375" style="117" bestFit="1" customWidth="1"/>
    <col min="3343" max="3583" width="9.09765625" style="117"/>
    <col min="3584" max="3584" width="53.69921875" style="117" customWidth="1"/>
    <col min="3585" max="3585" width="12" style="117" customWidth="1"/>
    <col min="3586" max="3588" width="18.3984375" style="117" customWidth="1"/>
    <col min="3589" max="3589" width="21" style="117" customWidth="1"/>
    <col min="3590" max="3591" width="18.3984375" style="117" customWidth="1"/>
    <col min="3592" max="3592" width="5.3984375" style="117" customWidth="1"/>
    <col min="3593" max="3593" width="16.8984375" style="117" bestFit="1" customWidth="1"/>
    <col min="3594" max="3594" width="6.09765625" style="117" customWidth="1"/>
    <col min="3595" max="3596" width="15.8984375" style="117" bestFit="1" customWidth="1"/>
    <col min="3597" max="3598" width="16.8984375" style="117" bestFit="1" customWidth="1"/>
    <col min="3599" max="3839" width="9.09765625" style="117"/>
    <col min="3840" max="3840" width="53.69921875" style="117" customWidth="1"/>
    <col min="3841" max="3841" width="12" style="117" customWidth="1"/>
    <col min="3842" max="3844" width="18.3984375" style="117" customWidth="1"/>
    <col min="3845" max="3845" width="21" style="117" customWidth="1"/>
    <col min="3846" max="3847" width="18.3984375" style="117" customWidth="1"/>
    <col min="3848" max="3848" width="5.3984375" style="117" customWidth="1"/>
    <col min="3849" max="3849" width="16.8984375" style="117" bestFit="1" customWidth="1"/>
    <col min="3850" max="3850" width="6.09765625" style="117" customWidth="1"/>
    <col min="3851" max="3852" width="15.8984375" style="117" bestFit="1" customWidth="1"/>
    <col min="3853" max="3854" width="16.8984375" style="117" bestFit="1" customWidth="1"/>
    <col min="3855" max="4095" width="9.09765625" style="117"/>
    <col min="4096" max="4096" width="53.69921875" style="117" customWidth="1"/>
    <col min="4097" max="4097" width="12" style="117" customWidth="1"/>
    <col min="4098" max="4100" width="18.3984375" style="117" customWidth="1"/>
    <col min="4101" max="4101" width="21" style="117" customWidth="1"/>
    <col min="4102" max="4103" width="18.3984375" style="117" customWidth="1"/>
    <col min="4104" max="4104" width="5.3984375" style="117" customWidth="1"/>
    <col min="4105" max="4105" width="16.8984375" style="117" bestFit="1" customWidth="1"/>
    <col min="4106" max="4106" width="6.09765625" style="117" customWidth="1"/>
    <col min="4107" max="4108" width="15.8984375" style="117" bestFit="1" customWidth="1"/>
    <col min="4109" max="4110" width="16.8984375" style="117" bestFit="1" customWidth="1"/>
    <col min="4111" max="4351" width="9.09765625" style="117"/>
    <col min="4352" max="4352" width="53.69921875" style="117" customWidth="1"/>
    <col min="4353" max="4353" width="12" style="117" customWidth="1"/>
    <col min="4354" max="4356" width="18.3984375" style="117" customWidth="1"/>
    <col min="4357" max="4357" width="21" style="117" customWidth="1"/>
    <col min="4358" max="4359" width="18.3984375" style="117" customWidth="1"/>
    <col min="4360" max="4360" width="5.3984375" style="117" customWidth="1"/>
    <col min="4361" max="4361" width="16.8984375" style="117" bestFit="1" customWidth="1"/>
    <col min="4362" max="4362" width="6.09765625" style="117" customWidth="1"/>
    <col min="4363" max="4364" width="15.8984375" style="117" bestFit="1" customWidth="1"/>
    <col min="4365" max="4366" width="16.8984375" style="117" bestFit="1" customWidth="1"/>
    <col min="4367" max="4607" width="9.09765625" style="117"/>
    <col min="4608" max="4608" width="53.69921875" style="117" customWidth="1"/>
    <col min="4609" max="4609" width="12" style="117" customWidth="1"/>
    <col min="4610" max="4612" width="18.3984375" style="117" customWidth="1"/>
    <col min="4613" max="4613" width="21" style="117" customWidth="1"/>
    <col min="4614" max="4615" width="18.3984375" style="117" customWidth="1"/>
    <col min="4616" max="4616" width="5.3984375" style="117" customWidth="1"/>
    <col min="4617" max="4617" width="16.8984375" style="117" bestFit="1" customWidth="1"/>
    <col min="4618" max="4618" width="6.09765625" style="117" customWidth="1"/>
    <col min="4619" max="4620" width="15.8984375" style="117" bestFit="1" customWidth="1"/>
    <col min="4621" max="4622" width="16.8984375" style="117" bestFit="1" customWidth="1"/>
    <col min="4623" max="4863" width="9.09765625" style="117"/>
    <col min="4864" max="4864" width="53.69921875" style="117" customWidth="1"/>
    <col min="4865" max="4865" width="12" style="117" customWidth="1"/>
    <col min="4866" max="4868" width="18.3984375" style="117" customWidth="1"/>
    <col min="4869" max="4869" width="21" style="117" customWidth="1"/>
    <col min="4870" max="4871" width="18.3984375" style="117" customWidth="1"/>
    <col min="4872" max="4872" width="5.3984375" style="117" customWidth="1"/>
    <col min="4873" max="4873" width="16.8984375" style="117" bestFit="1" customWidth="1"/>
    <col min="4874" max="4874" width="6.09765625" style="117" customWidth="1"/>
    <col min="4875" max="4876" width="15.8984375" style="117" bestFit="1" customWidth="1"/>
    <col min="4877" max="4878" width="16.8984375" style="117" bestFit="1" customWidth="1"/>
    <col min="4879" max="5119" width="9.09765625" style="117"/>
    <col min="5120" max="5120" width="53.69921875" style="117" customWidth="1"/>
    <col min="5121" max="5121" width="12" style="117" customWidth="1"/>
    <col min="5122" max="5124" width="18.3984375" style="117" customWidth="1"/>
    <col min="5125" max="5125" width="21" style="117" customWidth="1"/>
    <col min="5126" max="5127" width="18.3984375" style="117" customWidth="1"/>
    <col min="5128" max="5128" width="5.3984375" style="117" customWidth="1"/>
    <col min="5129" max="5129" width="16.8984375" style="117" bestFit="1" customWidth="1"/>
    <col min="5130" max="5130" width="6.09765625" style="117" customWidth="1"/>
    <col min="5131" max="5132" width="15.8984375" style="117" bestFit="1" customWidth="1"/>
    <col min="5133" max="5134" width="16.8984375" style="117" bestFit="1" customWidth="1"/>
    <col min="5135" max="5375" width="9.09765625" style="117"/>
    <col min="5376" max="5376" width="53.69921875" style="117" customWidth="1"/>
    <col min="5377" max="5377" width="12" style="117" customWidth="1"/>
    <col min="5378" max="5380" width="18.3984375" style="117" customWidth="1"/>
    <col min="5381" max="5381" width="21" style="117" customWidth="1"/>
    <col min="5382" max="5383" width="18.3984375" style="117" customWidth="1"/>
    <col min="5384" max="5384" width="5.3984375" style="117" customWidth="1"/>
    <col min="5385" max="5385" width="16.8984375" style="117" bestFit="1" customWidth="1"/>
    <col min="5386" max="5386" width="6.09765625" style="117" customWidth="1"/>
    <col min="5387" max="5388" width="15.8984375" style="117" bestFit="1" customWidth="1"/>
    <col min="5389" max="5390" width="16.8984375" style="117" bestFit="1" customWidth="1"/>
    <col min="5391" max="5631" width="9.09765625" style="117"/>
    <col min="5632" max="5632" width="53.69921875" style="117" customWidth="1"/>
    <col min="5633" max="5633" width="12" style="117" customWidth="1"/>
    <col min="5634" max="5636" width="18.3984375" style="117" customWidth="1"/>
    <col min="5637" max="5637" width="21" style="117" customWidth="1"/>
    <col min="5638" max="5639" width="18.3984375" style="117" customWidth="1"/>
    <col min="5640" max="5640" width="5.3984375" style="117" customWidth="1"/>
    <col min="5641" max="5641" width="16.8984375" style="117" bestFit="1" customWidth="1"/>
    <col min="5642" max="5642" width="6.09765625" style="117" customWidth="1"/>
    <col min="5643" max="5644" width="15.8984375" style="117" bestFit="1" customWidth="1"/>
    <col min="5645" max="5646" width="16.8984375" style="117" bestFit="1" customWidth="1"/>
    <col min="5647" max="5887" width="9.09765625" style="117"/>
    <col min="5888" max="5888" width="53.69921875" style="117" customWidth="1"/>
    <col min="5889" max="5889" width="12" style="117" customWidth="1"/>
    <col min="5890" max="5892" width="18.3984375" style="117" customWidth="1"/>
    <col min="5893" max="5893" width="21" style="117" customWidth="1"/>
    <col min="5894" max="5895" width="18.3984375" style="117" customWidth="1"/>
    <col min="5896" max="5896" width="5.3984375" style="117" customWidth="1"/>
    <col min="5897" max="5897" width="16.8984375" style="117" bestFit="1" customWidth="1"/>
    <col min="5898" max="5898" width="6.09765625" style="117" customWidth="1"/>
    <col min="5899" max="5900" width="15.8984375" style="117" bestFit="1" customWidth="1"/>
    <col min="5901" max="5902" width="16.8984375" style="117" bestFit="1" customWidth="1"/>
    <col min="5903" max="6143" width="9.09765625" style="117"/>
    <col min="6144" max="6144" width="53.69921875" style="117" customWidth="1"/>
    <col min="6145" max="6145" width="12" style="117" customWidth="1"/>
    <col min="6146" max="6148" width="18.3984375" style="117" customWidth="1"/>
    <col min="6149" max="6149" width="21" style="117" customWidth="1"/>
    <col min="6150" max="6151" width="18.3984375" style="117" customWidth="1"/>
    <col min="6152" max="6152" width="5.3984375" style="117" customWidth="1"/>
    <col min="6153" max="6153" width="16.8984375" style="117" bestFit="1" customWidth="1"/>
    <col min="6154" max="6154" width="6.09765625" style="117" customWidth="1"/>
    <col min="6155" max="6156" width="15.8984375" style="117" bestFit="1" customWidth="1"/>
    <col min="6157" max="6158" width="16.8984375" style="117" bestFit="1" customWidth="1"/>
    <col min="6159" max="6399" width="9.09765625" style="117"/>
    <col min="6400" max="6400" width="53.69921875" style="117" customWidth="1"/>
    <col min="6401" max="6401" width="12" style="117" customWidth="1"/>
    <col min="6402" max="6404" width="18.3984375" style="117" customWidth="1"/>
    <col min="6405" max="6405" width="21" style="117" customWidth="1"/>
    <col min="6406" max="6407" width="18.3984375" style="117" customWidth="1"/>
    <col min="6408" max="6408" width="5.3984375" style="117" customWidth="1"/>
    <col min="6409" max="6409" width="16.8984375" style="117" bestFit="1" customWidth="1"/>
    <col min="6410" max="6410" width="6.09765625" style="117" customWidth="1"/>
    <col min="6411" max="6412" width="15.8984375" style="117" bestFit="1" customWidth="1"/>
    <col min="6413" max="6414" width="16.8984375" style="117" bestFit="1" customWidth="1"/>
    <col min="6415" max="6655" width="9.09765625" style="117"/>
    <col min="6656" max="6656" width="53.69921875" style="117" customWidth="1"/>
    <col min="6657" max="6657" width="12" style="117" customWidth="1"/>
    <col min="6658" max="6660" width="18.3984375" style="117" customWidth="1"/>
    <col min="6661" max="6661" width="21" style="117" customWidth="1"/>
    <col min="6662" max="6663" width="18.3984375" style="117" customWidth="1"/>
    <col min="6664" max="6664" width="5.3984375" style="117" customWidth="1"/>
    <col min="6665" max="6665" width="16.8984375" style="117" bestFit="1" customWidth="1"/>
    <col min="6666" max="6666" width="6.09765625" style="117" customWidth="1"/>
    <col min="6667" max="6668" width="15.8984375" style="117" bestFit="1" customWidth="1"/>
    <col min="6669" max="6670" width="16.8984375" style="117" bestFit="1" customWidth="1"/>
    <col min="6671" max="6911" width="9.09765625" style="117"/>
    <col min="6912" max="6912" width="53.69921875" style="117" customWidth="1"/>
    <col min="6913" max="6913" width="12" style="117" customWidth="1"/>
    <col min="6914" max="6916" width="18.3984375" style="117" customWidth="1"/>
    <col min="6917" max="6917" width="21" style="117" customWidth="1"/>
    <col min="6918" max="6919" width="18.3984375" style="117" customWidth="1"/>
    <col min="6920" max="6920" width="5.3984375" style="117" customWidth="1"/>
    <col min="6921" max="6921" width="16.8984375" style="117" bestFit="1" customWidth="1"/>
    <col min="6922" max="6922" width="6.09765625" style="117" customWidth="1"/>
    <col min="6923" max="6924" width="15.8984375" style="117" bestFit="1" customWidth="1"/>
    <col min="6925" max="6926" width="16.8984375" style="117" bestFit="1" customWidth="1"/>
    <col min="6927" max="7167" width="9.09765625" style="117"/>
    <col min="7168" max="7168" width="53.69921875" style="117" customWidth="1"/>
    <col min="7169" max="7169" width="12" style="117" customWidth="1"/>
    <col min="7170" max="7172" width="18.3984375" style="117" customWidth="1"/>
    <col min="7173" max="7173" width="21" style="117" customWidth="1"/>
    <col min="7174" max="7175" width="18.3984375" style="117" customWidth="1"/>
    <col min="7176" max="7176" width="5.3984375" style="117" customWidth="1"/>
    <col min="7177" max="7177" width="16.8984375" style="117" bestFit="1" customWidth="1"/>
    <col min="7178" max="7178" width="6.09765625" style="117" customWidth="1"/>
    <col min="7179" max="7180" width="15.8984375" style="117" bestFit="1" customWidth="1"/>
    <col min="7181" max="7182" width="16.8984375" style="117" bestFit="1" customWidth="1"/>
    <col min="7183" max="7423" width="9.09765625" style="117"/>
    <col min="7424" max="7424" width="53.69921875" style="117" customWidth="1"/>
    <col min="7425" max="7425" width="12" style="117" customWidth="1"/>
    <col min="7426" max="7428" width="18.3984375" style="117" customWidth="1"/>
    <col min="7429" max="7429" width="21" style="117" customWidth="1"/>
    <col min="7430" max="7431" width="18.3984375" style="117" customWidth="1"/>
    <col min="7432" max="7432" width="5.3984375" style="117" customWidth="1"/>
    <col min="7433" max="7433" width="16.8984375" style="117" bestFit="1" customWidth="1"/>
    <col min="7434" max="7434" width="6.09765625" style="117" customWidth="1"/>
    <col min="7435" max="7436" width="15.8984375" style="117" bestFit="1" customWidth="1"/>
    <col min="7437" max="7438" width="16.8984375" style="117" bestFit="1" customWidth="1"/>
    <col min="7439" max="7679" width="9.09765625" style="117"/>
    <col min="7680" max="7680" width="53.69921875" style="117" customWidth="1"/>
    <col min="7681" max="7681" width="12" style="117" customWidth="1"/>
    <col min="7682" max="7684" width="18.3984375" style="117" customWidth="1"/>
    <col min="7685" max="7685" width="21" style="117" customWidth="1"/>
    <col min="7686" max="7687" width="18.3984375" style="117" customWidth="1"/>
    <col min="7688" max="7688" width="5.3984375" style="117" customWidth="1"/>
    <col min="7689" max="7689" width="16.8984375" style="117" bestFit="1" customWidth="1"/>
    <col min="7690" max="7690" width="6.09765625" style="117" customWidth="1"/>
    <col min="7691" max="7692" width="15.8984375" style="117" bestFit="1" customWidth="1"/>
    <col min="7693" max="7694" width="16.8984375" style="117" bestFit="1" customWidth="1"/>
    <col min="7695" max="7935" width="9.09765625" style="117"/>
    <col min="7936" max="7936" width="53.69921875" style="117" customWidth="1"/>
    <col min="7937" max="7937" width="12" style="117" customWidth="1"/>
    <col min="7938" max="7940" width="18.3984375" style="117" customWidth="1"/>
    <col min="7941" max="7941" width="21" style="117" customWidth="1"/>
    <col min="7942" max="7943" width="18.3984375" style="117" customWidth="1"/>
    <col min="7944" max="7944" width="5.3984375" style="117" customWidth="1"/>
    <col min="7945" max="7945" width="16.8984375" style="117" bestFit="1" customWidth="1"/>
    <col min="7946" max="7946" width="6.09765625" style="117" customWidth="1"/>
    <col min="7947" max="7948" width="15.8984375" style="117" bestFit="1" customWidth="1"/>
    <col min="7949" max="7950" width="16.8984375" style="117" bestFit="1" customWidth="1"/>
    <col min="7951" max="8191" width="9.09765625" style="117"/>
    <col min="8192" max="8192" width="53.69921875" style="117" customWidth="1"/>
    <col min="8193" max="8193" width="12" style="117" customWidth="1"/>
    <col min="8194" max="8196" width="18.3984375" style="117" customWidth="1"/>
    <col min="8197" max="8197" width="21" style="117" customWidth="1"/>
    <col min="8198" max="8199" width="18.3984375" style="117" customWidth="1"/>
    <col min="8200" max="8200" width="5.3984375" style="117" customWidth="1"/>
    <col min="8201" max="8201" width="16.8984375" style="117" bestFit="1" customWidth="1"/>
    <col min="8202" max="8202" width="6.09765625" style="117" customWidth="1"/>
    <col min="8203" max="8204" width="15.8984375" style="117" bestFit="1" customWidth="1"/>
    <col min="8205" max="8206" width="16.8984375" style="117" bestFit="1" customWidth="1"/>
    <col min="8207" max="8447" width="9.09765625" style="117"/>
    <col min="8448" max="8448" width="53.69921875" style="117" customWidth="1"/>
    <col min="8449" max="8449" width="12" style="117" customWidth="1"/>
    <col min="8450" max="8452" width="18.3984375" style="117" customWidth="1"/>
    <col min="8453" max="8453" width="21" style="117" customWidth="1"/>
    <col min="8454" max="8455" width="18.3984375" style="117" customWidth="1"/>
    <col min="8456" max="8456" width="5.3984375" style="117" customWidth="1"/>
    <col min="8457" max="8457" width="16.8984375" style="117" bestFit="1" customWidth="1"/>
    <col min="8458" max="8458" width="6.09765625" style="117" customWidth="1"/>
    <col min="8459" max="8460" width="15.8984375" style="117" bestFit="1" customWidth="1"/>
    <col min="8461" max="8462" width="16.8984375" style="117" bestFit="1" customWidth="1"/>
    <col min="8463" max="8703" width="9.09765625" style="117"/>
    <col min="8704" max="8704" width="53.69921875" style="117" customWidth="1"/>
    <col min="8705" max="8705" width="12" style="117" customWidth="1"/>
    <col min="8706" max="8708" width="18.3984375" style="117" customWidth="1"/>
    <col min="8709" max="8709" width="21" style="117" customWidth="1"/>
    <col min="8710" max="8711" width="18.3984375" style="117" customWidth="1"/>
    <col min="8712" max="8712" width="5.3984375" style="117" customWidth="1"/>
    <col min="8713" max="8713" width="16.8984375" style="117" bestFit="1" customWidth="1"/>
    <col min="8714" max="8714" width="6.09765625" style="117" customWidth="1"/>
    <col min="8715" max="8716" width="15.8984375" style="117" bestFit="1" customWidth="1"/>
    <col min="8717" max="8718" width="16.8984375" style="117" bestFit="1" customWidth="1"/>
    <col min="8719" max="8959" width="9.09765625" style="117"/>
    <col min="8960" max="8960" width="53.69921875" style="117" customWidth="1"/>
    <col min="8961" max="8961" width="12" style="117" customWidth="1"/>
    <col min="8962" max="8964" width="18.3984375" style="117" customWidth="1"/>
    <col min="8965" max="8965" width="21" style="117" customWidth="1"/>
    <col min="8966" max="8967" width="18.3984375" style="117" customWidth="1"/>
    <col min="8968" max="8968" width="5.3984375" style="117" customWidth="1"/>
    <col min="8969" max="8969" width="16.8984375" style="117" bestFit="1" customWidth="1"/>
    <col min="8970" max="8970" width="6.09765625" style="117" customWidth="1"/>
    <col min="8971" max="8972" width="15.8984375" style="117" bestFit="1" customWidth="1"/>
    <col min="8973" max="8974" width="16.8984375" style="117" bestFit="1" customWidth="1"/>
    <col min="8975" max="9215" width="9.09765625" style="117"/>
    <col min="9216" max="9216" width="53.69921875" style="117" customWidth="1"/>
    <col min="9217" max="9217" width="12" style="117" customWidth="1"/>
    <col min="9218" max="9220" width="18.3984375" style="117" customWidth="1"/>
    <col min="9221" max="9221" width="21" style="117" customWidth="1"/>
    <col min="9222" max="9223" width="18.3984375" style="117" customWidth="1"/>
    <col min="9224" max="9224" width="5.3984375" style="117" customWidth="1"/>
    <col min="9225" max="9225" width="16.8984375" style="117" bestFit="1" customWidth="1"/>
    <col min="9226" max="9226" width="6.09765625" style="117" customWidth="1"/>
    <col min="9227" max="9228" width="15.8984375" style="117" bestFit="1" customWidth="1"/>
    <col min="9229" max="9230" width="16.8984375" style="117" bestFit="1" customWidth="1"/>
    <col min="9231" max="9471" width="9.09765625" style="117"/>
    <col min="9472" max="9472" width="53.69921875" style="117" customWidth="1"/>
    <col min="9473" max="9473" width="12" style="117" customWidth="1"/>
    <col min="9474" max="9476" width="18.3984375" style="117" customWidth="1"/>
    <col min="9477" max="9477" width="21" style="117" customWidth="1"/>
    <col min="9478" max="9479" width="18.3984375" style="117" customWidth="1"/>
    <col min="9480" max="9480" width="5.3984375" style="117" customWidth="1"/>
    <col min="9481" max="9481" width="16.8984375" style="117" bestFit="1" customWidth="1"/>
    <col min="9482" max="9482" width="6.09765625" style="117" customWidth="1"/>
    <col min="9483" max="9484" width="15.8984375" style="117" bestFit="1" customWidth="1"/>
    <col min="9485" max="9486" width="16.8984375" style="117" bestFit="1" customWidth="1"/>
    <col min="9487" max="9727" width="9.09765625" style="117"/>
    <col min="9728" max="9728" width="53.69921875" style="117" customWidth="1"/>
    <col min="9729" max="9729" width="12" style="117" customWidth="1"/>
    <col min="9730" max="9732" width="18.3984375" style="117" customWidth="1"/>
    <col min="9733" max="9733" width="21" style="117" customWidth="1"/>
    <col min="9734" max="9735" width="18.3984375" style="117" customWidth="1"/>
    <col min="9736" max="9736" width="5.3984375" style="117" customWidth="1"/>
    <col min="9737" max="9737" width="16.8984375" style="117" bestFit="1" customWidth="1"/>
    <col min="9738" max="9738" width="6.09765625" style="117" customWidth="1"/>
    <col min="9739" max="9740" width="15.8984375" style="117" bestFit="1" customWidth="1"/>
    <col min="9741" max="9742" width="16.8984375" style="117" bestFit="1" customWidth="1"/>
    <col min="9743" max="9983" width="9.09765625" style="117"/>
    <col min="9984" max="9984" width="53.69921875" style="117" customWidth="1"/>
    <col min="9985" max="9985" width="12" style="117" customWidth="1"/>
    <col min="9986" max="9988" width="18.3984375" style="117" customWidth="1"/>
    <col min="9989" max="9989" width="21" style="117" customWidth="1"/>
    <col min="9990" max="9991" width="18.3984375" style="117" customWidth="1"/>
    <col min="9992" max="9992" width="5.3984375" style="117" customWidth="1"/>
    <col min="9993" max="9993" width="16.8984375" style="117" bestFit="1" customWidth="1"/>
    <col min="9994" max="9994" width="6.09765625" style="117" customWidth="1"/>
    <col min="9995" max="9996" width="15.8984375" style="117" bestFit="1" customWidth="1"/>
    <col min="9997" max="9998" width="16.8984375" style="117" bestFit="1" customWidth="1"/>
    <col min="9999" max="10239" width="9.09765625" style="117"/>
    <col min="10240" max="10240" width="53.69921875" style="117" customWidth="1"/>
    <col min="10241" max="10241" width="12" style="117" customWidth="1"/>
    <col min="10242" max="10244" width="18.3984375" style="117" customWidth="1"/>
    <col min="10245" max="10245" width="21" style="117" customWidth="1"/>
    <col min="10246" max="10247" width="18.3984375" style="117" customWidth="1"/>
    <col min="10248" max="10248" width="5.3984375" style="117" customWidth="1"/>
    <col min="10249" max="10249" width="16.8984375" style="117" bestFit="1" customWidth="1"/>
    <col min="10250" max="10250" width="6.09765625" style="117" customWidth="1"/>
    <col min="10251" max="10252" width="15.8984375" style="117" bestFit="1" customWidth="1"/>
    <col min="10253" max="10254" width="16.8984375" style="117" bestFit="1" customWidth="1"/>
    <col min="10255" max="10495" width="9.09765625" style="117"/>
    <col min="10496" max="10496" width="53.69921875" style="117" customWidth="1"/>
    <col min="10497" max="10497" width="12" style="117" customWidth="1"/>
    <col min="10498" max="10500" width="18.3984375" style="117" customWidth="1"/>
    <col min="10501" max="10501" width="21" style="117" customWidth="1"/>
    <col min="10502" max="10503" width="18.3984375" style="117" customWidth="1"/>
    <col min="10504" max="10504" width="5.3984375" style="117" customWidth="1"/>
    <col min="10505" max="10505" width="16.8984375" style="117" bestFit="1" customWidth="1"/>
    <col min="10506" max="10506" width="6.09765625" style="117" customWidth="1"/>
    <col min="10507" max="10508" width="15.8984375" style="117" bestFit="1" customWidth="1"/>
    <col min="10509" max="10510" width="16.8984375" style="117" bestFit="1" customWidth="1"/>
    <col min="10511" max="10751" width="9.09765625" style="117"/>
    <col min="10752" max="10752" width="53.69921875" style="117" customWidth="1"/>
    <col min="10753" max="10753" width="12" style="117" customWidth="1"/>
    <col min="10754" max="10756" width="18.3984375" style="117" customWidth="1"/>
    <col min="10757" max="10757" width="21" style="117" customWidth="1"/>
    <col min="10758" max="10759" width="18.3984375" style="117" customWidth="1"/>
    <col min="10760" max="10760" width="5.3984375" style="117" customWidth="1"/>
    <col min="10761" max="10761" width="16.8984375" style="117" bestFit="1" customWidth="1"/>
    <col min="10762" max="10762" width="6.09765625" style="117" customWidth="1"/>
    <col min="10763" max="10764" width="15.8984375" style="117" bestFit="1" customWidth="1"/>
    <col min="10765" max="10766" width="16.8984375" style="117" bestFit="1" customWidth="1"/>
    <col min="10767" max="11007" width="9.09765625" style="117"/>
    <col min="11008" max="11008" width="53.69921875" style="117" customWidth="1"/>
    <col min="11009" max="11009" width="12" style="117" customWidth="1"/>
    <col min="11010" max="11012" width="18.3984375" style="117" customWidth="1"/>
    <col min="11013" max="11013" width="21" style="117" customWidth="1"/>
    <col min="11014" max="11015" width="18.3984375" style="117" customWidth="1"/>
    <col min="11016" max="11016" width="5.3984375" style="117" customWidth="1"/>
    <col min="11017" max="11017" width="16.8984375" style="117" bestFit="1" customWidth="1"/>
    <col min="11018" max="11018" width="6.09765625" style="117" customWidth="1"/>
    <col min="11019" max="11020" width="15.8984375" style="117" bestFit="1" customWidth="1"/>
    <col min="11021" max="11022" width="16.8984375" style="117" bestFit="1" customWidth="1"/>
    <col min="11023" max="11263" width="9.09765625" style="117"/>
    <col min="11264" max="11264" width="53.69921875" style="117" customWidth="1"/>
    <col min="11265" max="11265" width="12" style="117" customWidth="1"/>
    <col min="11266" max="11268" width="18.3984375" style="117" customWidth="1"/>
    <col min="11269" max="11269" width="21" style="117" customWidth="1"/>
    <col min="11270" max="11271" width="18.3984375" style="117" customWidth="1"/>
    <col min="11272" max="11272" width="5.3984375" style="117" customWidth="1"/>
    <col min="11273" max="11273" width="16.8984375" style="117" bestFit="1" customWidth="1"/>
    <col min="11274" max="11274" width="6.09765625" style="117" customWidth="1"/>
    <col min="11275" max="11276" width="15.8984375" style="117" bestFit="1" customWidth="1"/>
    <col min="11277" max="11278" width="16.8984375" style="117" bestFit="1" customWidth="1"/>
    <col min="11279" max="11519" width="9.09765625" style="117"/>
    <col min="11520" max="11520" width="53.69921875" style="117" customWidth="1"/>
    <col min="11521" max="11521" width="12" style="117" customWidth="1"/>
    <col min="11522" max="11524" width="18.3984375" style="117" customWidth="1"/>
    <col min="11525" max="11525" width="21" style="117" customWidth="1"/>
    <col min="11526" max="11527" width="18.3984375" style="117" customWidth="1"/>
    <col min="11528" max="11528" width="5.3984375" style="117" customWidth="1"/>
    <col min="11529" max="11529" width="16.8984375" style="117" bestFit="1" customWidth="1"/>
    <col min="11530" max="11530" width="6.09765625" style="117" customWidth="1"/>
    <col min="11531" max="11532" width="15.8984375" style="117" bestFit="1" customWidth="1"/>
    <col min="11533" max="11534" width="16.8984375" style="117" bestFit="1" customWidth="1"/>
    <col min="11535" max="11775" width="9.09765625" style="117"/>
    <col min="11776" max="11776" width="53.69921875" style="117" customWidth="1"/>
    <col min="11777" max="11777" width="12" style="117" customWidth="1"/>
    <col min="11778" max="11780" width="18.3984375" style="117" customWidth="1"/>
    <col min="11781" max="11781" width="21" style="117" customWidth="1"/>
    <col min="11782" max="11783" width="18.3984375" style="117" customWidth="1"/>
    <col min="11784" max="11784" width="5.3984375" style="117" customWidth="1"/>
    <col min="11785" max="11785" width="16.8984375" style="117" bestFit="1" customWidth="1"/>
    <col min="11786" max="11786" width="6.09765625" style="117" customWidth="1"/>
    <col min="11787" max="11788" width="15.8984375" style="117" bestFit="1" customWidth="1"/>
    <col min="11789" max="11790" width="16.8984375" style="117" bestFit="1" customWidth="1"/>
    <col min="11791" max="12031" width="9.09765625" style="117"/>
    <col min="12032" max="12032" width="53.69921875" style="117" customWidth="1"/>
    <col min="12033" max="12033" width="12" style="117" customWidth="1"/>
    <col min="12034" max="12036" width="18.3984375" style="117" customWidth="1"/>
    <col min="12037" max="12037" width="21" style="117" customWidth="1"/>
    <col min="12038" max="12039" width="18.3984375" style="117" customWidth="1"/>
    <col min="12040" max="12040" width="5.3984375" style="117" customWidth="1"/>
    <col min="12041" max="12041" width="16.8984375" style="117" bestFit="1" customWidth="1"/>
    <col min="12042" max="12042" width="6.09765625" style="117" customWidth="1"/>
    <col min="12043" max="12044" width="15.8984375" style="117" bestFit="1" customWidth="1"/>
    <col min="12045" max="12046" width="16.8984375" style="117" bestFit="1" customWidth="1"/>
    <col min="12047" max="12287" width="9.09765625" style="117"/>
    <col min="12288" max="12288" width="53.69921875" style="117" customWidth="1"/>
    <col min="12289" max="12289" width="12" style="117" customWidth="1"/>
    <col min="12290" max="12292" width="18.3984375" style="117" customWidth="1"/>
    <col min="12293" max="12293" width="21" style="117" customWidth="1"/>
    <col min="12294" max="12295" width="18.3984375" style="117" customWidth="1"/>
    <col min="12296" max="12296" width="5.3984375" style="117" customWidth="1"/>
    <col min="12297" max="12297" width="16.8984375" style="117" bestFit="1" customWidth="1"/>
    <col min="12298" max="12298" width="6.09765625" style="117" customWidth="1"/>
    <col min="12299" max="12300" width="15.8984375" style="117" bestFit="1" customWidth="1"/>
    <col min="12301" max="12302" width="16.8984375" style="117" bestFit="1" customWidth="1"/>
    <col min="12303" max="12543" width="9.09765625" style="117"/>
    <col min="12544" max="12544" width="53.69921875" style="117" customWidth="1"/>
    <col min="12545" max="12545" width="12" style="117" customWidth="1"/>
    <col min="12546" max="12548" width="18.3984375" style="117" customWidth="1"/>
    <col min="12549" max="12549" width="21" style="117" customWidth="1"/>
    <col min="12550" max="12551" width="18.3984375" style="117" customWidth="1"/>
    <col min="12552" max="12552" width="5.3984375" style="117" customWidth="1"/>
    <col min="12553" max="12553" width="16.8984375" style="117" bestFit="1" customWidth="1"/>
    <col min="12554" max="12554" width="6.09765625" style="117" customWidth="1"/>
    <col min="12555" max="12556" width="15.8984375" style="117" bestFit="1" customWidth="1"/>
    <col min="12557" max="12558" width="16.8984375" style="117" bestFit="1" customWidth="1"/>
    <col min="12559" max="12799" width="9.09765625" style="117"/>
    <col min="12800" max="12800" width="53.69921875" style="117" customWidth="1"/>
    <col min="12801" max="12801" width="12" style="117" customWidth="1"/>
    <col min="12802" max="12804" width="18.3984375" style="117" customWidth="1"/>
    <col min="12805" max="12805" width="21" style="117" customWidth="1"/>
    <col min="12806" max="12807" width="18.3984375" style="117" customWidth="1"/>
    <col min="12808" max="12808" width="5.3984375" style="117" customWidth="1"/>
    <col min="12809" max="12809" width="16.8984375" style="117" bestFit="1" customWidth="1"/>
    <col min="12810" max="12810" width="6.09765625" style="117" customWidth="1"/>
    <col min="12811" max="12812" width="15.8984375" style="117" bestFit="1" customWidth="1"/>
    <col min="12813" max="12814" width="16.8984375" style="117" bestFit="1" customWidth="1"/>
    <col min="12815" max="13055" width="9.09765625" style="117"/>
    <col min="13056" max="13056" width="53.69921875" style="117" customWidth="1"/>
    <col min="13057" max="13057" width="12" style="117" customWidth="1"/>
    <col min="13058" max="13060" width="18.3984375" style="117" customWidth="1"/>
    <col min="13061" max="13061" width="21" style="117" customWidth="1"/>
    <col min="13062" max="13063" width="18.3984375" style="117" customWidth="1"/>
    <col min="13064" max="13064" width="5.3984375" style="117" customWidth="1"/>
    <col min="13065" max="13065" width="16.8984375" style="117" bestFit="1" customWidth="1"/>
    <col min="13066" max="13066" width="6.09765625" style="117" customWidth="1"/>
    <col min="13067" max="13068" width="15.8984375" style="117" bestFit="1" customWidth="1"/>
    <col min="13069" max="13070" width="16.8984375" style="117" bestFit="1" customWidth="1"/>
    <col min="13071" max="13311" width="9.09765625" style="117"/>
    <col min="13312" max="13312" width="53.69921875" style="117" customWidth="1"/>
    <col min="13313" max="13313" width="12" style="117" customWidth="1"/>
    <col min="13314" max="13316" width="18.3984375" style="117" customWidth="1"/>
    <col min="13317" max="13317" width="21" style="117" customWidth="1"/>
    <col min="13318" max="13319" width="18.3984375" style="117" customWidth="1"/>
    <col min="13320" max="13320" width="5.3984375" style="117" customWidth="1"/>
    <col min="13321" max="13321" width="16.8984375" style="117" bestFit="1" customWidth="1"/>
    <col min="13322" max="13322" width="6.09765625" style="117" customWidth="1"/>
    <col min="13323" max="13324" width="15.8984375" style="117" bestFit="1" customWidth="1"/>
    <col min="13325" max="13326" width="16.8984375" style="117" bestFit="1" customWidth="1"/>
    <col min="13327" max="13567" width="9.09765625" style="117"/>
    <col min="13568" max="13568" width="53.69921875" style="117" customWidth="1"/>
    <col min="13569" max="13569" width="12" style="117" customWidth="1"/>
    <col min="13570" max="13572" width="18.3984375" style="117" customWidth="1"/>
    <col min="13573" max="13573" width="21" style="117" customWidth="1"/>
    <col min="13574" max="13575" width="18.3984375" style="117" customWidth="1"/>
    <col min="13576" max="13576" width="5.3984375" style="117" customWidth="1"/>
    <col min="13577" max="13577" width="16.8984375" style="117" bestFit="1" customWidth="1"/>
    <col min="13578" max="13578" width="6.09765625" style="117" customWidth="1"/>
    <col min="13579" max="13580" width="15.8984375" style="117" bestFit="1" customWidth="1"/>
    <col min="13581" max="13582" width="16.8984375" style="117" bestFit="1" customWidth="1"/>
    <col min="13583" max="13823" width="9.09765625" style="117"/>
    <col min="13824" max="13824" width="53.69921875" style="117" customWidth="1"/>
    <col min="13825" max="13825" width="12" style="117" customWidth="1"/>
    <col min="13826" max="13828" width="18.3984375" style="117" customWidth="1"/>
    <col min="13829" max="13829" width="21" style="117" customWidth="1"/>
    <col min="13830" max="13831" width="18.3984375" style="117" customWidth="1"/>
    <col min="13832" max="13832" width="5.3984375" style="117" customWidth="1"/>
    <col min="13833" max="13833" width="16.8984375" style="117" bestFit="1" customWidth="1"/>
    <col min="13834" max="13834" width="6.09765625" style="117" customWidth="1"/>
    <col min="13835" max="13836" width="15.8984375" style="117" bestFit="1" customWidth="1"/>
    <col min="13837" max="13838" width="16.8984375" style="117" bestFit="1" customWidth="1"/>
    <col min="13839" max="14079" width="9.09765625" style="117"/>
    <col min="14080" max="14080" width="53.69921875" style="117" customWidth="1"/>
    <col min="14081" max="14081" width="12" style="117" customWidth="1"/>
    <col min="14082" max="14084" width="18.3984375" style="117" customWidth="1"/>
    <col min="14085" max="14085" width="21" style="117" customWidth="1"/>
    <col min="14086" max="14087" width="18.3984375" style="117" customWidth="1"/>
    <col min="14088" max="14088" width="5.3984375" style="117" customWidth="1"/>
    <col min="14089" max="14089" width="16.8984375" style="117" bestFit="1" customWidth="1"/>
    <col min="14090" max="14090" width="6.09765625" style="117" customWidth="1"/>
    <col min="14091" max="14092" width="15.8984375" style="117" bestFit="1" customWidth="1"/>
    <col min="14093" max="14094" width="16.8984375" style="117" bestFit="1" customWidth="1"/>
    <col min="14095" max="14335" width="9.09765625" style="117"/>
    <col min="14336" max="14336" width="53.69921875" style="117" customWidth="1"/>
    <col min="14337" max="14337" width="12" style="117" customWidth="1"/>
    <col min="14338" max="14340" width="18.3984375" style="117" customWidth="1"/>
    <col min="14341" max="14341" width="21" style="117" customWidth="1"/>
    <col min="14342" max="14343" width="18.3984375" style="117" customWidth="1"/>
    <col min="14344" max="14344" width="5.3984375" style="117" customWidth="1"/>
    <col min="14345" max="14345" width="16.8984375" style="117" bestFit="1" customWidth="1"/>
    <col min="14346" max="14346" width="6.09765625" style="117" customWidth="1"/>
    <col min="14347" max="14348" width="15.8984375" style="117" bestFit="1" customWidth="1"/>
    <col min="14349" max="14350" width="16.8984375" style="117" bestFit="1" customWidth="1"/>
    <col min="14351" max="14591" width="9.09765625" style="117"/>
    <col min="14592" max="14592" width="53.69921875" style="117" customWidth="1"/>
    <col min="14593" max="14593" width="12" style="117" customWidth="1"/>
    <col min="14594" max="14596" width="18.3984375" style="117" customWidth="1"/>
    <col min="14597" max="14597" width="21" style="117" customWidth="1"/>
    <col min="14598" max="14599" width="18.3984375" style="117" customWidth="1"/>
    <col min="14600" max="14600" width="5.3984375" style="117" customWidth="1"/>
    <col min="14601" max="14601" width="16.8984375" style="117" bestFit="1" customWidth="1"/>
    <col min="14602" max="14602" width="6.09765625" style="117" customWidth="1"/>
    <col min="14603" max="14604" width="15.8984375" style="117" bestFit="1" customWidth="1"/>
    <col min="14605" max="14606" width="16.8984375" style="117" bestFit="1" customWidth="1"/>
    <col min="14607" max="14847" width="9.09765625" style="117"/>
    <col min="14848" max="14848" width="53.69921875" style="117" customWidth="1"/>
    <col min="14849" max="14849" width="12" style="117" customWidth="1"/>
    <col min="14850" max="14852" width="18.3984375" style="117" customWidth="1"/>
    <col min="14853" max="14853" width="21" style="117" customWidth="1"/>
    <col min="14854" max="14855" width="18.3984375" style="117" customWidth="1"/>
    <col min="14856" max="14856" width="5.3984375" style="117" customWidth="1"/>
    <col min="14857" max="14857" width="16.8984375" style="117" bestFit="1" customWidth="1"/>
    <col min="14858" max="14858" width="6.09765625" style="117" customWidth="1"/>
    <col min="14859" max="14860" width="15.8984375" style="117" bestFit="1" customWidth="1"/>
    <col min="14861" max="14862" width="16.8984375" style="117" bestFit="1" customWidth="1"/>
    <col min="14863" max="15103" width="9.09765625" style="117"/>
    <col min="15104" max="15104" width="53.69921875" style="117" customWidth="1"/>
    <col min="15105" max="15105" width="12" style="117" customWidth="1"/>
    <col min="15106" max="15108" width="18.3984375" style="117" customWidth="1"/>
    <col min="15109" max="15109" width="21" style="117" customWidth="1"/>
    <col min="15110" max="15111" width="18.3984375" style="117" customWidth="1"/>
    <col min="15112" max="15112" width="5.3984375" style="117" customWidth="1"/>
    <col min="15113" max="15113" width="16.8984375" style="117" bestFit="1" customWidth="1"/>
    <col min="15114" max="15114" width="6.09765625" style="117" customWidth="1"/>
    <col min="15115" max="15116" width="15.8984375" style="117" bestFit="1" customWidth="1"/>
    <col min="15117" max="15118" width="16.8984375" style="117" bestFit="1" customWidth="1"/>
    <col min="15119" max="15359" width="9.09765625" style="117"/>
    <col min="15360" max="15360" width="53.69921875" style="117" customWidth="1"/>
    <col min="15361" max="15361" width="12" style="117" customWidth="1"/>
    <col min="15362" max="15364" width="18.3984375" style="117" customWidth="1"/>
    <col min="15365" max="15365" width="21" style="117" customWidth="1"/>
    <col min="15366" max="15367" width="18.3984375" style="117" customWidth="1"/>
    <col min="15368" max="15368" width="5.3984375" style="117" customWidth="1"/>
    <col min="15369" max="15369" width="16.8984375" style="117" bestFit="1" customWidth="1"/>
    <col min="15370" max="15370" width="6.09765625" style="117" customWidth="1"/>
    <col min="15371" max="15372" width="15.8984375" style="117" bestFit="1" customWidth="1"/>
    <col min="15373" max="15374" width="16.8984375" style="117" bestFit="1" customWidth="1"/>
    <col min="15375" max="15615" width="9.09765625" style="117"/>
    <col min="15616" max="15616" width="53.69921875" style="117" customWidth="1"/>
    <col min="15617" max="15617" width="12" style="117" customWidth="1"/>
    <col min="15618" max="15620" width="18.3984375" style="117" customWidth="1"/>
    <col min="15621" max="15621" width="21" style="117" customWidth="1"/>
    <col min="15622" max="15623" width="18.3984375" style="117" customWidth="1"/>
    <col min="15624" max="15624" width="5.3984375" style="117" customWidth="1"/>
    <col min="15625" max="15625" width="16.8984375" style="117" bestFit="1" customWidth="1"/>
    <col min="15626" max="15626" width="6.09765625" style="117" customWidth="1"/>
    <col min="15627" max="15628" width="15.8984375" style="117" bestFit="1" customWidth="1"/>
    <col min="15629" max="15630" width="16.8984375" style="117" bestFit="1" customWidth="1"/>
    <col min="15631" max="15871" width="9.09765625" style="117"/>
    <col min="15872" max="15872" width="53.69921875" style="117" customWidth="1"/>
    <col min="15873" max="15873" width="12" style="117" customWidth="1"/>
    <col min="15874" max="15876" width="18.3984375" style="117" customWidth="1"/>
    <col min="15877" max="15877" width="21" style="117" customWidth="1"/>
    <col min="15878" max="15879" width="18.3984375" style="117" customWidth="1"/>
    <col min="15880" max="15880" width="5.3984375" style="117" customWidth="1"/>
    <col min="15881" max="15881" width="16.8984375" style="117" bestFit="1" customWidth="1"/>
    <col min="15882" max="15882" width="6.09765625" style="117" customWidth="1"/>
    <col min="15883" max="15884" width="15.8984375" style="117" bestFit="1" customWidth="1"/>
    <col min="15885" max="15886" width="16.8984375" style="117" bestFit="1" customWidth="1"/>
    <col min="15887" max="16127" width="9.09765625" style="117"/>
    <col min="16128" max="16128" width="53.69921875" style="117" customWidth="1"/>
    <col min="16129" max="16129" width="12" style="117" customWidth="1"/>
    <col min="16130" max="16132" width="18.3984375" style="117" customWidth="1"/>
    <col min="16133" max="16133" width="21" style="117" customWidth="1"/>
    <col min="16134" max="16135" width="18.3984375" style="117" customWidth="1"/>
    <col min="16136" max="16136" width="5.3984375" style="117" customWidth="1"/>
    <col min="16137" max="16137" width="16.8984375" style="117" bestFit="1" customWidth="1"/>
    <col min="16138" max="16138" width="6.09765625" style="117" customWidth="1"/>
    <col min="16139" max="16140" width="15.8984375" style="117" bestFit="1" customWidth="1"/>
    <col min="16141" max="16142" width="16.8984375" style="117" bestFit="1" customWidth="1"/>
    <col min="16143" max="16384" width="9.09765625" style="117"/>
  </cols>
  <sheetData>
    <row r="1" spans="1:7" ht="24" customHeight="1" x14ac:dyDescent="0.65">
      <c r="A1" s="213" t="s">
        <v>0</v>
      </c>
      <c r="B1" s="214"/>
      <c r="C1" s="214"/>
      <c r="D1" s="214"/>
      <c r="E1" s="214"/>
      <c r="F1" s="214"/>
      <c r="G1" s="214"/>
    </row>
    <row r="2" spans="1:7" ht="24" customHeight="1" x14ac:dyDescent="0.65">
      <c r="A2" s="214" t="str">
        <f>+'[1]7'!A2:M2</f>
        <v>งบแสดงการเปลี่ยนแปลงส่วนของผู้ถือหุ้น</v>
      </c>
      <c r="B2" s="214"/>
      <c r="C2" s="214"/>
      <c r="D2" s="214"/>
      <c r="E2" s="214"/>
      <c r="F2" s="214"/>
      <c r="G2" s="214"/>
    </row>
    <row r="3" spans="1:7" s="118" customFormat="1" ht="24" customHeight="1" x14ac:dyDescent="0.65">
      <c r="A3" s="215" t="str">
        <f>+'9'!A4:K4</f>
        <v>สำหรับงวดหกเดือนสิ้นสุดวันที่ 30 มิถุนายน 2565</v>
      </c>
      <c r="B3" s="216"/>
      <c r="C3" s="216"/>
      <c r="D3" s="216"/>
      <c r="E3" s="216"/>
      <c r="F3" s="216"/>
      <c r="G3" s="216"/>
    </row>
    <row r="4" spans="1:7" s="118" customFormat="1" ht="10" customHeight="1" x14ac:dyDescent="0.65">
      <c r="A4" s="119"/>
      <c r="B4" s="120"/>
      <c r="C4" s="120"/>
      <c r="D4" s="120"/>
      <c r="E4" s="120"/>
      <c r="F4" s="120"/>
      <c r="G4" s="120"/>
    </row>
    <row r="5" spans="1:7" s="118" customFormat="1" ht="20.5" x14ac:dyDescent="0.65">
      <c r="A5" s="216" t="s">
        <v>52</v>
      </c>
      <c r="B5" s="216"/>
      <c r="C5" s="216"/>
      <c r="D5" s="216"/>
      <c r="E5" s="216"/>
      <c r="F5" s="216"/>
      <c r="G5" s="216"/>
    </row>
    <row r="6" spans="1:7" s="118" customFormat="1" ht="20.5" x14ac:dyDescent="0.65">
      <c r="A6" s="120"/>
      <c r="B6" s="120"/>
      <c r="C6" s="120"/>
      <c r="D6" s="120"/>
      <c r="E6" s="120"/>
      <c r="F6" s="120"/>
      <c r="G6" s="121" t="s">
        <v>2</v>
      </c>
    </row>
    <row r="7" spans="1:7" ht="20.5" x14ac:dyDescent="0.65">
      <c r="A7" s="122"/>
      <c r="B7" s="123" t="s">
        <v>75</v>
      </c>
      <c r="C7" s="123" t="s">
        <v>76</v>
      </c>
      <c r="D7" s="123" t="s">
        <v>76</v>
      </c>
      <c r="E7" s="217" t="s">
        <v>47</v>
      </c>
      <c r="F7" s="217"/>
      <c r="G7" s="122"/>
    </row>
    <row r="8" spans="1:7" ht="20.5" x14ac:dyDescent="0.65">
      <c r="A8" s="118"/>
      <c r="B8" s="120" t="s">
        <v>82</v>
      </c>
      <c r="C8" s="120" t="s">
        <v>83</v>
      </c>
      <c r="D8" s="120" t="s">
        <v>84</v>
      </c>
      <c r="E8" s="124" t="s">
        <v>77</v>
      </c>
      <c r="F8" s="123" t="s">
        <v>78</v>
      </c>
      <c r="G8" s="120" t="s">
        <v>99</v>
      </c>
    </row>
    <row r="9" spans="1:7" ht="24.75" customHeight="1" x14ac:dyDescent="0.65">
      <c r="A9" s="125"/>
      <c r="B9" s="126" t="s">
        <v>91</v>
      </c>
      <c r="C9" s="126" t="s">
        <v>92</v>
      </c>
      <c r="D9" s="126" t="s">
        <v>93</v>
      </c>
      <c r="E9" s="126" t="s">
        <v>105</v>
      </c>
      <c r="F9" s="126" t="s">
        <v>86</v>
      </c>
      <c r="G9" s="126"/>
    </row>
    <row r="10" spans="1:7" ht="14.25" customHeight="1" x14ac:dyDescent="0.65">
      <c r="A10" s="118"/>
      <c r="B10" s="120"/>
      <c r="C10" s="120"/>
      <c r="D10" s="120"/>
      <c r="E10" s="120"/>
      <c r="F10" s="120"/>
      <c r="G10" s="120"/>
    </row>
    <row r="11" spans="1:7" ht="24.75" customHeight="1" x14ac:dyDescent="0.6">
      <c r="A11" s="117" t="s">
        <v>101</v>
      </c>
      <c r="B11" s="87">
        <v>432393</v>
      </c>
      <c r="C11" s="87">
        <v>565027</v>
      </c>
      <c r="D11" s="87">
        <v>15535</v>
      </c>
      <c r="E11" s="87">
        <v>12707</v>
      </c>
      <c r="F11" s="65">
        <v>-700341</v>
      </c>
      <c r="G11" s="127">
        <f>SUM(B11:F11)</f>
        <v>325321</v>
      </c>
    </row>
    <row r="12" spans="1:7" ht="24.75" customHeight="1" x14ac:dyDescent="0.6">
      <c r="A12" s="117" t="s">
        <v>102</v>
      </c>
      <c r="B12" s="87">
        <v>1</v>
      </c>
      <c r="C12" s="87">
        <v>1</v>
      </c>
      <c r="D12" s="87">
        <v>0</v>
      </c>
      <c r="E12" s="87">
        <v>0</v>
      </c>
      <c r="F12" s="127">
        <v>0</v>
      </c>
      <c r="G12" s="127">
        <f>SUM(B12:F12)</f>
        <v>2</v>
      </c>
    </row>
    <row r="13" spans="1:7" ht="24.75" customHeight="1" x14ac:dyDescent="0.6">
      <c r="A13" s="117" t="s">
        <v>65</v>
      </c>
      <c r="B13" s="105">
        <v>0</v>
      </c>
      <c r="C13" s="105">
        <v>0</v>
      </c>
      <c r="D13" s="105">
        <v>0</v>
      </c>
      <c r="E13" s="105">
        <v>0</v>
      </c>
      <c r="F13" s="128">
        <f>+'7'!H31</f>
        <v>-25599</v>
      </c>
      <c r="G13" s="128">
        <f>SUM(B13:F13)</f>
        <v>-25599</v>
      </c>
    </row>
    <row r="14" spans="1:7" ht="24.75" customHeight="1" x14ac:dyDescent="0.6">
      <c r="A14" s="117" t="s">
        <v>100</v>
      </c>
      <c r="B14" s="105">
        <v>0</v>
      </c>
      <c r="C14" s="105">
        <v>0</v>
      </c>
      <c r="D14" s="105">
        <v>0</v>
      </c>
      <c r="E14" s="105">
        <v>0</v>
      </c>
      <c r="F14" s="129">
        <f>+'[2]9-10'!H64</f>
        <v>0</v>
      </c>
      <c r="G14" s="129">
        <f>SUM(B14:F14)</f>
        <v>0</v>
      </c>
    </row>
    <row r="15" spans="1:7" ht="24.75" customHeight="1" x14ac:dyDescent="0.6">
      <c r="A15" s="117" t="s">
        <v>69</v>
      </c>
      <c r="B15" s="89">
        <f>SUM(B13:B14)</f>
        <v>0</v>
      </c>
      <c r="C15" s="89">
        <v>0</v>
      </c>
      <c r="D15" s="89">
        <f>SUM(D13:D14)</f>
        <v>0</v>
      </c>
      <c r="E15" s="89">
        <f>SUM(E13:E14)</f>
        <v>0</v>
      </c>
      <c r="F15" s="130">
        <f>SUM(F13:F14)</f>
        <v>-25599</v>
      </c>
      <c r="G15" s="130">
        <f>SUM(G13:G14)</f>
        <v>-25599</v>
      </c>
    </row>
    <row r="16" spans="1:7" ht="24.75" customHeight="1" thickBot="1" x14ac:dyDescent="0.65">
      <c r="A16" s="117" t="s">
        <v>188</v>
      </c>
      <c r="B16" s="131">
        <f>B11+B15+B12</f>
        <v>432394</v>
      </c>
      <c r="C16" s="131">
        <f t="shared" ref="C16:E16" si="0">C11+C15+C12</f>
        <v>565028</v>
      </c>
      <c r="D16" s="131">
        <f t="shared" si="0"/>
        <v>15535</v>
      </c>
      <c r="E16" s="131">
        <f t="shared" si="0"/>
        <v>12707</v>
      </c>
      <c r="F16" s="67">
        <f>F11+F15+F12</f>
        <v>-725940</v>
      </c>
      <c r="G16" s="131">
        <f>G11+G15+G12</f>
        <v>299724</v>
      </c>
    </row>
    <row r="17" spans="1:14" ht="24.75" customHeight="1" thickTop="1" x14ac:dyDescent="0.6">
      <c r="B17" s="105"/>
      <c r="C17" s="105"/>
      <c r="D17" s="105"/>
      <c r="E17" s="105"/>
      <c r="F17" s="129"/>
      <c r="G17" s="129"/>
    </row>
    <row r="18" spans="1:14" ht="24.75" customHeight="1" x14ac:dyDescent="0.6">
      <c r="A18" s="117" t="s">
        <v>160</v>
      </c>
      <c r="B18" s="87">
        <v>432394</v>
      </c>
      <c r="C18" s="87">
        <v>565028</v>
      </c>
      <c r="D18" s="87">
        <v>15535</v>
      </c>
      <c r="E18" s="87">
        <v>12707</v>
      </c>
      <c r="F18" s="65">
        <v>-763964</v>
      </c>
      <c r="G18" s="87">
        <f>SUM(B18:F18)</f>
        <v>261700</v>
      </c>
    </row>
    <row r="19" spans="1:14" ht="24.75" customHeight="1" x14ac:dyDescent="0.6">
      <c r="A19" s="117" t="s">
        <v>65</v>
      </c>
      <c r="B19" s="87">
        <v>0</v>
      </c>
      <c r="C19" s="87">
        <v>0</v>
      </c>
      <c r="D19" s="87">
        <v>0</v>
      </c>
      <c r="E19" s="87">
        <v>0</v>
      </c>
      <c r="F19" s="65">
        <f>+'7'!G31</f>
        <v>-46706</v>
      </c>
      <c r="G19" s="65">
        <f>SUM(B19:F19)</f>
        <v>-46706</v>
      </c>
    </row>
    <row r="20" spans="1:14" ht="24.75" customHeight="1" x14ac:dyDescent="0.6">
      <c r="A20" s="117" t="s">
        <v>100</v>
      </c>
      <c r="B20" s="87">
        <v>0</v>
      </c>
      <c r="C20" s="87">
        <v>0</v>
      </c>
      <c r="D20" s="87">
        <v>0</v>
      </c>
      <c r="E20" s="87">
        <v>0</v>
      </c>
      <c r="F20" s="190">
        <v>0</v>
      </c>
      <c r="G20" s="190">
        <f>SUM(B20:F20)</f>
        <v>0</v>
      </c>
    </row>
    <row r="21" spans="1:14" ht="24.75" customHeight="1" x14ac:dyDescent="0.6">
      <c r="A21" s="117" t="s">
        <v>69</v>
      </c>
      <c r="B21" s="132">
        <f>SUM(B19:B20)</f>
        <v>0</v>
      </c>
      <c r="C21" s="132">
        <f t="shared" ref="C21:E21" si="1">SUM(C19:C20)</f>
        <v>0</v>
      </c>
      <c r="D21" s="132">
        <f t="shared" si="1"/>
        <v>0</v>
      </c>
      <c r="E21" s="132">
        <f t="shared" si="1"/>
        <v>0</v>
      </c>
      <c r="F21" s="65">
        <f>SUM(F19:F20)</f>
        <v>-46706</v>
      </c>
      <c r="G21" s="65">
        <f>SUM(G19:G20)</f>
        <v>-46706</v>
      </c>
    </row>
    <row r="22" spans="1:14" ht="24.75" customHeight="1" thickBot="1" x14ac:dyDescent="0.65">
      <c r="A22" s="117" t="s">
        <v>189</v>
      </c>
      <c r="B22" s="133">
        <f t="shared" ref="B22:C22" si="2">+B18++B21</f>
        <v>432394</v>
      </c>
      <c r="C22" s="133">
        <f t="shared" si="2"/>
        <v>565028</v>
      </c>
      <c r="D22" s="133">
        <f>+D18++D21</f>
        <v>15535</v>
      </c>
      <c r="E22" s="133">
        <f>+E18++E21</f>
        <v>12707</v>
      </c>
      <c r="F22" s="67">
        <f>+F18++F21</f>
        <v>-810670</v>
      </c>
      <c r="G22" s="133">
        <f>+G18++G21</f>
        <v>214994</v>
      </c>
      <c r="H22" s="134"/>
      <c r="I22" s="135"/>
      <c r="J22" s="136"/>
      <c r="K22" s="136"/>
      <c r="L22" s="136"/>
      <c r="M22" s="136"/>
      <c r="N22" s="136"/>
    </row>
    <row r="23" spans="1:14" ht="20.5" thickTop="1" x14ac:dyDescent="0.6">
      <c r="B23" s="87"/>
      <c r="C23" s="87"/>
      <c r="D23" s="87"/>
      <c r="E23" s="87"/>
      <c r="F23" s="87"/>
      <c r="G23" s="87"/>
    </row>
    <row r="24" spans="1:14" ht="20.5" x14ac:dyDescent="0.65">
      <c r="B24" s="87"/>
      <c r="C24" s="87"/>
      <c r="D24" s="87"/>
      <c r="E24" s="87"/>
      <c r="F24" s="78" t="s">
        <v>103</v>
      </c>
      <c r="G24" s="87"/>
    </row>
    <row r="25" spans="1:14" ht="20.5" x14ac:dyDescent="0.65">
      <c r="B25" s="87"/>
      <c r="C25" s="87"/>
      <c r="D25" s="87"/>
      <c r="E25" s="87"/>
      <c r="F25" s="78" t="s">
        <v>104</v>
      </c>
      <c r="G25" s="87"/>
    </row>
    <row r="26" spans="1:14" ht="62.25" customHeight="1" x14ac:dyDescent="0.6">
      <c r="A26" s="137" t="s">
        <v>29</v>
      </c>
      <c r="E26" s="138"/>
      <c r="F26" s="138"/>
      <c r="H26" s="139">
        <v>10</v>
      </c>
    </row>
    <row r="27" spans="1:14" ht="36.75" customHeight="1" x14ac:dyDescent="0.6"/>
  </sheetData>
  <sheetProtection formatCells="0" formatColumns="0" formatRows="0" insertColumns="0" insertRows="0" insertHyperlinks="0" deleteColumns="0" deleteRows="0" sort="0" autoFilter="0" pivotTables="0"/>
  <mergeCells count="5">
    <mergeCell ref="A1:G1"/>
    <mergeCell ref="A2:G2"/>
    <mergeCell ref="A3:G3"/>
    <mergeCell ref="A5:G5"/>
    <mergeCell ref="E7:F7"/>
  </mergeCells>
  <pageMargins left="0.9" right="0.5" top="0.5" bottom="0.6" header="0.1" footer="0.1"/>
  <pageSetup paperSize="9" scale="58" firstPageNumber="12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>
    <pageSetUpPr fitToPage="1"/>
  </sheetPr>
  <dimension ref="A1:M90"/>
  <sheetViews>
    <sheetView view="pageBreakPreview" zoomScaleNormal="50" zoomScaleSheetLayoutView="100" workbookViewId="0"/>
  </sheetViews>
  <sheetFormatPr defaultColWidth="9.09765625" defaultRowHeight="20" x14ac:dyDescent="0.6"/>
  <cols>
    <col min="1" max="1" width="2.8984375" style="14" customWidth="1"/>
    <col min="2" max="2" width="3.09765625" style="14" customWidth="1"/>
    <col min="3" max="3" width="3.296875" style="14" customWidth="1"/>
    <col min="4" max="4" width="57.8984375" style="14" customWidth="1"/>
    <col min="5" max="5" width="1.59765625" style="14" customWidth="1"/>
    <col min="6" max="6" width="11.3984375" style="140" customWidth="1"/>
    <col min="7" max="8" width="10.69921875" style="36" customWidth="1"/>
    <col min="9" max="9" width="10.8984375" style="36" customWidth="1"/>
    <col min="10" max="10" width="9.09765625" style="14"/>
    <col min="11" max="11" width="12.69921875" style="14" bestFit="1" customWidth="1"/>
    <col min="12" max="12" width="9.09765625" style="14"/>
    <col min="13" max="13" width="15.09765625" style="14" bestFit="1" customWidth="1"/>
    <col min="14" max="16384" width="9.09765625" style="14"/>
  </cols>
  <sheetData>
    <row r="1" spans="1:13" x14ac:dyDescent="0.6">
      <c r="I1" s="3">
        <v>11</v>
      </c>
    </row>
    <row r="2" spans="1:13" ht="24" customHeight="1" x14ac:dyDescent="0.65">
      <c r="A2" s="208" t="s">
        <v>0</v>
      </c>
      <c r="B2" s="208"/>
      <c r="C2" s="208"/>
      <c r="D2" s="208"/>
      <c r="E2" s="208"/>
      <c r="F2" s="208"/>
      <c r="G2" s="208"/>
      <c r="H2" s="208"/>
      <c r="I2" s="208"/>
    </row>
    <row r="3" spans="1:13" ht="24" customHeight="1" x14ac:dyDescent="0.65">
      <c r="A3" s="208" t="s">
        <v>106</v>
      </c>
      <c r="B3" s="208"/>
      <c r="C3" s="208"/>
      <c r="D3" s="208"/>
      <c r="E3" s="208"/>
      <c r="F3" s="208"/>
      <c r="G3" s="208"/>
      <c r="H3" s="208"/>
      <c r="I3" s="208"/>
    </row>
    <row r="4" spans="1:13" ht="24.75" customHeight="1" x14ac:dyDescent="0.65">
      <c r="A4" s="207" t="s">
        <v>187</v>
      </c>
      <c r="B4" s="207"/>
      <c r="C4" s="207"/>
      <c r="D4" s="208"/>
      <c r="E4" s="208"/>
      <c r="F4" s="208"/>
      <c r="G4" s="208"/>
      <c r="H4" s="208"/>
      <c r="I4" s="208"/>
    </row>
    <row r="5" spans="1:13" ht="20.5" x14ac:dyDescent="0.65">
      <c r="A5" s="16"/>
      <c r="B5" s="16"/>
      <c r="C5" s="16"/>
      <c r="D5" s="16"/>
      <c r="E5" s="16"/>
      <c r="F5" s="16"/>
      <c r="G5" s="16"/>
      <c r="H5" s="16"/>
      <c r="I5" s="6" t="s">
        <v>2</v>
      </c>
    </row>
    <row r="6" spans="1:13" ht="20.5" x14ac:dyDescent="0.65">
      <c r="A6" s="100"/>
      <c r="B6" s="100"/>
      <c r="C6" s="100"/>
      <c r="D6" s="100"/>
      <c r="E6" s="100"/>
      <c r="F6" s="218" t="s">
        <v>51</v>
      </c>
      <c r="G6" s="218"/>
      <c r="H6" s="141" t="s">
        <v>52</v>
      </c>
      <c r="I6" s="141"/>
    </row>
    <row r="7" spans="1:13" ht="20.5" x14ac:dyDescent="0.65">
      <c r="A7" s="102"/>
      <c r="B7" s="102"/>
      <c r="C7" s="102"/>
      <c r="D7" s="102"/>
      <c r="E7" s="11"/>
      <c r="F7" s="142" t="s">
        <v>161</v>
      </c>
      <c r="G7" s="142" t="s">
        <v>107</v>
      </c>
      <c r="H7" s="142" t="s">
        <v>161</v>
      </c>
      <c r="I7" s="142" t="s">
        <v>107</v>
      </c>
    </row>
    <row r="8" spans="1:13" ht="12.75" customHeight="1" x14ac:dyDescent="0.65">
      <c r="F8" s="109"/>
      <c r="G8" s="109"/>
      <c r="H8" s="109"/>
      <c r="I8" s="109"/>
    </row>
    <row r="9" spans="1:13" ht="24.75" customHeight="1" x14ac:dyDescent="0.65">
      <c r="A9" s="59" t="s">
        <v>108</v>
      </c>
      <c r="B9" s="15"/>
      <c r="C9" s="15"/>
      <c r="D9" s="15"/>
      <c r="E9" s="15"/>
      <c r="G9" s="21"/>
      <c r="H9" s="21"/>
      <c r="I9" s="21"/>
    </row>
    <row r="10" spans="1:13" ht="24.75" customHeight="1" x14ac:dyDescent="0.6">
      <c r="A10" s="143" t="s">
        <v>65</v>
      </c>
      <c r="C10" s="143"/>
      <c r="D10" s="143"/>
      <c r="E10" s="143"/>
      <c r="F10" s="44">
        <f>+'7'!E31</f>
        <v>-38304</v>
      </c>
      <c r="G10" s="144">
        <f>+'7'!F31</f>
        <v>-40424</v>
      </c>
      <c r="H10" s="144">
        <f>+'7'!G31</f>
        <v>-46706</v>
      </c>
      <c r="I10" s="144">
        <f>+'7'!H31</f>
        <v>-25599</v>
      </c>
    </row>
    <row r="11" spans="1:13" ht="24.75" customHeight="1" x14ac:dyDescent="0.6">
      <c r="A11" s="143" t="s">
        <v>109</v>
      </c>
      <c r="C11" s="143"/>
      <c r="D11" s="143"/>
      <c r="E11" s="143"/>
      <c r="F11" s="44"/>
      <c r="G11" s="144"/>
      <c r="H11" s="144"/>
      <c r="I11" s="144"/>
    </row>
    <row r="12" spans="1:13" ht="24.75" customHeight="1" x14ac:dyDescent="0.6">
      <c r="A12" s="143" t="s">
        <v>110</v>
      </c>
      <c r="D12" s="143"/>
      <c r="E12" s="143"/>
      <c r="F12" s="44">
        <v>21485</v>
      </c>
      <c r="G12" s="44">
        <v>22624</v>
      </c>
      <c r="H12" s="144">
        <v>15329</v>
      </c>
      <c r="I12" s="144">
        <v>16933</v>
      </c>
      <c r="M12" s="114"/>
    </row>
    <row r="13" spans="1:13" ht="24.75" customHeight="1" x14ac:dyDescent="0.6">
      <c r="A13" s="143" t="s">
        <v>111</v>
      </c>
      <c r="D13" s="143"/>
      <c r="E13" s="143"/>
      <c r="F13" s="44">
        <v>2648</v>
      </c>
      <c r="G13" s="44">
        <v>1947</v>
      </c>
      <c r="H13" s="144">
        <v>259</v>
      </c>
      <c r="I13" s="144">
        <v>259</v>
      </c>
    </row>
    <row r="14" spans="1:13" ht="24.75" customHeight="1" x14ac:dyDescent="0.6">
      <c r="A14" s="143" t="s">
        <v>112</v>
      </c>
      <c r="D14" s="143"/>
      <c r="E14" s="143"/>
      <c r="F14" s="44">
        <v>1057</v>
      </c>
      <c r="G14" s="44">
        <v>727</v>
      </c>
      <c r="H14" s="144">
        <v>1015</v>
      </c>
      <c r="I14" s="144">
        <v>682</v>
      </c>
    </row>
    <row r="15" spans="1:13" ht="24.75" customHeight="1" x14ac:dyDescent="0.6">
      <c r="A15" s="143" t="s">
        <v>167</v>
      </c>
      <c r="D15" s="143"/>
      <c r="E15" s="143"/>
      <c r="F15" s="44">
        <v>1765</v>
      </c>
      <c r="G15" s="44">
        <v>1548</v>
      </c>
      <c r="H15" s="144">
        <v>80</v>
      </c>
      <c r="I15" s="144">
        <v>1527</v>
      </c>
    </row>
    <row r="16" spans="1:13" ht="24.75" customHeight="1" x14ac:dyDescent="0.6">
      <c r="A16" s="145" t="s">
        <v>156</v>
      </c>
      <c r="D16" s="143"/>
      <c r="E16" s="143"/>
      <c r="F16" s="44">
        <v>-2487</v>
      </c>
      <c r="G16" s="44">
        <v>0</v>
      </c>
      <c r="H16" s="44">
        <v>0</v>
      </c>
      <c r="I16" s="44">
        <v>0</v>
      </c>
    </row>
    <row r="17" spans="1:11" ht="24.75" customHeight="1" x14ac:dyDescent="0.6">
      <c r="A17" s="143" t="s">
        <v>147</v>
      </c>
      <c r="D17" s="143"/>
      <c r="E17" s="143"/>
      <c r="F17" s="44">
        <v>-9441</v>
      </c>
      <c r="G17" s="44">
        <v>15506</v>
      </c>
      <c r="H17" s="144">
        <v>571</v>
      </c>
      <c r="I17" s="144">
        <v>11678</v>
      </c>
    </row>
    <row r="18" spans="1:11" ht="24.75" customHeight="1" x14ac:dyDescent="0.6">
      <c r="A18" s="143" t="s">
        <v>176</v>
      </c>
      <c r="D18" s="143"/>
      <c r="E18" s="143"/>
      <c r="F18" s="44">
        <v>0</v>
      </c>
      <c r="G18" s="44">
        <v>800</v>
      </c>
      <c r="H18" s="144">
        <v>680</v>
      </c>
      <c r="I18" s="144">
        <v>-1500</v>
      </c>
    </row>
    <row r="19" spans="1:11" ht="24.75" customHeight="1" x14ac:dyDescent="0.6">
      <c r="A19" s="143" t="s">
        <v>148</v>
      </c>
      <c r="D19" s="143"/>
      <c r="E19" s="143"/>
      <c r="F19" s="44">
        <v>-4278</v>
      </c>
      <c r="G19" s="44">
        <v>5693</v>
      </c>
      <c r="H19" s="144">
        <v>-4278</v>
      </c>
      <c r="I19" s="144">
        <v>5693</v>
      </c>
    </row>
    <row r="20" spans="1:11" s="146" customFormat="1" ht="24.75" customHeight="1" x14ac:dyDescent="0.6">
      <c r="A20" s="145" t="s">
        <v>175</v>
      </c>
      <c r="D20" s="145"/>
      <c r="E20" s="145"/>
      <c r="F20" s="44">
        <v>-204</v>
      </c>
      <c r="G20" s="44">
        <v>0</v>
      </c>
      <c r="H20" s="144">
        <v>-310</v>
      </c>
      <c r="I20" s="144">
        <v>0</v>
      </c>
    </row>
    <row r="21" spans="1:11" ht="24.75" customHeight="1" x14ac:dyDescent="0.6">
      <c r="A21" s="143" t="s">
        <v>149</v>
      </c>
      <c r="D21" s="143"/>
      <c r="E21" s="143"/>
      <c r="F21" s="44">
        <v>1903</v>
      </c>
      <c r="G21" s="44">
        <v>997</v>
      </c>
      <c r="H21" s="144">
        <v>1903</v>
      </c>
      <c r="I21" s="144">
        <v>997</v>
      </c>
    </row>
    <row r="22" spans="1:11" ht="24.75" customHeight="1" x14ac:dyDescent="0.6">
      <c r="A22" s="143" t="s">
        <v>62</v>
      </c>
      <c r="D22" s="143"/>
      <c r="E22" s="143"/>
      <c r="F22" s="44">
        <v>0</v>
      </c>
      <c r="G22" s="44">
        <v>0</v>
      </c>
      <c r="H22" s="144">
        <v>0</v>
      </c>
      <c r="I22" s="144">
        <v>6400</v>
      </c>
    </row>
    <row r="23" spans="1:11" s="146" customFormat="1" ht="24.75" customHeight="1" x14ac:dyDescent="0.6">
      <c r="A23" s="145" t="s">
        <v>144</v>
      </c>
      <c r="D23" s="145"/>
      <c r="E23" s="145"/>
      <c r="F23" s="44">
        <v>13</v>
      </c>
      <c r="G23" s="44">
        <v>13</v>
      </c>
      <c r="H23" s="144">
        <v>0</v>
      </c>
      <c r="I23" s="144">
        <v>0</v>
      </c>
    </row>
    <row r="24" spans="1:11" s="146" customFormat="1" ht="24.75" customHeight="1" x14ac:dyDescent="0.6">
      <c r="A24" s="145" t="s">
        <v>146</v>
      </c>
      <c r="D24" s="145"/>
      <c r="E24" s="145"/>
      <c r="F24" s="44">
        <v>1499</v>
      </c>
      <c r="G24" s="44">
        <v>1571</v>
      </c>
      <c r="H24" s="144">
        <v>0</v>
      </c>
      <c r="I24" s="144">
        <v>0</v>
      </c>
    </row>
    <row r="25" spans="1:11" ht="24.75" customHeight="1" x14ac:dyDescent="0.6">
      <c r="A25" s="143" t="s">
        <v>113</v>
      </c>
      <c r="D25" s="143"/>
      <c r="E25" s="143"/>
      <c r="F25" s="44">
        <v>2647</v>
      </c>
      <c r="G25" s="44">
        <v>3042</v>
      </c>
      <c r="H25" s="144">
        <v>2465</v>
      </c>
      <c r="I25" s="144">
        <v>2868</v>
      </c>
    </row>
    <row r="26" spans="1:11" ht="24.75" customHeight="1" x14ac:dyDescent="0.6">
      <c r="A26" s="143" t="s">
        <v>114</v>
      </c>
      <c r="D26" s="143"/>
      <c r="E26" s="143"/>
      <c r="F26" s="44">
        <v>-570</v>
      </c>
      <c r="G26" s="44">
        <v>-280</v>
      </c>
      <c r="H26" s="144">
        <v>-171</v>
      </c>
      <c r="I26" s="144">
        <v>-481</v>
      </c>
    </row>
    <row r="27" spans="1:11" ht="24.75" customHeight="1" x14ac:dyDescent="0.6">
      <c r="A27" s="143" t="s">
        <v>115</v>
      </c>
      <c r="D27" s="143"/>
      <c r="E27" s="143"/>
      <c r="F27" s="44">
        <v>300</v>
      </c>
      <c r="G27" s="44">
        <v>495</v>
      </c>
      <c r="H27" s="144">
        <v>181</v>
      </c>
      <c r="I27" s="144">
        <v>195</v>
      </c>
    </row>
    <row r="28" spans="1:11" ht="24.75" customHeight="1" x14ac:dyDescent="0.6">
      <c r="A28" s="143" t="s">
        <v>116</v>
      </c>
      <c r="D28" s="143"/>
      <c r="E28" s="143"/>
      <c r="F28" s="44">
        <v>16070</v>
      </c>
      <c r="G28" s="44">
        <v>9278</v>
      </c>
      <c r="H28" s="144">
        <v>9926</v>
      </c>
      <c r="I28" s="144">
        <v>6445</v>
      </c>
      <c r="J28" s="148"/>
      <c r="K28" s="148"/>
    </row>
    <row r="29" spans="1:11" ht="24.75" customHeight="1" x14ac:dyDescent="0.6">
      <c r="A29" s="143" t="s">
        <v>165</v>
      </c>
      <c r="D29" s="143"/>
      <c r="E29" s="143"/>
      <c r="F29" s="44">
        <v>6555</v>
      </c>
      <c r="G29" s="44">
        <v>-1717</v>
      </c>
      <c r="H29" s="144">
        <v>36497</v>
      </c>
      <c r="I29" s="144">
        <v>-3039</v>
      </c>
    </row>
    <row r="30" spans="1:11" ht="24.75" customHeight="1" x14ac:dyDescent="0.6">
      <c r="A30" s="143" t="s">
        <v>168</v>
      </c>
      <c r="C30" s="143"/>
      <c r="D30" s="143"/>
      <c r="E30" s="143"/>
      <c r="F30" s="147">
        <f>SUM(F10:F29)</f>
        <v>658</v>
      </c>
      <c r="G30" s="147">
        <f>SUM(G10:G29)</f>
        <v>21820</v>
      </c>
      <c r="H30" s="147">
        <f>SUM(H10:H29)</f>
        <v>17441</v>
      </c>
      <c r="I30" s="147">
        <f>SUM(I10:I29)</f>
        <v>23058</v>
      </c>
      <c r="K30" s="148"/>
    </row>
    <row r="31" spans="1:11" x14ac:dyDescent="0.6">
      <c r="A31" s="143"/>
      <c r="B31" s="143"/>
      <c r="C31" s="143"/>
      <c r="D31" s="143"/>
      <c r="E31" s="143"/>
      <c r="F31" s="149"/>
      <c r="G31" s="150"/>
      <c r="H31" s="150"/>
      <c r="I31" s="150"/>
    </row>
    <row r="32" spans="1:11" ht="24.75" customHeight="1" x14ac:dyDescent="0.65">
      <c r="A32" s="143"/>
      <c r="B32" s="143"/>
      <c r="C32" s="143"/>
      <c r="D32" s="143"/>
      <c r="E32" s="143"/>
      <c r="F32" s="150"/>
      <c r="G32" s="150"/>
      <c r="H32" s="151" t="s">
        <v>4</v>
      </c>
      <c r="I32" s="14"/>
    </row>
    <row r="33" spans="1:9" ht="24.75" customHeight="1" x14ac:dyDescent="0.65">
      <c r="A33" s="143"/>
      <c r="B33" s="143"/>
      <c r="C33" s="143"/>
      <c r="D33" s="143"/>
      <c r="E33" s="143"/>
      <c r="F33" s="150"/>
      <c r="G33" s="150"/>
      <c r="H33" s="151" t="s">
        <v>6</v>
      </c>
      <c r="I33" s="14"/>
    </row>
    <row r="34" spans="1:9" ht="20.5" x14ac:dyDescent="0.65">
      <c r="A34" s="143"/>
      <c r="B34" s="143"/>
      <c r="C34" s="143"/>
      <c r="D34" s="143"/>
      <c r="E34" s="143"/>
      <c r="F34" s="150"/>
      <c r="G34" s="150"/>
      <c r="H34" s="152"/>
      <c r="I34" s="150"/>
    </row>
    <row r="35" spans="1:9" ht="20.5" x14ac:dyDescent="0.65">
      <c r="A35" s="143"/>
      <c r="B35" s="143"/>
      <c r="C35" s="143"/>
      <c r="D35" s="143"/>
      <c r="E35" s="143"/>
      <c r="F35" s="150"/>
      <c r="G35" s="150"/>
      <c r="H35" s="152"/>
      <c r="I35" s="150"/>
    </row>
    <row r="36" spans="1:9" ht="20.5" x14ac:dyDescent="0.65">
      <c r="A36" s="143"/>
      <c r="B36" s="143"/>
      <c r="C36" s="143"/>
      <c r="D36" s="143"/>
      <c r="E36" s="143"/>
      <c r="F36" s="150"/>
      <c r="G36" s="150"/>
      <c r="H36" s="152"/>
      <c r="I36" s="150"/>
    </row>
    <row r="37" spans="1:9" ht="20.5" x14ac:dyDescent="0.65">
      <c r="A37" s="143"/>
      <c r="B37" s="143"/>
      <c r="C37" s="143"/>
      <c r="D37" s="143"/>
      <c r="E37" s="143"/>
      <c r="F37" s="150"/>
      <c r="G37" s="150"/>
      <c r="H37" s="152"/>
      <c r="I37" s="150"/>
    </row>
    <row r="38" spans="1:9" ht="20.5" x14ac:dyDescent="0.65">
      <c r="A38" s="143"/>
      <c r="B38" s="143"/>
      <c r="C38" s="143"/>
      <c r="D38" s="143"/>
      <c r="E38" s="143"/>
      <c r="F38" s="150"/>
      <c r="G38" s="150"/>
      <c r="H38" s="152"/>
      <c r="I38" s="150"/>
    </row>
    <row r="39" spans="1:9" ht="20.5" x14ac:dyDescent="0.65">
      <c r="A39" s="143"/>
      <c r="B39" s="143"/>
      <c r="C39" s="143"/>
      <c r="D39" s="143"/>
      <c r="E39" s="143"/>
      <c r="F39" s="150"/>
      <c r="G39" s="150"/>
      <c r="H39" s="152"/>
      <c r="I39" s="150"/>
    </row>
    <row r="40" spans="1:9" ht="21.75" customHeight="1" x14ac:dyDescent="0.65">
      <c r="A40" s="143"/>
      <c r="B40" s="143"/>
      <c r="C40" s="143"/>
      <c r="D40" s="143"/>
      <c r="E40" s="143"/>
      <c r="F40" s="150"/>
      <c r="G40" s="150"/>
      <c r="H40" s="152"/>
      <c r="I40" s="150"/>
    </row>
    <row r="41" spans="1:9" ht="25.5" customHeight="1" x14ac:dyDescent="0.65">
      <c r="A41" s="143" t="s">
        <v>29</v>
      </c>
      <c r="B41" s="143"/>
      <c r="C41" s="143"/>
      <c r="D41" s="143"/>
      <c r="E41" s="143"/>
      <c r="F41" s="150"/>
      <c r="G41" s="150"/>
      <c r="H41" s="152"/>
      <c r="I41" s="150"/>
    </row>
    <row r="42" spans="1:9" ht="0.75" customHeight="1" x14ac:dyDescent="0.65">
      <c r="B42" s="143"/>
      <c r="C42" s="143"/>
      <c r="D42" s="143"/>
      <c r="E42" s="143"/>
      <c r="F42" s="150"/>
      <c r="G42" s="150"/>
      <c r="H42" s="152"/>
      <c r="I42" s="150"/>
    </row>
    <row r="43" spans="1:9" x14ac:dyDescent="0.6">
      <c r="I43" s="3">
        <v>12</v>
      </c>
    </row>
    <row r="44" spans="1:9" ht="20.5" x14ac:dyDescent="0.65">
      <c r="A44" s="208" t="s">
        <v>0</v>
      </c>
      <c r="B44" s="208"/>
      <c r="C44" s="208"/>
      <c r="D44" s="208"/>
      <c r="E44" s="208"/>
      <c r="F44" s="208"/>
      <c r="G44" s="208"/>
      <c r="H44" s="208"/>
      <c r="I44" s="208"/>
    </row>
    <row r="45" spans="1:9" ht="20.5" x14ac:dyDescent="0.65">
      <c r="A45" s="208" t="s">
        <v>106</v>
      </c>
      <c r="B45" s="208"/>
      <c r="C45" s="208"/>
      <c r="D45" s="208"/>
      <c r="E45" s="208"/>
      <c r="F45" s="208"/>
      <c r="G45" s="208"/>
      <c r="H45" s="208"/>
      <c r="I45" s="208"/>
    </row>
    <row r="46" spans="1:9" ht="24.75" customHeight="1" x14ac:dyDescent="0.65">
      <c r="A46" s="207" t="str">
        <f>+A4</f>
        <v>สำหรับงวดหกเดือนสิ้นสุดวันที่ 30 มิถุนายน 2565</v>
      </c>
      <c r="B46" s="207"/>
      <c r="C46" s="207"/>
      <c r="D46" s="207"/>
      <c r="E46" s="207"/>
      <c r="F46" s="207"/>
      <c r="G46" s="207"/>
      <c r="H46" s="207"/>
      <c r="I46" s="207"/>
    </row>
    <row r="47" spans="1:9" ht="21" customHeight="1" x14ac:dyDescent="0.65">
      <c r="A47" s="16"/>
      <c r="B47" s="16"/>
      <c r="C47" s="16"/>
      <c r="D47" s="16"/>
      <c r="E47" s="16"/>
      <c r="F47" s="16"/>
      <c r="G47" s="16"/>
      <c r="H47" s="16"/>
      <c r="I47" s="6" t="s">
        <v>2</v>
      </c>
    </row>
    <row r="48" spans="1:9" ht="21.75" customHeight="1" x14ac:dyDescent="0.65">
      <c r="A48" s="100"/>
      <c r="B48" s="100"/>
      <c r="C48" s="100"/>
      <c r="D48" s="100"/>
      <c r="E48" s="100"/>
      <c r="F48" s="218" t="s">
        <v>51</v>
      </c>
      <c r="G48" s="218"/>
      <c r="H48" s="141" t="s">
        <v>52</v>
      </c>
      <c r="I48" s="141"/>
    </row>
    <row r="49" spans="1:9" ht="23.15" customHeight="1" x14ac:dyDescent="0.65">
      <c r="A49" s="102"/>
      <c r="B49" s="102"/>
      <c r="C49" s="102"/>
      <c r="D49" s="102"/>
      <c r="E49" s="11"/>
      <c r="F49" s="142" t="s">
        <v>161</v>
      </c>
      <c r="G49" s="142" t="s">
        <v>107</v>
      </c>
      <c r="H49" s="142" t="s">
        <v>161</v>
      </c>
      <c r="I49" s="142" t="s">
        <v>107</v>
      </c>
    </row>
    <row r="50" spans="1:9" ht="6" customHeight="1" x14ac:dyDescent="0.65">
      <c r="F50" s="15"/>
      <c r="G50" s="15"/>
      <c r="H50" s="15"/>
      <c r="I50" s="15"/>
    </row>
    <row r="51" spans="1:9" ht="20.5" x14ac:dyDescent="0.65">
      <c r="A51" s="59"/>
      <c r="B51" s="15"/>
      <c r="C51" s="15"/>
      <c r="D51" s="143"/>
      <c r="E51" s="143"/>
      <c r="F51" s="150"/>
      <c r="G51" s="144"/>
      <c r="H51" s="150"/>
      <c r="I51" s="150"/>
    </row>
    <row r="52" spans="1:9" ht="24.65" customHeight="1" x14ac:dyDescent="0.65">
      <c r="A52" s="59" t="s">
        <v>210</v>
      </c>
      <c r="C52" s="15"/>
      <c r="D52" s="143"/>
      <c r="E52" s="143"/>
      <c r="F52" s="150"/>
      <c r="G52" s="144"/>
      <c r="H52" s="144"/>
      <c r="I52" s="144"/>
    </row>
    <row r="53" spans="1:9" ht="24.65" customHeight="1" x14ac:dyDescent="0.6">
      <c r="A53" s="143" t="s">
        <v>9</v>
      </c>
      <c r="D53" s="143"/>
      <c r="E53" s="143"/>
      <c r="F53" s="44">
        <v>-9264</v>
      </c>
      <c r="G53" s="44">
        <v>-65975</v>
      </c>
      <c r="H53" s="144">
        <v>-20455</v>
      </c>
      <c r="I53" s="144">
        <v>-54664</v>
      </c>
    </row>
    <row r="54" spans="1:9" ht="24.65" customHeight="1" x14ac:dyDescent="0.6">
      <c r="A54" s="143" t="s">
        <v>117</v>
      </c>
      <c r="D54" s="143"/>
      <c r="E54" s="143"/>
      <c r="F54" s="144">
        <v>8017</v>
      </c>
      <c r="G54" s="44">
        <v>-7014</v>
      </c>
      <c r="H54" s="144">
        <v>5746</v>
      </c>
      <c r="I54" s="144">
        <v>-5663</v>
      </c>
    </row>
    <row r="55" spans="1:9" ht="24.65" customHeight="1" x14ac:dyDescent="0.6">
      <c r="A55" s="143" t="s">
        <v>14</v>
      </c>
      <c r="B55" s="143"/>
      <c r="D55" s="143"/>
      <c r="E55" s="143"/>
      <c r="F55" s="44">
        <v>-23841</v>
      </c>
      <c r="G55" s="44">
        <v>-69350</v>
      </c>
      <c r="H55" s="144">
        <v>-23284</v>
      </c>
      <c r="I55" s="144">
        <v>-69328</v>
      </c>
    </row>
    <row r="56" spans="1:9" x14ac:dyDescent="0.6">
      <c r="A56" s="143" t="s">
        <v>16</v>
      </c>
      <c r="B56" s="143"/>
      <c r="D56" s="143"/>
      <c r="E56" s="143"/>
      <c r="F56" s="44">
        <v>-4566</v>
      </c>
      <c r="G56" s="44">
        <v>-6825</v>
      </c>
      <c r="H56" s="144">
        <v>-5339</v>
      </c>
      <c r="I56" s="144">
        <v>-5437</v>
      </c>
    </row>
    <row r="57" spans="1:9" x14ac:dyDescent="0.6">
      <c r="A57" s="143" t="s">
        <v>28</v>
      </c>
      <c r="B57" s="143"/>
      <c r="D57" s="143"/>
      <c r="E57" s="143"/>
      <c r="F57" s="44">
        <v>1757</v>
      </c>
      <c r="G57" s="44">
        <v>1148</v>
      </c>
      <c r="H57" s="144">
        <v>2129</v>
      </c>
      <c r="I57" s="144">
        <v>-352</v>
      </c>
    </row>
    <row r="58" spans="1:9" ht="24.65" customHeight="1" x14ac:dyDescent="0.6">
      <c r="A58" s="143" t="s">
        <v>34</v>
      </c>
      <c r="B58" s="143"/>
      <c r="D58" s="143"/>
      <c r="E58" s="143"/>
      <c r="F58" s="44">
        <v>-4415</v>
      </c>
      <c r="G58" s="44">
        <v>76394</v>
      </c>
      <c r="H58" s="144">
        <v>-9056</v>
      </c>
      <c r="I58" s="144">
        <v>73492</v>
      </c>
    </row>
    <row r="59" spans="1:9" ht="24.65" customHeight="1" x14ac:dyDescent="0.6">
      <c r="A59" s="143" t="s">
        <v>36</v>
      </c>
      <c r="B59" s="143"/>
      <c r="D59" s="143"/>
      <c r="E59" s="143"/>
      <c r="F59" s="44">
        <v>1150</v>
      </c>
      <c r="G59" s="44">
        <v>-6668</v>
      </c>
      <c r="H59" s="144">
        <v>1150</v>
      </c>
      <c r="I59" s="144">
        <v>-6668</v>
      </c>
    </row>
    <row r="60" spans="1:9" ht="24.65" customHeight="1" x14ac:dyDescent="0.6">
      <c r="A60" s="143" t="s">
        <v>37</v>
      </c>
      <c r="B60" s="143"/>
      <c r="D60" s="143"/>
      <c r="E60" s="143"/>
      <c r="F60" s="44">
        <v>-4983</v>
      </c>
      <c r="G60" s="44">
        <v>-181</v>
      </c>
      <c r="H60" s="144">
        <v>-4983</v>
      </c>
      <c r="I60" s="144">
        <v>2382</v>
      </c>
    </row>
    <row r="61" spans="1:9" ht="24.65" customHeight="1" x14ac:dyDescent="0.6">
      <c r="A61" s="143" t="s">
        <v>38</v>
      </c>
      <c r="B61" s="143"/>
      <c r="D61" s="143"/>
      <c r="E61" s="143"/>
      <c r="F61" s="44">
        <v>-707</v>
      </c>
      <c r="G61" s="44">
        <v>1349</v>
      </c>
      <c r="H61" s="144">
        <v>-312</v>
      </c>
      <c r="I61" s="144">
        <v>-59</v>
      </c>
    </row>
    <row r="62" spans="1:9" ht="24.65" customHeight="1" x14ac:dyDescent="0.6">
      <c r="A62" s="143" t="s">
        <v>42</v>
      </c>
      <c r="B62" s="143"/>
      <c r="D62" s="143"/>
      <c r="E62" s="143"/>
      <c r="F62" s="44">
        <v>-500</v>
      </c>
      <c r="G62" s="44">
        <v>-30</v>
      </c>
      <c r="H62" s="144">
        <v>0</v>
      </c>
      <c r="I62" s="144">
        <v>0</v>
      </c>
    </row>
    <row r="63" spans="1:9" x14ac:dyDescent="0.6">
      <c r="A63" s="143" t="s">
        <v>169</v>
      </c>
      <c r="C63" s="143"/>
      <c r="D63" s="143"/>
      <c r="E63" s="143"/>
      <c r="F63" s="147">
        <f>SUM(F53:F62)+F30</f>
        <v>-36694</v>
      </c>
      <c r="G63" s="147">
        <f>SUM(G53:G62)+G30</f>
        <v>-55332</v>
      </c>
      <c r="H63" s="147">
        <f>SUM(H53:H62)+H30</f>
        <v>-36963</v>
      </c>
      <c r="I63" s="147">
        <f>SUM(I53:I62)+I30</f>
        <v>-43239</v>
      </c>
    </row>
    <row r="64" spans="1:9" ht="24" customHeight="1" x14ac:dyDescent="0.6">
      <c r="A64" s="143" t="s">
        <v>208</v>
      </c>
      <c r="B64" s="143"/>
      <c r="D64" s="143"/>
      <c r="E64" s="143"/>
      <c r="F64" s="44">
        <v>15459</v>
      </c>
      <c r="G64" s="44">
        <v>-2234</v>
      </c>
      <c r="H64" s="144">
        <v>15615</v>
      </c>
      <c r="I64" s="44">
        <v>-1674</v>
      </c>
    </row>
    <row r="65" spans="1:9" s="15" customFormat="1" ht="20.5" x14ac:dyDescent="0.65">
      <c r="A65" s="143" t="s">
        <v>170</v>
      </c>
      <c r="B65" s="153"/>
      <c r="C65" s="153"/>
      <c r="D65" s="153"/>
      <c r="E65" s="153"/>
      <c r="F65" s="154">
        <f>SUM(F63:F64)</f>
        <v>-21235</v>
      </c>
      <c r="G65" s="155">
        <f>SUM(G63:G64)</f>
        <v>-57566</v>
      </c>
      <c r="H65" s="155">
        <f>SUM(H63:H64)</f>
        <v>-21348</v>
      </c>
      <c r="I65" s="155">
        <f>SUM(I63:I64)</f>
        <v>-44913</v>
      </c>
    </row>
    <row r="66" spans="1:9" s="15" customFormat="1" ht="20.5" x14ac:dyDescent="0.65">
      <c r="A66" s="143"/>
      <c r="B66" s="153"/>
      <c r="C66" s="153"/>
      <c r="D66" s="153"/>
      <c r="E66" s="153"/>
      <c r="F66" s="156"/>
      <c r="G66" s="157"/>
      <c r="H66" s="157"/>
      <c r="I66" s="157"/>
    </row>
    <row r="67" spans="1:9" ht="20.5" x14ac:dyDescent="0.65">
      <c r="A67" s="59" t="s">
        <v>118</v>
      </c>
      <c r="B67" s="153"/>
      <c r="C67" s="153"/>
      <c r="D67" s="153"/>
      <c r="E67" s="153"/>
      <c r="F67" s="158"/>
      <c r="G67" s="159"/>
      <c r="H67" s="160"/>
      <c r="I67" s="160"/>
    </row>
    <row r="68" spans="1:9" ht="24.65" customHeight="1" x14ac:dyDescent="0.65">
      <c r="A68" s="143" t="s">
        <v>171</v>
      </c>
      <c r="C68" s="153"/>
      <c r="D68" s="153"/>
      <c r="E68" s="153"/>
      <c r="F68" s="44">
        <v>0</v>
      </c>
      <c r="G68" s="44">
        <v>-1</v>
      </c>
      <c r="H68" s="144">
        <v>0</v>
      </c>
      <c r="I68" s="144">
        <v>0</v>
      </c>
    </row>
    <row r="69" spans="1:9" ht="24.65" customHeight="1" x14ac:dyDescent="0.65">
      <c r="A69" s="14" t="s">
        <v>119</v>
      </c>
      <c r="C69" s="153"/>
      <c r="D69" s="153"/>
      <c r="E69" s="153"/>
      <c r="F69" s="44">
        <v>0</v>
      </c>
      <c r="G69" s="44">
        <v>800</v>
      </c>
      <c r="H69" s="144">
        <v>0</v>
      </c>
      <c r="I69" s="144">
        <v>3800</v>
      </c>
    </row>
    <row r="70" spans="1:9" ht="24.65" customHeight="1" x14ac:dyDescent="0.6">
      <c r="A70" s="14" t="s">
        <v>120</v>
      </c>
      <c r="C70" s="143"/>
      <c r="D70" s="143"/>
      <c r="E70" s="143"/>
      <c r="F70" s="44">
        <v>-48</v>
      </c>
      <c r="G70" s="44">
        <v>0</v>
      </c>
      <c r="H70" s="144">
        <v>-680</v>
      </c>
      <c r="I70" s="144">
        <v>-11300</v>
      </c>
    </row>
    <row r="71" spans="1:9" ht="24.65" customHeight="1" x14ac:dyDescent="0.6">
      <c r="A71" s="143" t="s">
        <v>121</v>
      </c>
      <c r="C71" s="143"/>
      <c r="D71" s="143"/>
      <c r="E71" s="143"/>
      <c r="F71" s="44">
        <v>24</v>
      </c>
      <c r="G71" s="44">
        <v>199</v>
      </c>
      <c r="H71" s="144">
        <v>23</v>
      </c>
      <c r="I71" s="144">
        <v>198</v>
      </c>
    </row>
    <row r="72" spans="1:9" ht="24.65" customHeight="1" x14ac:dyDescent="0.6">
      <c r="A72" s="143" t="s">
        <v>122</v>
      </c>
      <c r="C72" s="143"/>
      <c r="D72" s="143"/>
      <c r="E72" s="143"/>
      <c r="F72" s="44">
        <v>-281</v>
      </c>
      <c r="G72" s="44">
        <v>-828</v>
      </c>
      <c r="H72" s="144">
        <v>-281</v>
      </c>
      <c r="I72" s="144">
        <v>0</v>
      </c>
    </row>
    <row r="73" spans="1:9" ht="24.65" customHeight="1" x14ac:dyDescent="0.6">
      <c r="A73" s="143" t="s">
        <v>209</v>
      </c>
      <c r="C73" s="143"/>
      <c r="D73" s="143"/>
      <c r="E73" s="143"/>
      <c r="F73" s="44">
        <v>120</v>
      </c>
      <c r="G73" s="44">
        <v>0</v>
      </c>
      <c r="H73" s="144">
        <v>120</v>
      </c>
      <c r="I73" s="144">
        <v>0</v>
      </c>
    </row>
    <row r="74" spans="1:9" ht="24.65" customHeight="1" x14ac:dyDescent="0.6">
      <c r="A74" s="143" t="s">
        <v>123</v>
      </c>
      <c r="C74" s="143"/>
      <c r="D74" s="143"/>
      <c r="E74" s="143"/>
      <c r="F74" s="44">
        <v>-4624</v>
      </c>
      <c r="G74" s="44">
        <v>-3701</v>
      </c>
      <c r="H74" s="144">
        <v>-4220</v>
      </c>
      <c r="I74" s="144">
        <v>-3469</v>
      </c>
    </row>
    <row r="75" spans="1:9" x14ac:dyDescent="0.6">
      <c r="A75" s="143" t="s">
        <v>124</v>
      </c>
      <c r="C75" s="143"/>
      <c r="D75" s="143"/>
      <c r="E75" s="143"/>
      <c r="F75" s="44">
        <v>198</v>
      </c>
      <c r="G75" s="44">
        <v>30</v>
      </c>
      <c r="H75" s="144">
        <v>135</v>
      </c>
      <c r="I75" s="144">
        <v>30</v>
      </c>
    </row>
    <row r="76" spans="1:9" x14ac:dyDescent="0.6">
      <c r="A76" s="143" t="s">
        <v>125</v>
      </c>
      <c r="C76" s="143"/>
      <c r="D76" s="143"/>
      <c r="E76" s="143"/>
      <c r="F76" s="44">
        <v>0</v>
      </c>
      <c r="G76" s="44">
        <v>-360</v>
      </c>
      <c r="H76" s="144">
        <v>0</v>
      </c>
      <c r="I76" s="144">
        <v>-360</v>
      </c>
    </row>
    <row r="77" spans="1:9" s="15" customFormat="1" ht="24.65" customHeight="1" x14ac:dyDescent="0.65">
      <c r="A77" s="143" t="s">
        <v>172</v>
      </c>
      <c r="B77" s="143"/>
      <c r="C77" s="143"/>
      <c r="D77" s="143"/>
      <c r="E77" s="143"/>
      <c r="F77" s="154">
        <f>SUM(F68:F76)</f>
        <v>-4611</v>
      </c>
      <c r="G77" s="154">
        <f>SUM(G68:G76)</f>
        <v>-3861</v>
      </c>
      <c r="H77" s="154">
        <f>SUM(H68:H76)</f>
        <v>-4903</v>
      </c>
      <c r="I77" s="154">
        <f>SUM(I68:I76)</f>
        <v>-11101</v>
      </c>
    </row>
    <row r="78" spans="1:9" s="15" customFormat="1" ht="6.75" customHeight="1" x14ac:dyDescent="0.65">
      <c r="A78" s="153"/>
      <c r="B78" s="153"/>
      <c r="C78" s="153"/>
      <c r="D78" s="153"/>
      <c r="E78" s="153"/>
      <c r="F78" s="157"/>
      <c r="G78" s="157"/>
      <c r="H78" s="157"/>
      <c r="I78" s="157"/>
    </row>
    <row r="79" spans="1:9" ht="24" customHeight="1" x14ac:dyDescent="0.6">
      <c r="A79" s="143"/>
      <c r="B79" s="143"/>
      <c r="C79" s="143"/>
      <c r="D79" s="143"/>
      <c r="E79" s="143"/>
      <c r="F79" s="150"/>
      <c r="G79" s="150"/>
      <c r="H79" s="14"/>
      <c r="I79" s="14"/>
    </row>
    <row r="80" spans="1:9" ht="22.5" customHeight="1" x14ac:dyDescent="0.65">
      <c r="A80" s="143"/>
      <c r="B80" s="143"/>
      <c r="C80" s="143"/>
      <c r="D80" s="143"/>
      <c r="E80" s="143"/>
      <c r="F80" s="150"/>
      <c r="G80" s="150"/>
      <c r="H80" s="151" t="s">
        <v>4</v>
      </c>
      <c r="I80" s="14"/>
    </row>
    <row r="81" spans="1:9" ht="22.5" customHeight="1" x14ac:dyDescent="0.65">
      <c r="A81" s="143"/>
      <c r="B81" s="143"/>
      <c r="C81" s="143"/>
      <c r="D81" s="143"/>
      <c r="E81" s="143"/>
      <c r="F81" s="150"/>
      <c r="G81" s="150"/>
      <c r="H81" s="151" t="s">
        <v>6</v>
      </c>
      <c r="I81" s="14"/>
    </row>
    <row r="82" spans="1:9" ht="22.5" customHeight="1" x14ac:dyDescent="0.65">
      <c r="A82" s="143"/>
      <c r="B82" s="143"/>
      <c r="C82" s="143"/>
      <c r="D82" s="143"/>
      <c r="E82" s="143"/>
      <c r="F82" s="150"/>
      <c r="G82" s="150"/>
      <c r="H82" s="151"/>
      <c r="I82" s="14"/>
    </row>
    <row r="83" spans="1:9" ht="22.5" customHeight="1" x14ac:dyDescent="0.65">
      <c r="A83" s="143"/>
      <c r="B83" s="143"/>
      <c r="C83" s="143"/>
      <c r="D83" s="143"/>
      <c r="E83" s="143"/>
      <c r="F83" s="150"/>
      <c r="G83" s="150"/>
      <c r="H83" s="151"/>
      <c r="I83" s="14"/>
    </row>
    <row r="84" spans="1:9" ht="22.5" customHeight="1" x14ac:dyDescent="0.65">
      <c r="A84" s="143"/>
      <c r="B84" s="143"/>
      <c r="C84" s="143"/>
      <c r="D84" s="143"/>
      <c r="E84" s="143"/>
      <c r="F84" s="150"/>
      <c r="G84" s="150"/>
      <c r="H84" s="151"/>
      <c r="I84" s="14"/>
    </row>
    <row r="85" spans="1:9" ht="22.5" customHeight="1" x14ac:dyDescent="0.65">
      <c r="A85" s="143" t="s">
        <v>29</v>
      </c>
      <c r="B85" s="143"/>
      <c r="C85" s="143"/>
      <c r="D85" s="143"/>
      <c r="E85" s="143"/>
      <c r="F85" s="150"/>
      <c r="G85" s="150"/>
      <c r="H85" s="151"/>
      <c r="I85" s="14"/>
    </row>
    <row r="86" spans="1:9" ht="22.5" customHeight="1" x14ac:dyDescent="0.65">
      <c r="B86" s="143"/>
      <c r="C86" s="143"/>
      <c r="D86" s="143"/>
      <c r="E86" s="143"/>
      <c r="F86" s="150"/>
      <c r="G86" s="150"/>
      <c r="H86" s="151"/>
      <c r="I86" s="14"/>
    </row>
    <row r="87" spans="1:9" ht="22.5" customHeight="1" x14ac:dyDescent="0.65">
      <c r="B87" s="143"/>
      <c r="C87" s="143"/>
      <c r="D87" s="143"/>
      <c r="E87" s="143"/>
      <c r="F87" s="150"/>
      <c r="G87" s="150"/>
      <c r="H87" s="151"/>
      <c r="I87" s="14"/>
    </row>
    <row r="88" spans="1:9" ht="22.5" customHeight="1" x14ac:dyDescent="0.65">
      <c r="A88" s="143"/>
      <c r="B88" s="143"/>
      <c r="C88" s="143"/>
      <c r="D88" s="143"/>
      <c r="E88" s="143"/>
      <c r="F88" s="150"/>
      <c r="G88" s="150"/>
      <c r="H88" s="151"/>
      <c r="I88" s="14"/>
    </row>
    <row r="89" spans="1:9" ht="22.5" customHeight="1" x14ac:dyDescent="0.65">
      <c r="A89" s="143"/>
      <c r="B89" s="143"/>
      <c r="C89" s="143"/>
      <c r="D89" s="143"/>
      <c r="E89" s="143"/>
      <c r="F89" s="150"/>
      <c r="G89" s="150"/>
      <c r="H89" s="151"/>
      <c r="I89" s="14"/>
    </row>
    <row r="90" spans="1:9" ht="39.75" customHeight="1" x14ac:dyDescent="0.6"/>
  </sheetData>
  <sheetProtection formatCells="0" formatColumns="0" formatRows="0" insertColumns="0" insertRows="0" insertHyperlinks="0" deleteColumns="0" deleteRows="0" sort="0" autoFilter="0" pivotTables="0"/>
  <mergeCells count="8">
    <mergeCell ref="A44:I44"/>
    <mergeCell ref="A45:I45"/>
    <mergeCell ref="A46:I46"/>
    <mergeCell ref="F48:G48"/>
    <mergeCell ref="A2:I2"/>
    <mergeCell ref="A3:I3"/>
    <mergeCell ref="A4:I4"/>
    <mergeCell ref="F6:G6"/>
  </mergeCells>
  <phoneticPr fontId="10" type="noConversion"/>
  <pageMargins left="0.9" right="0.5" top="0.5" bottom="0.6" header="0.1" footer="0.1"/>
  <pageSetup paperSize="9" scale="84" firstPageNumber="12" fitToHeight="0" orientation="portrait" r:id="rId1"/>
  <headerFooter alignWithMargins="0"/>
  <rowBreaks count="1" manualBreakCount="1">
    <brk id="41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41"/>
  <sheetViews>
    <sheetView view="pageBreakPreview" zoomScaleNormal="70" zoomScaleSheetLayoutView="100" workbookViewId="0"/>
  </sheetViews>
  <sheetFormatPr defaultColWidth="9.09765625" defaultRowHeight="20" x14ac:dyDescent="0.6"/>
  <cols>
    <col min="1" max="1" width="2.8984375" style="14" customWidth="1"/>
    <col min="2" max="2" width="3.09765625" style="14" customWidth="1"/>
    <col min="3" max="3" width="3.296875" style="14" customWidth="1"/>
    <col min="4" max="4" width="54.8984375" style="14" customWidth="1"/>
    <col min="5" max="5" width="11.296875" style="140" customWidth="1"/>
    <col min="6" max="8" width="11.296875" style="36" customWidth="1"/>
    <col min="9" max="16384" width="9.09765625" style="14"/>
  </cols>
  <sheetData>
    <row r="1" spans="1:8" x14ac:dyDescent="0.6">
      <c r="H1" s="3">
        <v>13</v>
      </c>
    </row>
    <row r="2" spans="1:8" ht="24.75" customHeight="1" x14ac:dyDescent="0.65">
      <c r="A2" s="208" t="s">
        <v>126</v>
      </c>
      <c r="B2" s="208"/>
      <c r="C2" s="208"/>
      <c r="D2" s="208"/>
      <c r="E2" s="208"/>
      <c r="F2" s="208"/>
      <c r="G2" s="208"/>
      <c r="H2" s="208"/>
    </row>
    <row r="3" spans="1:8" ht="24.75" customHeight="1" x14ac:dyDescent="0.65">
      <c r="A3" s="208" t="s">
        <v>106</v>
      </c>
      <c r="B3" s="208"/>
      <c r="C3" s="208"/>
      <c r="D3" s="208"/>
      <c r="E3" s="208"/>
      <c r="F3" s="208"/>
      <c r="G3" s="208"/>
      <c r="H3" s="208"/>
    </row>
    <row r="4" spans="1:8" ht="24.75" customHeight="1" x14ac:dyDescent="0.65">
      <c r="A4" s="207" t="str">
        <f>+'11-12'!A46:I46</f>
        <v>สำหรับงวดหกเดือนสิ้นสุดวันที่ 30 มิถุนายน 2565</v>
      </c>
      <c r="B4" s="207"/>
      <c r="C4" s="207"/>
      <c r="D4" s="207"/>
      <c r="E4" s="207"/>
      <c r="F4" s="207"/>
      <c r="G4" s="207"/>
      <c r="H4" s="207"/>
    </row>
    <row r="5" spans="1:8" ht="24.75" customHeight="1" x14ac:dyDescent="0.65">
      <c r="A5" s="16"/>
      <c r="B5" s="16"/>
      <c r="C5" s="16"/>
      <c r="D5" s="16"/>
      <c r="E5" s="16"/>
      <c r="F5" s="16"/>
      <c r="G5" s="16"/>
      <c r="H5" s="6" t="s">
        <v>2</v>
      </c>
    </row>
    <row r="6" spans="1:8" ht="20.5" x14ac:dyDescent="0.65">
      <c r="A6" s="100"/>
      <c r="B6" s="100"/>
      <c r="C6" s="100"/>
      <c r="D6" s="100"/>
      <c r="E6" s="218" t="s">
        <v>51</v>
      </c>
      <c r="F6" s="218"/>
      <c r="G6" s="141" t="s">
        <v>52</v>
      </c>
      <c r="H6" s="141"/>
    </row>
    <row r="7" spans="1:8" ht="20.5" x14ac:dyDescent="0.65">
      <c r="A7" s="102"/>
      <c r="B7" s="102"/>
      <c r="C7" s="102"/>
      <c r="D7" s="102"/>
      <c r="E7" s="142" t="s">
        <v>161</v>
      </c>
      <c r="F7" s="142" t="s">
        <v>107</v>
      </c>
      <c r="G7" s="142" t="s">
        <v>161</v>
      </c>
      <c r="H7" s="142" t="s">
        <v>107</v>
      </c>
    </row>
    <row r="8" spans="1:8" ht="11.25" customHeight="1" x14ac:dyDescent="0.65">
      <c r="E8" s="15"/>
      <c r="F8" s="15"/>
      <c r="G8" s="15"/>
      <c r="H8" s="15"/>
    </row>
    <row r="9" spans="1:8" ht="24.75" customHeight="1" x14ac:dyDescent="0.65">
      <c r="A9" s="153" t="s">
        <v>127</v>
      </c>
      <c r="B9" s="153"/>
      <c r="C9" s="153"/>
      <c r="D9" s="153"/>
      <c r="E9" s="25"/>
      <c r="F9" s="21"/>
      <c r="G9" s="21"/>
      <c r="H9" s="21"/>
    </row>
    <row r="10" spans="1:8" ht="24.75" customHeight="1" x14ac:dyDescent="0.65">
      <c r="A10" s="143" t="s">
        <v>214</v>
      </c>
      <c r="C10" s="153"/>
      <c r="D10" s="153"/>
      <c r="E10" s="44">
        <v>9964</v>
      </c>
      <c r="F10" s="44">
        <v>20326</v>
      </c>
      <c r="G10" s="144">
        <v>9964</v>
      </c>
      <c r="H10" s="144">
        <v>20326</v>
      </c>
    </row>
    <row r="11" spans="1:8" ht="24.75" customHeight="1" x14ac:dyDescent="0.65">
      <c r="A11" s="143" t="s">
        <v>128</v>
      </c>
      <c r="C11" s="153"/>
      <c r="D11" s="153"/>
      <c r="E11" s="144">
        <v>50933</v>
      </c>
      <c r="F11" s="144">
        <v>24970</v>
      </c>
      <c r="G11" s="144">
        <v>45200</v>
      </c>
      <c r="H11" s="144">
        <v>18450</v>
      </c>
    </row>
    <row r="12" spans="1:8" ht="24.75" customHeight="1" x14ac:dyDescent="0.65">
      <c r="A12" s="143" t="s">
        <v>166</v>
      </c>
      <c r="C12" s="153"/>
      <c r="D12" s="153"/>
      <c r="E12" s="144">
        <v>-9600</v>
      </c>
      <c r="F12" s="144">
        <v>-10850</v>
      </c>
      <c r="G12" s="144">
        <v>-6400</v>
      </c>
      <c r="H12" s="144">
        <v>-7450</v>
      </c>
    </row>
    <row r="13" spans="1:8" ht="24.75" customHeight="1" x14ac:dyDescent="0.65">
      <c r="A13" s="143" t="s">
        <v>129</v>
      </c>
      <c r="C13" s="143"/>
      <c r="D13" s="153"/>
      <c r="E13" s="44">
        <v>0</v>
      </c>
      <c r="F13" s="21">
        <v>24445</v>
      </c>
      <c r="G13" s="144">
        <v>0</v>
      </c>
      <c r="H13" s="144">
        <v>24445</v>
      </c>
    </row>
    <row r="14" spans="1:8" ht="24.75" customHeight="1" x14ac:dyDescent="0.65">
      <c r="A14" s="143" t="s">
        <v>213</v>
      </c>
      <c r="C14" s="143"/>
      <c r="D14" s="153"/>
      <c r="E14" s="44">
        <v>-6277</v>
      </c>
      <c r="F14" s="21">
        <v>0</v>
      </c>
      <c r="G14" s="144">
        <v>-6278</v>
      </c>
      <c r="H14" s="144">
        <v>0</v>
      </c>
    </row>
    <row r="15" spans="1:8" ht="24.75" customHeight="1" x14ac:dyDescent="0.65">
      <c r="A15" s="143" t="s">
        <v>130</v>
      </c>
      <c r="C15" s="143"/>
      <c r="D15" s="153"/>
      <c r="E15" s="44">
        <v>392</v>
      </c>
      <c r="F15" s="44">
        <v>12191</v>
      </c>
      <c r="G15" s="144">
        <v>0</v>
      </c>
      <c r="H15" s="144">
        <v>0</v>
      </c>
    </row>
    <row r="16" spans="1:8" ht="24.75" customHeight="1" x14ac:dyDescent="0.65">
      <c r="A16" s="143" t="s">
        <v>131</v>
      </c>
      <c r="C16" s="143"/>
      <c r="D16" s="153"/>
      <c r="E16" s="44">
        <v>-503</v>
      </c>
      <c r="F16" s="44">
        <v>-10796</v>
      </c>
      <c r="G16" s="144">
        <v>0</v>
      </c>
      <c r="H16" s="144">
        <v>0</v>
      </c>
    </row>
    <row r="17" spans="1:10" ht="24.75" customHeight="1" x14ac:dyDescent="0.65">
      <c r="A17" s="143" t="s">
        <v>157</v>
      </c>
      <c r="C17" s="143"/>
      <c r="D17" s="153"/>
      <c r="E17" s="44">
        <v>-249</v>
      </c>
      <c r="F17" s="44">
        <v>0</v>
      </c>
      <c r="G17" s="144">
        <v>0</v>
      </c>
      <c r="H17" s="144">
        <v>0</v>
      </c>
    </row>
    <row r="18" spans="1:10" ht="24.75" customHeight="1" x14ac:dyDescent="0.65">
      <c r="A18" s="143" t="s">
        <v>132</v>
      </c>
      <c r="C18" s="143"/>
      <c r="D18" s="153"/>
      <c r="E18" s="44">
        <v>-2675</v>
      </c>
      <c r="F18" s="44">
        <v>-2929</v>
      </c>
      <c r="G18" s="144">
        <v>-395</v>
      </c>
      <c r="H18" s="144">
        <v>-395</v>
      </c>
    </row>
    <row r="19" spans="1:10" ht="24.75" customHeight="1" x14ac:dyDescent="0.65">
      <c r="A19" s="143" t="s">
        <v>133</v>
      </c>
      <c r="C19" s="143"/>
      <c r="D19" s="153"/>
      <c r="E19" s="44">
        <v>0</v>
      </c>
      <c r="F19" s="44">
        <v>2</v>
      </c>
      <c r="G19" s="144">
        <v>0</v>
      </c>
      <c r="H19" s="144">
        <v>2</v>
      </c>
    </row>
    <row r="20" spans="1:10" ht="24.75" customHeight="1" x14ac:dyDescent="0.65">
      <c r="A20" s="143" t="s">
        <v>134</v>
      </c>
      <c r="C20" s="143"/>
      <c r="D20" s="153"/>
      <c r="E20" s="44">
        <v>-10558</v>
      </c>
      <c r="F20" s="44">
        <v>-7801</v>
      </c>
      <c r="G20" s="144">
        <v>-9020</v>
      </c>
      <c r="H20" s="144">
        <v>-6360</v>
      </c>
    </row>
    <row r="21" spans="1:10" s="15" customFormat="1" ht="24.75" customHeight="1" x14ac:dyDescent="0.65">
      <c r="A21" s="143" t="s">
        <v>173</v>
      </c>
      <c r="B21" s="143"/>
      <c r="C21" s="143"/>
      <c r="D21" s="143"/>
      <c r="E21" s="154">
        <f>SUM(E10:E20)</f>
        <v>31427</v>
      </c>
      <c r="F21" s="155">
        <f>SUM(F10:F20)</f>
        <v>49558</v>
      </c>
      <c r="G21" s="155">
        <f>SUM(G10:G20)</f>
        <v>33071</v>
      </c>
      <c r="H21" s="155">
        <f>SUM(H10:H20)</f>
        <v>49018</v>
      </c>
    </row>
    <row r="22" spans="1:10" s="15" customFormat="1" ht="19" customHeight="1" x14ac:dyDescent="0.65">
      <c r="A22" s="143"/>
      <c r="B22" s="143"/>
      <c r="C22" s="143"/>
      <c r="D22" s="143"/>
      <c r="E22" s="147"/>
      <c r="F22" s="144"/>
      <c r="G22" s="144"/>
      <c r="H22" s="144"/>
    </row>
    <row r="23" spans="1:10" s="15" customFormat="1" ht="24.75" customHeight="1" x14ac:dyDescent="0.65">
      <c r="A23" s="143" t="s">
        <v>135</v>
      </c>
      <c r="B23" s="143"/>
      <c r="C23" s="143"/>
      <c r="D23" s="143"/>
      <c r="E23" s="161">
        <v>11</v>
      </c>
      <c r="F23" s="161">
        <v>779</v>
      </c>
      <c r="G23" s="161">
        <v>11</v>
      </c>
      <c r="H23" s="161">
        <v>779</v>
      </c>
    </row>
    <row r="24" spans="1:10" s="15" customFormat="1" ht="24.75" customHeight="1" x14ac:dyDescent="0.65">
      <c r="A24" s="14" t="s">
        <v>136</v>
      </c>
      <c r="B24" s="14"/>
      <c r="C24" s="14"/>
      <c r="D24" s="143"/>
      <c r="E24" s="144">
        <f>+'11-12'!F65+'11-12'!F77+'13'!E21+E23</f>
        <v>5592</v>
      </c>
      <c r="F24" s="144">
        <f>+'11-12'!G65+'11-12'!G77+'13'!F21+F23</f>
        <v>-11090</v>
      </c>
      <c r="G24" s="144">
        <f>+'11-12'!H65+'11-12'!H77+'13'!G21+G23</f>
        <v>6831</v>
      </c>
      <c r="H24" s="144">
        <f>+'11-12'!I65+'11-12'!I77+'13'!H21+H23</f>
        <v>-6217</v>
      </c>
    </row>
    <row r="25" spans="1:10" s="15" customFormat="1" ht="24.75" customHeight="1" x14ac:dyDescent="0.65">
      <c r="A25" s="14" t="s">
        <v>137</v>
      </c>
      <c r="B25" s="14"/>
      <c r="C25" s="14"/>
      <c r="D25" s="143"/>
      <c r="E25" s="44">
        <f>'3'!F12</f>
        <v>9672</v>
      </c>
      <c r="F25" s="144">
        <v>30840</v>
      </c>
      <c r="G25" s="144">
        <f>'3'!H12</f>
        <v>7549</v>
      </c>
      <c r="H25" s="144">
        <v>24035</v>
      </c>
    </row>
    <row r="26" spans="1:10" s="15" customFormat="1" ht="24.75" customHeight="1" thickBot="1" x14ac:dyDescent="0.7">
      <c r="A26" s="14" t="s">
        <v>138</v>
      </c>
      <c r="B26" s="14"/>
      <c r="C26" s="14"/>
      <c r="D26" s="143"/>
      <c r="E26" s="162">
        <f>SUM(E24:E25)</f>
        <v>15264</v>
      </c>
      <c r="F26" s="163">
        <f>SUM(F24:F25)</f>
        <v>19750</v>
      </c>
      <c r="G26" s="163">
        <f>SUM(G24:G25)</f>
        <v>14380</v>
      </c>
      <c r="H26" s="163">
        <f>SUM(H24:H25)</f>
        <v>17818</v>
      </c>
    </row>
    <row r="27" spans="1:10" s="15" customFormat="1" ht="21" thickTop="1" x14ac:dyDescent="0.65">
      <c r="D27" s="153"/>
      <c r="E27" s="164">
        <f>+E26-'3'!E12</f>
        <v>0</v>
      </c>
      <c r="F27" s="165"/>
      <c r="G27" s="164">
        <f>+G26-'3'!G12</f>
        <v>0</v>
      </c>
      <c r="H27" s="165"/>
    </row>
    <row r="28" spans="1:10" s="15" customFormat="1" ht="24.75" customHeight="1" x14ac:dyDescent="0.65">
      <c r="A28" s="166" t="s">
        <v>139</v>
      </c>
      <c r="B28" s="167"/>
      <c r="C28" s="168"/>
      <c r="D28" s="153"/>
      <c r="E28" s="169"/>
      <c r="F28" s="169"/>
      <c r="G28" s="157"/>
      <c r="H28" s="169"/>
      <c r="J28" s="202"/>
    </row>
    <row r="29" spans="1:10" s="15" customFormat="1" ht="24.75" customHeight="1" x14ac:dyDescent="0.65">
      <c r="A29" s="168" t="s">
        <v>140</v>
      </c>
      <c r="B29" s="168"/>
      <c r="C29" s="168"/>
      <c r="D29" s="153"/>
      <c r="E29" s="169"/>
      <c r="F29" s="169"/>
      <c r="G29" s="157"/>
      <c r="H29" s="169"/>
    </row>
    <row r="30" spans="1:10" s="15" customFormat="1" ht="24.75" customHeight="1" x14ac:dyDescent="0.65">
      <c r="A30" s="170" t="s">
        <v>141</v>
      </c>
      <c r="C30" s="168"/>
      <c r="D30" s="153"/>
      <c r="E30" s="44">
        <v>768</v>
      </c>
      <c r="F30" s="44">
        <v>2317</v>
      </c>
      <c r="G30" s="44">
        <v>269</v>
      </c>
      <c r="H30" s="44">
        <v>2317</v>
      </c>
    </row>
    <row r="31" spans="1:10" s="15" customFormat="1" ht="24.75" customHeight="1" x14ac:dyDescent="0.65">
      <c r="A31" s="170" t="s">
        <v>191</v>
      </c>
      <c r="C31" s="168"/>
      <c r="D31" s="153"/>
      <c r="E31" s="149">
        <v>0</v>
      </c>
      <c r="F31" s="44">
        <v>0</v>
      </c>
      <c r="G31" s="44">
        <v>0</v>
      </c>
      <c r="H31" s="44">
        <v>1000</v>
      </c>
    </row>
    <row r="32" spans="1:10" s="15" customFormat="1" ht="24.75" customHeight="1" x14ac:dyDescent="0.65">
      <c r="A32" s="170" t="s">
        <v>142</v>
      </c>
      <c r="C32" s="168"/>
      <c r="D32" s="153"/>
      <c r="E32" s="44">
        <v>270</v>
      </c>
      <c r="F32" s="44">
        <v>82</v>
      </c>
      <c r="G32" s="44">
        <v>270</v>
      </c>
      <c r="H32" s="44">
        <v>49</v>
      </c>
    </row>
    <row r="33" spans="1:8" s="15" customFormat="1" ht="24.75" customHeight="1" x14ac:dyDescent="0.65">
      <c r="A33" s="170" t="s">
        <v>143</v>
      </c>
      <c r="C33" s="168"/>
      <c r="D33" s="153"/>
      <c r="E33" s="44">
        <v>2561</v>
      </c>
      <c r="F33" s="44">
        <v>4967</v>
      </c>
      <c r="G33" s="44">
        <v>0</v>
      </c>
      <c r="H33" s="44">
        <v>0</v>
      </c>
    </row>
    <row r="35" spans="1:8" ht="20.5" x14ac:dyDescent="0.65">
      <c r="A35" s="143"/>
      <c r="B35" s="143"/>
      <c r="C35" s="143"/>
      <c r="D35" s="143"/>
      <c r="E35" s="150"/>
      <c r="F35" s="150"/>
      <c r="G35" s="151" t="s">
        <v>4</v>
      </c>
      <c r="H35" s="14"/>
    </row>
    <row r="36" spans="1:8" ht="20.5" x14ac:dyDescent="0.65">
      <c r="A36" s="143"/>
      <c r="B36" s="143"/>
      <c r="C36" s="143"/>
      <c r="D36" s="143"/>
      <c r="E36" s="150"/>
      <c r="F36" s="150"/>
      <c r="G36" s="151" t="s">
        <v>6</v>
      </c>
      <c r="H36" s="14"/>
    </row>
    <row r="37" spans="1:8" ht="20.5" x14ac:dyDescent="0.65">
      <c r="A37" s="143"/>
      <c r="B37" s="143"/>
      <c r="C37" s="143"/>
      <c r="D37" s="143"/>
      <c r="E37" s="150"/>
      <c r="F37" s="150"/>
      <c r="G37" s="151"/>
      <c r="H37" s="14"/>
    </row>
    <row r="38" spans="1:8" ht="20.5" x14ac:dyDescent="0.65">
      <c r="A38" s="143"/>
      <c r="B38" s="143"/>
      <c r="C38" s="143"/>
      <c r="D38" s="143"/>
      <c r="E38" s="150"/>
      <c r="F38" s="150"/>
      <c r="G38" s="151"/>
      <c r="H38" s="14"/>
    </row>
    <row r="39" spans="1:8" ht="18" customHeight="1" x14ac:dyDescent="0.65">
      <c r="A39" s="143"/>
      <c r="B39" s="143"/>
      <c r="C39" s="143"/>
      <c r="D39" s="143"/>
      <c r="E39" s="150"/>
      <c r="F39" s="150"/>
      <c r="G39" s="151"/>
      <c r="H39" s="14"/>
    </row>
    <row r="40" spans="1:8" ht="21.75" customHeight="1" x14ac:dyDescent="0.65">
      <c r="A40" s="143" t="s">
        <v>29</v>
      </c>
      <c r="B40" s="143"/>
      <c r="C40" s="143"/>
      <c r="D40" s="143"/>
      <c r="E40" s="150"/>
      <c r="F40" s="150"/>
      <c r="G40" s="151"/>
      <c r="H40" s="14"/>
    </row>
    <row r="41" spans="1:8" x14ac:dyDescent="0.6">
      <c r="B41" s="143"/>
      <c r="C41" s="143"/>
      <c r="D41" s="143"/>
      <c r="E41" s="150"/>
      <c r="F41" s="150"/>
      <c r="G41" s="150"/>
      <c r="H41" s="150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5" top="0.5" bottom="0.6" header="0.1" footer="0.1"/>
  <pageSetup paperSize="9" scale="87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3</vt:lpstr>
      <vt:lpstr>4</vt:lpstr>
      <vt:lpstr>5</vt:lpstr>
      <vt:lpstr>6</vt:lpstr>
      <vt:lpstr>7</vt:lpstr>
      <vt:lpstr>8</vt:lpstr>
      <vt:lpstr>9</vt:lpstr>
      <vt:lpstr>10</vt:lpstr>
      <vt:lpstr>11-12</vt:lpstr>
      <vt:lpstr>13</vt:lpstr>
      <vt:lpstr>'10'!Print_Area</vt:lpstr>
      <vt:lpstr>'11-12'!Print_Area</vt:lpstr>
      <vt:lpstr>'13'!Print_Area</vt:lpstr>
      <vt:lpstr>'3'!Print_Area</vt:lpstr>
      <vt:lpstr>'4'!Print_Area</vt:lpstr>
      <vt:lpstr>'5'!Print_Area</vt:lpstr>
      <vt:lpstr>'6'!Print_Area</vt:lpstr>
      <vt:lpstr>'9'!Print_Area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Audit</cp:lastModifiedBy>
  <cp:revision/>
  <cp:lastPrinted>2022-08-11T07:52:18Z</cp:lastPrinted>
  <dcterms:created xsi:type="dcterms:W3CDTF">1998-10-08T09:24:18Z</dcterms:created>
  <dcterms:modified xsi:type="dcterms:W3CDTF">2022-08-15T01:53:43Z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