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7 - ศุจินันท์\convert file\"/>
    </mc:Choice>
  </mc:AlternateContent>
  <xr:revisionPtr revIDLastSave="0" documentId="13_ncr:1_{6B7EFBAC-E4F1-45D8-9835-332D3998D836}" xr6:coauthVersionLast="47" xr6:coauthVersionMax="47" xr10:uidLastSave="{00000000-0000-0000-0000-000000000000}"/>
  <bookViews>
    <workbookView xWindow="-110" yWindow="-110" windowWidth="19420" windowHeight="10420" tabRatio="709" firstSheet="2" activeTab="2" xr2:uid="{00000000-000D-0000-FFFF-FFFF00000000}"/>
  </bookViews>
  <sheets>
    <sheet name="0000000" sheetId="2" state="veryHidden" r:id="rId1"/>
    <sheet name="1000000" sheetId="3" state="veryHidden" r:id="rId2"/>
    <sheet name="3" sheetId="23" r:id="rId3"/>
    <sheet name="4" sheetId="30" r:id="rId4"/>
    <sheet name="5" sheetId="27" r:id="rId5"/>
    <sheet name="6" sheetId="28" r:id="rId6"/>
    <sheet name="7" sheetId="31" r:id="rId7"/>
    <sheet name="8 " sheetId="32" r:id="rId8"/>
    <sheet name="9" sheetId="25" r:id="rId9"/>
    <sheet name="10" sheetId="24" r:id="rId10"/>
    <sheet name="11-12" sheetId="18" r:id="rId11"/>
    <sheet name="13" sheetId="26" r:id="rId12"/>
  </sheets>
  <externalReferences>
    <externalReference r:id="rId13"/>
    <externalReference r:id="rId14"/>
  </externalReferences>
  <definedNames>
    <definedName name="_xlnm.Print_Area" localSheetId="9">'10'!$A$1:$H$27</definedName>
    <definedName name="_xlnm.Print_Area" localSheetId="10">'11-12'!$A$1:$I$89</definedName>
    <definedName name="_xlnm.Print_Area" localSheetId="2">'3'!$A$1:$G$44</definedName>
    <definedName name="_xlnm.Print_Area" localSheetId="3">'4'!$A$1:$G$51</definedName>
    <definedName name="_xlnm.Print_Area" localSheetId="4">'5'!$A$1:$H$39</definedName>
    <definedName name="_xlnm.Print_Area" localSheetId="8">'9'!$A$1:$M$34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8" i="18" l="1"/>
  <c r="K18" i="25" l="1"/>
  <c r="K20" i="25" s="1"/>
  <c r="F12" i="27" l="1"/>
  <c r="A2" i="30"/>
  <c r="A4" i="30"/>
  <c r="A3" i="30"/>
  <c r="G21" i="26" l="1"/>
  <c r="G25" i="26"/>
  <c r="D24" i="30" l="1"/>
  <c r="J19" i="25" l="1"/>
  <c r="L19" i="25" s="1"/>
  <c r="H7" i="32"/>
  <c r="G7" i="32"/>
  <c r="A3" i="32"/>
  <c r="A4" i="32"/>
  <c r="F27" i="31"/>
  <c r="H16" i="31"/>
  <c r="H17" i="31" s="1"/>
  <c r="H21" i="32"/>
  <c r="G21" i="32"/>
  <c r="F21" i="32"/>
  <c r="E21" i="32"/>
  <c r="G6" i="32"/>
  <c r="E6" i="32"/>
  <c r="G17" i="31"/>
  <c r="F17" i="31"/>
  <c r="E17" i="31"/>
  <c r="H13" i="31"/>
  <c r="G13" i="31"/>
  <c r="F13" i="31"/>
  <c r="E13" i="31"/>
  <c r="H7" i="31"/>
  <c r="G7" i="31"/>
  <c r="G6" i="31"/>
  <c r="E6" i="31"/>
  <c r="A2" i="31"/>
  <c r="A2" i="32" s="1"/>
  <c r="G7" i="30"/>
  <c r="F7" i="30"/>
  <c r="E7" i="30"/>
  <c r="D7" i="30"/>
  <c r="G44" i="30"/>
  <c r="G46" i="30" s="1"/>
  <c r="G48" i="30" s="1"/>
  <c r="E44" i="30"/>
  <c r="E46" i="30" s="1"/>
  <c r="E48" i="30" s="1"/>
  <c r="G30" i="30"/>
  <c r="F30" i="30"/>
  <c r="E30" i="30"/>
  <c r="D30" i="30"/>
  <c r="G24" i="30"/>
  <c r="F24" i="30"/>
  <c r="E24" i="30"/>
  <c r="G34" i="23"/>
  <c r="F34" i="23"/>
  <c r="E34" i="23"/>
  <c r="D34" i="23"/>
  <c r="G31" i="30" l="1"/>
  <c r="G50" i="30" s="1"/>
  <c r="F18" i="31"/>
  <c r="F24" i="31" s="1"/>
  <c r="F26" i="31" s="1"/>
  <c r="F29" i="31" s="1"/>
  <c r="F31" i="31" s="1"/>
  <c r="G18" i="31"/>
  <c r="G24" i="31" s="1"/>
  <c r="G26" i="31" s="1"/>
  <c r="G29" i="31" s="1"/>
  <c r="G31" i="31" s="1"/>
  <c r="G20" i="24" s="1"/>
  <c r="E31" i="30"/>
  <c r="E50" i="30" s="1"/>
  <c r="H18" i="31"/>
  <c r="E18" i="31"/>
  <c r="F31" i="30"/>
  <c r="D31" i="30"/>
  <c r="E49" i="30"/>
  <c r="G49" i="30" l="1"/>
  <c r="G12" i="32"/>
  <c r="G10" i="32" s="1"/>
  <c r="G20" i="32" s="1"/>
  <c r="G17" i="32"/>
  <c r="G15" i="32" s="1"/>
  <c r="H10" i="18"/>
  <c r="G10" i="18"/>
  <c r="F12" i="32"/>
  <c r="F17" i="32"/>
  <c r="F15" i="32" s="1"/>
  <c r="E24" i="31"/>
  <c r="E26" i="31" s="1"/>
  <c r="E29" i="31" s="1"/>
  <c r="E31" i="31" s="1"/>
  <c r="H24" i="31"/>
  <c r="H26" i="31" s="1"/>
  <c r="H29" i="31" s="1"/>
  <c r="H31" i="31" s="1"/>
  <c r="G13" i="32" l="1"/>
  <c r="F13" i="32"/>
  <c r="F10" i="32"/>
  <c r="I10" i="18"/>
  <c r="G14" i="24"/>
  <c r="H12" i="32"/>
  <c r="H17" i="32"/>
  <c r="H15" i="32" s="1"/>
  <c r="E12" i="32"/>
  <c r="E17" i="32"/>
  <c r="E15" i="32" s="1"/>
  <c r="F10" i="18"/>
  <c r="F30" i="18" s="1"/>
  <c r="H21" i="26"/>
  <c r="F21" i="26"/>
  <c r="E21" i="26"/>
  <c r="I78" i="18"/>
  <c r="H78" i="18"/>
  <c r="G78" i="18"/>
  <c r="G16" i="25" l="1"/>
  <c r="F20" i="32"/>
  <c r="H13" i="32"/>
  <c r="H10" i="32"/>
  <c r="H20" i="32" s="1"/>
  <c r="E13" i="32"/>
  <c r="E10" i="32"/>
  <c r="E16" i="27"/>
  <c r="E20" i="32" l="1"/>
  <c r="G24" i="25"/>
  <c r="H12" i="27"/>
  <c r="G12" i="27"/>
  <c r="E12" i="27"/>
  <c r="J22" i="25" l="1"/>
  <c r="H26" i="25"/>
  <c r="H27" i="25" s="1"/>
  <c r="L22" i="25" l="1"/>
  <c r="G13" i="24" l="1"/>
  <c r="H13" i="24" s="1"/>
  <c r="I14" i="25"/>
  <c r="J14" i="25" l="1"/>
  <c r="G7" i="27"/>
  <c r="G21" i="28" l="1"/>
  <c r="E21" i="28"/>
  <c r="E25" i="26" l="1"/>
  <c r="A4" i="24"/>
  <c r="A4" i="18" s="1"/>
  <c r="I25" i="25" l="1"/>
  <c r="I24" i="25"/>
  <c r="I23" i="25"/>
  <c r="I22" i="25"/>
  <c r="H18" i="25"/>
  <c r="H20" i="25" s="1"/>
  <c r="I17" i="25"/>
  <c r="I16" i="25"/>
  <c r="I15" i="25"/>
  <c r="I26" i="25" l="1"/>
  <c r="I27" i="25" s="1"/>
  <c r="D45" i="30" s="1"/>
  <c r="I18" i="25"/>
  <c r="I20" i="25" s="1"/>
  <c r="K26" i="25" l="1"/>
  <c r="K27" i="25" s="1"/>
  <c r="D47" i="30" s="1"/>
  <c r="A47" i="18"/>
  <c r="A4" i="26" s="1"/>
  <c r="F18" i="25"/>
  <c r="F20" i="25" s="1"/>
  <c r="E18" i="25"/>
  <c r="E20" i="25" s="1"/>
  <c r="D40" i="30" s="1"/>
  <c r="D18" i="25"/>
  <c r="D20" i="25" s="1"/>
  <c r="C18" i="25"/>
  <c r="C20" i="25" s="1"/>
  <c r="F22" i="24"/>
  <c r="E22" i="24"/>
  <c r="D22" i="24"/>
  <c r="C22" i="24"/>
  <c r="C23" i="24" s="1"/>
  <c r="C26" i="25"/>
  <c r="C27" i="25" s="1"/>
  <c r="F26" i="25"/>
  <c r="F27" i="25" s="1"/>
  <c r="D43" i="30" s="1"/>
  <c r="E26" i="25"/>
  <c r="E27" i="25" s="1"/>
  <c r="D26" i="25"/>
  <c r="D27" i="25" s="1"/>
  <c r="D39" i="30" s="1"/>
  <c r="J23" i="25"/>
  <c r="L23" i="25" s="1"/>
  <c r="A3" i="26"/>
  <c r="I48" i="18"/>
  <c r="H49" i="18"/>
  <c r="F49" i="18"/>
  <c r="A46" i="18"/>
  <c r="A3" i="24"/>
  <c r="F7" i="28"/>
  <c r="H7" i="28" s="1"/>
  <c r="E7" i="28"/>
  <c r="G7" i="28" s="1"/>
  <c r="G6" i="28"/>
  <c r="E6" i="28"/>
  <c r="A4" i="28"/>
  <c r="A3" i="28"/>
  <c r="G6" i="27"/>
  <c r="E6" i="27"/>
  <c r="A2" i="27"/>
  <c r="H19" i="24"/>
  <c r="J15" i="25"/>
  <c r="L15" i="25" s="1"/>
  <c r="H21" i="28"/>
  <c r="F21" i="28"/>
  <c r="H16" i="27"/>
  <c r="F21" i="23"/>
  <c r="F35" i="23" s="1"/>
  <c r="G21" i="23"/>
  <c r="D21" i="23"/>
  <c r="L14" i="25"/>
  <c r="F16" i="27"/>
  <c r="G16" i="27"/>
  <c r="H15" i="24"/>
  <c r="J17" i="25"/>
  <c r="L17" i="25" s="1"/>
  <c r="J25" i="25"/>
  <c r="L25" i="25" s="1"/>
  <c r="H21" i="24"/>
  <c r="F16" i="24"/>
  <c r="F17" i="24" s="1"/>
  <c r="E16" i="24"/>
  <c r="E17" i="24" s="1"/>
  <c r="D16" i="24"/>
  <c r="D17" i="24" s="1"/>
  <c r="C16" i="24"/>
  <c r="C17" i="24" s="1"/>
  <c r="H12" i="24"/>
  <c r="H7" i="27"/>
  <c r="E21" i="23"/>
  <c r="F23" i="24" l="1"/>
  <c r="F43" i="30" s="1"/>
  <c r="D23" i="24"/>
  <c r="F39" i="30" s="1"/>
  <c r="E23" i="24"/>
  <c r="F40" i="30" s="1"/>
  <c r="E35" i="23"/>
  <c r="E51" i="30" s="1"/>
  <c r="F17" i="27"/>
  <c r="F23" i="27" s="1"/>
  <c r="D35" i="23"/>
  <c r="G35" i="23"/>
  <c r="G51" i="30" s="1"/>
  <c r="E17" i="27"/>
  <c r="H17" i="27"/>
  <c r="G17" i="27"/>
  <c r="A2" i="28"/>
  <c r="A2" i="25" s="1"/>
  <c r="A2" i="24" s="1"/>
  <c r="A2" i="18" s="1"/>
  <c r="A45" i="18" s="1"/>
  <c r="A2" i="26" s="1"/>
  <c r="H23" i="27" l="1"/>
  <c r="H25" i="27" s="1"/>
  <c r="H28" i="27" s="1"/>
  <c r="H30" i="27" s="1"/>
  <c r="G23" i="27"/>
  <c r="G25" i="27" s="1"/>
  <c r="G28" i="27" s="1"/>
  <c r="G30" i="27" s="1"/>
  <c r="E23" i="27"/>
  <c r="E25" i="27" s="1"/>
  <c r="E28" i="27" s="1"/>
  <c r="E30" i="27" s="1"/>
  <c r="F64" i="18" s="1"/>
  <c r="F66" i="18" s="1"/>
  <c r="F25" i="27"/>
  <c r="F28" i="27" s="1"/>
  <c r="F30" i="27" s="1"/>
  <c r="G30" i="18" s="1"/>
  <c r="G64" i="18" s="1"/>
  <c r="G66" i="18" s="1"/>
  <c r="F24" i="26" s="1"/>
  <c r="F26" i="26" s="1"/>
  <c r="E24" i="26" l="1"/>
  <c r="E26" i="26" s="1"/>
  <c r="H30" i="18"/>
  <c r="I30" i="18"/>
  <c r="E17" i="28"/>
  <c r="E15" i="28" s="1"/>
  <c r="E12" i="28"/>
  <c r="E10" i="28" s="1"/>
  <c r="F12" i="28"/>
  <c r="F17" i="28"/>
  <c r="F15" i="28" s="1"/>
  <c r="H17" i="28"/>
  <c r="H15" i="28" s="1"/>
  <c r="H12" i="28"/>
  <c r="G16" i="24" s="1"/>
  <c r="G17" i="24" s="1"/>
  <c r="G12" i="28"/>
  <c r="G17" i="28"/>
  <c r="G15" i="28" s="1"/>
  <c r="H64" i="18" l="1"/>
  <c r="H66" i="18" s="1"/>
  <c r="I64" i="18"/>
  <c r="I66" i="18" s="1"/>
  <c r="H24" i="26" s="1"/>
  <c r="H26" i="26" s="1"/>
  <c r="E20" i="28"/>
  <c r="G26" i="25"/>
  <c r="G27" i="25" s="1"/>
  <c r="D44" i="30" s="1"/>
  <c r="D46" i="30" s="1"/>
  <c r="D48" i="30" s="1"/>
  <c r="H10" i="28"/>
  <c r="H20" i="28" s="1"/>
  <c r="E13" i="28"/>
  <c r="H14" i="24"/>
  <c r="H16" i="24" s="1"/>
  <c r="H17" i="24" s="1"/>
  <c r="H20" i="24"/>
  <c r="H22" i="24" s="1"/>
  <c r="H23" i="24" s="1"/>
  <c r="G22" i="24"/>
  <c r="G10" i="28"/>
  <c r="G20" i="28" s="1"/>
  <c r="G13" i="28"/>
  <c r="F13" i="28"/>
  <c r="F10" i="28"/>
  <c r="H13" i="28"/>
  <c r="G24" i="26" l="1"/>
  <c r="G26" i="26" s="1"/>
  <c r="D50" i="30"/>
  <c r="D49" i="30"/>
  <c r="D51" i="30" s="1"/>
  <c r="G23" i="24"/>
  <c r="F44" i="30" s="1"/>
  <c r="F46" i="30" s="1"/>
  <c r="F48" i="30" s="1"/>
  <c r="F20" i="28"/>
  <c r="J24" i="25"/>
  <c r="F49" i="30" l="1"/>
  <c r="F51" i="30" s="1"/>
  <c r="F50" i="30"/>
  <c r="J26" i="25"/>
  <c r="J27" i="25" s="1"/>
  <c r="L24" i="25"/>
  <c r="L26" i="25" s="1"/>
  <c r="L27" i="25" s="1"/>
  <c r="J16" i="25"/>
  <c r="L16" i="25" s="1"/>
  <c r="L18" i="25" s="1"/>
  <c r="L20" i="25" s="1"/>
  <c r="G18" i="25"/>
  <c r="G20" i="25" s="1"/>
  <c r="J18" i="25" l="1"/>
  <c r="J20" i="25" s="1"/>
</calcChain>
</file>

<file path=xl/sharedStrings.xml><?xml version="1.0" encoding="utf-8"?>
<sst xmlns="http://schemas.openxmlformats.org/spreadsheetml/2006/main" count="367" uniqueCount="223">
  <si>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</si>
  <si>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</si>
  <si>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</si>
  <si>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</si>
  <si>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</si>
  <si>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</si>
  <si>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</si>
  <si>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</si>
  <si>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</si>
  <si>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Trade and other receivable</t>
  </si>
  <si>
    <t>5.1 and 7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</si>
  <si>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</si>
  <si>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</si>
  <si>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</si>
  <si>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</si>
  <si>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</si>
  <si>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</si>
  <si>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</si>
  <si>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</si>
  <si>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13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</si>
  <si>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</si>
  <si>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</si>
  <si>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</si>
  <si>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</si>
  <si>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</si>
  <si>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</si>
  <si>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</si>
  <si>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</si>
  <si>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</si>
  <si>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</si>
  <si>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</si>
  <si>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</si>
  <si>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</si>
  <si>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</si>
  <si>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</si>
  <si>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>5.1 and 23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</si>
  <si>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</si>
  <si>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</si>
  <si>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</si>
  <si>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</si>
  <si>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</si>
  <si>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</si>
  <si>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</si>
  <si>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</si>
  <si>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</si>
  <si>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</si>
  <si>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</si>
  <si>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</si>
  <si>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</si>
  <si>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(Reclassified)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</si>
  <si>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</si>
  <si>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</si>
  <si>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</si>
  <si>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</si>
  <si>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</si>
  <si>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</si>
  <si>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</si>
  <si>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</si>
  <si>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</si>
  <si>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Loss on impairment of investment in subsidiaries</t>
  </si>
  <si>
    <t>Finance costs</t>
  </si>
  <si>
    <t>Loss for the period</t>
  </si>
  <si>
    <t xml:space="preserve"> Unaudited</t>
  </si>
  <si>
    <t xml:space="preserve"> Limited Review Only</t>
  </si>
  <si>
    <t>Note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</si>
  <si>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</si>
  <si>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</si>
  <si>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</si>
  <si>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</si>
  <si>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</si>
  <si>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</si>
  <si>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</si>
  <si>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</si>
  <si>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</si>
  <si>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</si>
  <si>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</si>
  <si>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</si>
  <si>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</si>
  <si>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</si>
  <si>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</si>
  <si>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</si>
  <si>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</si>
  <si>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</si>
  <si>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</si>
  <si>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</si>
  <si>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</si>
  <si>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</si>
  <si>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Balance as at January 1, 2021</t>
  </si>
  <si>
    <t>Increased ordinary shares in the period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</si>
  <si>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</si>
  <si>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</si>
  <si>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</si>
  <si>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</si>
  <si>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</si>
  <si>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</si>
  <si>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Increased ordinary share for the period</t>
  </si>
  <si>
    <t>STATEMENTS OF CASH FLOW</t>
  </si>
  <si>
    <t>2021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</si>
  <si>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</si>
  <si>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</si>
  <si>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</si>
  <si>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</si>
  <si>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</si>
  <si>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Impairment loss on investment in subsidiaries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</si>
  <si>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</si>
  <si>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</si>
  <si>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</si>
  <si>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</si>
  <si>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</si>
  <si>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</si>
  <si>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Trade and other receivables</t>
  </si>
  <si>
    <t>Contractual assets</t>
  </si>
  <si>
    <t>Inventories</t>
  </si>
  <si>
    <t>Trade and other payables</t>
  </si>
  <si>
    <t>Contractual liabilities</t>
  </si>
  <si>
    <t>Cash flow from investing activities</t>
  </si>
  <si>
    <t>Cash received from short-term loans to related parties</t>
  </si>
  <si>
    <t>Cash payment for short-term loans to related parties</t>
  </si>
  <si>
    <t>Cash received from interest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</si>
  <si>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</si>
  <si>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</si>
  <si>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</si>
  <si>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</si>
  <si>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</si>
  <si>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</si>
  <si>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</si>
  <si>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</si>
  <si>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</si>
  <si>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</si>
  <si>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</si>
  <si>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</si>
  <si>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</si>
  <si>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</si>
  <si>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</si>
  <si>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</si>
  <si>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</si>
  <si>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</si>
  <si>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</si>
  <si>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</si>
  <si>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</si>
  <si>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</si>
  <si>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</si>
  <si>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Income tax revenues (expenses)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</si>
  <si>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</si>
  <si>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</si>
  <si>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</si>
  <si>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</si>
  <si>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</si>
  <si>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</si>
  <si>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</si>
  <si>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</si>
  <si>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</si>
  <si>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Loss from declining in value of inventories (reversal)</t>
  </si>
  <si>
    <t>Loss from unrealized on exchange rate</t>
  </si>
  <si>
    <t>Selling and distribution expenses</t>
  </si>
  <si>
    <t>Short-term loans to other persons and parties</t>
  </si>
  <si>
    <t>Cash payment for long-term loans from financial institution</t>
  </si>
  <si>
    <t>Gain from financial liabilities canceled</t>
  </si>
  <si>
    <t>Provision in maintenance cost</t>
  </si>
  <si>
    <t>Allowance for expected credit loss-trade and other receivables (reversal)</t>
  </si>
  <si>
    <t>Cash received from short-term loans from related person and parties</t>
  </si>
  <si>
    <t>Cash payment for short-term loans from related person and parties</t>
  </si>
  <si>
    <t>December 31, 2021</t>
  </si>
  <si>
    <t>Balance as at January 1, 2022</t>
  </si>
  <si>
    <t>Profit (loss) for the period</t>
  </si>
  <si>
    <t>2022</t>
  </si>
  <si>
    <t>- Acquisition of right-of-use assets under lease agreements</t>
  </si>
  <si>
    <t>Profit (loss) for the period attributable to :</t>
  </si>
  <si>
    <t>Basic loss per share</t>
  </si>
  <si>
    <t>Other comprehensive income for the period</t>
  </si>
  <si>
    <t>Loss  from disposal/written-off assets</t>
  </si>
  <si>
    <t>Profit from operating activities before changes in operating assets and liabilities</t>
  </si>
  <si>
    <t>Decrease in other non-current financial assets</t>
  </si>
  <si>
    <t>Cash paid from operation activities</t>
  </si>
  <si>
    <t>Net cash used in operating activities</t>
  </si>
  <si>
    <t>Net cash used in investing activities</t>
  </si>
  <si>
    <t>Net cash received from financing activities</t>
  </si>
  <si>
    <t>5.1 and 8.1</t>
  </si>
  <si>
    <t>(Increase) reversal expected credit loss</t>
  </si>
  <si>
    <t>Allowance for expected credit loss - short-term loans to related parties (reversal)</t>
  </si>
  <si>
    <t>Reversal provision in maintenance cost</t>
  </si>
  <si>
    <t>Income tax expense (revenues)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</si>
  <si>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</si>
  <si>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</si>
  <si>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</si>
  <si>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</si>
  <si>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</si>
  <si>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</si>
  <si>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</si>
  <si>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</si>
  <si>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</si>
  <si>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</si>
  <si>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864,788,682 ordinary shares @ Baht 0.50 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</si>
  <si>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</si>
  <si>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</si>
  <si>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</si>
  <si>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</si>
  <si>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</si>
  <si>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</si>
  <si>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</si>
  <si>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Profit(Loss) for the period attributable to :</t>
  </si>
  <si>
    <t>FOR THE THREE-MONTH PERIOD ENDED JUNE 30, 2022</t>
  </si>
  <si>
    <t>FOR THE SIX-MONTH PERIOD ENDED JUNE 30, 2022</t>
  </si>
  <si>
    <t>Balance as at June 30, 2021</t>
  </si>
  <si>
    <t>Balance as at June 30, 2022</t>
  </si>
  <si>
    <t>10</t>
  </si>
  <si>
    <t>AS AT JUNE 30, 2022</t>
  </si>
  <si>
    <t>STATEMENTS OF FINANCIAL POSITION</t>
  </si>
  <si>
    <t>June 30, 2022</t>
  </si>
  <si>
    <t>C.I.GROUP PUBLIC COMPANY LIMITED AND SUBSIDIARIES</t>
  </si>
  <si>
    <t>Shareholders' equity</t>
  </si>
  <si>
    <t xml:space="preserve">Loss from operating activities </t>
  </si>
  <si>
    <t>Loss before share of loss on investment in associate and income tax</t>
  </si>
  <si>
    <t>Loss before income tax</t>
  </si>
  <si>
    <t>9</t>
  </si>
  <si>
    <t>Discount from changed in shareholding in the subsudiary</t>
  </si>
  <si>
    <t>Cash  received from sales of investment property</t>
  </si>
  <si>
    <t>Reversal of loss from equity of the investment in joint venture</t>
  </si>
  <si>
    <t>Change in operating assets and liabilities</t>
  </si>
  <si>
    <t>- Invesment in subsidiary which had not yet been paid</t>
  </si>
  <si>
    <t xml:space="preserve">Cash received (paid) for income tax </t>
  </si>
  <si>
    <t>Cash payment for short-term loans from other parties</t>
  </si>
  <si>
    <t>Increase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</si>
</sst>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</numFmts>
  <fonts count="25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24">
    <xf numFmtId="0" fontId="0" fillId="0" borderId="0" xfId="0"/>
    <xf numFmtId="166" fontId="13" fillId="0" borderId="0" xfId="1" applyNumberFormat="1" applyFont="1" applyFill="1"/>
    <xf numFmtId="166" fontId="14" fillId="0" borderId="0" xfId="1" applyNumberFormat="1" applyFont="1" applyFill="1"/>
    <xf numFmtId="0" fontId="13" fillId="0" borderId="0" xfId="10" applyFont="1" applyFill="1"/>
    <xf numFmtId="1" fontId="13" fillId="0" borderId="0" xfId="10" applyNumberFormat="1" applyFont="1" applyFill="1"/>
    <xf numFmtId="43" fontId="15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4" xfId="10" applyFont="1" applyFill="1" applyBorder="1"/>
    <xf numFmtId="0" fontId="15" fillId="0" borderId="4" xfId="0" applyFont="1" applyFill="1" applyBorder="1" applyAlignment="1">
      <alignment horizontal="center"/>
    </xf>
    <xf numFmtId="166" fontId="15" fillId="0" borderId="3" xfId="10" applyNumberFormat="1" applyFont="1" applyFill="1" applyBorder="1"/>
    <xf numFmtId="0" fontId="15" fillId="0" borderId="3" xfId="0" applyFont="1" applyFill="1" applyBorder="1" applyAlignment="1">
      <alignment horizontal="center"/>
    </xf>
    <xf numFmtId="15" fontId="15" fillId="0" borderId="3" xfId="0" quotePrefix="1" applyNumberFormat="1" applyFont="1" applyFill="1" applyBorder="1" applyAlignment="1">
      <alignment horizontal="center"/>
    </xf>
    <xf numFmtId="15" fontId="15" fillId="0" borderId="3" xfId="0" applyNumberFormat="1" applyFont="1" applyFill="1" applyBorder="1" applyAlignment="1">
      <alignment horizontal="center"/>
    </xf>
    <xf numFmtId="0" fontId="15" fillId="0" borderId="0" xfId="10" applyFont="1" applyFill="1" applyBorder="1"/>
    <xf numFmtId="0" fontId="13" fillId="0" borderId="0" xfId="0" applyFont="1" applyFill="1" applyBorder="1"/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3" fillId="0" borderId="0" xfId="0" applyFont="1" applyFill="1"/>
    <xf numFmtId="164" fontId="13" fillId="0" borderId="0" xfId="10" applyNumberFormat="1" applyFont="1" applyFill="1"/>
    <xf numFmtId="166" fontId="13" fillId="0" borderId="0" xfId="10" applyNumberFormat="1" applyFont="1" applyFill="1"/>
    <xf numFmtId="0" fontId="13" fillId="0" borderId="0" xfId="10" quotePrefix="1" applyNumberFormat="1" applyFont="1" applyFill="1" applyAlignment="1">
      <alignment horizontal="center" vertical="center"/>
    </xf>
    <xf numFmtId="166" fontId="13" fillId="0" borderId="0" xfId="10" quotePrefix="1" applyNumberFormat="1" applyFont="1" applyFill="1" applyAlignment="1">
      <alignment horizontal="center"/>
    </xf>
    <xf numFmtId="166" fontId="13" fillId="0" borderId="0" xfId="10" applyNumberFormat="1" applyFont="1" applyFill="1" applyAlignment="1"/>
    <xf numFmtId="166" fontId="13" fillId="0" borderId="6" xfId="1" applyNumberFormat="1" applyFont="1" applyFill="1" applyBorder="1"/>
    <xf numFmtId="49" fontId="13" fillId="0" borderId="0" xfId="10" applyNumberFormat="1" applyFont="1" applyFill="1" applyAlignment="1">
      <alignment horizontal="center"/>
    </xf>
    <xf numFmtId="166" fontId="13" fillId="0" borderId="0" xfId="1" applyNumberFormat="1" applyFont="1" applyFill="1" applyBorder="1"/>
    <xf numFmtId="166" fontId="13" fillId="0" borderId="0" xfId="1" applyNumberFormat="1" applyFont="1" applyFill="1" applyAlignment="1"/>
    <xf numFmtId="0" fontId="13" fillId="0" borderId="0" xfId="10" applyNumberFormat="1" applyFont="1" applyFill="1" applyAlignment="1">
      <alignment horizontal="center" vertical="center"/>
    </xf>
    <xf numFmtId="166" fontId="13" fillId="0" borderId="5" xfId="1" applyNumberFormat="1" applyFont="1" applyFill="1" applyBorder="1"/>
    <xf numFmtId="171" fontId="13" fillId="0" borderId="0" xfId="10" applyNumberFormat="1" applyFont="1" applyFill="1"/>
    <xf numFmtId="0" fontId="13" fillId="0" borderId="0" xfId="10" applyFont="1" applyFill="1" applyAlignment="1">
      <alignment horizontal="center"/>
    </xf>
    <xf numFmtId="0" fontId="13" fillId="0" borderId="0" xfId="10" quotePrefix="1" applyFont="1" applyFill="1" applyAlignment="1">
      <alignment horizontal="center"/>
    </xf>
    <xf numFmtId="0" fontId="15" fillId="0" borderId="0" xfId="10" applyFont="1" applyFill="1"/>
    <xf numFmtId="166" fontId="15" fillId="0" borderId="0" xfId="1" applyNumberFormat="1" applyFont="1" applyFill="1"/>
    <xf numFmtId="165" fontId="13" fillId="0" borderId="0" xfId="1" applyNumberFormat="1" applyFont="1" applyFill="1"/>
    <xf numFmtId="171" fontId="13" fillId="0" borderId="0" xfId="1" applyNumberFormat="1" applyFont="1" applyFill="1" applyBorder="1"/>
    <xf numFmtId="0" fontId="13" fillId="0" borderId="0" xfId="10" applyFont="1" applyFill="1" applyBorder="1"/>
    <xf numFmtId="166" fontId="13" fillId="0" borderId="7" xfId="1" applyNumberFormat="1" applyFont="1" applyFill="1" applyBorder="1"/>
    <xf numFmtId="37" fontId="13" fillId="0" borderId="0" xfId="1" applyNumberFormat="1" applyFont="1" applyFill="1" applyBorder="1"/>
    <xf numFmtId="164" fontId="13" fillId="0" borderId="0" xfId="1" applyNumberFormat="1" applyFont="1" applyFill="1" applyBorder="1"/>
    <xf numFmtId="37" fontId="13" fillId="0" borderId="4" xfId="1" applyNumberFormat="1" applyFont="1" applyFill="1" applyBorder="1"/>
    <xf numFmtId="43" fontId="13" fillId="0" borderId="0" xfId="1" applyFont="1" applyFill="1" applyBorder="1"/>
    <xf numFmtId="37" fontId="13" fillId="0" borderId="6" xfId="1" applyNumberFormat="1" applyFont="1" applyFill="1" applyBorder="1"/>
    <xf numFmtId="37" fontId="13" fillId="0" borderId="5" xfId="1" applyNumberFormat="1" applyFont="1" applyFill="1" applyBorder="1"/>
    <xf numFmtId="0" fontId="14" fillId="0" borderId="0" xfId="10" applyFont="1" applyFill="1"/>
    <xf numFmtId="1" fontId="17" fillId="0" borderId="0" xfId="10" applyNumberFormat="1" applyFont="1" applyFill="1"/>
    <xf numFmtId="0" fontId="17" fillId="0" borderId="0" xfId="10" applyFont="1" applyFill="1"/>
    <xf numFmtId="165" fontId="13" fillId="0" borderId="0" xfId="10" applyNumberFormat="1" applyFont="1" applyFill="1"/>
    <xf numFmtId="0" fontId="18" fillId="0" borderId="0" xfId="0" applyFont="1" applyFill="1"/>
    <xf numFmtId="0" fontId="18" fillId="0" borderId="0" xfId="10" applyFont="1" applyFill="1"/>
    <xf numFmtId="37" fontId="13" fillId="0" borderId="3" xfId="10" applyNumberFormat="1" applyFont="1" applyBorder="1"/>
    <xf numFmtId="166" fontId="13" fillId="0" borderId="3" xfId="1" applyNumberFormat="1" applyFont="1" applyFill="1" applyBorder="1"/>
    <xf numFmtId="166" fontId="13" fillId="0" borderId="3" xfId="1" applyNumberFormat="1" applyFont="1" applyFill="1" applyBorder="1" applyAlignment="1"/>
    <xf numFmtId="0" fontId="19" fillId="0" borderId="0" xfId="10" applyFont="1" applyFill="1"/>
    <xf numFmtId="171" fontId="13" fillId="0" borderId="3" xfId="1" applyNumberFormat="1" applyFont="1" applyFill="1" applyBorder="1"/>
    <xf numFmtId="171" fontId="19" fillId="0" borderId="0" xfId="1" applyNumberFormat="1" applyFont="1" applyFill="1" applyBorder="1"/>
    <xf numFmtId="166" fontId="19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0" fontId="19" fillId="0" borderId="0" xfId="46" applyFont="1" applyFill="1"/>
    <xf numFmtId="43" fontId="19" fillId="0" borderId="0" xfId="1" applyFont="1" applyFill="1"/>
    <xf numFmtId="166" fontId="19" fillId="0" borderId="0" xfId="1" applyNumberFormat="1" applyFont="1" applyFill="1"/>
    <xf numFmtId="0" fontId="19" fillId="0" borderId="3" xfId="46" applyFont="1" applyFill="1" applyBorder="1"/>
    <xf numFmtId="0" fontId="18" fillId="0" borderId="3" xfId="46" applyFont="1" applyFill="1" applyBorder="1" applyAlignment="1">
      <alignment horizontal="centerContinuous"/>
    </xf>
    <xf numFmtId="0" fontId="19" fillId="0" borderId="0" xfId="46" applyFont="1" applyFill="1" applyAlignment="1">
      <alignment horizontal="centerContinuous"/>
    </xf>
    <xf numFmtId="43" fontId="19" fillId="0" borderId="0" xfId="1" applyFont="1" applyFill="1" applyAlignment="1">
      <alignment horizontal="centerContinuous"/>
    </xf>
    <xf numFmtId="43" fontId="18" fillId="0" borderId="0" xfId="1" applyFont="1" applyFill="1" applyAlignment="1">
      <alignment horizontal="right"/>
    </xf>
    <xf numFmtId="0" fontId="18" fillId="0" borderId="4" xfId="46" applyFont="1" applyBorder="1"/>
    <xf numFmtId="0" fontId="18" fillId="0" borderId="4" xfId="46" applyFont="1" applyFill="1" applyBorder="1" applyAlignment="1">
      <alignment horizontal="centerContinuous"/>
    </xf>
    <xf numFmtId="43" fontId="18" fillId="0" borderId="0" xfId="1" applyFont="1"/>
    <xf numFmtId="0" fontId="18" fillId="0" borderId="0" xfId="46" applyFont="1"/>
    <xf numFmtId="0" fontId="18" fillId="0" borderId="3" xfId="46" applyFont="1" applyBorder="1"/>
    <xf numFmtId="0" fontId="18" fillId="0" borderId="3" xfId="46" applyFont="1" applyBorder="1" applyAlignment="1">
      <alignment horizontal="center"/>
    </xf>
    <xf numFmtId="0" fontId="18" fillId="0" borderId="3" xfId="46" applyFont="1" applyFill="1" applyBorder="1" applyAlignment="1">
      <alignment horizontal="center"/>
    </xf>
    <xf numFmtId="0" fontId="18" fillId="0" borderId="0" xfId="46" applyFont="1" applyBorder="1"/>
    <xf numFmtId="0" fontId="18" fillId="0" borderId="0" xfId="46" applyFont="1" applyBorder="1" applyAlignment="1">
      <alignment horizontal="center"/>
    </xf>
    <xf numFmtId="0" fontId="18" fillId="0" borderId="0" xfId="46" applyFont="1" applyFill="1" applyBorder="1" applyAlignment="1">
      <alignment horizontal="center"/>
    </xf>
    <xf numFmtId="0" fontId="19" fillId="0" borderId="0" xfId="0" applyFont="1" applyFill="1" applyBorder="1"/>
    <xf numFmtId="0" fontId="18" fillId="0" borderId="0" xfId="46" applyFont="1" applyFill="1" applyBorder="1"/>
    <xf numFmtId="0" fontId="19" fillId="0" borderId="0" xfId="46" applyFont="1" applyFill="1" applyAlignment="1">
      <alignment horizontal="center"/>
    </xf>
    <xf numFmtId="37" fontId="19" fillId="0" borderId="0" xfId="1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46" applyFont="1" applyFill="1" applyBorder="1"/>
    <xf numFmtId="166" fontId="19" fillId="0" borderId="6" xfId="1" applyNumberFormat="1" applyFont="1" applyFill="1" applyBorder="1" applyAlignment="1">
      <alignment horizontal="right"/>
    </xf>
    <xf numFmtId="37" fontId="19" fillId="0" borderId="6" xfId="1" applyNumberFormat="1" applyFont="1" applyFill="1" applyBorder="1" applyAlignment="1">
      <alignment horizontal="right"/>
    </xf>
    <xf numFmtId="0" fontId="19" fillId="0" borderId="0" xfId="46" applyFont="1" applyAlignment="1">
      <alignment horizontal="center"/>
    </xf>
    <xf numFmtId="37" fontId="19" fillId="0" borderId="0" xfId="46" applyNumberFormat="1" applyFont="1" applyFill="1" applyBorder="1"/>
    <xf numFmtId="164" fontId="19" fillId="0" borderId="3" xfId="1" applyNumberFormat="1" applyFont="1" applyFill="1" applyBorder="1"/>
    <xf numFmtId="0" fontId="19" fillId="0" borderId="0" xfId="46" applyFont="1"/>
    <xf numFmtId="37" fontId="19" fillId="0" borderId="0" xfId="1" applyNumberFormat="1" applyFont="1" applyFill="1" applyAlignment="1">
      <alignment horizontal="right"/>
    </xf>
    <xf numFmtId="164" fontId="19" fillId="0" borderId="0" xfId="1" applyNumberFormat="1" applyFont="1" applyFill="1" applyBorder="1"/>
    <xf numFmtId="164" fontId="19" fillId="0" borderId="0" xfId="46" applyNumberFormat="1" applyFont="1" applyFill="1" applyBorder="1"/>
    <xf numFmtId="166" fontId="19" fillId="0" borderId="3" xfId="1" applyNumberFormat="1" applyFont="1" applyFill="1" applyBorder="1"/>
    <xf numFmtId="0" fontId="19" fillId="0" borderId="0" xfId="0" applyFont="1" applyFill="1" applyAlignment="1">
      <alignment horizontal="left"/>
    </xf>
    <xf numFmtId="0" fontId="19" fillId="0" borderId="0" xfId="46" quotePrefix="1" applyFont="1" applyFill="1" applyAlignment="1">
      <alignment horizontal="center"/>
    </xf>
    <xf numFmtId="49" fontId="19" fillId="0" borderId="0" xfId="0" applyNumberFormat="1" applyFont="1" applyFill="1" applyAlignment="1">
      <alignment vertical="center"/>
    </xf>
    <xf numFmtId="0" fontId="19" fillId="0" borderId="0" xfId="46" applyFont="1" applyFill="1" applyAlignment="1">
      <alignment horizontal="left"/>
    </xf>
    <xf numFmtId="43" fontId="19" fillId="0" borderId="0" xfId="1" applyFont="1" applyFill="1" applyBorder="1"/>
    <xf numFmtId="43" fontId="19" fillId="0" borderId="3" xfId="1" applyFont="1" applyFill="1" applyBorder="1"/>
    <xf numFmtId="164" fontId="19" fillId="0" borderId="6" xfId="1" applyNumberFormat="1" applyFont="1" applyFill="1" applyBorder="1"/>
    <xf numFmtId="37" fontId="19" fillId="0" borderId="0" xfId="1" applyNumberFormat="1" applyFont="1" applyFill="1" applyBorder="1"/>
    <xf numFmtId="37" fontId="18" fillId="0" borderId="0" xfId="1" applyNumberFormat="1" applyFont="1" applyFill="1"/>
    <xf numFmtId="37" fontId="19" fillId="0" borderId="0" xfId="1" applyNumberFormat="1" applyFont="1" applyFill="1"/>
    <xf numFmtId="43" fontId="18" fillId="0" borderId="0" xfId="1" applyFont="1" applyFill="1"/>
    <xf numFmtId="166" fontId="19" fillId="0" borderId="0" xfId="10" applyNumberFormat="1" applyFont="1" applyFill="1"/>
    <xf numFmtId="0" fontId="19" fillId="0" borderId="3" xfId="0" applyFont="1" applyFill="1" applyBorder="1"/>
    <xf numFmtId="0" fontId="18" fillId="0" borderId="3" xfId="0" applyFont="1" applyFill="1" applyBorder="1" applyAlignment="1">
      <alignment horizontal="centerContinuous"/>
    </xf>
    <xf numFmtId="0" fontId="19" fillId="0" borderId="0" xfId="0" applyFont="1" applyFill="1" applyAlignment="1">
      <alignment horizontal="centerContinuous"/>
    </xf>
    <xf numFmtId="0" fontId="18" fillId="0" borderId="4" xfId="0" applyFont="1" applyBorder="1"/>
    <xf numFmtId="0" fontId="18" fillId="0" borderId="4" xfId="0" applyFont="1" applyFill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 applyFill="1" applyBorder="1"/>
    <xf numFmtId="171" fontId="19" fillId="0" borderId="3" xfId="1" applyNumberFormat="1" applyFont="1" applyFill="1" applyBorder="1"/>
    <xf numFmtId="0" fontId="19" fillId="0" borderId="0" xfId="0" applyFont="1"/>
    <xf numFmtId="166" fontId="19" fillId="0" borderId="0" xfId="1" applyNumberFormat="1" applyFont="1" applyFill="1" applyAlignment="1">
      <alignment horizontal="right"/>
    </xf>
    <xf numFmtId="164" fontId="19" fillId="0" borderId="3" xfId="0" applyNumberFormat="1" applyFont="1" applyBorder="1"/>
    <xf numFmtId="0" fontId="19" fillId="0" borderId="0" xfId="0" quotePrefix="1" applyFont="1" applyFill="1" applyAlignment="1">
      <alignment horizontal="center"/>
    </xf>
    <xf numFmtId="164" fontId="19" fillId="0" borderId="0" xfId="0" applyNumberFormat="1" applyFont="1" applyFill="1" applyBorder="1"/>
    <xf numFmtId="164" fontId="19" fillId="0" borderId="3" xfId="0" applyNumberFormat="1" applyFont="1" applyFill="1" applyBorder="1"/>
    <xf numFmtId="37" fontId="19" fillId="0" borderId="3" xfId="0" applyNumberFormat="1" applyFont="1" applyFill="1" applyBorder="1"/>
    <xf numFmtId="37" fontId="19" fillId="0" borderId="0" xfId="0" applyNumberFormat="1" applyFont="1" applyFill="1" applyAlignment="1">
      <alignment horizontal="center"/>
    </xf>
    <xf numFmtId="164" fontId="19" fillId="0" borderId="5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164" fontId="19" fillId="0" borderId="4" xfId="1" applyNumberFormat="1" applyFont="1" applyFill="1" applyBorder="1"/>
    <xf numFmtId="173" fontId="19" fillId="0" borderId="0" xfId="1" applyNumberFormat="1" applyFont="1" applyFill="1" applyBorder="1"/>
    <xf numFmtId="0" fontId="22" fillId="0" borderId="0" xfId="0" applyFont="1" applyFill="1"/>
    <xf numFmtId="37" fontId="23" fillId="0" borderId="0" xfId="1" applyNumberFormat="1" applyFont="1" applyFill="1" applyAlignment="1">
      <alignment horizontal="right"/>
    </xf>
    <xf numFmtId="171" fontId="19" fillId="0" borderId="4" xfId="1" applyNumberFormat="1" applyFont="1" applyFill="1" applyBorder="1"/>
    <xf numFmtId="166" fontId="19" fillId="0" borderId="0" xfId="1" applyNumberFormat="1" applyFont="1" applyFill="1" applyBorder="1"/>
    <xf numFmtId="37" fontId="19" fillId="0" borderId="0" xfId="46" applyNumberFormat="1" applyFont="1" applyFill="1" applyAlignment="1">
      <alignment horizontal="center"/>
    </xf>
    <xf numFmtId="0" fontId="22" fillId="0" borderId="0" xfId="46" applyFont="1" applyFill="1"/>
    <xf numFmtId="0" fontId="18" fillId="0" borderId="0" xfId="46" applyFont="1" applyFill="1"/>
    <xf numFmtId="0" fontId="15" fillId="0" borderId="0" xfId="0" applyFont="1" applyFill="1" applyBorder="1" applyAlignment="1">
      <alignment horizontal="right"/>
    </xf>
    <xf numFmtId="0" fontId="15" fillId="0" borderId="3" xfId="0" applyFont="1" applyFill="1" applyBorder="1" applyAlignment="1">
      <alignment horizontal="right"/>
    </xf>
    <xf numFmtId="0" fontId="13" fillId="0" borderId="3" xfId="0" applyFont="1" applyFill="1" applyBorder="1"/>
    <xf numFmtId="43" fontId="18" fillId="0" borderId="3" xfId="1" applyFont="1" applyFill="1" applyBorder="1" applyAlignment="1">
      <alignment horizontal="right"/>
    </xf>
    <xf numFmtId="43" fontId="18" fillId="0" borderId="0" xfId="1" applyFont="1" applyFill="1" applyBorder="1" applyAlignment="1">
      <alignment horizontal="right"/>
    </xf>
    <xf numFmtId="0" fontId="18" fillId="0" borderId="0" xfId="0" applyFont="1" applyBorder="1" applyAlignment="1">
      <alignment horizontal="right"/>
    </xf>
    <xf numFmtId="172" fontId="15" fillId="0" borderId="4" xfId="0" applyNumberFormat="1" applyFont="1" applyFill="1" applyBorder="1" applyAlignment="1">
      <alignment horizontal="center" vertical="center"/>
    </xf>
    <xf numFmtId="172" fontId="15" fillId="0" borderId="0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/>
    </xf>
    <xf numFmtId="0" fontId="13" fillId="0" borderId="4" xfId="0" applyFont="1" applyFill="1" applyBorder="1"/>
    <xf numFmtId="0" fontId="16" fillId="0" borderId="0" xfId="0" applyFont="1" applyFill="1" applyBorder="1"/>
    <xf numFmtId="0" fontId="15" fillId="0" borderId="0" xfId="0" applyFont="1" applyFill="1"/>
    <xf numFmtId="37" fontId="19" fillId="0" borderId="5" xfId="1" applyNumberFormat="1" applyFont="1" applyFill="1" applyBorder="1"/>
    <xf numFmtId="171" fontId="19" fillId="0" borderId="5" xfId="1" applyNumberFormat="1" applyFont="1" applyFill="1" applyBorder="1"/>
    <xf numFmtId="43" fontId="19" fillId="0" borderId="0" xfId="1" applyNumberFormat="1" applyFont="1" applyFill="1" applyBorder="1"/>
    <xf numFmtId="43" fontId="15" fillId="0" borderId="0" xfId="1" applyFont="1" applyFill="1"/>
    <xf numFmtId="0" fontId="13" fillId="0" borderId="0" xfId="0" applyFont="1" applyFill="1" applyAlignment="1">
      <alignment textRotation="180"/>
    </xf>
    <xf numFmtId="0" fontId="15" fillId="0" borderId="0" xfId="0" applyFont="1" applyFill="1" applyBorder="1" applyAlignment="1">
      <alignment horizontal="center"/>
    </xf>
    <xf numFmtId="0" fontId="7" fillId="0" borderId="0" xfId="10" applyFont="1" applyFill="1"/>
    <xf numFmtId="49" fontId="19" fillId="0" borderId="0" xfId="1" applyNumberFormat="1" applyFont="1" applyFill="1" applyBorder="1" applyAlignment="1">
      <alignment horizontal="right" textRotation="180"/>
    </xf>
    <xf numFmtId="43" fontId="18" fillId="0" borderId="0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9" fillId="0" borderId="4" xfId="0" applyFont="1" applyFill="1" applyBorder="1"/>
    <xf numFmtId="0" fontId="18" fillId="0" borderId="4" xfId="0" applyFont="1" applyFill="1" applyBorder="1" applyAlignment="1">
      <alignment horizontal="center"/>
    </xf>
    <xf numFmtId="43" fontId="18" fillId="0" borderId="4" xfId="1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166" fontId="19" fillId="0" borderId="5" xfId="1" applyNumberFormat="1" applyFont="1" applyFill="1" applyBorder="1"/>
    <xf numFmtId="43" fontId="13" fillId="0" borderId="0" xfId="1" applyFont="1" applyFill="1"/>
    <xf numFmtId="43" fontId="15" fillId="0" borderId="4" xfId="1" applyFont="1" applyFill="1" applyBorder="1" applyAlignment="1">
      <alignment horizontal="centerContinuous"/>
    </xf>
    <xf numFmtId="0" fontId="13" fillId="0" borderId="3" xfId="0" applyNumberFormat="1" applyFont="1" applyFill="1" applyBorder="1"/>
    <xf numFmtId="0" fontId="15" fillId="0" borderId="3" xfId="0" applyNumberFormat="1" applyFont="1" applyFill="1" applyBorder="1" applyAlignment="1">
      <alignment horizontal="center"/>
    </xf>
    <xf numFmtId="49" fontId="15" fillId="0" borderId="3" xfId="0" quotePrefix="1" applyNumberFormat="1" applyFont="1" applyFill="1" applyBorder="1" applyAlignment="1">
      <alignment horizontal="center"/>
    </xf>
    <xf numFmtId="0" fontId="13" fillId="0" borderId="0" xfId="0" applyNumberFormat="1" applyFont="1" applyFill="1"/>
    <xf numFmtId="167" fontId="13" fillId="0" borderId="0" xfId="0" applyNumberFormat="1" applyFont="1" applyFill="1" applyAlignment="1"/>
    <xf numFmtId="0" fontId="13" fillId="0" borderId="0" xfId="0" applyFont="1" applyFill="1" applyAlignment="1"/>
    <xf numFmtId="171" fontId="13" fillId="0" borderId="0" xfId="1" applyNumberFormat="1" applyFont="1" applyFill="1" applyBorder="1" applyAlignment="1"/>
    <xf numFmtId="167" fontId="13" fillId="0" borderId="0" xfId="0" applyNumberFormat="1" applyFont="1" applyFill="1"/>
    <xf numFmtId="171" fontId="19" fillId="0" borderId="0" xfId="1" applyNumberFormat="1" applyFont="1" applyFill="1" applyBorder="1" applyAlignment="1"/>
    <xf numFmtId="171" fontId="13" fillId="0" borderId="4" xfId="1" applyNumberFormat="1" applyFont="1" applyFill="1" applyBorder="1"/>
    <xf numFmtId="171" fontId="13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13" fillId="0" borderId="0" xfId="12" applyFont="1" applyFill="1" applyAlignment="1"/>
    <xf numFmtId="43" fontId="15" fillId="0" borderId="0" xfId="1" applyFont="1" applyFill="1" applyBorder="1" applyAlignment="1">
      <alignment horizontal="left"/>
    </xf>
    <xf numFmtId="171" fontId="13" fillId="0" borderId="4" xfId="1" applyNumberFormat="1" applyFont="1" applyFill="1" applyBorder="1" applyAlignment="1"/>
    <xf numFmtId="167" fontId="19" fillId="0" borderId="0" xfId="0" applyNumberFormat="1" applyFont="1" applyFill="1"/>
    <xf numFmtId="167" fontId="15" fillId="0" borderId="0" xfId="0" applyNumberFormat="1" applyFont="1" applyFill="1" applyAlignment="1"/>
    <xf numFmtId="171" fontId="13" fillId="0" borderId="6" xfId="1" applyNumberFormat="1" applyFont="1" applyFill="1" applyBorder="1"/>
    <xf numFmtId="171" fontId="13" fillId="0" borderId="6" xfId="1" applyNumberFormat="1" applyFont="1" applyFill="1" applyBorder="1" applyAlignment="1"/>
    <xf numFmtId="0" fontId="15" fillId="0" borderId="0" xfId="0" applyFont="1" applyFill="1" applyAlignment="1"/>
    <xf numFmtId="171" fontId="15" fillId="0" borderId="0" xfId="1" applyNumberFormat="1" applyFont="1" applyFill="1" applyBorder="1"/>
    <xf numFmtId="166" fontId="15" fillId="0" borderId="0" xfId="1" applyNumberFormat="1" applyFont="1" applyFill="1" applyBorder="1"/>
    <xf numFmtId="167" fontId="15" fillId="0" borderId="0" xfId="0" applyNumberFormat="1" applyFont="1" applyFill="1"/>
    <xf numFmtId="171" fontId="13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/>
    <xf numFmtId="171" fontId="13" fillId="0" borderId="3" xfId="1" applyNumberFormat="1" applyFont="1" applyFill="1" applyBorder="1" applyAlignment="1"/>
    <xf numFmtId="171" fontId="13" fillId="0" borderId="5" xfId="1" applyNumberFormat="1" applyFont="1" applyFill="1" applyBorder="1"/>
    <xf numFmtId="171" fontId="13" fillId="0" borderId="5" xfId="1" applyNumberFormat="1" applyFont="1" applyFill="1" applyBorder="1" applyAlignment="1"/>
    <xf numFmtId="0" fontId="15" fillId="0" borderId="0" xfId="0" applyFont="1" applyFill="1" applyBorder="1"/>
    <xf numFmtId="171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0" fontId="16" fillId="0" borderId="0" xfId="13" applyFont="1" applyFill="1"/>
    <xf numFmtId="0" fontId="15" fillId="0" borderId="0" xfId="13" applyFont="1" applyFill="1"/>
    <xf numFmtId="0" fontId="13" fillId="0" borderId="0" xfId="13" applyFont="1" applyFill="1"/>
    <xf numFmtId="0" fontId="13" fillId="0" borderId="0" xfId="13" applyFont="1" applyFill="1" applyBorder="1"/>
    <xf numFmtId="0" fontId="13" fillId="0" borderId="0" xfId="13" quotePrefix="1" applyFont="1" applyFill="1"/>
    <xf numFmtId="167" fontId="18" fillId="0" borderId="0" xfId="0" applyNumberFormat="1" applyFont="1" applyFill="1"/>
    <xf numFmtId="0" fontId="15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18" fillId="0" borderId="0" xfId="0" applyNumberFormat="1" applyFont="1" applyFill="1" applyAlignment="1">
      <alignment horizontal="center"/>
    </xf>
    <xf numFmtId="0" fontId="18" fillId="0" borderId="0" xfId="46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43" fontId="15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46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4" xfId="17" xr:uid="{00000000-0005-0000-0000-00000E000000}"/>
    <cellStyle name="Normal 5" xfId="36" xr:uid="{00000000-0005-0000-0000-00000F000000}"/>
    <cellStyle name="Normal 6" xfId="38" xr:uid="{00000000-0005-0000-0000-000010000000}"/>
    <cellStyle name="Normal 7" xfId="40" xr:uid="{00000000-0005-0000-0000-000011000000}"/>
    <cellStyle name="Normal 8" xfId="42" xr:uid="{00000000-0005-0000-0000-000012000000}"/>
    <cellStyle name="Normal 9" xfId="44" xr:uid="{00000000-0005-0000-0000-000013000000}"/>
    <cellStyle name="Normal_PR.124-q1'53T2" xfId="13" xr:uid="{00000000-0005-0000-0000-000014000000}"/>
    <cellStyle name="Percent [2]" xfId="14" xr:uid="{00000000-0005-0000-0000-000015000000}"/>
    <cellStyle name="Percent 10" xfId="26" xr:uid="{00000000-0005-0000-0000-000016000000}"/>
    <cellStyle name="Percent 11" xfId="27" xr:uid="{00000000-0005-0000-0000-000017000000}"/>
    <cellStyle name="Percent 12" xfId="28" xr:uid="{00000000-0005-0000-0000-000018000000}"/>
    <cellStyle name="Percent 13" xfId="29" xr:uid="{00000000-0005-0000-0000-000019000000}"/>
    <cellStyle name="Percent 14" xfId="30" xr:uid="{00000000-0005-0000-0000-00001A000000}"/>
    <cellStyle name="Percent 15" xfId="31" xr:uid="{00000000-0005-0000-0000-00001B000000}"/>
    <cellStyle name="Percent 16" xfId="32" xr:uid="{00000000-0005-0000-0000-00001C000000}"/>
    <cellStyle name="Percent 17" xfId="33" xr:uid="{00000000-0005-0000-0000-00001D000000}"/>
    <cellStyle name="Percent 18" xfId="34" xr:uid="{00000000-0005-0000-0000-00001E000000}"/>
    <cellStyle name="Percent 19" xfId="35" xr:uid="{00000000-0005-0000-0000-00001F000000}"/>
    <cellStyle name="Percent 2" xfId="18" xr:uid="{00000000-0005-0000-0000-000020000000}"/>
    <cellStyle name="Percent 20" xfId="37" xr:uid="{00000000-0005-0000-0000-000021000000}"/>
    <cellStyle name="Percent 21" xfId="39" xr:uid="{00000000-0005-0000-0000-000022000000}"/>
    <cellStyle name="Percent 22" xfId="41" xr:uid="{00000000-0005-0000-0000-000023000000}"/>
    <cellStyle name="Percent 23" xfId="43" xr:uid="{00000000-0005-0000-0000-000024000000}"/>
    <cellStyle name="Percent 24" xfId="45" xr:uid="{00000000-0005-0000-0000-000025000000}"/>
    <cellStyle name="Percent 25" xfId="47" xr:uid="{00000000-0005-0000-0000-000026000000}"/>
    <cellStyle name="Percent 26" xfId="48" xr:uid="{00000000-0005-0000-0000-000027000000}"/>
    <cellStyle name="Percent 3" xfId="19" xr:uid="{00000000-0005-0000-0000-000028000000}"/>
    <cellStyle name="Percent 4" xfId="20" xr:uid="{00000000-0005-0000-0000-000029000000}"/>
    <cellStyle name="Percent 5" xfId="21" xr:uid="{00000000-0005-0000-0000-00002A000000}"/>
    <cellStyle name="Percent 6" xfId="22" xr:uid="{00000000-0005-0000-0000-00002B000000}"/>
    <cellStyle name="Percent 7" xfId="23" xr:uid="{00000000-0005-0000-0000-00002C000000}"/>
    <cellStyle name="Percent 8" xfId="24" xr:uid="{00000000-0005-0000-0000-00002D000000}"/>
    <cellStyle name="Percent 9" xfId="25" xr:uid="{00000000-0005-0000-0000-00002E000000}"/>
    <cellStyle name="Quantity" xfId="15" xr:uid="{00000000-0005-0000-0000-00002F000000}"/>
    <cellStyle name="ปกติ 2" xfId="16" xr:uid="{00000000-0005-0000-0000-00003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104775</xdr:colOff>
      <xdr:row>35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104775</xdr:colOff>
      <xdr:row>35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95250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4/CIG-q2'64/CIG-q2'21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4"/>
      <sheetName val="5"/>
      <sheetName val="6"/>
      <sheetName val="7"/>
      <sheetName val="8"/>
      <sheetName val="9"/>
      <sheetName val="10"/>
      <sheetName val="11-12"/>
      <sheetName val="13"/>
    </sheetNames>
    <sheetDataSet>
      <sheetData sheetId="0"/>
      <sheetData sheetId="1"/>
      <sheetData sheetId="2">
        <row r="2">
          <cell r="A2" t="str">
            <v>C.I.GROUP PUBLIC COMPANY LIMITED AND SUBSIDIARIES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tabSelected="1" view="pageBreakPreview" zoomScaleNormal="85" zoomScaleSheetLayoutView="100" workbookViewId="0"/>
  </sheetViews>
  <sheetFormatPr defaultColWidth="9.09765625" defaultRowHeight="20" x14ac:dyDescent="0.6"/>
  <cols>
    <col min="1" max="1" width="2.09765625" style="3" customWidth="1"/>
    <col min="2" max="2" width="32" style="3" customWidth="1"/>
    <col min="3" max="3" width="12" style="3" customWidth="1"/>
    <col min="4" max="4" width="18.3984375" style="4" customWidth="1"/>
    <col min="5" max="5" width="17.69921875" style="3" customWidth="1"/>
    <col min="6" max="6" width="18.3984375" style="3" customWidth="1"/>
    <col min="7" max="7" width="17.69921875" style="3" customWidth="1"/>
    <col min="8" max="16384" width="9.09765625" style="3"/>
  </cols>
  <sheetData>
    <row r="1" spans="1:8" x14ac:dyDescent="0.6">
      <c r="G1" s="3">
        <v>3</v>
      </c>
    </row>
    <row r="2" spans="1:8" ht="20.5" x14ac:dyDescent="0.65">
      <c r="A2" s="211" t="s">
        <v>209</v>
      </c>
      <c r="B2" s="211"/>
      <c r="C2" s="211"/>
      <c r="D2" s="211"/>
      <c r="E2" s="211"/>
      <c r="F2" s="211"/>
      <c r="G2" s="211"/>
      <c r="H2" s="211"/>
    </row>
    <row r="3" spans="1:8" ht="20.5" x14ac:dyDescent="0.65">
      <c r="A3" s="210" t="s">
        <v>207</v>
      </c>
      <c r="B3" s="210"/>
      <c r="C3" s="210"/>
      <c r="D3" s="210"/>
      <c r="E3" s="210"/>
      <c r="F3" s="210"/>
      <c r="G3" s="210"/>
      <c r="H3" s="210"/>
    </row>
    <row r="4" spans="1:8" s="160" customFormat="1" ht="23" x14ac:dyDescent="0.7">
      <c r="A4" s="211" t="s">
        <v>206</v>
      </c>
      <c r="B4" s="211"/>
      <c r="C4" s="211"/>
      <c r="D4" s="211"/>
      <c r="E4" s="211"/>
      <c r="F4" s="211"/>
      <c r="G4" s="211"/>
      <c r="H4" s="211"/>
    </row>
    <row r="5" spans="1:8" ht="20.5" x14ac:dyDescent="0.65">
      <c r="A5" s="5"/>
      <c r="B5" s="5"/>
      <c r="C5" s="5"/>
      <c r="D5" s="5"/>
      <c r="G5" s="6" t="s">
        <v>0</v>
      </c>
    </row>
    <row r="6" spans="1:8" ht="20.5" x14ac:dyDescent="0.65">
      <c r="A6" s="7"/>
      <c r="B6" s="7"/>
      <c r="C6" s="8"/>
      <c r="D6" s="209" t="s">
        <v>1</v>
      </c>
      <c r="E6" s="209"/>
      <c r="F6" s="209" t="s">
        <v>2</v>
      </c>
      <c r="G6" s="209"/>
    </row>
    <row r="7" spans="1:8" ht="20.5" x14ac:dyDescent="0.65">
      <c r="A7" s="9"/>
      <c r="B7" s="9"/>
      <c r="C7" s="10" t="s">
        <v>3</v>
      </c>
      <c r="D7" s="11" t="s">
        <v>208</v>
      </c>
      <c r="E7" s="12" t="s">
        <v>162</v>
      </c>
      <c r="F7" s="11" t="s">
        <v>208</v>
      </c>
      <c r="G7" s="12" t="s">
        <v>162</v>
      </c>
    </row>
    <row r="8" spans="1:8" ht="20.5" x14ac:dyDescent="0.65">
      <c r="A8" s="13"/>
      <c r="B8" s="13"/>
      <c r="C8" s="14"/>
      <c r="D8" s="15" t="s">
        <v>4</v>
      </c>
      <c r="E8" s="16" t="s">
        <v>5</v>
      </c>
      <c r="F8" s="15" t="s">
        <v>4</v>
      </c>
      <c r="G8" s="16" t="s">
        <v>5</v>
      </c>
    </row>
    <row r="9" spans="1:8" ht="20.5" x14ac:dyDescent="0.65">
      <c r="A9" s="13"/>
      <c r="B9" s="13"/>
      <c r="C9" s="14"/>
      <c r="D9" s="15" t="s">
        <v>6</v>
      </c>
      <c r="E9" s="16"/>
      <c r="F9" s="15" t="s">
        <v>6</v>
      </c>
      <c r="G9" s="16"/>
    </row>
    <row r="10" spans="1:8" ht="24.75" customHeight="1" x14ac:dyDescent="0.65">
      <c r="A10" s="49" t="s">
        <v>182</v>
      </c>
      <c r="E10" s="4"/>
    </row>
    <row r="11" spans="1:8" ht="24.75" customHeight="1" x14ac:dyDescent="0.65">
      <c r="A11" s="48" t="s">
        <v>7</v>
      </c>
      <c r="D11" s="18"/>
      <c r="E11" s="18"/>
    </row>
    <row r="12" spans="1:8" ht="24.75" customHeight="1" x14ac:dyDescent="0.6">
      <c r="A12" s="3" t="s">
        <v>8</v>
      </c>
      <c r="C12" s="20">
        <v>6</v>
      </c>
      <c r="D12" s="1">
        <v>15264</v>
      </c>
      <c r="E12" s="1">
        <v>9672</v>
      </c>
      <c r="F12" s="1">
        <v>14380</v>
      </c>
      <c r="G12" s="1">
        <v>7549</v>
      </c>
    </row>
    <row r="13" spans="1:8" ht="24.75" customHeight="1" x14ac:dyDescent="0.6">
      <c r="A13" s="3" t="s">
        <v>9</v>
      </c>
      <c r="C13" s="21" t="s">
        <v>10</v>
      </c>
      <c r="D13" s="1">
        <v>198256</v>
      </c>
      <c r="E13" s="1">
        <v>177845</v>
      </c>
      <c r="F13" s="1">
        <v>190821</v>
      </c>
      <c r="G13" s="1">
        <v>169629</v>
      </c>
    </row>
    <row r="14" spans="1:8" ht="24.75" customHeight="1" x14ac:dyDescent="0.6">
      <c r="A14" s="3" t="s">
        <v>11</v>
      </c>
      <c r="C14" s="20" t="s">
        <v>177</v>
      </c>
      <c r="D14" s="1">
        <v>14174</v>
      </c>
      <c r="E14" s="1">
        <v>22301</v>
      </c>
      <c r="F14" s="1">
        <v>14174</v>
      </c>
      <c r="G14" s="1">
        <v>20030</v>
      </c>
    </row>
    <row r="15" spans="1:8" ht="24.75" customHeight="1" x14ac:dyDescent="0.6">
      <c r="A15" s="3" t="s">
        <v>12</v>
      </c>
      <c r="C15" s="20">
        <v>5.0999999999999996</v>
      </c>
      <c r="D15" s="1">
        <v>48</v>
      </c>
      <c r="E15" s="1">
        <v>0</v>
      </c>
      <c r="F15" s="1">
        <v>0</v>
      </c>
      <c r="G15" s="1">
        <v>0</v>
      </c>
      <c r="H15" s="19"/>
    </row>
    <row r="16" spans="1:8" ht="24.75" customHeight="1" x14ac:dyDescent="0.6">
      <c r="A16" s="3" t="s">
        <v>13</v>
      </c>
      <c r="C16" s="20">
        <v>9</v>
      </c>
      <c r="D16" s="1">
        <v>0</v>
      </c>
      <c r="E16" s="1">
        <v>0</v>
      </c>
      <c r="F16" s="1">
        <v>0</v>
      </c>
      <c r="G16" s="1">
        <v>0</v>
      </c>
    </row>
    <row r="17" spans="1:7" ht="24.75" customHeight="1" x14ac:dyDescent="0.6">
      <c r="A17" s="3" t="s">
        <v>155</v>
      </c>
      <c r="C17" s="20">
        <v>10</v>
      </c>
      <c r="D17" s="1">
        <v>10000</v>
      </c>
      <c r="E17" s="1">
        <v>10000</v>
      </c>
      <c r="F17" s="1">
        <v>0</v>
      </c>
      <c r="G17" s="1">
        <v>0</v>
      </c>
    </row>
    <row r="18" spans="1:7" ht="24.75" customHeight="1" x14ac:dyDescent="0.6">
      <c r="A18" s="3" t="s">
        <v>14</v>
      </c>
      <c r="C18" s="20">
        <v>11</v>
      </c>
      <c r="D18" s="1">
        <v>158904</v>
      </c>
      <c r="E18" s="1">
        <v>131055</v>
      </c>
      <c r="F18" s="1">
        <v>158251</v>
      </c>
      <c r="G18" s="1">
        <v>130959</v>
      </c>
    </row>
    <row r="19" spans="1:7" ht="24.75" customHeight="1" x14ac:dyDescent="0.6">
      <c r="A19" s="3" t="s">
        <v>15</v>
      </c>
      <c r="C19" s="20">
        <v>12</v>
      </c>
      <c r="D19" s="1">
        <v>0</v>
      </c>
      <c r="E19" s="1">
        <v>0</v>
      </c>
      <c r="F19" s="1">
        <v>0</v>
      </c>
      <c r="G19" s="1">
        <v>0</v>
      </c>
    </row>
    <row r="20" spans="1:7" ht="24.75" customHeight="1" x14ac:dyDescent="0.6">
      <c r="A20" s="3" t="s">
        <v>16</v>
      </c>
      <c r="C20" s="22"/>
      <c r="D20" s="1">
        <v>15948</v>
      </c>
      <c r="E20" s="1">
        <v>11382</v>
      </c>
      <c r="F20" s="1">
        <v>11677</v>
      </c>
      <c r="G20" s="1">
        <v>6375</v>
      </c>
    </row>
    <row r="21" spans="1:7" ht="24.75" customHeight="1" x14ac:dyDescent="0.6">
      <c r="A21" s="3" t="s">
        <v>183</v>
      </c>
      <c r="C21" s="19"/>
      <c r="D21" s="23">
        <f>SUM(D12:D20)</f>
        <v>412594</v>
      </c>
      <c r="E21" s="23">
        <f>SUM(E12:E20)</f>
        <v>362255</v>
      </c>
      <c r="F21" s="23">
        <f>SUM(F12:F20)</f>
        <v>389303</v>
      </c>
      <c r="G21" s="23">
        <f>SUM(G12:G20)</f>
        <v>334542</v>
      </c>
    </row>
    <row r="22" spans="1:7" ht="24.75" customHeight="1" x14ac:dyDescent="0.65">
      <c r="A22" s="49" t="s">
        <v>17</v>
      </c>
      <c r="D22" s="3"/>
    </row>
    <row r="23" spans="1:7" ht="24.75" customHeight="1" x14ac:dyDescent="0.6">
      <c r="A23" s="3" t="s">
        <v>18</v>
      </c>
      <c r="C23" s="24" t="s">
        <v>19</v>
      </c>
      <c r="D23" s="25">
        <v>10103</v>
      </c>
      <c r="E23" s="1">
        <v>10103</v>
      </c>
      <c r="F23" s="1">
        <v>10000</v>
      </c>
      <c r="G23" s="1">
        <v>10000</v>
      </c>
    </row>
    <row r="24" spans="1:7" ht="24.75" customHeight="1" x14ac:dyDescent="0.6">
      <c r="A24" s="3" t="s">
        <v>141</v>
      </c>
      <c r="C24" s="20">
        <v>14</v>
      </c>
      <c r="D24" s="26">
        <v>0</v>
      </c>
      <c r="E24" s="26">
        <v>0</v>
      </c>
      <c r="F24" s="26">
        <v>7720</v>
      </c>
      <c r="G24" s="26">
        <v>7720</v>
      </c>
    </row>
    <row r="25" spans="1:7" ht="24.75" customHeight="1" x14ac:dyDescent="0.6">
      <c r="A25" s="3" t="s">
        <v>20</v>
      </c>
      <c r="C25" s="27">
        <v>15.1</v>
      </c>
      <c r="D25" s="26">
        <v>71</v>
      </c>
      <c r="E25" s="26">
        <v>84</v>
      </c>
      <c r="F25" s="26">
        <v>122</v>
      </c>
      <c r="G25" s="26">
        <v>122</v>
      </c>
    </row>
    <row r="26" spans="1:7" ht="24.75" customHeight="1" x14ac:dyDescent="0.6">
      <c r="A26" s="3" t="s">
        <v>21</v>
      </c>
      <c r="C26" s="20">
        <v>5.0999999999999996</v>
      </c>
      <c r="D26" s="26">
        <v>0</v>
      </c>
      <c r="E26" s="26">
        <v>0</v>
      </c>
      <c r="F26" s="26">
        <v>0</v>
      </c>
      <c r="G26" s="26">
        <v>0</v>
      </c>
    </row>
    <row r="27" spans="1:7" ht="24.75" customHeight="1" x14ac:dyDescent="0.6">
      <c r="A27" s="53" t="s">
        <v>22</v>
      </c>
      <c r="C27" s="27">
        <v>8.1</v>
      </c>
      <c r="D27" s="1">
        <v>27405</v>
      </c>
      <c r="E27" s="1">
        <v>27295</v>
      </c>
      <c r="F27" s="26">
        <v>26946</v>
      </c>
      <c r="G27" s="26">
        <v>26836</v>
      </c>
    </row>
    <row r="28" spans="1:7" ht="24.75" customHeight="1" x14ac:dyDescent="0.6">
      <c r="A28" s="3" t="s">
        <v>23</v>
      </c>
      <c r="C28" s="20">
        <v>16</v>
      </c>
      <c r="D28" s="1">
        <v>44251</v>
      </c>
      <c r="E28" s="1">
        <v>46293</v>
      </c>
      <c r="F28" s="26">
        <v>44251</v>
      </c>
      <c r="G28" s="26">
        <v>46293</v>
      </c>
    </row>
    <row r="29" spans="1:7" ht="24.75" customHeight="1" x14ac:dyDescent="0.6">
      <c r="A29" s="3" t="s">
        <v>24</v>
      </c>
      <c r="C29" s="20">
        <v>17</v>
      </c>
      <c r="D29" s="1">
        <v>323344</v>
      </c>
      <c r="E29" s="1">
        <v>337500</v>
      </c>
      <c r="F29" s="1">
        <v>204587</v>
      </c>
      <c r="G29" s="26">
        <v>213169</v>
      </c>
    </row>
    <row r="30" spans="1:7" ht="24.75" customHeight="1" x14ac:dyDescent="0.6">
      <c r="A30" s="3" t="s">
        <v>25</v>
      </c>
      <c r="C30" s="20">
        <v>18</v>
      </c>
      <c r="D30" s="1">
        <v>14830</v>
      </c>
      <c r="E30" s="1">
        <v>16344</v>
      </c>
      <c r="F30" s="26">
        <v>2861</v>
      </c>
      <c r="G30" s="26">
        <v>3120</v>
      </c>
    </row>
    <row r="31" spans="1:7" ht="24.75" customHeight="1" x14ac:dyDescent="0.6">
      <c r="A31" s="3" t="s">
        <v>26</v>
      </c>
      <c r="C31" s="20">
        <v>19</v>
      </c>
      <c r="D31" s="1">
        <v>3154</v>
      </c>
      <c r="E31" s="1">
        <v>4211</v>
      </c>
      <c r="F31" s="26">
        <v>3091</v>
      </c>
      <c r="G31" s="26">
        <v>4106</v>
      </c>
    </row>
    <row r="32" spans="1:7" ht="24.75" customHeight="1" x14ac:dyDescent="0.6">
      <c r="A32" s="3" t="s">
        <v>27</v>
      </c>
      <c r="C32" s="20">
        <v>20</v>
      </c>
      <c r="D32" s="1">
        <v>30814</v>
      </c>
      <c r="E32" s="1">
        <v>37369</v>
      </c>
      <c r="F32" s="1">
        <v>70181</v>
      </c>
      <c r="G32" s="26">
        <v>106678</v>
      </c>
    </row>
    <row r="33" spans="1:7" ht="24.75" customHeight="1" x14ac:dyDescent="0.6">
      <c r="A33" s="3" t="s">
        <v>28</v>
      </c>
      <c r="C33" s="20"/>
      <c r="D33" s="50">
        <v>5654</v>
      </c>
      <c r="E33" s="51">
        <v>22870</v>
      </c>
      <c r="F33" s="52">
        <v>4637</v>
      </c>
      <c r="G33" s="52">
        <v>22344</v>
      </c>
    </row>
    <row r="34" spans="1:7" ht="24.75" customHeight="1" x14ac:dyDescent="0.6">
      <c r="A34" s="3" t="s">
        <v>184</v>
      </c>
      <c r="D34" s="1">
        <f>SUM(D23:D33)</f>
        <v>459626</v>
      </c>
      <c r="E34" s="1">
        <f>SUM(E23:E33)</f>
        <v>502069</v>
      </c>
      <c r="F34" s="1">
        <f>SUM(F23:F33)</f>
        <v>374396</v>
      </c>
      <c r="G34" s="1">
        <f>SUM(G23:G33)</f>
        <v>440388</v>
      </c>
    </row>
    <row r="35" spans="1:7" ht="24.75" customHeight="1" thickBot="1" x14ac:dyDescent="0.65">
      <c r="A35" s="3" t="s">
        <v>185</v>
      </c>
      <c r="C35" s="19"/>
      <c r="D35" s="28">
        <f>D21+D34</f>
        <v>872220</v>
      </c>
      <c r="E35" s="28">
        <f>E21+E34</f>
        <v>864324</v>
      </c>
      <c r="F35" s="28">
        <f>F21+F34</f>
        <v>763699</v>
      </c>
      <c r="G35" s="28">
        <f>G21+G34</f>
        <v>774930</v>
      </c>
    </row>
    <row r="36" spans="1:7" ht="20.5" thickTop="1" x14ac:dyDescent="0.6">
      <c r="A36" s="19"/>
      <c r="B36" s="19"/>
      <c r="C36" s="19"/>
      <c r="D36" s="19"/>
    </row>
    <row r="37" spans="1:7" x14ac:dyDescent="0.6">
      <c r="A37" s="19"/>
      <c r="B37" s="19"/>
      <c r="C37" s="19"/>
      <c r="D37" s="19"/>
    </row>
    <row r="38" spans="1:7" x14ac:dyDescent="0.6">
      <c r="A38" s="19"/>
      <c r="B38" s="19"/>
      <c r="C38" s="19"/>
      <c r="D38" s="19"/>
    </row>
    <row r="39" spans="1:7" x14ac:dyDescent="0.6">
      <c r="A39" s="19"/>
      <c r="B39" s="19"/>
      <c r="C39" s="19"/>
      <c r="D39" s="19"/>
    </row>
    <row r="40" spans="1:7" x14ac:dyDescent="0.6">
      <c r="A40" s="19"/>
      <c r="B40" s="19"/>
      <c r="C40" s="19"/>
      <c r="D40" s="19"/>
    </row>
    <row r="41" spans="1:7" x14ac:dyDescent="0.6">
      <c r="A41" s="19"/>
      <c r="B41" s="19"/>
      <c r="C41" s="19"/>
      <c r="D41" s="19"/>
    </row>
    <row r="42" spans="1:7" x14ac:dyDescent="0.6">
      <c r="A42" s="19"/>
      <c r="B42" s="19"/>
      <c r="C42" s="19"/>
      <c r="D42" s="19"/>
    </row>
    <row r="43" spans="1:7" x14ac:dyDescent="0.6">
      <c r="A43" s="19"/>
      <c r="B43" s="19"/>
      <c r="C43" s="19"/>
      <c r="D43" s="19"/>
    </row>
    <row r="44" spans="1:7" ht="27" customHeight="1" x14ac:dyDescent="0.6">
      <c r="A44" s="19" t="s">
        <v>29</v>
      </c>
      <c r="B44" s="19"/>
      <c r="C44" s="19"/>
      <c r="D44" s="19"/>
    </row>
    <row r="45" spans="1:7" x14ac:dyDescent="0.6">
      <c r="A45" s="19"/>
      <c r="B45" s="19"/>
      <c r="C45" s="19"/>
      <c r="D45" s="19"/>
    </row>
    <row r="46" spans="1:7" x14ac:dyDescent="0.6">
      <c r="A46" s="19"/>
      <c r="B46" s="19"/>
      <c r="C46" s="19"/>
      <c r="D46" s="19"/>
    </row>
    <row r="47" spans="1:7" x14ac:dyDescent="0.6">
      <c r="A47" s="19"/>
      <c r="B47" s="19"/>
      <c r="C47" s="19"/>
      <c r="D47" s="19"/>
    </row>
    <row r="48" spans="1:7" x14ac:dyDescent="0.6">
      <c r="A48" s="19"/>
      <c r="B48" s="19"/>
      <c r="C48" s="19"/>
      <c r="D48" s="19"/>
    </row>
    <row r="49" spans="1:7" x14ac:dyDescent="0.6">
      <c r="A49" s="19"/>
      <c r="B49" s="19"/>
      <c r="C49" s="19"/>
      <c r="D49" s="19"/>
    </row>
    <row r="50" spans="1:7" x14ac:dyDescent="0.6">
      <c r="A50" s="19"/>
      <c r="B50" s="19"/>
      <c r="C50" s="19"/>
      <c r="D50" s="19"/>
    </row>
    <row r="51" spans="1:7" x14ac:dyDescent="0.6">
      <c r="A51" s="19"/>
      <c r="B51" s="19"/>
      <c r="C51" s="19"/>
      <c r="D51" s="19"/>
    </row>
    <row r="52" spans="1:7" x14ac:dyDescent="0.6">
      <c r="A52" s="19"/>
      <c r="B52" s="19"/>
      <c r="C52" s="19"/>
      <c r="D52" s="19"/>
    </row>
    <row r="53" spans="1:7" x14ac:dyDescent="0.6">
      <c r="A53" s="19"/>
      <c r="B53" s="19"/>
      <c r="C53" s="19"/>
      <c r="D53" s="19"/>
    </row>
    <row r="54" spans="1:7" ht="23.25" customHeight="1" x14ac:dyDescent="0.6">
      <c r="A54" s="19"/>
      <c r="B54" s="19"/>
      <c r="C54" s="19"/>
      <c r="D54" s="19"/>
    </row>
    <row r="55" spans="1:7" x14ac:dyDescent="0.6">
      <c r="A55" s="19"/>
      <c r="B55" s="19"/>
      <c r="C55" s="19"/>
      <c r="D55" s="19"/>
    </row>
    <row r="56" spans="1:7" ht="47.25" customHeight="1" x14ac:dyDescent="0.6">
      <c r="B56" s="19"/>
      <c r="C56" s="19"/>
      <c r="D56" s="19"/>
    </row>
    <row r="57" spans="1:7" ht="24.75" customHeight="1" x14ac:dyDescent="0.6">
      <c r="D57" s="45"/>
      <c r="E57" s="46"/>
      <c r="F57" s="46"/>
      <c r="G57" s="46"/>
    </row>
    <row r="58" spans="1:7" x14ac:dyDescent="0.6">
      <c r="D58" s="1"/>
    </row>
    <row r="62" spans="1:7" x14ac:dyDescent="0.6">
      <c r="D62" s="47"/>
      <c r="E62" s="47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7"/>
  <sheetViews>
    <sheetView view="pageBreakPreview" zoomScaleNormal="100" zoomScaleSheetLayoutView="100" workbookViewId="0"/>
  </sheetViews>
  <sheetFormatPr defaultColWidth="9.09765625" defaultRowHeight="22.5" customHeight="1" x14ac:dyDescent="0.6"/>
  <cols>
    <col min="1" max="1" width="2.09765625" style="3" customWidth="1"/>
    <col min="2" max="2" width="54.296875" style="3" customWidth="1"/>
    <col min="3" max="3" width="9.59765625" style="3" customWidth="1"/>
    <col min="4" max="4" width="16" style="4" customWidth="1"/>
    <col min="5" max="7" width="15.69921875" style="3" customWidth="1"/>
    <col min="8" max="16384" width="9.09765625" style="3"/>
  </cols>
  <sheetData>
    <row r="1" spans="1:8" ht="22.5" customHeight="1" x14ac:dyDescent="0.6">
      <c r="G1" s="3">
        <v>4</v>
      </c>
    </row>
    <row r="2" spans="1:8" ht="22.5" customHeight="1" x14ac:dyDescent="0.65">
      <c r="A2" s="211" t="str">
        <f>'3'!A2:H2</f>
        <v>C.I.GROUP PUBLIC COMPANY LIMITED AND SUBSIDIARIES</v>
      </c>
      <c r="B2" s="211"/>
      <c r="C2" s="211"/>
      <c r="D2" s="211"/>
      <c r="E2" s="211"/>
      <c r="F2" s="211"/>
      <c r="G2" s="211"/>
      <c r="H2" s="211"/>
    </row>
    <row r="3" spans="1:8" ht="22.5" customHeight="1" x14ac:dyDescent="0.65">
      <c r="A3" s="210" t="str">
        <f>'3'!A3:H3</f>
        <v>STATEMENTS OF FINANCIAL POSITION</v>
      </c>
      <c r="B3" s="210"/>
      <c r="C3" s="210"/>
      <c r="D3" s="210"/>
      <c r="E3" s="210"/>
      <c r="F3" s="210"/>
      <c r="G3" s="210"/>
      <c r="H3" s="210"/>
    </row>
    <row r="4" spans="1:8" ht="22.5" customHeight="1" x14ac:dyDescent="0.65">
      <c r="A4" s="212" t="str">
        <f>'3'!A4:H4</f>
        <v>AS AT JUNE 30, 2022</v>
      </c>
      <c r="B4" s="212"/>
      <c r="C4" s="212"/>
      <c r="D4" s="212"/>
      <c r="E4" s="212"/>
      <c r="F4" s="212"/>
      <c r="G4" s="212"/>
      <c r="H4" s="212"/>
    </row>
    <row r="5" spans="1:8" ht="22.5" customHeight="1" x14ac:dyDescent="0.65">
      <c r="A5" s="5"/>
      <c r="B5" s="5"/>
      <c r="C5" s="5"/>
      <c r="D5" s="5"/>
      <c r="G5" s="6" t="s">
        <v>0</v>
      </c>
    </row>
    <row r="6" spans="1:8" ht="22.5" customHeight="1" x14ac:dyDescent="0.65">
      <c r="A6" s="7"/>
      <c r="B6" s="7"/>
      <c r="C6" s="8"/>
      <c r="D6" s="209" t="s">
        <v>1</v>
      </c>
      <c r="E6" s="209"/>
      <c r="F6" s="209" t="s">
        <v>2</v>
      </c>
      <c r="G6" s="209"/>
    </row>
    <row r="7" spans="1:8" ht="22.5" customHeight="1" x14ac:dyDescent="0.65">
      <c r="A7" s="9"/>
      <c r="B7" s="9"/>
      <c r="C7" s="10" t="s">
        <v>3</v>
      </c>
      <c r="D7" s="11" t="str">
        <f>'3'!D7</f>
        <v>June 30, 2022</v>
      </c>
      <c r="E7" s="11" t="str">
        <f>'3'!E7</f>
        <v>December 31, 2021</v>
      </c>
      <c r="F7" s="11" t="str">
        <f>'3'!F7</f>
        <v>June 30, 2022</v>
      </c>
      <c r="G7" s="11" t="str">
        <f>'3'!G7</f>
        <v>December 31, 2021</v>
      </c>
    </row>
    <row r="8" spans="1:8" ht="22.5" customHeight="1" x14ac:dyDescent="0.65">
      <c r="A8" s="13"/>
      <c r="B8" s="13"/>
      <c r="C8" s="14"/>
      <c r="D8" s="15" t="s">
        <v>4</v>
      </c>
      <c r="E8" s="16" t="s">
        <v>5</v>
      </c>
      <c r="F8" s="15" t="s">
        <v>4</v>
      </c>
      <c r="G8" s="16" t="s">
        <v>5</v>
      </c>
    </row>
    <row r="9" spans="1:8" ht="22.5" customHeight="1" x14ac:dyDescent="0.65">
      <c r="A9" s="13"/>
      <c r="B9" s="13"/>
      <c r="C9" s="14"/>
      <c r="D9" s="15" t="s">
        <v>6</v>
      </c>
      <c r="E9" s="16" t="s">
        <v>49</v>
      </c>
      <c r="F9" s="15" t="s">
        <v>6</v>
      </c>
      <c r="G9" s="16"/>
    </row>
    <row r="10" spans="1:8" ht="22.5" customHeight="1" x14ac:dyDescent="0.65">
      <c r="A10" s="49" t="s">
        <v>190</v>
      </c>
      <c r="D10" s="1"/>
    </row>
    <row r="11" spans="1:8" ht="22.5" customHeight="1" x14ac:dyDescent="0.65">
      <c r="A11" s="49" t="s">
        <v>30</v>
      </c>
      <c r="D11" s="29"/>
    </row>
    <row r="12" spans="1:8" ht="22.5" customHeight="1" x14ac:dyDescent="0.6">
      <c r="A12" s="3" t="s">
        <v>31</v>
      </c>
      <c r="C12" s="30">
        <v>21</v>
      </c>
      <c r="D12" s="1">
        <v>116494</v>
      </c>
      <c r="E12" s="1">
        <v>104354</v>
      </c>
      <c r="F12" s="1">
        <v>116494</v>
      </c>
      <c r="G12" s="1">
        <v>104354</v>
      </c>
    </row>
    <row r="13" spans="1:8" ht="22.5" customHeight="1" x14ac:dyDescent="0.6">
      <c r="A13" s="3" t="s">
        <v>32</v>
      </c>
      <c r="C13" s="30">
        <v>5.0999999999999996</v>
      </c>
      <c r="D13" s="1">
        <v>19197</v>
      </c>
      <c r="E13" s="1">
        <v>19308</v>
      </c>
      <c r="F13" s="1">
        <v>520</v>
      </c>
      <c r="G13" s="1">
        <v>520</v>
      </c>
    </row>
    <row r="14" spans="1:8" ht="22.5" customHeight="1" x14ac:dyDescent="0.6">
      <c r="A14" s="3" t="s">
        <v>33</v>
      </c>
      <c r="C14" s="30">
        <v>22</v>
      </c>
      <c r="D14" s="1">
        <v>169756</v>
      </c>
      <c r="E14" s="1">
        <v>134700</v>
      </c>
      <c r="F14" s="1">
        <v>137892</v>
      </c>
      <c r="G14" s="1">
        <v>105370</v>
      </c>
    </row>
    <row r="15" spans="1:8" ht="22.5" customHeight="1" x14ac:dyDescent="0.6">
      <c r="A15" s="3" t="s">
        <v>34</v>
      </c>
      <c r="C15" s="30" t="s">
        <v>35</v>
      </c>
      <c r="D15" s="1">
        <v>260880</v>
      </c>
      <c r="E15" s="1">
        <v>258117</v>
      </c>
      <c r="F15" s="1">
        <v>226481</v>
      </c>
      <c r="G15" s="1">
        <v>233464</v>
      </c>
    </row>
    <row r="16" spans="1:8" ht="22.5" customHeight="1" x14ac:dyDescent="0.6">
      <c r="A16" s="3" t="s">
        <v>36</v>
      </c>
      <c r="C16" s="30">
        <v>8.1</v>
      </c>
      <c r="D16" s="1">
        <v>3452</v>
      </c>
      <c r="E16" s="1">
        <v>2302</v>
      </c>
      <c r="F16" s="1">
        <v>3452</v>
      </c>
      <c r="G16" s="1">
        <v>2302</v>
      </c>
    </row>
    <row r="17" spans="1:7" ht="22.5" customHeight="1" x14ac:dyDescent="0.6">
      <c r="A17" s="3" t="s">
        <v>158</v>
      </c>
      <c r="C17" s="30"/>
      <c r="D17" s="1">
        <v>783</v>
      </c>
      <c r="E17" s="1">
        <v>987</v>
      </c>
      <c r="F17" s="1">
        <v>360</v>
      </c>
      <c r="G17" s="1">
        <v>670</v>
      </c>
    </row>
    <row r="18" spans="1:7" ht="22.5" customHeight="1" x14ac:dyDescent="0.6">
      <c r="A18" s="3" t="s">
        <v>37</v>
      </c>
      <c r="C18" s="30"/>
      <c r="D18" s="1">
        <v>2272</v>
      </c>
      <c r="E18" s="1">
        <v>7255</v>
      </c>
      <c r="F18" s="1">
        <v>2272</v>
      </c>
      <c r="G18" s="1">
        <v>7255</v>
      </c>
    </row>
    <row r="19" spans="1:7" ht="22.5" customHeight="1" x14ac:dyDescent="0.6">
      <c r="A19" s="3" t="s">
        <v>148</v>
      </c>
      <c r="C19" s="30">
        <v>15.2</v>
      </c>
      <c r="D19" s="1">
        <v>21839</v>
      </c>
      <c r="E19" s="1">
        <v>20340</v>
      </c>
      <c r="F19" s="1">
        <v>0</v>
      </c>
      <c r="G19" s="1">
        <v>0</v>
      </c>
    </row>
    <row r="20" spans="1:7" ht="22.5" customHeight="1" x14ac:dyDescent="0.6">
      <c r="A20" s="3" t="s">
        <v>150</v>
      </c>
      <c r="C20" s="30"/>
      <c r="D20" s="1"/>
      <c r="E20" s="1"/>
      <c r="F20" s="1"/>
      <c r="G20" s="1"/>
    </row>
    <row r="21" spans="1:7" ht="22.5" customHeight="1" x14ac:dyDescent="0.6">
      <c r="B21" s="3" t="s">
        <v>151</v>
      </c>
      <c r="C21" s="30">
        <v>24</v>
      </c>
      <c r="D21" s="1">
        <v>300</v>
      </c>
      <c r="E21" s="1">
        <v>363</v>
      </c>
      <c r="F21" s="1">
        <v>0</v>
      </c>
      <c r="G21" s="1">
        <v>0</v>
      </c>
    </row>
    <row r="22" spans="1:7" ht="22.5" customHeight="1" x14ac:dyDescent="0.6">
      <c r="B22" s="3" t="s">
        <v>40</v>
      </c>
      <c r="C22" s="31">
        <v>25</v>
      </c>
      <c r="D22" s="1">
        <v>3584</v>
      </c>
      <c r="E22" s="1">
        <v>4811</v>
      </c>
      <c r="F22" s="1">
        <v>452</v>
      </c>
      <c r="G22" s="1">
        <v>430</v>
      </c>
    </row>
    <row r="23" spans="1:7" ht="22.5" customHeight="1" x14ac:dyDescent="0.6">
      <c r="A23" s="17" t="s">
        <v>38</v>
      </c>
      <c r="B23" s="17"/>
      <c r="D23" s="1">
        <v>6484</v>
      </c>
      <c r="E23" s="1">
        <v>7191</v>
      </c>
      <c r="F23" s="1">
        <v>933</v>
      </c>
      <c r="G23" s="1">
        <v>1245</v>
      </c>
    </row>
    <row r="24" spans="1:7" s="32" customFormat="1" ht="22.5" customHeight="1" x14ac:dyDescent="0.65">
      <c r="A24" s="3" t="s">
        <v>186</v>
      </c>
      <c r="C24" s="3"/>
      <c r="D24" s="23">
        <f>SUM(D12:D23)</f>
        <v>605041</v>
      </c>
      <c r="E24" s="23">
        <f>SUM(E12:E23)</f>
        <v>559728</v>
      </c>
      <c r="F24" s="23">
        <f>SUM(F12:F23)</f>
        <v>488856</v>
      </c>
      <c r="G24" s="23">
        <f>SUM(G12:G23)</f>
        <v>455610</v>
      </c>
    </row>
    <row r="25" spans="1:7" s="32" customFormat="1" ht="22.5" customHeight="1" x14ac:dyDescent="0.65">
      <c r="A25" s="49" t="s">
        <v>39</v>
      </c>
      <c r="B25" s="3"/>
      <c r="D25" s="33"/>
      <c r="E25" s="33"/>
      <c r="F25" s="33"/>
      <c r="G25" s="33"/>
    </row>
    <row r="26" spans="1:7" s="32" customFormat="1" ht="22.5" customHeight="1" x14ac:dyDescent="0.65">
      <c r="A26" s="3" t="s">
        <v>151</v>
      </c>
      <c r="B26" s="3"/>
      <c r="C26" s="31">
        <v>24</v>
      </c>
      <c r="D26" s="1">
        <v>2339</v>
      </c>
      <c r="E26" s="1">
        <v>2525</v>
      </c>
      <c r="F26" s="1">
        <v>0</v>
      </c>
      <c r="G26" s="1">
        <v>0</v>
      </c>
    </row>
    <row r="27" spans="1:7" ht="22.5" customHeight="1" x14ac:dyDescent="0.6">
      <c r="A27" s="17" t="s">
        <v>40</v>
      </c>
      <c r="C27" s="31">
        <v>25</v>
      </c>
      <c r="D27" s="1">
        <v>4732</v>
      </c>
      <c r="E27" s="1">
        <v>5806</v>
      </c>
      <c r="F27" s="1">
        <v>2797</v>
      </c>
      <c r="G27" s="1">
        <v>3033</v>
      </c>
    </row>
    <row r="28" spans="1:7" ht="22.5" customHeight="1" x14ac:dyDescent="0.6">
      <c r="A28" s="3" t="s">
        <v>41</v>
      </c>
      <c r="C28" s="31">
        <v>26</v>
      </c>
      <c r="D28" s="1">
        <v>58254</v>
      </c>
      <c r="E28" s="1">
        <v>55607</v>
      </c>
      <c r="F28" s="1">
        <v>57049</v>
      </c>
      <c r="G28" s="1">
        <v>54584</v>
      </c>
    </row>
    <row r="29" spans="1:7" ht="22.5" customHeight="1" x14ac:dyDescent="0.6">
      <c r="A29" s="3" t="s">
        <v>42</v>
      </c>
      <c r="D29" s="1">
        <v>389</v>
      </c>
      <c r="E29" s="1">
        <v>889</v>
      </c>
      <c r="F29" s="54">
        <v>3</v>
      </c>
      <c r="G29" s="1">
        <v>3</v>
      </c>
    </row>
    <row r="30" spans="1:7" ht="22.5" customHeight="1" x14ac:dyDescent="0.6">
      <c r="A30" s="3" t="s">
        <v>187</v>
      </c>
      <c r="D30" s="23">
        <f>SUM(D26:D29)</f>
        <v>65714</v>
      </c>
      <c r="E30" s="23">
        <f>SUM(E26:E29)</f>
        <v>64827</v>
      </c>
      <c r="F30" s="23">
        <f t="shared" ref="F30:G30" si="0">SUM(F26:F29)</f>
        <v>59849</v>
      </c>
      <c r="G30" s="23">
        <f t="shared" si="0"/>
        <v>57620</v>
      </c>
    </row>
    <row r="31" spans="1:7" s="32" customFormat="1" ht="22.5" customHeight="1" x14ac:dyDescent="0.65">
      <c r="A31" s="3" t="s">
        <v>188</v>
      </c>
      <c r="C31" s="3"/>
      <c r="D31" s="23">
        <f>SUM(D24+D30)</f>
        <v>670755</v>
      </c>
      <c r="E31" s="23">
        <f>SUM(E24+E30)</f>
        <v>624555</v>
      </c>
      <c r="F31" s="23">
        <f>SUM(F24+F30)</f>
        <v>548705</v>
      </c>
      <c r="G31" s="23">
        <f>SUM(G24+G30)</f>
        <v>513230</v>
      </c>
    </row>
    <row r="32" spans="1:7" ht="3.75" customHeight="1" x14ac:dyDescent="0.6">
      <c r="D32" s="1"/>
    </row>
    <row r="33" spans="1:7" ht="22.5" customHeight="1" x14ac:dyDescent="0.65">
      <c r="A33" s="49" t="s">
        <v>210</v>
      </c>
      <c r="D33" s="1"/>
    </row>
    <row r="34" spans="1:7" ht="22.5" customHeight="1" x14ac:dyDescent="0.6">
      <c r="A34" s="53" t="s">
        <v>43</v>
      </c>
      <c r="C34" s="31"/>
      <c r="D34" s="34"/>
    </row>
    <row r="35" spans="1:7" ht="22.5" customHeight="1" x14ac:dyDescent="0.6">
      <c r="A35" s="3" t="s">
        <v>189</v>
      </c>
      <c r="D35" s="35"/>
      <c r="E35" s="36"/>
      <c r="F35" s="36"/>
      <c r="G35" s="36"/>
    </row>
    <row r="36" spans="1:7" ht="22.5" customHeight="1" x14ac:dyDescent="0.6">
      <c r="B36" s="3" t="s">
        <v>192</v>
      </c>
      <c r="D36" s="37">
        <v>432394</v>
      </c>
      <c r="E36" s="37">
        <v>432394</v>
      </c>
      <c r="F36" s="37">
        <v>432394</v>
      </c>
      <c r="G36" s="37">
        <v>432394</v>
      </c>
    </row>
    <row r="37" spans="1:7" ht="22.5" customHeight="1" x14ac:dyDescent="0.6">
      <c r="A37" s="3" t="s">
        <v>191</v>
      </c>
      <c r="D37" s="1"/>
      <c r="E37" s="19"/>
      <c r="F37" s="19"/>
      <c r="G37" s="19"/>
    </row>
    <row r="38" spans="1:7" ht="22.5" customHeight="1" x14ac:dyDescent="0.6">
      <c r="B38" s="3" t="s">
        <v>192</v>
      </c>
      <c r="D38" s="1">
        <v>432394</v>
      </c>
      <c r="E38" s="1">
        <v>432394</v>
      </c>
      <c r="F38" s="1">
        <v>432394</v>
      </c>
      <c r="G38" s="1">
        <v>432394</v>
      </c>
    </row>
    <row r="39" spans="1:7" ht="22.5" customHeight="1" x14ac:dyDescent="0.6">
      <c r="A39" s="3" t="s">
        <v>44</v>
      </c>
      <c r="C39" s="30"/>
      <c r="D39" s="1">
        <f>+'9'!D27</f>
        <v>565028</v>
      </c>
      <c r="E39" s="1">
        <v>565028</v>
      </c>
      <c r="F39" s="1">
        <f>+'10'!D23</f>
        <v>565028</v>
      </c>
      <c r="G39" s="1">
        <v>565028</v>
      </c>
    </row>
    <row r="40" spans="1:7" ht="22.5" customHeight="1" x14ac:dyDescent="0.6">
      <c r="A40" s="3" t="s">
        <v>45</v>
      </c>
      <c r="C40" s="30"/>
      <c r="D40" s="1">
        <f>+'9'!E20</f>
        <v>15535</v>
      </c>
      <c r="E40" s="1">
        <v>15535</v>
      </c>
      <c r="F40" s="1">
        <f>+'10'!E23</f>
        <v>15535</v>
      </c>
      <c r="G40" s="1">
        <v>15535</v>
      </c>
    </row>
    <row r="41" spans="1:7" ht="22.5" customHeight="1" x14ac:dyDescent="0.6">
      <c r="A41" s="3" t="s">
        <v>46</v>
      </c>
      <c r="C41" s="30"/>
      <c r="D41" s="25"/>
      <c r="E41" s="25"/>
      <c r="F41" s="25"/>
      <c r="G41" s="25"/>
    </row>
    <row r="42" spans="1:7" ht="22.5" customHeight="1" x14ac:dyDescent="0.6">
      <c r="A42" s="3" t="s">
        <v>74</v>
      </c>
      <c r="C42" s="30"/>
      <c r="D42" s="25"/>
      <c r="E42" s="25"/>
      <c r="F42" s="25"/>
      <c r="G42" s="25"/>
    </row>
    <row r="43" spans="1:7" ht="22.5" customHeight="1" x14ac:dyDescent="0.6">
      <c r="B43" s="3" t="s">
        <v>193</v>
      </c>
      <c r="C43" s="30"/>
      <c r="D43" s="25">
        <f>+'9'!F27</f>
        <v>12707</v>
      </c>
      <c r="E43" s="38">
        <v>12707</v>
      </c>
      <c r="F43" s="38">
        <f>+'10'!F23</f>
        <v>12707</v>
      </c>
      <c r="G43" s="38">
        <v>12707</v>
      </c>
    </row>
    <row r="44" spans="1:7" ht="22.5" customHeight="1" x14ac:dyDescent="0.6">
      <c r="A44" s="3" t="s">
        <v>194</v>
      </c>
      <c r="D44" s="39">
        <f>+'9'!G27</f>
        <v>-827683</v>
      </c>
      <c r="E44" s="39">
        <f>+'9'!G22</f>
        <v>-790783</v>
      </c>
      <c r="F44" s="39">
        <f>+'10'!G23</f>
        <v>-810670</v>
      </c>
      <c r="G44" s="39">
        <f>+'10'!G19</f>
        <v>-763964</v>
      </c>
    </row>
    <row r="45" spans="1:7" ht="22.5" customHeight="1" x14ac:dyDescent="0.6">
      <c r="A45" s="3" t="s">
        <v>137</v>
      </c>
      <c r="D45" s="39">
        <f>+'9'!I27</f>
        <v>-27</v>
      </c>
      <c r="E45" s="39">
        <v>-27</v>
      </c>
      <c r="F45" s="39">
        <v>0</v>
      </c>
      <c r="G45" s="39">
        <v>0</v>
      </c>
    </row>
    <row r="46" spans="1:7" ht="22.5" customHeight="1" x14ac:dyDescent="0.6">
      <c r="A46" s="3" t="s">
        <v>195</v>
      </c>
      <c r="D46" s="40">
        <f>SUM(D38:D45)</f>
        <v>197954</v>
      </c>
      <c r="E46" s="40">
        <f t="shared" ref="E46:G46" si="1">SUM(E38:E45)</f>
        <v>234854</v>
      </c>
      <c r="F46" s="40">
        <f t="shared" si="1"/>
        <v>214994</v>
      </c>
      <c r="G46" s="40">
        <f t="shared" si="1"/>
        <v>261700</v>
      </c>
    </row>
    <row r="47" spans="1:7" ht="22.5" customHeight="1" x14ac:dyDescent="0.6">
      <c r="A47" s="3" t="s">
        <v>47</v>
      </c>
      <c r="D47" s="39">
        <f>+'9'!K27</f>
        <v>3511</v>
      </c>
      <c r="E47" s="39">
        <v>4915</v>
      </c>
      <c r="F47" s="41">
        <v>0</v>
      </c>
      <c r="G47" s="41">
        <v>0</v>
      </c>
    </row>
    <row r="48" spans="1:7" ht="22.5" customHeight="1" x14ac:dyDescent="0.6">
      <c r="A48" s="3" t="s">
        <v>196</v>
      </c>
      <c r="D48" s="42">
        <f>SUM(D46:D47)</f>
        <v>201465</v>
      </c>
      <c r="E48" s="42">
        <f>SUM(E46:E47)</f>
        <v>239769</v>
      </c>
      <c r="F48" s="23">
        <f>SUM(F46:F47)</f>
        <v>214994</v>
      </c>
      <c r="G48" s="42">
        <f>SUM(G46:G47)</f>
        <v>261700</v>
      </c>
    </row>
    <row r="49" spans="1:7" ht="22.5" customHeight="1" thickBot="1" x14ac:dyDescent="0.65">
      <c r="A49" s="3" t="s">
        <v>197</v>
      </c>
      <c r="D49" s="43">
        <f>D31+D48</f>
        <v>872220</v>
      </c>
      <c r="E49" s="43">
        <f>E31+E48</f>
        <v>864324</v>
      </c>
      <c r="F49" s="28">
        <f>F31+F48</f>
        <v>763699</v>
      </c>
      <c r="G49" s="43">
        <f>G31+G48</f>
        <v>774930</v>
      </c>
    </row>
    <row r="50" spans="1:7" s="44" customFormat="1" ht="7.5" customHeight="1" thickTop="1" x14ac:dyDescent="0.6">
      <c r="D50" s="2" t="e">
        <f>+#REF!-D31-D48</f>
        <v>#REF!</v>
      </c>
      <c r="E50" s="2" t="e">
        <f>+#REF!-E31-E48</f>
        <v>#REF!</v>
      </c>
      <c r="F50" s="2" t="e">
        <f>+#REF!-F31-F48</f>
        <v>#REF!</v>
      </c>
      <c r="G50" s="2" t="e">
        <f>+#REF!-G31-G48</f>
        <v>#REF!</v>
      </c>
    </row>
    <row r="51" spans="1:7" s="44" customFormat="1" ht="24" customHeight="1" x14ac:dyDescent="0.6">
      <c r="A51" s="3" t="s">
        <v>29</v>
      </c>
      <c r="D51" s="2">
        <f>+D49-'3'!D35</f>
        <v>0</v>
      </c>
      <c r="E51" s="2">
        <f>+E49-'3'!E35</f>
        <v>0</v>
      </c>
      <c r="F51" s="2">
        <f>+F49-'3'!F35</f>
        <v>0</v>
      </c>
      <c r="G51" s="2">
        <f>+G49-'3'!G35</f>
        <v>0</v>
      </c>
    </row>
    <row r="52" spans="1:7" ht="22.5" customHeight="1" x14ac:dyDescent="0.6">
      <c r="D52" s="45"/>
      <c r="E52" s="46"/>
      <c r="F52" s="46"/>
      <c r="G52" s="46"/>
    </row>
    <row r="53" spans="1:7" ht="22.5" customHeight="1" x14ac:dyDescent="0.6">
      <c r="D53" s="1"/>
    </row>
    <row r="57" spans="1:7" ht="22.5" customHeight="1" x14ac:dyDescent="0.6">
      <c r="D57" s="47"/>
      <c r="E57" s="47"/>
    </row>
  </sheetData>
  <mergeCells count="5">
    <mergeCell ref="D6:E6"/>
    <mergeCell ref="F6:G6"/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7"/>
  <sheetViews>
    <sheetView view="pageBreakPreview" zoomScaleNormal="100" zoomScaleSheetLayoutView="100" workbookViewId="0"/>
  </sheetViews>
  <sheetFormatPr defaultColWidth="11.3984375" defaultRowHeight="24.75" customHeight="1" x14ac:dyDescent="0.6"/>
  <cols>
    <col min="1" max="2" width="3.69921875" style="80" customWidth="1"/>
    <col min="3" max="3" width="46.09765625" style="80" customWidth="1"/>
    <col min="4" max="4" width="8.8984375" style="80" customWidth="1"/>
    <col min="5" max="8" width="13.09765625" style="59" customWidth="1"/>
    <col min="9" max="9" width="11.3984375" style="59"/>
    <col min="10" max="16384" width="11.3984375" style="80"/>
  </cols>
  <sheetData>
    <row r="1" spans="1:9" ht="20" x14ac:dyDescent="0.6">
      <c r="H1" s="60">
        <v>5</v>
      </c>
    </row>
    <row r="2" spans="1:9" ht="24.75" customHeight="1" x14ac:dyDescent="0.65">
      <c r="A2" s="210" t="str">
        <f>+'3'!A2:G2</f>
        <v>C.I.GROUP PUBLIC COMPANY LIMITED AND SUBSIDIARIES</v>
      </c>
      <c r="B2" s="210"/>
      <c r="C2" s="210"/>
      <c r="D2" s="210"/>
      <c r="E2" s="210"/>
      <c r="F2" s="210"/>
      <c r="G2" s="210"/>
      <c r="H2" s="210"/>
    </row>
    <row r="3" spans="1:9" ht="24.75" customHeight="1" x14ac:dyDescent="0.65">
      <c r="A3" s="210" t="s">
        <v>48</v>
      </c>
      <c r="B3" s="210"/>
      <c r="C3" s="210"/>
      <c r="D3" s="210"/>
      <c r="E3" s="210"/>
      <c r="F3" s="210"/>
      <c r="G3" s="210"/>
      <c r="H3" s="210"/>
    </row>
    <row r="4" spans="1:9" ht="24.75" customHeight="1" x14ac:dyDescent="0.65">
      <c r="A4" s="210" t="s">
        <v>201</v>
      </c>
      <c r="B4" s="210"/>
      <c r="C4" s="210"/>
      <c r="D4" s="210"/>
      <c r="E4" s="210"/>
      <c r="F4" s="210"/>
      <c r="G4" s="210"/>
      <c r="H4" s="210"/>
    </row>
    <row r="5" spans="1:9" ht="21.75" customHeight="1" x14ac:dyDescent="0.65">
      <c r="A5" s="104"/>
      <c r="B5" s="104"/>
      <c r="C5" s="105"/>
      <c r="D5" s="106"/>
      <c r="E5" s="64"/>
      <c r="F5" s="64"/>
      <c r="G5" s="64"/>
      <c r="H5" s="65" t="s">
        <v>0</v>
      </c>
    </row>
    <row r="6" spans="1:9" s="109" customFormat="1" ht="24.75" customHeight="1" x14ac:dyDescent="0.65">
      <c r="A6" s="107"/>
      <c r="B6" s="107"/>
      <c r="C6" s="107"/>
      <c r="D6" s="107"/>
      <c r="E6" s="108" t="str">
        <f>+'[1]7-8'!E6:F6</f>
        <v>Consolidated financial statements</v>
      </c>
      <c r="F6" s="108"/>
      <c r="G6" s="108" t="str">
        <f>+'[1]7-8'!G6:H6</f>
        <v>Separate financial statements</v>
      </c>
      <c r="H6" s="108"/>
      <c r="I6" s="68"/>
    </row>
    <row r="7" spans="1:9" s="109" customFormat="1" ht="21.75" customHeight="1" x14ac:dyDescent="0.65">
      <c r="A7" s="110"/>
      <c r="B7" s="110"/>
      <c r="C7" s="110"/>
      <c r="D7" s="111" t="s">
        <v>64</v>
      </c>
      <c r="E7" s="111">
        <v>2022</v>
      </c>
      <c r="F7" s="111">
        <v>2021</v>
      </c>
      <c r="G7" s="112">
        <f>+E7</f>
        <v>2022</v>
      </c>
      <c r="H7" s="111">
        <f>+F7</f>
        <v>2021</v>
      </c>
      <c r="I7" s="68"/>
    </row>
    <row r="8" spans="1:9" s="109" customFormat="1" ht="20.5" x14ac:dyDescent="0.65">
      <c r="A8" s="113"/>
      <c r="B8" s="113"/>
      <c r="C8" s="113"/>
      <c r="D8" s="114"/>
      <c r="E8" s="114"/>
      <c r="F8" s="114" t="s">
        <v>49</v>
      </c>
      <c r="G8" s="115"/>
      <c r="H8" s="114" t="s">
        <v>49</v>
      </c>
      <c r="I8" s="68"/>
    </row>
    <row r="9" spans="1:9" ht="24.75" customHeight="1" x14ac:dyDescent="0.65">
      <c r="A9" s="76" t="s">
        <v>50</v>
      </c>
      <c r="B9" s="116"/>
      <c r="C9" s="113"/>
      <c r="D9" s="117"/>
      <c r="E9" s="79"/>
      <c r="F9" s="79"/>
      <c r="G9" s="79"/>
      <c r="H9" s="79"/>
    </row>
    <row r="10" spans="1:9" ht="24.75" customHeight="1" x14ac:dyDescent="0.6">
      <c r="A10" s="76" t="s">
        <v>51</v>
      </c>
      <c r="E10" s="56">
        <v>245703</v>
      </c>
      <c r="F10" s="56">
        <v>266220</v>
      </c>
      <c r="G10" s="56">
        <v>243973</v>
      </c>
      <c r="H10" s="56">
        <v>271479</v>
      </c>
    </row>
    <row r="11" spans="1:9" ht="24.75" customHeight="1" x14ac:dyDescent="0.6">
      <c r="A11" s="76" t="s">
        <v>52</v>
      </c>
      <c r="E11" s="56">
        <v>4931</v>
      </c>
      <c r="F11" s="56">
        <v>44705</v>
      </c>
      <c r="G11" s="56">
        <v>3007</v>
      </c>
      <c r="H11" s="56">
        <v>35632</v>
      </c>
    </row>
    <row r="12" spans="1:9" ht="24.75" customHeight="1" x14ac:dyDescent="0.6">
      <c r="A12" s="80" t="s">
        <v>198</v>
      </c>
      <c r="B12" s="76"/>
      <c r="E12" s="82">
        <f>SUM(E10:E11)</f>
        <v>250634</v>
      </c>
      <c r="F12" s="82">
        <f>SUM(F10:F11)</f>
        <v>310925</v>
      </c>
      <c r="G12" s="82">
        <f>SUM(G10:G11)</f>
        <v>246980</v>
      </c>
      <c r="H12" s="82">
        <f>SUM(H10:H11)</f>
        <v>307111</v>
      </c>
    </row>
    <row r="13" spans="1:9" ht="24.75" customHeight="1" x14ac:dyDescent="0.65">
      <c r="A13" s="76" t="s">
        <v>53</v>
      </c>
      <c r="B13" s="116"/>
      <c r="D13" s="118"/>
      <c r="E13" s="119"/>
      <c r="F13" s="119"/>
      <c r="G13" s="119"/>
      <c r="H13" s="119"/>
    </row>
    <row r="14" spans="1:9" ht="24.75" customHeight="1" x14ac:dyDescent="0.6">
      <c r="A14" s="76" t="s">
        <v>54</v>
      </c>
      <c r="D14" s="117"/>
      <c r="E14" s="55">
        <v>-204019</v>
      </c>
      <c r="F14" s="55">
        <v>-225817</v>
      </c>
      <c r="G14" s="55">
        <v>-203991</v>
      </c>
      <c r="H14" s="55">
        <v>-226559</v>
      </c>
    </row>
    <row r="15" spans="1:9" ht="24.75" customHeight="1" x14ac:dyDescent="0.6">
      <c r="A15" s="76" t="s">
        <v>55</v>
      </c>
      <c r="D15" s="118"/>
      <c r="E15" s="120">
        <v>-10847</v>
      </c>
      <c r="F15" s="120">
        <v>-42660</v>
      </c>
      <c r="G15" s="120">
        <v>-4892</v>
      </c>
      <c r="H15" s="120">
        <v>-39540</v>
      </c>
    </row>
    <row r="16" spans="1:9" ht="24.75" customHeight="1" x14ac:dyDescent="0.6">
      <c r="A16" s="80" t="s">
        <v>199</v>
      </c>
      <c r="D16" s="118"/>
      <c r="E16" s="86">
        <f>SUM(E14:E15)</f>
        <v>-214866</v>
      </c>
      <c r="F16" s="86">
        <f>SUM(F14:F15)</f>
        <v>-268477</v>
      </c>
      <c r="G16" s="86">
        <f>SUM(G14:G15)</f>
        <v>-208883</v>
      </c>
      <c r="H16" s="86">
        <f>SUM(H14:H15)</f>
        <v>-266099</v>
      </c>
    </row>
    <row r="17" spans="1:8" ht="24.75" customHeight="1" x14ac:dyDescent="0.6">
      <c r="A17" s="80" t="s">
        <v>56</v>
      </c>
      <c r="D17" s="121"/>
      <c r="E17" s="89">
        <f>E12+E16</f>
        <v>35768</v>
      </c>
      <c r="F17" s="88">
        <f>F12+F16</f>
        <v>42448</v>
      </c>
      <c r="G17" s="89">
        <f>G12+G16</f>
        <v>38097</v>
      </c>
      <c r="H17" s="88">
        <f>H12+H16</f>
        <v>41012</v>
      </c>
    </row>
    <row r="18" spans="1:8" ht="24.75" customHeight="1" x14ac:dyDescent="0.6">
      <c r="A18" s="80" t="s">
        <v>57</v>
      </c>
      <c r="D18" s="121"/>
      <c r="E18" s="122">
        <v>1342</v>
      </c>
      <c r="F18" s="122">
        <v>2676</v>
      </c>
      <c r="G18" s="122">
        <v>657</v>
      </c>
      <c r="H18" s="122">
        <v>2497</v>
      </c>
    </row>
    <row r="19" spans="1:8" ht="24.75" customHeight="1" x14ac:dyDescent="0.6">
      <c r="A19" s="80" t="s">
        <v>154</v>
      </c>
      <c r="D19" s="118"/>
      <c r="E19" s="55">
        <v>-16837</v>
      </c>
      <c r="F19" s="55">
        <v>-18452</v>
      </c>
      <c r="G19" s="55">
        <v>-16778</v>
      </c>
      <c r="H19" s="55">
        <v>-18358</v>
      </c>
    </row>
    <row r="20" spans="1:8" ht="24.75" customHeight="1" x14ac:dyDescent="0.6">
      <c r="A20" s="80" t="s">
        <v>58</v>
      </c>
      <c r="D20" s="117"/>
      <c r="E20" s="55">
        <v>-38053</v>
      </c>
      <c r="F20" s="55">
        <v>-35157</v>
      </c>
      <c r="G20" s="55">
        <v>-31111</v>
      </c>
      <c r="H20" s="55">
        <v>-24944</v>
      </c>
    </row>
    <row r="21" spans="1:8" ht="24.75" customHeight="1" x14ac:dyDescent="0.6">
      <c r="A21" s="80" t="s">
        <v>178</v>
      </c>
      <c r="D21" s="117"/>
      <c r="E21" s="55">
        <v>825</v>
      </c>
      <c r="F21" s="55">
        <v>-1256</v>
      </c>
      <c r="G21" s="55">
        <v>-1220</v>
      </c>
      <c r="H21" s="55">
        <v>-5570</v>
      </c>
    </row>
    <row r="22" spans="1:8" ht="24.75" customHeight="1" x14ac:dyDescent="0.6">
      <c r="A22" s="80" t="s">
        <v>59</v>
      </c>
      <c r="D22" s="117"/>
      <c r="E22" s="91">
        <v>0</v>
      </c>
      <c r="F22" s="120">
        <v>0</v>
      </c>
      <c r="G22" s="120">
        <v>0</v>
      </c>
      <c r="H22" s="123">
        <v>-3785</v>
      </c>
    </row>
    <row r="23" spans="1:8" ht="24.75" customHeight="1" x14ac:dyDescent="0.6">
      <c r="A23" s="80" t="s">
        <v>211</v>
      </c>
      <c r="D23" s="124"/>
      <c r="E23" s="125">
        <f>SUM(E17:E22)</f>
        <v>-16955</v>
      </c>
      <c r="F23" s="125">
        <f>SUM(F17:F22)</f>
        <v>-9741</v>
      </c>
      <c r="G23" s="125">
        <f>SUM(G17:G22)</f>
        <v>-10355</v>
      </c>
      <c r="H23" s="125">
        <f>SUM(H17:H22)</f>
        <v>-9148</v>
      </c>
    </row>
    <row r="24" spans="1:8" ht="24.75" customHeight="1" x14ac:dyDescent="0.6">
      <c r="A24" s="92" t="s">
        <v>60</v>
      </c>
      <c r="B24" s="92"/>
      <c r="D24" s="118"/>
      <c r="E24" s="120">
        <v>-8473</v>
      </c>
      <c r="F24" s="120">
        <v>-5884</v>
      </c>
      <c r="G24" s="120">
        <v>-5279</v>
      </c>
      <c r="H24" s="120">
        <v>-4025</v>
      </c>
    </row>
    <row r="25" spans="1:8" ht="24.75" customHeight="1" x14ac:dyDescent="0.6">
      <c r="A25" s="94" t="s">
        <v>212</v>
      </c>
      <c r="B25" s="92"/>
      <c r="D25" s="118"/>
      <c r="E25" s="89">
        <f>SUM(E23:E24)</f>
        <v>-25428</v>
      </c>
      <c r="F25" s="125">
        <f>SUM(F23:F24)</f>
        <v>-15625</v>
      </c>
      <c r="G25" s="89">
        <f>SUM(G23:G24)</f>
        <v>-15634</v>
      </c>
      <c r="H25" s="125">
        <f>SUM(H23:H24)</f>
        <v>-13173</v>
      </c>
    </row>
    <row r="26" spans="1:8" ht="24.75" customHeight="1" x14ac:dyDescent="0.6">
      <c r="A26" s="94" t="s">
        <v>147</v>
      </c>
      <c r="B26" s="92"/>
      <c r="D26" s="117"/>
      <c r="E26" s="55">
        <v>-7</v>
      </c>
      <c r="F26" s="55">
        <v>-7</v>
      </c>
      <c r="G26" s="55">
        <v>0</v>
      </c>
      <c r="H26" s="55">
        <v>0</v>
      </c>
    </row>
    <row r="27" spans="1:8" ht="24.75" customHeight="1" x14ac:dyDescent="0.6">
      <c r="A27" s="94" t="s">
        <v>217</v>
      </c>
      <c r="B27" s="92"/>
      <c r="D27" s="117"/>
      <c r="E27" s="120">
        <v>163</v>
      </c>
      <c r="F27" s="120">
        <v>9309</v>
      </c>
      <c r="G27" s="120">
        <v>0</v>
      </c>
      <c r="H27" s="120">
        <v>0</v>
      </c>
    </row>
    <row r="28" spans="1:8" ht="24.75" customHeight="1" x14ac:dyDescent="0.6">
      <c r="A28" s="92" t="s">
        <v>213</v>
      </c>
      <c r="B28" s="92"/>
      <c r="E28" s="89">
        <f>SUM(E25:E27)</f>
        <v>-25272</v>
      </c>
      <c r="F28" s="89">
        <f t="shared" ref="F28:H28" si="0">SUM(F25:F27)</f>
        <v>-6323</v>
      </c>
      <c r="G28" s="89">
        <f t="shared" si="0"/>
        <v>-15634</v>
      </c>
      <c r="H28" s="89">
        <f t="shared" si="0"/>
        <v>-13173</v>
      </c>
    </row>
    <row r="29" spans="1:8" ht="24.75" customHeight="1" x14ac:dyDescent="0.6">
      <c r="A29" s="80" t="s">
        <v>142</v>
      </c>
      <c r="D29" s="117">
        <v>27</v>
      </c>
      <c r="E29" s="126">
        <v>-166</v>
      </c>
      <c r="F29" s="126">
        <v>-415</v>
      </c>
      <c r="G29" s="120">
        <v>-11641</v>
      </c>
      <c r="H29" s="127">
        <v>454</v>
      </c>
    </row>
    <row r="30" spans="1:8" ht="24.75" customHeight="1" x14ac:dyDescent="0.6">
      <c r="A30" s="80" t="s">
        <v>61</v>
      </c>
      <c r="D30" s="117"/>
      <c r="E30" s="98">
        <f>SUM(E28:E29)</f>
        <v>-25438</v>
      </c>
      <c r="F30" s="98">
        <f>SUM(F28:F29)</f>
        <v>-6738</v>
      </c>
      <c r="G30" s="98">
        <f>SUM(G28:G29)</f>
        <v>-27275</v>
      </c>
      <c r="H30" s="98">
        <f>SUM(H28:H29)</f>
        <v>-12719</v>
      </c>
    </row>
    <row r="31" spans="1:8" ht="24.75" customHeight="1" x14ac:dyDescent="0.6">
      <c r="D31" s="117"/>
      <c r="E31" s="89"/>
      <c r="F31" s="89"/>
      <c r="G31" s="99"/>
      <c r="H31" s="99"/>
    </row>
    <row r="32" spans="1:8" ht="20" x14ac:dyDescent="0.6">
      <c r="E32" s="88"/>
      <c r="F32" s="88"/>
      <c r="G32" s="88"/>
      <c r="H32" s="88"/>
    </row>
    <row r="33" spans="1:8" ht="24.75" customHeight="1" x14ac:dyDescent="0.65">
      <c r="E33" s="100"/>
      <c r="F33" s="101"/>
      <c r="G33" s="102" t="s">
        <v>62</v>
      </c>
      <c r="H33" s="101"/>
    </row>
    <row r="34" spans="1:8" ht="24.75" customHeight="1" x14ac:dyDescent="0.65">
      <c r="E34" s="102"/>
      <c r="G34" s="102" t="s">
        <v>63</v>
      </c>
    </row>
    <row r="35" spans="1:8" ht="24.75" customHeight="1" x14ac:dyDescent="0.65">
      <c r="E35" s="102"/>
      <c r="G35" s="102"/>
    </row>
    <row r="36" spans="1:8" ht="24.75" customHeight="1" x14ac:dyDescent="0.65">
      <c r="E36" s="102"/>
      <c r="G36" s="102"/>
    </row>
    <row r="37" spans="1:8" ht="24.75" customHeight="1" x14ac:dyDescent="0.65">
      <c r="E37" s="102"/>
      <c r="G37" s="102"/>
    </row>
    <row r="38" spans="1:8" ht="24.75" customHeight="1" x14ac:dyDescent="0.65">
      <c r="E38" s="102"/>
      <c r="G38" s="102"/>
    </row>
    <row r="39" spans="1:8" ht="70.5" customHeight="1" x14ac:dyDescent="0.6">
      <c r="A39" s="103" t="s">
        <v>29</v>
      </c>
    </row>
    <row r="40" spans="1:8" ht="24.75" customHeight="1" x14ac:dyDescent="0.65">
      <c r="E40" s="102"/>
      <c r="G40" s="102"/>
    </row>
    <row r="41" spans="1:8" ht="24.75" customHeight="1" x14ac:dyDescent="0.65">
      <c r="E41" s="102"/>
      <c r="G41" s="102"/>
    </row>
    <row r="42" spans="1:8" ht="20.5" x14ac:dyDescent="0.65">
      <c r="E42" s="102"/>
      <c r="G42" s="102"/>
    </row>
    <row r="43" spans="1:8" ht="20.5" x14ac:dyDescent="0.65">
      <c r="E43" s="102"/>
      <c r="G43" s="102"/>
    </row>
    <row r="44" spans="1:8" ht="20.5" x14ac:dyDescent="0.65">
      <c r="E44" s="102"/>
      <c r="G44" s="102"/>
    </row>
    <row r="45" spans="1:8" ht="63" customHeight="1" x14ac:dyDescent="0.6">
      <c r="A45" s="103"/>
    </row>
    <row r="46" spans="1:8" ht="20.5" x14ac:dyDescent="0.65">
      <c r="E46" s="102"/>
      <c r="G46" s="102"/>
    </row>
    <row r="47" spans="1:8" ht="63" customHeight="1" x14ac:dyDescent="0.6">
      <c r="A47" s="103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9" fitToWidth="0" fitToHeight="0" orientation="portrait" r:id="rId1"/>
  <headerFooter alignWithMargins="0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2"/>
  <sheetViews>
    <sheetView view="pageBreakPreview" zoomScaleNormal="90" zoomScaleSheetLayoutView="100" workbookViewId="0"/>
  </sheetViews>
  <sheetFormatPr defaultColWidth="11.3984375" defaultRowHeight="20" x14ac:dyDescent="0.6"/>
  <cols>
    <col min="1" max="2" width="3.69921875" style="80" customWidth="1"/>
    <col min="3" max="3" width="35.09765625" style="80" customWidth="1"/>
    <col min="4" max="4" width="9.8984375" style="80" customWidth="1"/>
    <col min="5" max="8" width="15" style="59" customWidth="1"/>
    <col min="9" max="16384" width="11.3984375" style="80"/>
  </cols>
  <sheetData>
    <row r="1" spans="1:8" x14ac:dyDescent="0.6">
      <c r="H1" s="60">
        <v>6</v>
      </c>
    </row>
    <row r="2" spans="1:8" ht="24.75" customHeight="1" x14ac:dyDescent="0.65">
      <c r="A2" s="210" t="str">
        <f>+'5'!A2:H2</f>
        <v>C.I.GROUP PUBLIC COMPANY LIMITED AND SUBSIDIARIES</v>
      </c>
      <c r="B2" s="210"/>
      <c r="C2" s="210"/>
      <c r="D2" s="210"/>
      <c r="E2" s="210"/>
      <c r="F2" s="210"/>
      <c r="G2" s="210"/>
      <c r="H2" s="210"/>
    </row>
    <row r="3" spans="1:8" ht="24.75" customHeight="1" x14ac:dyDescent="0.65">
      <c r="A3" s="210" t="str">
        <f>+'5'!A3:H3</f>
        <v>STATEMENTS OF COMPREHENSIVE INCOME</v>
      </c>
      <c r="B3" s="210"/>
      <c r="C3" s="210"/>
      <c r="D3" s="210"/>
      <c r="E3" s="210"/>
      <c r="F3" s="210"/>
      <c r="G3" s="210"/>
      <c r="H3" s="210"/>
    </row>
    <row r="4" spans="1:8" ht="24.75" customHeight="1" x14ac:dyDescent="0.65">
      <c r="A4" s="210" t="str">
        <f>+'5'!A4:H4</f>
        <v>FOR THE THREE-MONTH PERIOD ENDED JUNE 30, 2022</v>
      </c>
      <c r="B4" s="210"/>
      <c r="C4" s="210"/>
      <c r="D4" s="210"/>
      <c r="E4" s="210"/>
      <c r="F4" s="210"/>
      <c r="G4" s="210"/>
      <c r="H4" s="210"/>
    </row>
    <row r="5" spans="1:8" ht="21.75" customHeight="1" x14ac:dyDescent="0.65">
      <c r="A5" s="104"/>
      <c r="B5" s="104"/>
      <c r="C5" s="105"/>
      <c r="D5" s="106"/>
      <c r="E5" s="64"/>
      <c r="F5" s="64"/>
      <c r="G5" s="64"/>
      <c r="H5" s="65" t="s">
        <v>0</v>
      </c>
    </row>
    <row r="6" spans="1:8" s="109" customFormat="1" ht="24.75" customHeight="1" x14ac:dyDescent="0.65">
      <c r="A6" s="107"/>
      <c r="B6" s="107"/>
      <c r="C6" s="107"/>
      <c r="D6" s="107"/>
      <c r="E6" s="108" t="str">
        <f>+'[1]7-8'!E6:F6</f>
        <v>Consolidated financial statements</v>
      </c>
      <c r="F6" s="108"/>
      <c r="G6" s="108" t="str">
        <f>+'[1]7-8'!G6:H6</f>
        <v>Separate financial statements</v>
      </c>
      <c r="H6" s="108"/>
    </row>
    <row r="7" spans="1:8" s="109" customFormat="1" ht="21.75" customHeight="1" x14ac:dyDescent="0.65">
      <c r="A7" s="110"/>
      <c r="B7" s="110"/>
      <c r="C7" s="110"/>
      <c r="D7" s="111" t="s">
        <v>64</v>
      </c>
      <c r="E7" s="111">
        <f>+'5'!E7</f>
        <v>2022</v>
      </c>
      <c r="F7" s="111">
        <f>+'5'!F7</f>
        <v>2021</v>
      </c>
      <c r="G7" s="112">
        <f>+E7</f>
        <v>2022</v>
      </c>
      <c r="H7" s="111">
        <f>+F7</f>
        <v>2021</v>
      </c>
    </row>
    <row r="8" spans="1:8" s="109" customFormat="1" ht="20.5" x14ac:dyDescent="0.65">
      <c r="A8" s="113"/>
      <c r="B8" s="113"/>
      <c r="C8" s="113"/>
      <c r="D8" s="114"/>
      <c r="E8" s="114"/>
      <c r="F8" s="114"/>
      <c r="G8" s="115"/>
      <c r="H8" s="114"/>
    </row>
    <row r="9" spans="1:8" ht="24.75" customHeight="1" x14ac:dyDescent="0.65">
      <c r="A9" s="48" t="s">
        <v>167</v>
      </c>
      <c r="D9" s="121"/>
      <c r="E9" s="128"/>
      <c r="F9" s="128"/>
      <c r="G9" s="99"/>
      <c r="H9" s="99"/>
    </row>
    <row r="10" spans="1:8" ht="24.75" customHeight="1" x14ac:dyDescent="0.6">
      <c r="A10" s="80" t="s">
        <v>65</v>
      </c>
      <c r="D10" s="121"/>
      <c r="E10" s="89">
        <f>+E12-E11</f>
        <v>-24240</v>
      </c>
      <c r="F10" s="89">
        <f>+F12-F11</f>
        <v>-6738</v>
      </c>
      <c r="G10" s="89">
        <f>+G12-G11</f>
        <v>-27275</v>
      </c>
      <c r="H10" s="89">
        <f>+H12-H11</f>
        <v>-12719</v>
      </c>
    </row>
    <row r="11" spans="1:8" ht="24.75" customHeight="1" x14ac:dyDescent="0.6">
      <c r="A11" s="80" t="s">
        <v>66</v>
      </c>
      <c r="D11" s="121"/>
      <c r="E11" s="89">
        <v>-1198</v>
      </c>
      <c r="F11" s="89">
        <v>0</v>
      </c>
      <c r="G11" s="97">
        <v>0</v>
      </c>
      <c r="H11" s="97">
        <v>0</v>
      </c>
    </row>
    <row r="12" spans="1:8" ht="24.75" customHeight="1" thickBot="1" x14ac:dyDescent="0.65">
      <c r="A12" s="80" t="s">
        <v>61</v>
      </c>
      <c r="D12" s="121"/>
      <c r="E12" s="129">
        <f>+'5'!E30</f>
        <v>-25438</v>
      </c>
      <c r="F12" s="129">
        <f>+'5'!F30</f>
        <v>-6738</v>
      </c>
      <c r="G12" s="129">
        <f>+'5'!G30</f>
        <v>-27275</v>
      </c>
      <c r="H12" s="129">
        <f>+'5'!H30</f>
        <v>-12719</v>
      </c>
    </row>
    <row r="13" spans="1:8" ht="10" customHeight="1" thickTop="1" x14ac:dyDescent="0.65">
      <c r="E13" s="130" t="e">
        <f>+#REF!-E12</f>
        <v>#REF!</v>
      </c>
      <c r="F13" s="131" t="e">
        <f>+#REF!-F12</f>
        <v>#REF!</v>
      </c>
      <c r="G13" s="132" t="e">
        <f>+#REF!-G12</f>
        <v>#REF!</v>
      </c>
      <c r="H13" s="132" t="e">
        <f>+#REF!-H12</f>
        <v>#REF!</v>
      </c>
    </row>
    <row r="14" spans="1:8" ht="24.75" customHeight="1" x14ac:dyDescent="0.65">
      <c r="A14" s="48" t="s">
        <v>67</v>
      </c>
      <c r="D14" s="121"/>
      <c r="E14" s="128"/>
      <c r="F14" s="128"/>
      <c r="G14" s="99"/>
      <c r="H14" s="99"/>
    </row>
    <row r="15" spans="1:8" ht="24.75" customHeight="1" x14ac:dyDescent="0.6">
      <c r="A15" s="80" t="s">
        <v>65</v>
      </c>
      <c r="D15" s="121"/>
      <c r="E15" s="89">
        <f>+E17-E16</f>
        <v>-24240</v>
      </c>
      <c r="F15" s="89">
        <f>+F17-F16</f>
        <v>-6738</v>
      </c>
      <c r="G15" s="89">
        <f>+G17-G16</f>
        <v>-27275</v>
      </c>
      <c r="H15" s="89">
        <f>+H17-H16</f>
        <v>-12719</v>
      </c>
    </row>
    <row r="16" spans="1:8" ht="24.75" customHeight="1" x14ac:dyDescent="0.6">
      <c r="A16" s="80" t="s">
        <v>66</v>
      </c>
      <c r="D16" s="121"/>
      <c r="E16" s="89">
        <v>-1198</v>
      </c>
      <c r="F16" s="89">
        <v>0</v>
      </c>
      <c r="G16" s="97">
        <v>0</v>
      </c>
      <c r="H16" s="97">
        <v>0</v>
      </c>
    </row>
    <row r="17" spans="1:8" ht="24.75" customHeight="1" thickBot="1" x14ac:dyDescent="0.65">
      <c r="A17" s="80" t="s">
        <v>68</v>
      </c>
      <c r="D17" s="121"/>
      <c r="E17" s="129">
        <f>+'5'!E30</f>
        <v>-25438</v>
      </c>
      <c r="F17" s="129">
        <f>+'5'!F30</f>
        <v>-6738</v>
      </c>
      <c r="G17" s="129">
        <f>+'5'!G30</f>
        <v>-27275</v>
      </c>
      <c r="H17" s="129">
        <f>+'5'!H30</f>
        <v>-12719</v>
      </c>
    </row>
    <row r="18" spans="1:8" ht="10" customHeight="1" thickTop="1" x14ac:dyDescent="0.6">
      <c r="D18" s="121"/>
      <c r="E18" s="99"/>
      <c r="F18" s="99"/>
      <c r="G18" s="133"/>
      <c r="H18" s="133"/>
    </row>
    <row r="19" spans="1:8" ht="24.75" customHeight="1" x14ac:dyDescent="0.65">
      <c r="A19" s="48" t="s">
        <v>168</v>
      </c>
      <c r="D19" s="117"/>
      <c r="E19" s="134"/>
      <c r="F19" s="134"/>
      <c r="G19" s="134"/>
      <c r="H19" s="134"/>
    </row>
    <row r="20" spans="1:8" ht="24.75" customHeight="1" x14ac:dyDescent="0.6">
      <c r="A20" s="80" t="s">
        <v>69</v>
      </c>
      <c r="D20" s="117">
        <v>28</v>
      </c>
      <c r="E20" s="134">
        <f>+E10/E21</f>
        <v>-2.8029978783873165E-2</v>
      </c>
      <c r="F20" s="134">
        <f>+F10/F21</f>
        <v>-7.7915195477719721E-3</v>
      </c>
      <c r="G20" s="134">
        <f>+G10/G21</f>
        <v>-3.1539507893157612E-2</v>
      </c>
      <c r="H20" s="134">
        <f>+H10/H21</f>
        <v>-1.4707678410227324E-2</v>
      </c>
    </row>
    <row r="21" spans="1:8" ht="20.5" x14ac:dyDescent="0.65">
      <c r="A21" s="135" t="s">
        <v>70</v>
      </c>
      <c r="B21" s="135"/>
      <c r="E21" s="136">
        <f>864788382/1000</f>
        <v>864788.38199999998</v>
      </c>
      <c r="F21" s="136">
        <f>864786382/1000</f>
        <v>864786.38199999998</v>
      </c>
      <c r="G21" s="136">
        <f>864788382/1000</f>
        <v>864788.38199999998</v>
      </c>
      <c r="H21" s="136">
        <f>864786382/1000</f>
        <v>864786.38199999998</v>
      </c>
    </row>
    <row r="22" spans="1:8" ht="20.5" x14ac:dyDescent="0.65">
      <c r="A22" s="135"/>
      <c r="B22" s="135"/>
      <c r="E22" s="136"/>
      <c r="F22" s="136"/>
      <c r="G22" s="136"/>
      <c r="H22" s="136"/>
    </row>
    <row r="23" spans="1:8" ht="24.65" customHeight="1" x14ac:dyDescent="0.65">
      <c r="E23" s="100"/>
      <c r="F23" s="101"/>
      <c r="G23" s="102" t="s">
        <v>62</v>
      </c>
      <c r="H23" s="101"/>
    </row>
    <row r="24" spans="1:8" ht="24.65" customHeight="1" x14ac:dyDescent="0.65">
      <c r="E24" s="102"/>
      <c r="G24" s="102" t="s">
        <v>63</v>
      </c>
    </row>
    <row r="25" spans="1:8" ht="20.5" x14ac:dyDescent="0.65">
      <c r="E25" s="102"/>
      <c r="G25" s="102"/>
    </row>
    <row r="26" spans="1:8" ht="20.5" x14ac:dyDescent="0.65">
      <c r="E26" s="102"/>
      <c r="G26" s="102"/>
    </row>
    <row r="27" spans="1:8" ht="20.5" x14ac:dyDescent="0.65">
      <c r="E27" s="102"/>
      <c r="G27" s="102"/>
    </row>
    <row r="28" spans="1:8" ht="20.5" x14ac:dyDescent="0.65">
      <c r="E28" s="102"/>
      <c r="G28" s="102"/>
    </row>
    <row r="29" spans="1:8" ht="20.5" x14ac:dyDescent="0.65">
      <c r="E29" s="102"/>
      <c r="G29" s="102"/>
    </row>
    <row r="30" spans="1:8" ht="20.5" x14ac:dyDescent="0.65">
      <c r="E30" s="102"/>
      <c r="G30" s="102"/>
    </row>
    <row r="31" spans="1:8" ht="20.5" x14ac:dyDescent="0.65">
      <c r="E31" s="102"/>
      <c r="G31" s="102"/>
    </row>
    <row r="32" spans="1:8" ht="20.5" x14ac:dyDescent="0.65">
      <c r="E32" s="102"/>
      <c r="G32" s="102"/>
    </row>
    <row r="33" spans="1:7" ht="20.5" x14ac:dyDescent="0.65">
      <c r="E33" s="102"/>
      <c r="G33" s="102"/>
    </row>
    <row r="34" spans="1:7" ht="20.5" x14ac:dyDescent="0.65">
      <c r="E34" s="102"/>
      <c r="G34" s="102"/>
    </row>
    <row r="35" spans="1:7" ht="20.5" x14ac:dyDescent="0.65">
      <c r="E35" s="102"/>
      <c r="G35" s="102"/>
    </row>
    <row r="36" spans="1:7" ht="20.5" x14ac:dyDescent="0.65">
      <c r="E36" s="102"/>
      <c r="G36" s="102"/>
    </row>
    <row r="37" spans="1:7" ht="20.5" x14ac:dyDescent="0.65">
      <c r="E37" s="102"/>
      <c r="G37" s="102"/>
    </row>
    <row r="38" spans="1:7" ht="20.5" x14ac:dyDescent="0.65">
      <c r="E38" s="102"/>
      <c r="G38" s="102"/>
    </row>
    <row r="39" spans="1:7" ht="20.5" x14ac:dyDescent="0.65">
      <c r="E39" s="102"/>
      <c r="G39" s="102"/>
    </row>
    <row r="40" spans="1:7" ht="20.5" x14ac:dyDescent="0.65">
      <c r="E40" s="102"/>
      <c r="G40" s="102"/>
    </row>
    <row r="41" spans="1:7" ht="87.75" customHeight="1" x14ac:dyDescent="0.65">
      <c r="A41" s="103" t="s">
        <v>29</v>
      </c>
      <c r="E41" s="102"/>
      <c r="G41" s="102"/>
    </row>
    <row r="42" spans="1:7" ht="20.5" x14ac:dyDescent="0.65">
      <c r="E42" s="102"/>
      <c r="G42" s="102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view="pageBreakPreview" zoomScaleNormal="90" zoomScaleSheetLayoutView="100" zoomScalePageLayoutView="90" workbookViewId="0"/>
  </sheetViews>
  <sheetFormatPr defaultColWidth="11.3984375" defaultRowHeight="20" x14ac:dyDescent="0.6"/>
  <cols>
    <col min="1" max="2" width="3.69921875" style="58" customWidth="1"/>
    <col min="3" max="3" width="46.296875" style="58" customWidth="1"/>
    <col min="4" max="4" width="5.59765625" style="58" customWidth="1"/>
    <col min="5" max="8" width="13.296875" style="59" customWidth="1"/>
    <col min="9" max="9" width="11.3984375" style="59"/>
    <col min="10" max="16384" width="11.3984375" style="58"/>
  </cols>
  <sheetData>
    <row r="1" spans="1:9" x14ac:dyDescent="0.6">
      <c r="H1" s="60">
        <v>7</v>
      </c>
    </row>
    <row r="2" spans="1:9" ht="24.75" customHeight="1" x14ac:dyDescent="0.65">
      <c r="A2" s="213" t="str">
        <f>+'[2]3-4'!A2:H2</f>
        <v>C.I.GROUP PUBLIC COMPANY LIMITED AND SUBSIDIARIES</v>
      </c>
      <c r="B2" s="213"/>
      <c r="C2" s="213"/>
      <c r="D2" s="213"/>
      <c r="E2" s="213"/>
      <c r="F2" s="213"/>
      <c r="G2" s="213"/>
      <c r="H2" s="213"/>
    </row>
    <row r="3" spans="1:9" ht="24.75" customHeight="1" x14ac:dyDescent="0.65">
      <c r="A3" s="213" t="s">
        <v>48</v>
      </c>
      <c r="B3" s="213"/>
      <c r="C3" s="213"/>
      <c r="D3" s="213"/>
      <c r="E3" s="213"/>
      <c r="F3" s="213"/>
      <c r="G3" s="213"/>
      <c r="H3" s="213"/>
    </row>
    <row r="4" spans="1:9" ht="24.75" customHeight="1" x14ac:dyDescent="0.65">
      <c r="A4" s="213" t="s">
        <v>202</v>
      </c>
      <c r="B4" s="213"/>
      <c r="C4" s="213"/>
      <c r="D4" s="213"/>
      <c r="E4" s="213"/>
      <c r="F4" s="213"/>
      <c r="G4" s="213"/>
      <c r="H4" s="213"/>
    </row>
    <row r="5" spans="1:9" ht="21.75" customHeight="1" x14ac:dyDescent="0.65">
      <c r="A5" s="61"/>
      <c r="B5" s="61"/>
      <c r="C5" s="62"/>
      <c r="D5" s="63"/>
      <c r="E5" s="64"/>
      <c r="F5" s="64"/>
      <c r="G5" s="64"/>
      <c r="H5" s="65" t="s">
        <v>0</v>
      </c>
    </row>
    <row r="6" spans="1:9" s="69" customFormat="1" ht="24.75" customHeight="1" x14ac:dyDescent="0.65">
      <c r="A6" s="66"/>
      <c r="B6" s="66"/>
      <c r="C6" s="66"/>
      <c r="D6" s="66"/>
      <c r="E6" s="67" t="str">
        <f>+'[1]7-8'!E6:F6</f>
        <v>Consolidated financial statements</v>
      </c>
      <c r="F6" s="67"/>
      <c r="G6" s="67" t="str">
        <f>+'[1]7-8'!G6:H6</f>
        <v>Separate financial statements</v>
      </c>
      <c r="H6" s="67"/>
      <c r="I6" s="68"/>
    </row>
    <row r="7" spans="1:9" s="69" customFormat="1" ht="21.75" customHeight="1" x14ac:dyDescent="0.65">
      <c r="A7" s="70"/>
      <c r="B7" s="70"/>
      <c r="C7" s="70"/>
      <c r="D7" s="71" t="s">
        <v>3</v>
      </c>
      <c r="E7" s="71">
        <v>2022</v>
      </c>
      <c r="F7" s="71">
        <v>2021</v>
      </c>
      <c r="G7" s="72">
        <f>+E7</f>
        <v>2022</v>
      </c>
      <c r="H7" s="71">
        <f>+F7</f>
        <v>2021</v>
      </c>
      <c r="I7" s="68"/>
    </row>
    <row r="8" spans="1:9" s="69" customFormat="1" ht="11.25" customHeight="1" x14ac:dyDescent="0.65">
      <c r="A8" s="73"/>
      <c r="B8" s="73"/>
      <c r="C8" s="73"/>
      <c r="D8" s="74"/>
      <c r="E8" s="74"/>
      <c r="F8" s="74"/>
      <c r="G8" s="75"/>
      <c r="H8" s="74"/>
      <c r="I8" s="68"/>
    </row>
    <row r="9" spans="1:9" s="69" customFormat="1" ht="20.5" x14ac:dyDescent="0.65">
      <c r="A9" s="73"/>
      <c r="B9" s="73"/>
      <c r="C9" s="73"/>
      <c r="D9" s="74"/>
      <c r="E9" s="74"/>
      <c r="F9" s="74" t="s">
        <v>49</v>
      </c>
      <c r="G9" s="75"/>
      <c r="H9" s="74" t="s">
        <v>49</v>
      </c>
      <c r="I9" s="68"/>
    </row>
    <row r="10" spans="1:9" ht="24.75" customHeight="1" x14ac:dyDescent="0.65">
      <c r="A10" s="76" t="s">
        <v>50</v>
      </c>
      <c r="B10" s="77"/>
      <c r="C10" s="73"/>
      <c r="D10" s="78"/>
      <c r="E10" s="79"/>
      <c r="F10" s="79"/>
      <c r="G10" s="79"/>
      <c r="H10" s="79"/>
    </row>
    <row r="11" spans="1:9" ht="24.75" customHeight="1" x14ac:dyDescent="0.6">
      <c r="A11" s="76" t="s">
        <v>51</v>
      </c>
      <c r="E11" s="79">
        <v>514596</v>
      </c>
      <c r="F11" s="56">
        <v>476369</v>
      </c>
      <c r="G11" s="57">
        <v>512512</v>
      </c>
      <c r="H11" s="57">
        <v>468716</v>
      </c>
    </row>
    <row r="12" spans="1:9" ht="24.75" customHeight="1" x14ac:dyDescent="0.6">
      <c r="A12" s="76" t="s">
        <v>52</v>
      </c>
      <c r="E12" s="79">
        <v>11617</v>
      </c>
      <c r="F12" s="56">
        <v>95006</v>
      </c>
      <c r="G12" s="57">
        <v>7157</v>
      </c>
      <c r="H12" s="57">
        <v>77627</v>
      </c>
    </row>
    <row r="13" spans="1:9" ht="24.75" customHeight="1" x14ac:dyDescent="0.6">
      <c r="A13" s="80" t="s">
        <v>198</v>
      </c>
      <c r="B13" s="81"/>
      <c r="E13" s="82">
        <f>SUM(E11:E12)</f>
        <v>526213</v>
      </c>
      <c r="F13" s="83">
        <f>SUM(F11:F12)</f>
        <v>571375</v>
      </c>
      <c r="G13" s="83">
        <f>SUM(G11:G12)</f>
        <v>519669</v>
      </c>
      <c r="H13" s="83">
        <f>SUM(H11:H12)</f>
        <v>546343</v>
      </c>
    </row>
    <row r="14" spans="1:9" ht="21.75" customHeight="1" x14ac:dyDescent="0.65">
      <c r="A14" s="76" t="s">
        <v>53</v>
      </c>
      <c r="B14" s="77"/>
      <c r="D14" s="84"/>
      <c r="E14" s="85"/>
      <c r="F14" s="85"/>
      <c r="G14" s="85"/>
      <c r="H14" s="85"/>
    </row>
    <row r="15" spans="1:9" ht="24.75" customHeight="1" x14ac:dyDescent="0.6">
      <c r="A15" s="76" t="s">
        <v>54</v>
      </c>
      <c r="D15" s="78"/>
      <c r="E15" s="55">
        <v>-423501</v>
      </c>
      <c r="F15" s="55">
        <v>-399140</v>
      </c>
      <c r="G15" s="55">
        <v>-423026</v>
      </c>
      <c r="H15" s="55">
        <v>-394327</v>
      </c>
    </row>
    <row r="16" spans="1:9" ht="24.75" customHeight="1" x14ac:dyDescent="0.6">
      <c r="A16" s="76" t="s">
        <v>55</v>
      </c>
      <c r="D16" s="84"/>
      <c r="E16" s="120">
        <v>-21039</v>
      </c>
      <c r="F16" s="120">
        <v>-90420</v>
      </c>
      <c r="G16" s="120">
        <v>-8635</v>
      </c>
      <c r="H16" s="120">
        <f>-73388-532</f>
        <v>-73920</v>
      </c>
    </row>
    <row r="17" spans="1:8" s="59" customFormat="1" ht="24.75" customHeight="1" x14ac:dyDescent="0.6">
      <c r="A17" s="80" t="s">
        <v>199</v>
      </c>
      <c r="B17" s="58"/>
      <c r="C17" s="58"/>
      <c r="D17" s="84"/>
      <c r="E17" s="86">
        <f>SUM(E15:E16)</f>
        <v>-444540</v>
      </c>
      <c r="F17" s="86">
        <f>SUM(F15:F16)</f>
        <v>-489560</v>
      </c>
      <c r="G17" s="86">
        <f>SUM(G15:G16)</f>
        <v>-431661</v>
      </c>
      <c r="H17" s="86">
        <f>SUM(H15:H16)</f>
        <v>-468247</v>
      </c>
    </row>
    <row r="18" spans="1:8" s="59" customFormat="1" ht="24.75" customHeight="1" x14ac:dyDescent="0.6">
      <c r="A18" s="80" t="s">
        <v>56</v>
      </c>
      <c r="B18" s="58"/>
      <c r="C18" s="58"/>
      <c r="D18" s="87"/>
      <c r="E18" s="88">
        <f>E13+E17</f>
        <v>81673</v>
      </c>
      <c r="F18" s="88">
        <f>F13+F17</f>
        <v>81815</v>
      </c>
      <c r="G18" s="89">
        <f>G13+G17</f>
        <v>88008</v>
      </c>
      <c r="H18" s="88">
        <f>H13+H17</f>
        <v>78096</v>
      </c>
    </row>
    <row r="19" spans="1:8" s="59" customFormat="1" ht="24.75" customHeight="1" x14ac:dyDescent="0.6">
      <c r="A19" s="80" t="s">
        <v>57</v>
      </c>
      <c r="B19" s="58"/>
      <c r="C19" s="58"/>
      <c r="D19" s="87"/>
      <c r="E19" s="88">
        <v>2018</v>
      </c>
      <c r="F19" s="122">
        <v>5725</v>
      </c>
      <c r="G19" s="122">
        <v>1190</v>
      </c>
      <c r="H19" s="122">
        <v>8438</v>
      </c>
    </row>
    <row r="20" spans="1:8" s="59" customFormat="1" ht="24.75" customHeight="1" x14ac:dyDescent="0.6">
      <c r="A20" s="80" t="s">
        <v>154</v>
      </c>
      <c r="B20" s="58"/>
      <c r="C20" s="58"/>
      <c r="D20" s="84"/>
      <c r="E20" s="90">
        <v>-33735</v>
      </c>
      <c r="F20" s="55">
        <v>-35705</v>
      </c>
      <c r="G20" s="55">
        <v>-33671</v>
      </c>
      <c r="H20" s="55">
        <v>-35587</v>
      </c>
    </row>
    <row r="21" spans="1:8" s="59" customFormat="1" ht="24.75" customHeight="1" x14ac:dyDescent="0.6">
      <c r="A21" s="80" t="s">
        <v>58</v>
      </c>
      <c r="B21" s="58"/>
      <c r="C21" s="58"/>
      <c r="D21" s="78"/>
      <c r="E21" s="90">
        <v>-69912</v>
      </c>
      <c r="F21" s="55">
        <v>-69866</v>
      </c>
      <c r="G21" s="55">
        <v>-54378</v>
      </c>
      <c r="H21" s="55">
        <v>-53936</v>
      </c>
    </row>
    <row r="22" spans="1:8" s="59" customFormat="1" ht="24.75" customHeight="1" x14ac:dyDescent="0.6">
      <c r="A22" s="80" t="s">
        <v>178</v>
      </c>
      <c r="B22" s="58"/>
      <c r="C22" s="58"/>
      <c r="D22" s="78"/>
      <c r="E22" s="90">
        <v>6089</v>
      </c>
      <c r="F22" s="55">
        <v>-9907</v>
      </c>
      <c r="G22" s="55">
        <v>-1251</v>
      </c>
      <c r="H22" s="55">
        <v>-10178</v>
      </c>
    </row>
    <row r="23" spans="1:8" s="59" customFormat="1" ht="24.75" customHeight="1" x14ac:dyDescent="0.6">
      <c r="A23" s="80" t="s">
        <v>59</v>
      </c>
      <c r="B23" s="58"/>
      <c r="C23" s="58"/>
      <c r="D23" s="78"/>
      <c r="E23" s="60">
        <v>0</v>
      </c>
      <c r="F23" s="60">
        <v>0</v>
      </c>
      <c r="G23" s="55">
        <v>0</v>
      </c>
      <c r="H23" s="55">
        <v>-6400</v>
      </c>
    </row>
    <row r="24" spans="1:8" s="59" customFormat="1" ht="24.75" customHeight="1" x14ac:dyDescent="0.6">
      <c r="A24" s="80" t="s">
        <v>211</v>
      </c>
      <c r="B24" s="58"/>
      <c r="C24" s="58"/>
      <c r="D24" s="78"/>
      <c r="E24" s="137">
        <f>SUM(E18:E23)</f>
        <v>-13867</v>
      </c>
      <c r="F24" s="137">
        <f>SUM(F18:F23)</f>
        <v>-27938</v>
      </c>
      <c r="G24" s="137">
        <f>SUM(G18:G23)</f>
        <v>-102</v>
      </c>
      <c r="H24" s="137">
        <f>SUM(H18:H23)</f>
        <v>-19567</v>
      </c>
    </row>
    <row r="25" spans="1:8" s="59" customFormat="1" ht="24.75" customHeight="1" x14ac:dyDescent="0.6">
      <c r="A25" s="92" t="s">
        <v>60</v>
      </c>
      <c r="B25" s="58"/>
      <c r="C25" s="58"/>
      <c r="D25" s="93"/>
      <c r="E25" s="120">
        <v>-16370</v>
      </c>
      <c r="F25" s="120">
        <v>-12619</v>
      </c>
      <c r="G25" s="120">
        <v>-10107</v>
      </c>
      <c r="H25" s="120">
        <v>-9071</v>
      </c>
    </row>
    <row r="26" spans="1:8" s="59" customFormat="1" ht="24.75" customHeight="1" x14ac:dyDescent="0.6">
      <c r="A26" s="94" t="s">
        <v>212</v>
      </c>
      <c r="B26" s="95"/>
      <c r="C26" s="58"/>
      <c r="D26" s="84"/>
      <c r="E26" s="137">
        <f>SUM(E24:E25)</f>
        <v>-30237</v>
      </c>
      <c r="F26" s="137">
        <f>SUM(F24:F25)</f>
        <v>-40557</v>
      </c>
      <c r="G26" s="137">
        <f>SUM(G24:G25)</f>
        <v>-10209</v>
      </c>
      <c r="H26" s="137">
        <f>SUM(H24:H25)</f>
        <v>-28638</v>
      </c>
    </row>
    <row r="27" spans="1:8" s="59" customFormat="1" ht="24.75" customHeight="1" x14ac:dyDescent="0.6">
      <c r="A27" s="94" t="s">
        <v>147</v>
      </c>
      <c r="B27" s="95"/>
      <c r="C27" s="58"/>
      <c r="D27" s="84"/>
      <c r="E27" s="55">
        <v>-13</v>
      </c>
      <c r="F27" s="55">
        <f>-13</f>
        <v>-13</v>
      </c>
      <c r="G27" s="55">
        <v>0</v>
      </c>
      <c r="H27" s="55">
        <v>0</v>
      </c>
    </row>
    <row r="28" spans="1:8" s="59" customFormat="1" ht="24.75" customHeight="1" x14ac:dyDescent="0.6">
      <c r="A28" s="94" t="s">
        <v>149</v>
      </c>
      <c r="B28" s="95"/>
      <c r="C28" s="58"/>
      <c r="D28" s="78"/>
      <c r="E28" s="120">
        <v>-1499</v>
      </c>
      <c r="F28" s="120">
        <v>-1571</v>
      </c>
      <c r="G28" s="120">
        <v>0</v>
      </c>
      <c r="H28" s="120">
        <v>0</v>
      </c>
    </row>
    <row r="29" spans="1:8" s="59" customFormat="1" ht="24.75" customHeight="1" x14ac:dyDescent="0.6">
      <c r="A29" s="92" t="s">
        <v>213</v>
      </c>
      <c r="B29" s="95"/>
      <c r="C29" s="58"/>
      <c r="D29" s="78"/>
      <c r="E29" s="55">
        <f>SUM(E26:E28)</f>
        <v>-31749</v>
      </c>
      <c r="F29" s="55">
        <f t="shared" ref="F29:H29" si="0">SUM(F26:F28)</f>
        <v>-42141</v>
      </c>
      <c r="G29" s="55">
        <f t="shared" si="0"/>
        <v>-10209</v>
      </c>
      <c r="H29" s="55">
        <f t="shared" si="0"/>
        <v>-28638</v>
      </c>
    </row>
    <row r="30" spans="1:8" s="59" customFormat="1" ht="24.75" customHeight="1" x14ac:dyDescent="0.6">
      <c r="A30" s="80" t="s">
        <v>142</v>
      </c>
      <c r="B30" s="95"/>
      <c r="C30" s="58"/>
      <c r="D30" s="78">
        <v>27</v>
      </c>
      <c r="E30" s="55">
        <v>-6555</v>
      </c>
      <c r="F30" s="138">
        <v>1717</v>
      </c>
      <c r="G30" s="55">
        <v>-36497</v>
      </c>
      <c r="H30" s="55">
        <v>3039</v>
      </c>
    </row>
    <row r="31" spans="1:8" s="59" customFormat="1" ht="24.75" customHeight="1" x14ac:dyDescent="0.6">
      <c r="A31" s="58" t="s">
        <v>61</v>
      </c>
      <c r="B31" s="58"/>
      <c r="C31" s="58"/>
      <c r="D31" s="78"/>
      <c r="E31" s="98">
        <f>SUM(E29:E30)</f>
        <v>-38304</v>
      </c>
      <c r="F31" s="98">
        <f>SUM(F29:F30)</f>
        <v>-40424</v>
      </c>
      <c r="G31" s="98">
        <f>SUM(G29:G30)</f>
        <v>-46706</v>
      </c>
      <c r="H31" s="98">
        <f>SUM(H29:H30)</f>
        <v>-25599</v>
      </c>
    </row>
    <row r="32" spans="1:8" s="59" customFormat="1" ht="24.75" customHeight="1" x14ac:dyDescent="0.6">
      <c r="A32" s="58"/>
      <c r="B32" s="58"/>
      <c r="C32" s="58"/>
      <c r="D32" s="78"/>
      <c r="E32" s="89"/>
      <c r="F32" s="89"/>
      <c r="G32" s="99"/>
      <c r="H32" s="99"/>
    </row>
    <row r="33" spans="1:8" s="59" customFormat="1" ht="24.75" customHeight="1" x14ac:dyDescent="0.65">
      <c r="A33" s="58"/>
      <c r="B33" s="58"/>
      <c r="C33" s="58"/>
      <c r="D33" s="58"/>
      <c r="E33" s="100"/>
      <c r="F33" s="101"/>
      <c r="G33" s="102" t="s">
        <v>62</v>
      </c>
      <c r="H33" s="101"/>
    </row>
    <row r="34" spans="1:8" s="59" customFormat="1" ht="24.75" customHeight="1" x14ac:dyDescent="0.65">
      <c r="A34" s="58"/>
      <c r="B34" s="58"/>
      <c r="C34" s="58"/>
      <c r="D34" s="58"/>
      <c r="E34" s="102"/>
      <c r="G34" s="102" t="s">
        <v>63</v>
      </c>
    </row>
    <row r="35" spans="1:8" s="59" customFormat="1" ht="24.75" customHeight="1" x14ac:dyDescent="0.65">
      <c r="A35" s="58"/>
      <c r="B35" s="58"/>
      <c r="C35" s="58"/>
      <c r="D35" s="58"/>
      <c r="E35" s="102"/>
      <c r="G35" s="102"/>
    </row>
    <row r="36" spans="1:8" s="59" customFormat="1" ht="24.75" customHeight="1" x14ac:dyDescent="0.65">
      <c r="A36" s="58"/>
      <c r="B36" s="58"/>
      <c r="C36" s="58"/>
      <c r="D36" s="58"/>
      <c r="E36" s="102"/>
      <c r="G36" s="102"/>
    </row>
    <row r="37" spans="1:8" s="59" customFormat="1" ht="24.75" customHeight="1" x14ac:dyDescent="0.65">
      <c r="A37" s="58"/>
      <c r="B37" s="58"/>
      <c r="C37" s="58"/>
      <c r="D37" s="58"/>
      <c r="E37" s="102"/>
      <c r="G37" s="102"/>
    </row>
    <row r="38" spans="1:8" s="59" customFormat="1" ht="24.75" customHeight="1" x14ac:dyDescent="0.65">
      <c r="A38" s="58"/>
      <c r="B38" s="58"/>
      <c r="C38" s="58"/>
      <c r="D38" s="58"/>
      <c r="E38" s="102"/>
      <c r="G38" s="102"/>
    </row>
    <row r="39" spans="1:8" s="59" customFormat="1" ht="24.75" customHeight="1" x14ac:dyDescent="0.65">
      <c r="A39" s="58"/>
      <c r="B39" s="58"/>
      <c r="C39" s="58"/>
      <c r="D39" s="58"/>
      <c r="E39" s="102"/>
      <c r="G39" s="102"/>
    </row>
    <row r="40" spans="1:8" s="59" customFormat="1" ht="69" customHeight="1" x14ac:dyDescent="0.65">
      <c r="A40" s="103" t="s">
        <v>29</v>
      </c>
      <c r="B40" s="58"/>
      <c r="C40" s="58"/>
      <c r="D40" s="58"/>
      <c r="E40" s="102"/>
      <c r="G40" s="102"/>
    </row>
    <row r="41" spans="1:8" s="59" customFormat="1" ht="20.5" x14ac:dyDescent="0.65">
      <c r="A41" s="58"/>
      <c r="B41" s="58"/>
      <c r="C41" s="58"/>
      <c r="D41" s="58"/>
      <c r="E41" s="102"/>
      <c r="G41" s="102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3"/>
  <sheetViews>
    <sheetView view="pageBreakPreview" zoomScaleNormal="70" zoomScaleSheetLayoutView="100" workbookViewId="0"/>
  </sheetViews>
  <sheetFormatPr defaultColWidth="11.3984375" defaultRowHeight="20" x14ac:dyDescent="0.6"/>
  <cols>
    <col min="1" max="2" width="3.69921875" style="58" customWidth="1"/>
    <col min="3" max="3" width="37" style="58" customWidth="1"/>
    <col min="4" max="4" width="7.69921875" style="58" customWidth="1"/>
    <col min="5" max="8" width="15" style="59" customWidth="1"/>
    <col min="9" max="16384" width="11.3984375" style="58"/>
  </cols>
  <sheetData>
    <row r="1" spans="1:8" x14ac:dyDescent="0.6">
      <c r="H1" s="60">
        <v>8</v>
      </c>
    </row>
    <row r="2" spans="1:8" ht="24.75" customHeight="1" x14ac:dyDescent="0.65">
      <c r="A2" s="213" t="str">
        <f>'7'!A2:H2</f>
        <v>C.I.GROUP PUBLIC COMPANY LIMITED AND SUBSIDIARIES</v>
      </c>
      <c r="B2" s="213"/>
      <c r="C2" s="213"/>
      <c r="D2" s="213"/>
      <c r="E2" s="213"/>
      <c r="F2" s="213"/>
      <c r="G2" s="213"/>
      <c r="H2" s="213"/>
    </row>
    <row r="3" spans="1:8" ht="24.75" customHeight="1" x14ac:dyDescent="0.65">
      <c r="A3" s="213" t="str">
        <f>'7'!A3:H3</f>
        <v>STATEMENTS OF COMPREHENSIVE INCOME</v>
      </c>
      <c r="B3" s="213"/>
      <c r="C3" s="213"/>
      <c r="D3" s="213"/>
      <c r="E3" s="213"/>
      <c r="F3" s="213"/>
      <c r="G3" s="213"/>
      <c r="H3" s="213"/>
    </row>
    <row r="4" spans="1:8" ht="24.75" customHeight="1" x14ac:dyDescent="0.65">
      <c r="A4" s="213" t="str">
        <f>'7'!A4:H4</f>
        <v>FOR THE SIX-MONTH PERIOD ENDED JUNE 30, 2022</v>
      </c>
      <c r="B4" s="213"/>
      <c r="C4" s="213"/>
      <c r="D4" s="213"/>
      <c r="E4" s="213"/>
      <c r="F4" s="213"/>
      <c r="G4" s="213"/>
      <c r="H4" s="213"/>
    </row>
    <row r="5" spans="1:8" ht="21.75" customHeight="1" x14ac:dyDescent="0.65">
      <c r="A5" s="61"/>
      <c r="B5" s="61"/>
      <c r="C5" s="62"/>
      <c r="D5" s="63"/>
      <c r="E5" s="64"/>
      <c r="F5" s="64"/>
      <c r="G5" s="64"/>
      <c r="H5" s="65" t="s">
        <v>0</v>
      </c>
    </row>
    <row r="6" spans="1:8" s="69" customFormat="1" ht="24.75" customHeight="1" x14ac:dyDescent="0.65">
      <c r="A6" s="66"/>
      <c r="B6" s="66"/>
      <c r="C6" s="66"/>
      <c r="D6" s="66"/>
      <c r="E6" s="67" t="str">
        <f>+'[1]7-8'!E6:F6</f>
        <v>Consolidated financial statements</v>
      </c>
      <c r="F6" s="67"/>
      <c r="G6" s="67" t="str">
        <f>+'[1]7-8'!G6:H6</f>
        <v>Separate financial statements</v>
      </c>
      <c r="H6" s="67"/>
    </row>
    <row r="7" spans="1:8" s="69" customFormat="1" ht="21.75" customHeight="1" x14ac:dyDescent="0.65">
      <c r="A7" s="70"/>
      <c r="B7" s="70"/>
      <c r="C7" s="70"/>
      <c r="D7" s="71" t="s">
        <v>64</v>
      </c>
      <c r="E7" s="71">
        <v>2022</v>
      </c>
      <c r="F7" s="71">
        <v>2021</v>
      </c>
      <c r="G7" s="72">
        <f>+E7</f>
        <v>2022</v>
      </c>
      <c r="H7" s="71">
        <f>+F7</f>
        <v>2021</v>
      </c>
    </row>
    <row r="8" spans="1:8" s="69" customFormat="1" ht="20.5" x14ac:dyDescent="0.65">
      <c r="A8" s="73"/>
      <c r="B8" s="73"/>
      <c r="C8" s="73"/>
      <c r="D8" s="74"/>
      <c r="E8" s="74"/>
      <c r="F8" s="74"/>
      <c r="G8" s="75"/>
      <c r="H8" s="74"/>
    </row>
    <row r="9" spans="1:8" ht="24.75" customHeight="1" x14ac:dyDescent="0.65">
      <c r="A9" s="141" t="s">
        <v>200</v>
      </c>
      <c r="D9" s="87"/>
      <c r="E9" s="139"/>
      <c r="F9" s="139"/>
      <c r="G9" s="99"/>
      <c r="H9" s="99"/>
    </row>
    <row r="10" spans="1:8" ht="24.75" customHeight="1" x14ac:dyDescent="0.6">
      <c r="A10" s="58" t="s">
        <v>65</v>
      </c>
      <c r="D10" s="87"/>
      <c r="E10" s="89">
        <f>+E12-E11</f>
        <v>-36900</v>
      </c>
      <c r="F10" s="89">
        <f>+F12-F11</f>
        <v>-40432</v>
      </c>
      <c r="G10" s="89">
        <f>+G12-G11</f>
        <v>-46706</v>
      </c>
      <c r="H10" s="89">
        <f>+H12-H11</f>
        <v>-25599</v>
      </c>
    </row>
    <row r="11" spans="1:8" ht="24.75" customHeight="1" x14ac:dyDescent="0.6">
      <c r="A11" s="58" t="s">
        <v>66</v>
      </c>
      <c r="D11" s="87"/>
      <c r="E11" s="89">
        <v>-1404</v>
      </c>
      <c r="F11" s="89">
        <v>8</v>
      </c>
      <c r="G11" s="97">
        <v>0</v>
      </c>
      <c r="H11" s="97">
        <v>0</v>
      </c>
    </row>
    <row r="12" spans="1:8" ht="24.75" customHeight="1" thickBot="1" x14ac:dyDescent="0.65">
      <c r="A12" s="58" t="s">
        <v>61</v>
      </c>
      <c r="D12" s="87"/>
      <c r="E12" s="129">
        <f>+'7'!E31</f>
        <v>-38304</v>
      </c>
      <c r="F12" s="129">
        <f>+'7'!F31</f>
        <v>-40424</v>
      </c>
      <c r="G12" s="129">
        <f>+'7'!G31</f>
        <v>-46706</v>
      </c>
      <c r="H12" s="129">
        <f>+'7'!H31</f>
        <v>-25599</v>
      </c>
    </row>
    <row r="13" spans="1:8" ht="10" customHeight="1" thickTop="1" x14ac:dyDescent="0.65">
      <c r="E13" s="130" t="e">
        <f>+#REF!-E12</f>
        <v>#REF!</v>
      </c>
      <c r="F13" s="131" t="e">
        <f>+#REF!-F12</f>
        <v>#REF!</v>
      </c>
      <c r="G13" s="132" t="e">
        <f>+#REF!-G12</f>
        <v>#REF!</v>
      </c>
      <c r="H13" s="132" t="e">
        <f>+#REF!-H12</f>
        <v>#REF!</v>
      </c>
    </row>
    <row r="14" spans="1:8" ht="24.75" customHeight="1" x14ac:dyDescent="0.65">
      <c r="A14" s="141" t="s">
        <v>67</v>
      </c>
      <c r="D14" s="87"/>
      <c r="E14" s="139"/>
      <c r="F14" s="139"/>
      <c r="G14" s="99"/>
      <c r="H14" s="99"/>
    </row>
    <row r="15" spans="1:8" ht="24.75" customHeight="1" x14ac:dyDescent="0.6">
      <c r="A15" s="58" t="s">
        <v>65</v>
      </c>
      <c r="D15" s="87"/>
      <c r="E15" s="89">
        <f>+E17-E16</f>
        <v>-36900</v>
      </c>
      <c r="F15" s="89">
        <f>+F17-F16</f>
        <v>-40432</v>
      </c>
      <c r="G15" s="89">
        <f>+G17-G16</f>
        <v>-46706</v>
      </c>
      <c r="H15" s="89">
        <f>+H17-H16</f>
        <v>-25599</v>
      </c>
    </row>
    <row r="16" spans="1:8" ht="24.75" customHeight="1" x14ac:dyDescent="0.6">
      <c r="A16" s="58" t="s">
        <v>66</v>
      </c>
      <c r="D16" s="87"/>
      <c r="E16" s="89">
        <v>-1404</v>
      </c>
      <c r="F16" s="89">
        <v>8</v>
      </c>
      <c r="G16" s="97">
        <v>0</v>
      </c>
      <c r="H16" s="97">
        <v>0</v>
      </c>
    </row>
    <row r="17" spans="1:8" ht="24.75" customHeight="1" thickBot="1" x14ac:dyDescent="0.65">
      <c r="A17" s="58" t="s">
        <v>68</v>
      </c>
      <c r="D17" s="87"/>
      <c r="E17" s="129">
        <f>+'7'!E31</f>
        <v>-38304</v>
      </c>
      <c r="F17" s="129">
        <f>+'7'!F31</f>
        <v>-40424</v>
      </c>
      <c r="G17" s="129">
        <f>+'7'!G31</f>
        <v>-46706</v>
      </c>
      <c r="H17" s="129">
        <f>+'7'!H31</f>
        <v>-25599</v>
      </c>
    </row>
    <row r="18" spans="1:8" ht="10" customHeight="1" thickTop="1" x14ac:dyDescent="0.6">
      <c r="D18" s="87"/>
      <c r="E18" s="99"/>
      <c r="F18" s="99"/>
      <c r="G18" s="133"/>
      <c r="H18" s="133"/>
    </row>
    <row r="19" spans="1:8" ht="24.75" customHeight="1" x14ac:dyDescent="0.65">
      <c r="A19" s="141" t="s">
        <v>168</v>
      </c>
      <c r="D19" s="78"/>
      <c r="E19" s="134"/>
      <c r="F19" s="134"/>
      <c r="G19" s="134"/>
      <c r="H19" s="134"/>
    </row>
    <row r="20" spans="1:8" ht="24.75" customHeight="1" x14ac:dyDescent="0.6">
      <c r="A20" s="58" t="s">
        <v>69</v>
      </c>
      <c r="D20" s="78">
        <v>28</v>
      </c>
      <c r="E20" s="134">
        <f>+E10/E21</f>
        <v>-4.266949707818133E-2</v>
      </c>
      <c r="F20" s="134">
        <f>+F10/F21</f>
        <v>-4.6753742706369304E-2</v>
      </c>
      <c r="G20" s="134">
        <f>+G10/G21</f>
        <v>-5.4008713564594503E-2</v>
      </c>
      <c r="H20" s="134">
        <f>+H10/H21</f>
        <v>-2.9601529964887907E-2</v>
      </c>
    </row>
    <row r="21" spans="1:8" ht="20.5" x14ac:dyDescent="0.65">
      <c r="A21" s="140" t="s">
        <v>70</v>
      </c>
      <c r="B21" s="140"/>
      <c r="E21" s="136">
        <f>864786382/1000</f>
        <v>864786.38199999998</v>
      </c>
      <c r="F21" s="136">
        <f>864786382/1000</f>
        <v>864786.38199999998</v>
      </c>
      <c r="G21" s="136">
        <f>864786382/1000</f>
        <v>864786.38199999998</v>
      </c>
      <c r="H21" s="136">
        <f>864786382/1000</f>
        <v>864786.38199999998</v>
      </c>
    </row>
    <row r="22" spans="1:8" ht="20.5" x14ac:dyDescent="0.65">
      <c r="A22" s="140"/>
      <c r="B22" s="140"/>
      <c r="E22" s="136"/>
      <c r="F22" s="136"/>
      <c r="G22" s="136"/>
      <c r="H22" s="136"/>
    </row>
    <row r="23" spans="1:8" ht="24.65" customHeight="1" x14ac:dyDescent="0.65">
      <c r="E23" s="100"/>
      <c r="F23" s="101"/>
      <c r="G23" s="102" t="s">
        <v>62</v>
      </c>
      <c r="H23" s="101"/>
    </row>
    <row r="24" spans="1:8" ht="24.65" customHeight="1" x14ac:dyDescent="0.65">
      <c r="E24" s="102"/>
      <c r="G24" s="102" t="s">
        <v>63</v>
      </c>
    </row>
    <row r="25" spans="1:8" ht="20.5" x14ac:dyDescent="0.65">
      <c r="E25" s="102"/>
      <c r="G25" s="102"/>
    </row>
    <row r="26" spans="1:8" ht="20.5" x14ac:dyDescent="0.65">
      <c r="E26" s="102"/>
      <c r="G26" s="102"/>
    </row>
    <row r="27" spans="1:8" ht="20.5" x14ac:dyDescent="0.65">
      <c r="E27" s="102"/>
      <c r="G27" s="102"/>
    </row>
    <row r="28" spans="1:8" ht="20.5" x14ac:dyDescent="0.65">
      <c r="E28" s="102"/>
      <c r="G28" s="102"/>
    </row>
    <row r="29" spans="1:8" ht="20.5" x14ac:dyDescent="0.65">
      <c r="E29" s="102"/>
      <c r="G29" s="102"/>
    </row>
    <row r="30" spans="1:8" ht="20.5" x14ac:dyDescent="0.65">
      <c r="E30" s="102"/>
      <c r="G30" s="102"/>
    </row>
    <row r="31" spans="1:8" ht="20.5" x14ac:dyDescent="0.65">
      <c r="E31" s="102"/>
      <c r="G31" s="102"/>
    </row>
    <row r="32" spans="1:8" ht="20.5" x14ac:dyDescent="0.65">
      <c r="E32" s="102"/>
      <c r="G32" s="102"/>
    </row>
    <row r="33" spans="1:7" s="59" customFormat="1" ht="20.5" x14ac:dyDescent="0.65">
      <c r="A33" s="58"/>
      <c r="B33" s="58"/>
      <c r="C33" s="58"/>
      <c r="D33" s="58"/>
      <c r="E33" s="102"/>
      <c r="G33" s="102"/>
    </row>
    <row r="34" spans="1:7" s="59" customFormat="1" ht="20.5" x14ac:dyDescent="0.65">
      <c r="A34" s="58"/>
      <c r="B34" s="58"/>
      <c r="C34" s="58"/>
      <c r="D34" s="58"/>
      <c r="E34" s="102"/>
      <c r="G34" s="102"/>
    </row>
    <row r="35" spans="1:7" s="59" customFormat="1" ht="20.5" x14ac:dyDescent="0.65">
      <c r="A35" s="58"/>
      <c r="B35" s="58"/>
      <c r="C35" s="58"/>
      <c r="D35" s="58"/>
      <c r="E35" s="102"/>
      <c r="G35" s="102"/>
    </row>
    <row r="36" spans="1:7" s="59" customFormat="1" ht="20.5" x14ac:dyDescent="0.65">
      <c r="A36" s="58"/>
      <c r="B36" s="58"/>
      <c r="C36" s="58"/>
      <c r="D36" s="58"/>
      <c r="E36" s="102"/>
      <c r="G36" s="102"/>
    </row>
    <row r="37" spans="1:7" s="59" customFormat="1" ht="20.5" x14ac:dyDescent="0.65">
      <c r="A37" s="58"/>
      <c r="B37" s="58"/>
      <c r="C37" s="58"/>
      <c r="D37" s="58"/>
      <c r="E37" s="102"/>
      <c r="G37" s="102"/>
    </row>
    <row r="38" spans="1:7" s="59" customFormat="1" ht="20.5" x14ac:dyDescent="0.65">
      <c r="A38" s="58"/>
      <c r="B38" s="58"/>
      <c r="C38" s="58"/>
      <c r="D38" s="58"/>
      <c r="E38" s="102"/>
      <c r="G38" s="102"/>
    </row>
    <row r="39" spans="1:7" s="59" customFormat="1" ht="20.5" x14ac:dyDescent="0.65">
      <c r="A39" s="58"/>
      <c r="B39" s="58"/>
      <c r="C39" s="58"/>
      <c r="D39" s="58"/>
      <c r="E39" s="102"/>
      <c r="G39" s="102"/>
    </row>
    <row r="40" spans="1:7" s="59" customFormat="1" ht="20.5" x14ac:dyDescent="0.65">
      <c r="A40" s="58"/>
      <c r="B40" s="58"/>
      <c r="C40" s="58"/>
      <c r="D40" s="58"/>
      <c r="E40" s="102"/>
      <c r="G40" s="102"/>
    </row>
    <row r="41" spans="1:7" s="59" customFormat="1" ht="20.5" x14ac:dyDescent="0.65">
      <c r="A41" s="58"/>
      <c r="B41" s="58"/>
      <c r="C41" s="58"/>
      <c r="D41" s="58"/>
      <c r="E41" s="102"/>
      <c r="G41" s="102"/>
    </row>
    <row r="42" spans="1:7" s="59" customFormat="1" ht="21" customHeight="1" x14ac:dyDescent="0.65">
      <c r="A42" s="103" t="s">
        <v>29</v>
      </c>
      <c r="B42" s="58"/>
      <c r="C42" s="58"/>
      <c r="D42" s="58"/>
      <c r="E42" s="102"/>
      <c r="G42" s="102"/>
    </row>
    <row r="43" spans="1:7" s="59" customFormat="1" ht="20.5" x14ac:dyDescent="0.65">
      <c r="A43" s="58"/>
      <c r="B43" s="58"/>
      <c r="C43" s="58"/>
      <c r="D43" s="58"/>
      <c r="E43" s="102"/>
      <c r="G43" s="102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M37"/>
  <sheetViews>
    <sheetView view="pageBreakPreview" zoomScaleNormal="80" zoomScaleSheetLayoutView="100" zoomScalePageLayoutView="70" workbookViewId="0"/>
  </sheetViews>
  <sheetFormatPr defaultColWidth="9.09765625" defaultRowHeight="20" x14ac:dyDescent="0.6"/>
  <cols>
    <col min="1" max="1" width="43.69921875" style="17" customWidth="1"/>
    <col min="2" max="2" width="4" style="17" customWidth="1"/>
    <col min="3" max="3" width="11.59765625" style="17" customWidth="1"/>
    <col min="4" max="4" width="13.69921875" style="17" customWidth="1"/>
    <col min="5" max="5" width="13.8984375" style="17" customWidth="1"/>
    <col min="6" max="6" width="13.59765625" style="17" customWidth="1"/>
    <col min="7" max="7" width="14.296875" style="17" customWidth="1"/>
    <col min="8" max="8" width="19.69921875" style="17" customWidth="1"/>
    <col min="9" max="9" width="19.296875" style="17" customWidth="1"/>
    <col min="10" max="10" width="17.296875" style="17" customWidth="1"/>
    <col min="11" max="11" width="16" style="17" customWidth="1"/>
    <col min="12" max="12" width="10.59765625" style="17" customWidth="1"/>
    <col min="13" max="13" width="6.8984375" style="17" customWidth="1"/>
    <col min="14" max="14" width="9.09765625" style="17"/>
    <col min="15" max="15" width="11.59765625" style="17" bestFit="1" customWidth="1"/>
    <col min="16" max="16384" width="9.09765625" style="17"/>
  </cols>
  <sheetData>
    <row r="2" spans="1:12" ht="24.65" customHeight="1" x14ac:dyDescent="0.65">
      <c r="A2" s="214" t="str">
        <f>+'6'!A2:H2</f>
        <v>C.I.GROUP PUBLIC COMPANY LIMITED AND SUBSIDIARIES</v>
      </c>
      <c r="B2" s="214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24.65" customHeight="1" x14ac:dyDescent="0.65">
      <c r="A3" s="215" t="s">
        <v>71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4.65" customHeight="1" x14ac:dyDescent="0.65">
      <c r="A4" s="216" t="s">
        <v>202</v>
      </c>
      <c r="B4" s="216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s="14" customFormat="1" ht="7.5" customHeight="1" x14ac:dyDescent="0.65">
      <c r="A5" s="16"/>
      <c r="B5" s="16"/>
      <c r="C5" s="16"/>
      <c r="D5" s="16"/>
      <c r="E5" s="16"/>
      <c r="F5" s="16"/>
      <c r="G5" s="16"/>
      <c r="H5" s="16"/>
      <c r="I5" s="16"/>
      <c r="J5" s="142"/>
      <c r="L5" s="142"/>
    </row>
    <row r="6" spans="1:12" s="14" customFormat="1" ht="20.5" x14ac:dyDescent="0.65">
      <c r="A6" s="217" t="s">
        <v>1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</row>
    <row r="7" spans="1:12" s="14" customFormat="1" ht="23.25" customHeight="1" x14ac:dyDescent="0.65">
      <c r="A7" s="10"/>
      <c r="B7" s="10"/>
      <c r="C7" s="10"/>
      <c r="D7" s="10"/>
      <c r="E7" s="10"/>
      <c r="F7" s="10"/>
      <c r="G7" s="10"/>
      <c r="H7" s="10"/>
      <c r="I7" s="10"/>
      <c r="J7" s="143"/>
      <c r="K7" s="144"/>
      <c r="L7" s="145" t="s">
        <v>0</v>
      </c>
    </row>
    <row r="8" spans="1:12" s="14" customFormat="1" ht="23.25" customHeight="1" x14ac:dyDescent="0.65">
      <c r="A8" s="16"/>
      <c r="B8" s="16"/>
      <c r="C8" s="16"/>
      <c r="D8" s="16"/>
      <c r="E8" s="16"/>
      <c r="F8" s="16"/>
      <c r="G8" s="16"/>
      <c r="H8" s="218" t="s">
        <v>137</v>
      </c>
      <c r="I8" s="218"/>
      <c r="J8" s="142"/>
      <c r="L8" s="146"/>
    </row>
    <row r="9" spans="1:12" s="14" customFormat="1" ht="23.25" customHeight="1" x14ac:dyDescent="0.65">
      <c r="A9" s="16"/>
      <c r="B9" s="16"/>
      <c r="C9" s="16"/>
      <c r="D9" s="16"/>
      <c r="E9" s="16"/>
      <c r="F9" s="218" t="s">
        <v>46</v>
      </c>
      <c r="G9" s="218"/>
      <c r="H9" s="219" t="s">
        <v>140</v>
      </c>
      <c r="I9" s="219"/>
      <c r="J9" s="142"/>
      <c r="L9" s="147"/>
    </row>
    <row r="10" spans="1:12" s="14" customFormat="1" ht="23.25" customHeight="1" x14ac:dyDescent="0.65">
      <c r="C10" s="115" t="s">
        <v>72</v>
      </c>
      <c r="D10" s="115"/>
      <c r="E10" s="16" t="s">
        <v>73</v>
      </c>
      <c r="F10" s="148" t="s">
        <v>74</v>
      </c>
      <c r="G10" s="148" t="s">
        <v>75</v>
      </c>
      <c r="H10" s="149" t="s">
        <v>143</v>
      </c>
      <c r="I10" s="149" t="s">
        <v>86</v>
      </c>
      <c r="J10" s="16" t="s">
        <v>76</v>
      </c>
      <c r="K10" s="115"/>
    </row>
    <row r="11" spans="1:12" s="14" customFormat="1" ht="23.25" customHeight="1" x14ac:dyDescent="0.65">
      <c r="C11" s="115" t="s">
        <v>77</v>
      </c>
      <c r="D11" s="115" t="s">
        <v>73</v>
      </c>
      <c r="E11" s="5" t="s">
        <v>78</v>
      </c>
      <c r="F11" s="5" t="s">
        <v>79</v>
      </c>
      <c r="G11" s="5"/>
      <c r="H11" s="5" t="s">
        <v>144</v>
      </c>
      <c r="I11" s="5" t="s">
        <v>139</v>
      </c>
      <c r="J11" s="16" t="s">
        <v>80</v>
      </c>
      <c r="K11" s="16" t="s">
        <v>81</v>
      </c>
      <c r="L11" s="16"/>
    </row>
    <row r="12" spans="1:12" s="14" customFormat="1" ht="23.25" customHeight="1" x14ac:dyDescent="0.65">
      <c r="A12" s="144"/>
      <c r="B12" s="10"/>
      <c r="C12" s="10" t="s">
        <v>82</v>
      </c>
      <c r="D12" s="150" t="s">
        <v>82</v>
      </c>
      <c r="E12" s="10" t="s">
        <v>83</v>
      </c>
      <c r="F12" s="10"/>
      <c r="G12" s="10"/>
      <c r="H12" s="10" t="s">
        <v>145</v>
      </c>
      <c r="I12" s="10" t="s">
        <v>138</v>
      </c>
      <c r="J12" s="10" t="s">
        <v>84</v>
      </c>
      <c r="K12" s="10" t="s">
        <v>85</v>
      </c>
      <c r="L12" s="10" t="s">
        <v>86</v>
      </c>
    </row>
    <row r="13" spans="1:12" s="152" customFormat="1" ht="20.5" x14ac:dyDescent="0.65">
      <c r="A13" s="151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s="153" customFormat="1" ht="24.75" customHeight="1" x14ac:dyDescent="0.65">
      <c r="A14" s="80" t="s">
        <v>87</v>
      </c>
      <c r="B14" s="80"/>
      <c r="C14" s="99">
        <v>432393</v>
      </c>
      <c r="D14" s="99">
        <v>565027</v>
      </c>
      <c r="E14" s="99">
        <v>15535</v>
      </c>
      <c r="F14" s="99">
        <v>12707</v>
      </c>
      <c r="G14" s="55">
        <v>-663236</v>
      </c>
      <c r="H14" s="55">
        <v>0</v>
      </c>
      <c r="I14" s="55">
        <f>+H14</f>
        <v>0</v>
      </c>
      <c r="J14" s="38">
        <f>SUM(C14:I14)</f>
        <v>362426</v>
      </c>
      <c r="K14" s="55">
        <v>-19</v>
      </c>
      <c r="L14" s="99">
        <f>SUM(J14:K14)</f>
        <v>362407</v>
      </c>
    </row>
    <row r="15" spans="1:12" s="153" customFormat="1" ht="24.75" customHeight="1" x14ac:dyDescent="0.65">
      <c r="A15" s="80" t="s">
        <v>88</v>
      </c>
      <c r="B15" s="80"/>
      <c r="C15" s="99">
        <v>1</v>
      </c>
      <c r="D15" s="99">
        <v>1</v>
      </c>
      <c r="E15" s="96">
        <v>0</v>
      </c>
      <c r="F15" s="96">
        <v>0</v>
      </c>
      <c r="G15" s="55">
        <v>0</v>
      </c>
      <c r="H15" s="55">
        <v>0</v>
      </c>
      <c r="I15" s="55">
        <f>+H15</f>
        <v>0</v>
      </c>
      <c r="J15" s="38">
        <f>SUM(C15:G15)</f>
        <v>2</v>
      </c>
      <c r="K15" s="55">
        <v>0</v>
      </c>
      <c r="L15" s="99">
        <f>SUM(J15:K15)</f>
        <v>2</v>
      </c>
    </row>
    <row r="16" spans="1:12" s="153" customFormat="1" ht="24.75" customHeight="1" x14ac:dyDescent="0.65">
      <c r="A16" s="80" t="s">
        <v>164</v>
      </c>
      <c r="B16" s="80"/>
      <c r="C16" s="96">
        <v>0</v>
      </c>
      <c r="D16" s="96">
        <v>0</v>
      </c>
      <c r="E16" s="96">
        <v>0</v>
      </c>
      <c r="F16" s="96">
        <v>0</v>
      </c>
      <c r="G16" s="55">
        <f>'8 '!F10</f>
        <v>-40432</v>
      </c>
      <c r="H16" s="55">
        <v>0</v>
      </c>
      <c r="I16" s="55">
        <f>+H16</f>
        <v>0</v>
      </c>
      <c r="J16" s="55">
        <f>SUM(C16:G16)</f>
        <v>-40432</v>
      </c>
      <c r="K16" s="55">
        <v>8</v>
      </c>
      <c r="L16" s="55">
        <f>SUM(J16:K16)</f>
        <v>-40424</v>
      </c>
    </row>
    <row r="17" spans="1:12" s="153" customFormat="1" ht="24.75" customHeight="1" x14ac:dyDescent="0.65">
      <c r="A17" s="80" t="s">
        <v>169</v>
      </c>
      <c r="B17" s="80"/>
      <c r="C17" s="97">
        <v>0</v>
      </c>
      <c r="D17" s="97">
        <v>0</v>
      </c>
      <c r="E17" s="97">
        <v>0</v>
      </c>
      <c r="F17" s="97">
        <v>0</v>
      </c>
      <c r="G17" s="97">
        <v>0</v>
      </c>
      <c r="H17" s="120">
        <v>0</v>
      </c>
      <c r="I17" s="120">
        <f>+H17</f>
        <v>0</v>
      </c>
      <c r="J17" s="97">
        <f>SUM(C17:G17,)</f>
        <v>0</v>
      </c>
      <c r="K17" s="97">
        <v>0</v>
      </c>
      <c r="L17" s="97">
        <f>SUM(J17:K17)</f>
        <v>0</v>
      </c>
    </row>
    <row r="18" spans="1:12" s="153" customFormat="1" ht="24.75" customHeight="1" x14ac:dyDescent="0.65">
      <c r="A18" s="80" t="s">
        <v>68</v>
      </c>
      <c r="B18" s="80"/>
      <c r="C18" s="96">
        <f>SUM(C16:C17)</f>
        <v>0</v>
      </c>
      <c r="D18" s="96">
        <f t="shared" ref="D18:J18" si="0">SUM(D16:D17)</f>
        <v>0</v>
      </c>
      <c r="E18" s="96">
        <f t="shared" si="0"/>
        <v>0</v>
      </c>
      <c r="F18" s="96">
        <f t="shared" si="0"/>
        <v>0</v>
      </c>
      <c r="G18" s="55">
        <f t="shared" si="0"/>
        <v>-40432</v>
      </c>
      <c r="H18" s="55">
        <f>SUM(H15:H17)</f>
        <v>0</v>
      </c>
      <c r="I18" s="55">
        <f>SUM(I15:I17)</f>
        <v>0</v>
      </c>
      <c r="J18" s="55">
        <f t="shared" si="0"/>
        <v>-40432</v>
      </c>
      <c r="K18" s="55">
        <f>SUM(K15:K17)</f>
        <v>8</v>
      </c>
      <c r="L18" s="55">
        <f>SUM(L16:L17)</f>
        <v>-40424</v>
      </c>
    </row>
    <row r="19" spans="1:12" s="153" customFormat="1" ht="24.75" customHeight="1" x14ac:dyDescent="0.65">
      <c r="A19" s="80" t="s">
        <v>215</v>
      </c>
      <c r="B19" s="80"/>
      <c r="C19" s="96">
        <v>0</v>
      </c>
      <c r="D19" s="96">
        <v>0</v>
      </c>
      <c r="E19" s="96">
        <v>0</v>
      </c>
      <c r="F19" s="96">
        <v>0</v>
      </c>
      <c r="G19" s="55">
        <v>0</v>
      </c>
      <c r="H19" s="55">
        <v>-11</v>
      </c>
      <c r="I19" s="55">
        <v>-11</v>
      </c>
      <c r="J19" s="55">
        <f>SUM(C19:G19)+I19</f>
        <v>-11</v>
      </c>
      <c r="K19" s="55">
        <v>11</v>
      </c>
      <c r="L19" s="55">
        <f>SUM(J19:K19)</f>
        <v>0</v>
      </c>
    </row>
    <row r="20" spans="1:12" s="80" customFormat="1" ht="24.75" customHeight="1" thickBot="1" x14ac:dyDescent="0.65">
      <c r="A20" s="80" t="s">
        <v>203</v>
      </c>
      <c r="C20" s="154">
        <f>+C14+C18+C15</f>
        <v>432394</v>
      </c>
      <c r="D20" s="154">
        <f t="shared" ref="D20:G20" si="1">+D14+D18+D15</f>
        <v>565028</v>
      </c>
      <c r="E20" s="154">
        <f t="shared" si="1"/>
        <v>15535</v>
      </c>
      <c r="F20" s="154">
        <f t="shared" si="1"/>
        <v>12707</v>
      </c>
      <c r="G20" s="155">
        <f t="shared" si="1"/>
        <v>-703668</v>
      </c>
      <c r="H20" s="155">
        <f>+H14+H18+H15+H19</f>
        <v>-11</v>
      </c>
      <c r="I20" s="155">
        <f>+I14+I18+I15+I19</f>
        <v>-11</v>
      </c>
      <c r="J20" s="154">
        <f>+J14+J18+J15+J19</f>
        <v>321985</v>
      </c>
      <c r="K20" s="155">
        <f>+K19+K18+K14</f>
        <v>0</v>
      </c>
      <c r="L20" s="154">
        <f>+L14+L18+L15</f>
        <v>321985</v>
      </c>
    </row>
    <row r="21" spans="1:12" s="80" customFormat="1" ht="19" customHeight="1" thickTop="1" x14ac:dyDescent="0.6">
      <c r="C21" s="99"/>
      <c r="D21" s="99"/>
      <c r="E21" s="99"/>
      <c r="F21" s="99"/>
      <c r="G21" s="38"/>
      <c r="H21" s="38"/>
      <c r="I21" s="38"/>
      <c r="J21" s="38"/>
      <c r="K21" s="38"/>
      <c r="L21" s="99"/>
    </row>
    <row r="22" spans="1:12" s="153" customFormat="1" ht="24.75" customHeight="1" x14ac:dyDescent="0.65">
      <c r="A22" s="80" t="s">
        <v>163</v>
      </c>
      <c r="B22" s="80"/>
      <c r="C22" s="99">
        <v>432394</v>
      </c>
      <c r="D22" s="99">
        <v>565028</v>
      </c>
      <c r="E22" s="99">
        <v>15535</v>
      </c>
      <c r="F22" s="99">
        <v>12707</v>
      </c>
      <c r="G22" s="55">
        <v>-790783</v>
      </c>
      <c r="H22" s="55">
        <v>-27</v>
      </c>
      <c r="I22" s="55">
        <f>+H22</f>
        <v>-27</v>
      </c>
      <c r="J22" s="38">
        <f>SUM(C22:H22)</f>
        <v>234854</v>
      </c>
      <c r="K22" s="55">
        <v>4915</v>
      </c>
      <c r="L22" s="99">
        <f>SUM(J22:K22)</f>
        <v>239769</v>
      </c>
    </row>
    <row r="23" spans="1:12" s="153" customFormat="1" ht="24.75" hidden="1" customHeight="1" x14ac:dyDescent="0.65">
      <c r="A23" s="80" t="s">
        <v>88</v>
      </c>
      <c r="B23" s="117">
        <v>27</v>
      </c>
      <c r="C23" s="99">
        <v>0</v>
      </c>
      <c r="D23" s="99">
        <v>0</v>
      </c>
      <c r="E23" s="96">
        <v>0</v>
      </c>
      <c r="F23" s="96">
        <v>0</v>
      </c>
      <c r="G23" s="55">
        <v>0</v>
      </c>
      <c r="H23" s="55">
        <v>0</v>
      </c>
      <c r="I23" s="55">
        <f>+H23</f>
        <v>0</v>
      </c>
      <c r="J23" s="38">
        <f>SUM(C23:G23)</f>
        <v>0</v>
      </c>
      <c r="K23" s="55">
        <v>0</v>
      </c>
      <c r="L23" s="99">
        <f>SUM(J23:K23)</f>
        <v>0</v>
      </c>
    </row>
    <row r="24" spans="1:12" s="153" customFormat="1" ht="24.75" customHeight="1" x14ac:dyDescent="0.65">
      <c r="A24" s="80" t="s">
        <v>61</v>
      </c>
      <c r="B24" s="80"/>
      <c r="C24" s="96">
        <v>0</v>
      </c>
      <c r="D24" s="96">
        <v>0</v>
      </c>
      <c r="E24" s="96">
        <v>0</v>
      </c>
      <c r="F24" s="96">
        <v>0</v>
      </c>
      <c r="G24" s="55">
        <f>+'8 '!E10</f>
        <v>-36900</v>
      </c>
      <c r="H24" s="55">
        <v>0</v>
      </c>
      <c r="I24" s="55">
        <f>+H24</f>
        <v>0</v>
      </c>
      <c r="J24" s="55">
        <f>SUM(C24:I24)</f>
        <v>-36900</v>
      </c>
      <c r="K24" s="55">
        <v>-1404</v>
      </c>
      <c r="L24" s="55">
        <f>SUM(J24:K24)</f>
        <v>-38304</v>
      </c>
    </row>
    <row r="25" spans="1:12" s="153" customFormat="1" ht="24.75" customHeight="1" x14ac:dyDescent="0.65">
      <c r="A25" s="80" t="s">
        <v>169</v>
      </c>
      <c r="B25" s="80"/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f>+H25</f>
        <v>0</v>
      </c>
      <c r="J25" s="97">
        <f>SUM(C25:G25,)</f>
        <v>0</v>
      </c>
      <c r="K25" s="97">
        <v>0</v>
      </c>
      <c r="L25" s="97">
        <f>SUM(J25:K25)</f>
        <v>0</v>
      </c>
    </row>
    <row r="26" spans="1:12" s="153" customFormat="1" ht="24.75" customHeight="1" x14ac:dyDescent="0.65">
      <c r="A26" s="80" t="s">
        <v>68</v>
      </c>
      <c r="B26" s="80"/>
      <c r="C26" s="96">
        <f t="shared" ref="C26:K26" si="2">SUM(C24:C25)</f>
        <v>0</v>
      </c>
      <c r="D26" s="96">
        <f t="shared" si="2"/>
        <v>0</v>
      </c>
      <c r="E26" s="96">
        <f t="shared" si="2"/>
        <v>0</v>
      </c>
      <c r="F26" s="96">
        <f t="shared" si="2"/>
        <v>0</v>
      </c>
      <c r="G26" s="55">
        <f>SUM(G24:G25)</f>
        <v>-36900</v>
      </c>
      <c r="H26" s="55">
        <f>SUM(H24:H25)</f>
        <v>0</v>
      </c>
      <c r="I26" s="55">
        <f>SUM(I24:I25)</f>
        <v>0</v>
      </c>
      <c r="J26" s="55">
        <f t="shared" si="2"/>
        <v>-36900</v>
      </c>
      <c r="K26" s="55">
        <f t="shared" si="2"/>
        <v>-1404</v>
      </c>
      <c r="L26" s="55">
        <f>SUM(L24:L25)</f>
        <v>-38304</v>
      </c>
    </row>
    <row r="27" spans="1:12" s="80" customFormat="1" ht="24.75" customHeight="1" thickBot="1" x14ac:dyDescent="0.65">
      <c r="A27" s="80" t="s">
        <v>204</v>
      </c>
      <c r="C27" s="154">
        <f t="shared" ref="C27:L27" si="3">+C22+C26+C23</f>
        <v>432394</v>
      </c>
      <c r="D27" s="154">
        <f t="shared" si="3"/>
        <v>565028</v>
      </c>
      <c r="E27" s="154">
        <f t="shared" si="3"/>
        <v>15535</v>
      </c>
      <c r="F27" s="154">
        <f t="shared" si="3"/>
        <v>12707</v>
      </c>
      <c r="G27" s="155">
        <f t="shared" si="3"/>
        <v>-827683</v>
      </c>
      <c r="H27" s="155">
        <f t="shared" si="3"/>
        <v>-27</v>
      </c>
      <c r="I27" s="155">
        <f t="shared" si="3"/>
        <v>-27</v>
      </c>
      <c r="J27" s="154">
        <f t="shared" si="3"/>
        <v>197954</v>
      </c>
      <c r="K27" s="154">
        <f t="shared" si="3"/>
        <v>3511</v>
      </c>
      <c r="L27" s="154">
        <f t="shared" si="3"/>
        <v>201465</v>
      </c>
    </row>
    <row r="28" spans="1:12" s="80" customFormat="1" ht="20.5" thickTop="1" x14ac:dyDescent="0.6">
      <c r="C28" s="156"/>
      <c r="D28" s="156"/>
      <c r="E28" s="156"/>
      <c r="F28" s="156"/>
      <c r="G28" s="156"/>
      <c r="H28" s="156"/>
      <c r="I28" s="156"/>
      <c r="J28" s="138"/>
      <c r="K28" s="156"/>
      <c r="L28" s="156"/>
    </row>
    <row r="29" spans="1:12" s="80" customFormat="1" ht="24.75" customHeight="1" x14ac:dyDescent="0.65">
      <c r="C29" s="156"/>
      <c r="D29" s="156"/>
      <c r="E29" s="156"/>
      <c r="F29" s="156"/>
      <c r="G29" s="156"/>
      <c r="H29" s="156"/>
      <c r="I29" s="156"/>
      <c r="J29" s="156"/>
      <c r="K29" s="157" t="s">
        <v>89</v>
      </c>
      <c r="L29" s="138"/>
    </row>
    <row r="30" spans="1:12" s="80" customFormat="1" ht="24.75" customHeight="1" x14ac:dyDescent="0.65">
      <c r="C30" s="156"/>
      <c r="D30" s="156"/>
      <c r="E30" s="156"/>
      <c r="F30" s="156"/>
      <c r="G30" s="156"/>
      <c r="H30" s="156"/>
      <c r="I30" s="156"/>
      <c r="J30" s="156"/>
      <c r="K30" s="157" t="s">
        <v>90</v>
      </c>
      <c r="L30" s="138"/>
    </row>
    <row r="31" spans="1:12" s="80" customFormat="1" ht="24.75" customHeight="1" x14ac:dyDescent="0.65">
      <c r="C31" s="156"/>
      <c r="D31" s="156"/>
      <c r="E31" s="156"/>
      <c r="F31" s="156"/>
      <c r="G31" s="156"/>
      <c r="H31" s="156"/>
      <c r="I31" s="156"/>
      <c r="J31" s="156"/>
      <c r="K31" s="157"/>
      <c r="L31" s="138"/>
    </row>
    <row r="32" spans="1:12" s="80" customFormat="1" ht="24.75" customHeight="1" x14ac:dyDescent="0.65">
      <c r="C32" s="156"/>
      <c r="D32" s="156"/>
      <c r="E32" s="156"/>
      <c r="F32" s="156"/>
      <c r="G32" s="156"/>
      <c r="H32" s="156"/>
      <c r="I32" s="156"/>
      <c r="J32" s="156"/>
      <c r="K32" s="157"/>
      <c r="L32" s="138"/>
    </row>
    <row r="33" spans="1:13" s="80" customFormat="1" ht="24.75" customHeight="1" x14ac:dyDescent="0.65">
      <c r="C33" s="156"/>
      <c r="D33" s="156"/>
      <c r="E33" s="156"/>
      <c r="F33" s="156"/>
      <c r="G33" s="156"/>
      <c r="H33" s="156"/>
      <c r="I33" s="156"/>
      <c r="J33" s="156"/>
      <c r="K33" s="157"/>
      <c r="L33" s="138"/>
    </row>
    <row r="34" spans="1:13" s="80" customFormat="1" ht="40.5" customHeight="1" x14ac:dyDescent="0.65">
      <c r="A34" s="19" t="s">
        <v>29</v>
      </c>
      <c r="C34" s="156"/>
      <c r="D34" s="156"/>
      <c r="E34" s="156"/>
      <c r="F34" s="156"/>
      <c r="G34" s="156"/>
      <c r="H34" s="156"/>
      <c r="I34" s="156"/>
      <c r="J34" s="156"/>
      <c r="K34" s="157"/>
      <c r="L34" s="138"/>
      <c r="M34" s="161" t="s">
        <v>214</v>
      </c>
    </row>
    <row r="35" spans="1:13" s="80" customFormat="1" ht="24.75" customHeight="1" x14ac:dyDescent="0.65">
      <c r="C35" s="156"/>
      <c r="D35" s="156"/>
      <c r="E35" s="156"/>
      <c r="F35" s="156"/>
      <c r="G35" s="156"/>
      <c r="H35" s="156"/>
      <c r="I35" s="156"/>
      <c r="J35" s="156"/>
      <c r="K35" s="157"/>
      <c r="L35" s="138"/>
    </row>
    <row r="37" spans="1:13" x14ac:dyDescent="0.6">
      <c r="D37" s="158"/>
    </row>
  </sheetData>
  <sheetProtection formatCells="0" formatColumns="0" formatRows="0" insertColumns="0" insertRows="0" insertHyperlinks="0" deleteColumns="0" deleteRows="0" sort="0" autoFilter="0" pivotTables="0"/>
  <mergeCells count="7">
    <mergeCell ref="A2:L2"/>
    <mergeCell ref="A3:L3"/>
    <mergeCell ref="A4:L4"/>
    <mergeCell ref="A6:L6"/>
    <mergeCell ref="F9:G9"/>
    <mergeCell ref="H8:I8"/>
    <mergeCell ref="H9:I9"/>
  </mergeCells>
  <phoneticPr fontId="8" type="noConversion"/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H47"/>
  <sheetViews>
    <sheetView view="pageBreakPreview" zoomScaleNormal="80" zoomScaleSheetLayoutView="100" workbookViewId="0"/>
  </sheetViews>
  <sheetFormatPr defaultColWidth="9.09765625" defaultRowHeight="20" x14ac:dyDescent="0.6"/>
  <cols>
    <col min="1" max="1" width="44.8984375" style="80" customWidth="1"/>
    <col min="2" max="2" width="9.69921875" style="80" customWidth="1"/>
    <col min="3" max="3" width="19.8984375" style="80" customWidth="1"/>
    <col min="4" max="4" width="17.09765625" style="80" customWidth="1"/>
    <col min="5" max="5" width="16.69921875" style="80" customWidth="1"/>
    <col min="6" max="7" width="19.59765625" style="80" customWidth="1"/>
    <col min="8" max="8" width="17.3984375" style="80" customWidth="1"/>
    <col min="9" max="16384" width="9.09765625" style="80"/>
  </cols>
  <sheetData>
    <row r="2" spans="1:8" ht="24" customHeight="1" x14ac:dyDescent="0.65">
      <c r="A2" s="212" t="str">
        <f>+'9'!A2:L2</f>
        <v>C.I.GROUP PUBLIC COMPANY LIMITED AND SUBSIDIARIES</v>
      </c>
      <c r="B2" s="212"/>
      <c r="C2" s="210"/>
      <c r="D2" s="210"/>
      <c r="E2" s="210"/>
      <c r="F2" s="210"/>
      <c r="G2" s="210"/>
      <c r="H2" s="210"/>
    </row>
    <row r="3" spans="1:8" ht="24" customHeight="1" x14ac:dyDescent="0.65">
      <c r="A3" s="210" t="str">
        <f>+'9'!A3:L3</f>
        <v>STATEMENTS OF CHANGES IN SHAREHOLDERS' EQUITY</v>
      </c>
      <c r="B3" s="210"/>
      <c r="C3" s="210"/>
      <c r="D3" s="210"/>
      <c r="E3" s="210"/>
      <c r="F3" s="210"/>
      <c r="G3" s="210"/>
      <c r="H3" s="210"/>
    </row>
    <row r="4" spans="1:8" s="76" customFormat="1" ht="24" customHeight="1" x14ac:dyDescent="0.65">
      <c r="A4" s="220" t="str">
        <f>+'9'!A4:L4</f>
        <v>FOR THE SIX-MONTH PERIOD ENDED JUNE 30, 2022</v>
      </c>
      <c r="B4" s="220"/>
      <c r="C4" s="221"/>
      <c r="D4" s="221"/>
      <c r="E4" s="221"/>
      <c r="F4" s="221"/>
      <c r="G4" s="221"/>
      <c r="H4" s="221"/>
    </row>
    <row r="5" spans="1:8" s="76" customFormat="1" ht="10" customHeight="1" x14ac:dyDescent="0.65">
      <c r="A5" s="162"/>
      <c r="B5" s="162"/>
      <c r="C5" s="115"/>
      <c r="D5" s="115"/>
      <c r="E5" s="115"/>
      <c r="F5" s="115"/>
      <c r="G5" s="115"/>
      <c r="H5" s="115"/>
    </row>
    <row r="6" spans="1:8" s="76" customFormat="1" ht="20.5" x14ac:dyDescent="0.65">
      <c r="A6" s="221" t="s">
        <v>2</v>
      </c>
      <c r="B6" s="221"/>
      <c r="C6" s="221"/>
      <c r="D6" s="221"/>
      <c r="E6" s="221"/>
      <c r="F6" s="221"/>
      <c r="G6" s="221"/>
      <c r="H6" s="221"/>
    </row>
    <row r="7" spans="1:8" s="76" customFormat="1" ht="20.5" x14ac:dyDescent="0.65">
      <c r="A7" s="115"/>
      <c r="B7" s="115"/>
      <c r="C7" s="115"/>
      <c r="D7" s="115"/>
      <c r="E7" s="115"/>
      <c r="F7" s="115"/>
      <c r="G7" s="115"/>
      <c r="H7" s="163" t="s">
        <v>0</v>
      </c>
    </row>
    <row r="8" spans="1:8" ht="20.5" x14ac:dyDescent="0.65">
      <c r="A8" s="164"/>
      <c r="B8" s="164"/>
      <c r="C8" s="165"/>
      <c r="D8" s="165"/>
      <c r="E8" s="165" t="s">
        <v>73</v>
      </c>
      <c r="F8" s="222" t="s">
        <v>46</v>
      </c>
      <c r="G8" s="222"/>
      <c r="H8" s="164"/>
    </row>
    <row r="9" spans="1:8" ht="20.5" x14ac:dyDescent="0.65">
      <c r="A9" s="76"/>
      <c r="B9" s="76"/>
      <c r="C9" s="115" t="s">
        <v>91</v>
      </c>
      <c r="D9" s="115" t="s">
        <v>73</v>
      </c>
      <c r="E9" s="115" t="s">
        <v>92</v>
      </c>
      <c r="F9" s="166" t="s">
        <v>74</v>
      </c>
      <c r="G9" s="165" t="s">
        <v>75</v>
      </c>
      <c r="H9" s="115"/>
    </row>
    <row r="10" spans="1:8" ht="20.5" x14ac:dyDescent="0.65">
      <c r="A10" s="104"/>
      <c r="B10" s="167"/>
      <c r="C10" s="112" t="s">
        <v>82</v>
      </c>
      <c r="D10" s="112" t="s">
        <v>93</v>
      </c>
      <c r="E10" s="112" t="s">
        <v>94</v>
      </c>
      <c r="F10" s="112" t="s">
        <v>79</v>
      </c>
      <c r="G10" s="112"/>
      <c r="H10" s="112" t="s">
        <v>86</v>
      </c>
    </row>
    <row r="11" spans="1:8" ht="19" customHeight="1" x14ac:dyDescent="0.65">
      <c r="A11" s="76"/>
      <c r="B11" s="76"/>
      <c r="C11" s="115"/>
      <c r="D11" s="115"/>
      <c r="E11" s="115"/>
      <c r="F11" s="115"/>
      <c r="G11" s="115"/>
      <c r="H11" s="115"/>
    </row>
    <row r="12" spans="1:8" ht="24.75" customHeight="1" x14ac:dyDescent="0.6">
      <c r="A12" s="80" t="s">
        <v>87</v>
      </c>
      <c r="C12" s="99">
        <v>432393</v>
      </c>
      <c r="D12" s="99">
        <v>565027</v>
      </c>
      <c r="E12" s="99">
        <v>15535</v>
      </c>
      <c r="F12" s="99">
        <v>12707</v>
      </c>
      <c r="G12" s="89">
        <v>-700341</v>
      </c>
      <c r="H12" s="99">
        <f>SUM(C12:G12)</f>
        <v>325321</v>
      </c>
    </row>
    <row r="13" spans="1:8" ht="24.75" customHeight="1" x14ac:dyDescent="0.6">
      <c r="A13" s="80" t="s">
        <v>95</v>
      </c>
      <c r="C13" s="99">
        <v>1</v>
      </c>
      <c r="D13" s="99">
        <v>1</v>
      </c>
      <c r="E13" s="138">
        <v>0</v>
      </c>
      <c r="F13" s="138">
        <v>0</v>
      </c>
      <c r="G13" s="138">
        <f>+'6'!G9</f>
        <v>0</v>
      </c>
      <c r="H13" s="99">
        <f>SUM(C13:G13)</f>
        <v>2</v>
      </c>
    </row>
    <row r="14" spans="1:8" ht="24.75" customHeight="1" x14ac:dyDescent="0.6">
      <c r="A14" s="80" t="s">
        <v>61</v>
      </c>
      <c r="C14" s="96">
        <v>0</v>
      </c>
      <c r="D14" s="96">
        <v>0</v>
      </c>
      <c r="E14" s="96">
        <v>0</v>
      </c>
      <c r="F14" s="96">
        <v>0</v>
      </c>
      <c r="G14" s="89">
        <f>'7'!H31</f>
        <v>-25599</v>
      </c>
      <c r="H14" s="89">
        <f>SUM(C14:G14)</f>
        <v>-25599</v>
      </c>
    </row>
    <row r="15" spans="1:8" ht="24.75" customHeight="1" x14ac:dyDescent="0.6">
      <c r="A15" s="80" t="s">
        <v>169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f>SUM(C15:G15)</f>
        <v>0</v>
      </c>
    </row>
    <row r="16" spans="1:8" ht="24.75" customHeight="1" x14ac:dyDescent="0.6">
      <c r="A16" s="80" t="s">
        <v>68</v>
      </c>
      <c r="C16" s="96">
        <f t="shared" ref="C16:H16" si="0">SUM(C14:C15)</f>
        <v>0</v>
      </c>
      <c r="D16" s="96">
        <f t="shared" si="0"/>
        <v>0</v>
      </c>
      <c r="E16" s="96">
        <f t="shared" si="0"/>
        <v>0</v>
      </c>
      <c r="F16" s="96">
        <f t="shared" si="0"/>
        <v>0</v>
      </c>
      <c r="G16" s="89">
        <f>SUM(G14:G15)</f>
        <v>-25599</v>
      </c>
      <c r="H16" s="89">
        <f t="shared" si="0"/>
        <v>-25599</v>
      </c>
    </row>
    <row r="17" spans="1:8" ht="24.75" customHeight="1" thickBot="1" x14ac:dyDescent="0.65">
      <c r="A17" s="80" t="s">
        <v>203</v>
      </c>
      <c r="C17" s="129">
        <f t="shared" ref="C17:H17" si="1">SUM(C16+C12+C13)</f>
        <v>432394</v>
      </c>
      <c r="D17" s="129">
        <f t="shared" si="1"/>
        <v>565028</v>
      </c>
      <c r="E17" s="129">
        <f t="shared" si="1"/>
        <v>15535</v>
      </c>
      <c r="F17" s="129">
        <f t="shared" si="1"/>
        <v>12707</v>
      </c>
      <c r="G17" s="129">
        <f t="shared" si="1"/>
        <v>-725940</v>
      </c>
      <c r="H17" s="129">
        <f t="shared" si="1"/>
        <v>299724</v>
      </c>
    </row>
    <row r="18" spans="1:8" ht="20.149999999999999" customHeight="1" thickTop="1" x14ac:dyDescent="0.6">
      <c r="C18" s="99"/>
      <c r="D18" s="99"/>
      <c r="E18" s="99"/>
      <c r="F18" s="99"/>
      <c r="G18" s="99"/>
      <c r="H18" s="99"/>
    </row>
    <row r="19" spans="1:8" ht="24.75" customHeight="1" x14ac:dyDescent="0.6">
      <c r="A19" s="80" t="s">
        <v>163</v>
      </c>
      <c r="C19" s="99">
        <v>432394</v>
      </c>
      <c r="D19" s="99">
        <v>565028</v>
      </c>
      <c r="E19" s="99">
        <v>15535</v>
      </c>
      <c r="F19" s="99">
        <v>12707</v>
      </c>
      <c r="G19" s="89">
        <v>-763964</v>
      </c>
      <c r="H19" s="99">
        <f>SUM(C19:G19)</f>
        <v>261700</v>
      </c>
    </row>
    <row r="20" spans="1:8" ht="24.75" customHeight="1" x14ac:dyDescent="0.6">
      <c r="A20" s="80" t="s">
        <v>61</v>
      </c>
      <c r="C20" s="138">
        <v>0</v>
      </c>
      <c r="D20" s="138">
        <v>0</v>
      </c>
      <c r="E20" s="138">
        <v>0</v>
      </c>
      <c r="F20" s="138">
        <v>0</v>
      </c>
      <c r="G20" s="89">
        <f>'7'!G31</f>
        <v>-46706</v>
      </c>
      <c r="H20" s="89">
        <f>SUM(C20:G20)</f>
        <v>-46706</v>
      </c>
    </row>
    <row r="21" spans="1:8" ht="24.75" customHeight="1" x14ac:dyDescent="0.6">
      <c r="A21" s="80" t="s">
        <v>169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f>SUM(C21:G21)</f>
        <v>0</v>
      </c>
    </row>
    <row r="22" spans="1:8" ht="24.75" customHeight="1" x14ac:dyDescent="0.6">
      <c r="A22" s="80" t="s">
        <v>68</v>
      </c>
      <c r="C22" s="138">
        <f t="shared" ref="C22:H22" si="2">SUM(C20:C21)</f>
        <v>0</v>
      </c>
      <c r="D22" s="138">
        <f t="shared" si="2"/>
        <v>0</v>
      </c>
      <c r="E22" s="138">
        <f t="shared" si="2"/>
        <v>0</v>
      </c>
      <c r="F22" s="138">
        <f t="shared" si="2"/>
        <v>0</v>
      </c>
      <c r="G22" s="89">
        <f t="shared" si="2"/>
        <v>-46706</v>
      </c>
      <c r="H22" s="89">
        <f t="shared" si="2"/>
        <v>-46706</v>
      </c>
    </row>
    <row r="23" spans="1:8" ht="24.75" customHeight="1" thickBot="1" x14ac:dyDescent="0.65">
      <c r="A23" s="80" t="s">
        <v>204</v>
      </c>
      <c r="C23" s="168">
        <f>SUM(C22+C19)</f>
        <v>432394</v>
      </c>
      <c r="D23" s="168">
        <f t="shared" ref="D23:H23" si="3">SUM(D22+D19)</f>
        <v>565028</v>
      </c>
      <c r="E23" s="168">
        <f t="shared" si="3"/>
        <v>15535</v>
      </c>
      <c r="F23" s="168">
        <f t="shared" si="3"/>
        <v>12707</v>
      </c>
      <c r="G23" s="129">
        <f t="shared" si="3"/>
        <v>-810670</v>
      </c>
      <c r="H23" s="168">
        <f t="shared" si="3"/>
        <v>214994</v>
      </c>
    </row>
    <row r="24" spans="1:8" ht="24" customHeight="1" thickTop="1" x14ac:dyDescent="0.65">
      <c r="C24" s="138"/>
      <c r="D24" s="138"/>
      <c r="E24" s="138"/>
      <c r="F24" s="138"/>
      <c r="G24" s="102"/>
      <c r="H24" s="138"/>
    </row>
    <row r="25" spans="1:8" ht="20.5" x14ac:dyDescent="0.65">
      <c r="C25" s="138"/>
      <c r="D25" s="138"/>
      <c r="E25" s="138"/>
      <c r="F25" s="138"/>
      <c r="G25" s="102" t="s">
        <v>89</v>
      </c>
      <c r="H25" s="138"/>
    </row>
    <row r="26" spans="1:8" ht="20.5" x14ac:dyDescent="0.65">
      <c r="C26" s="138"/>
      <c r="D26" s="138"/>
      <c r="E26" s="138"/>
      <c r="F26" s="138"/>
      <c r="G26" s="102" t="s">
        <v>90</v>
      </c>
      <c r="H26" s="138"/>
    </row>
    <row r="27" spans="1:8" ht="51" customHeight="1" x14ac:dyDescent="0.65">
      <c r="A27" s="53" t="s">
        <v>29</v>
      </c>
      <c r="C27" s="138"/>
      <c r="D27" s="138"/>
      <c r="E27" s="138"/>
      <c r="F27" s="138"/>
      <c r="G27" s="102"/>
      <c r="H27" s="161" t="s">
        <v>205</v>
      </c>
    </row>
    <row r="28" spans="1:8" ht="24.75" customHeight="1" x14ac:dyDescent="0.65">
      <c r="C28" s="138"/>
      <c r="D28" s="138"/>
      <c r="E28" s="138"/>
      <c r="F28" s="138"/>
      <c r="G28" s="102"/>
      <c r="H28" s="138"/>
    </row>
    <row r="29" spans="1:8" ht="23.25" customHeight="1" x14ac:dyDescent="0.6">
      <c r="C29" s="138"/>
      <c r="D29" s="138"/>
      <c r="E29" s="138"/>
      <c r="F29" s="138"/>
      <c r="G29" s="138"/>
      <c r="H29" s="138"/>
    </row>
    <row r="30" spans="1:8" ht="23.25" customHeight="1" x14ac:dyDescent="0.6">
      <c r="C30" s="138"/>
      <c r="D30" s="138"/>
      <c r="E30" s="138"/>
      <c r="F30" s="138"/>
      <c r="G30" s="138"/>
      <c r="H30" s="138"/>
    </row>
    <row r="31" spans="1:8" ht="23.25" customHeight="1" x14ac:dyDescent="0.6">
      <c r="C31" s="138"/>
      <c r="D31" s="138"/>
      <c r="E31" s="138"/>
      <c r="F31" s="138"/>
      <c r="G31" s="138"/>
      <c r="H31" s="138"/>
    </row>
    <row r="32" spans="1:8" ht="23.25" customHeight="1" x14ac:dyDescent="0.6">
      <c r="C32" s="138"/>
      <c r="D32" s="138"/>
      <c r="E32" s="138"/>
      <c r="F32" s="138"/>
      <c r="G32" s="138"/>
      <c r="H32" s="138"/>
    </row>
    <row r="33" spans="1:8" ht="23.25" customHeight="1" x14ac:dyDescent="0.6">
      <c r="C33" s="138"/>
      <c r="D33" s="138"/>
      <c r="E33" s="138"/>
      <c r="F33" s="138"/>
      <c r="G33" s="138"/>
      <c r="H33" s="138"/>
    </row>
    <row r="34" spans="1:8" ht="23.25" customHeight="1" x14ac:dyDescent="0.6">
      <c r="C34" s="138"/>
      <c r="D34" s="138"/>
      <c r="E34" s="138"/>
      <c r="F34" s="138"/>
      <c r="G34" s="138"/>
      <c r="H34" s="138"/>
    </row>
    <row r="35" spans="1:8" ht="23.25" customHeight="1" x14ac:dyDescent="0.6">
      <c r="C35" s="138"/>
      <c r="D35" s="138"/>
      <c r="E35" s="138"/>
      <c r="F35" s="138"/>
      <c r="G35" s="138"/>
      <c r="H35" s="138"/>
    </row>
    <row r="36" spans="1:8" ht="23.25" customHeight="1" x14ac:dyDescent="0.6">
      <c r="C36" s="138"/>
      <c r="D36" s="138"/>
      <c r="E36" s="138"/>
      <c r="F36" s="138"/>
      <c r="G36" s="138"/>
      <c r="H36" s="138"/>
    </row>
    <row r="37" spans="1:8" ht="23.25" customHeight="1" x14ac:dyDescent="0.6">
      <c r="C37" s="138"/>
      <c r="D37" s="138"/>
      <c r="E37" s="138"/>
      <c r="F37" s="138"/>
      <c r="G37" s="138"/>
      <c r="H37" s="138"/>
    </row>
    <row r="38" spans="1:8" ht="23.25" customHeight="1" x14ac:dyDescent="0.6">
      <c r="C38" s="138"/>
      <c r="D38" s="138"/>
      <c r="E38" s="138"/>
      <c r="F38" s="138"/>
      <c r="G38" s="138"/>
      <c r="H38" s="138"/>
    </row>
    <row r="39" spans="1:8" ht="23.25" customHeight="1" x14ac:dyDescent="0.6">
      <c r="C39" s="138"/>
      <c r="D39" s="138"/>
      <c r="E39" s="138"/>
      <c r="F39" s="138"/>
      <c r="G39" s="138"/>
      <c r="H39" s="138"/>
    </row>
    <row r="40" spans="1:8" ht="23.25" customHeight="1" x14ac:dyDescent="0.6">
      <c r="C40" s="138"/>
      <c r="D40" s="138"/>
      <c r="E40" s="138"/>
      <c r="F40" s="138"/>
      <c r="G40" s="138"/>
      <c r="H40" s="138"/>
    </row>
    <row r="41" spans="1:8" ht="23.25" customHeight="1" x14ac:dyDescent="0.6">
      <c r="C41" s="138"/>
      <c r="D41" s="138"/>
      <c r="E41" s="138"/>
      <c r="F41" s="138"/>
      <c r="G41" s="138"/>
      <c r="H41" s="138"/>
    </row>
    <row r="42" spans="1:8" ht="23.25" customHeight="1" x14ac:dyDescent="0.6">
      <c r="C42" s="138"/>
      <c r="D42" s="138"/>
      <c r="E42" s="138"/>
      <c r="F42" s="138"/>
      <c r="G42" s="138"/>
      <c r="H42" s="138"/>
    </row>
    <row r="43" spans="1:8" ht="23.25" customHeight="1" x14ac:dyDescent="0.6">
      <c r="C43" s="138"/>
      <c r="D43" s="138"/>
      <c r="E43" s="138"/>
      <c r="F43" s="138"/>
      <c r="G43" s="138"/>
      <c r="H43" s="138"/>
    </row>
    <row r="44" spans="1:8" ht="23.25" customHeight="1" x14ac:dyDescent="0.6">
      <c r="C44" s="138"/>
      <c r="D44" s="138"/>
      <c r="E44" s="138"/>
      <c r="F44" s="138"/>
      <c r="G44" s="138"/>
      <c r="H44" s="138"/>
    </row>
    <row r="45" spans="1:8" x14ac:dyDescent="0.6">
      <c r="C45" s="138"/>
      <c r="D45" s="138"/>
      <c r="E45" s="138"/>
      <c r="F45" s="138"/>
      <c r="G45" s="138"/>
      <c r="H45" s="138"/>
    </row>
    <row r="46" spans="1:8" x14ac:dyDescent="0.6">
      <c r="C46" s="138"/>
      <c r="D46" s="138"/>
      <c r="E46" s="138"/>
      <c r="F46" s="138"/>
      <c r="G46" s="138"/>
      <c r="H46" s="138"/>
    </row>
    <row r="47" spans="1:8" ht="28" customHeight="1" x14ac:dyDescent="0.6">
      <c r="A47" s="53"/>
      <c r="H47" s="161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8" type="noConversion"/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/>
  <dimension ref="A1:I89"/>
  <sheetViews>
    <sheetView view="pageBreakPreview" zoomScaleNormal="50" zoomScaleSheetLayoutView="100" workbookViewId="0"/>
  </sheetViews>
  <sheetFormatPr defaultColWidth="9.09765625" defaultRowHeight="20" x14ac:dyDescent="0.6"/>
  <cols>
    <col min="1" max="1" width="2.8984375" style="17" customWidth="1"/>
    <col min="2" max="2" width="3.09765625" style="17" customWidth="1"/>
    <col min="3" max="3" width="3.296875" style="17" customWidth="1"/>
    <col min="4" max="4" width="56.59765625" style="17" customWidth="1"/>
    <col min="5" max="5" width="1.59765625" style="17" customWidth="1"/>
    <col min="6" max="6" width="14.296875" style="41" customWidth="1"/>
    <col min="7" max="9" width="14.296875" style="169" customWidth="1"/>
    <col min="10" max="16384" width="9.09765625" style="17"/>
  </cols>
  <sheetData>
    <row r="1" spans="1:9" x14ac:dyDescent="0.6">
      <c r="I1" s="3">
        <v>11</v>
      </c>
    </row>
    <row r="2" spans="1:9" ht="24" customHeight="1" x14ac:dyDescent="0.65">
      <c r="A2" s="217" t="str">
        <f>+'10'!A2:H2</f>
        <v>C.I.GROUP PUBLIC COMPANY LIMITED AND SUBSIDIARIES</v>
      </c>
      <c r="B2" s="217"/>
      <c r="C2" s="217"/>
      <c r="D2" s="217"/>
      <c r="E2" s="217"/>
      <c r="F2" s="217"/>
      <c r="G2" s="217"/>
      <c r="H2" s="217"/>
      <c r="I2" s="217"/>
    </row>
    <row r="3" spans="1:9" ht="24" customHeight="1" x14ac:dyDescent="0.65">
      <c r="A3" s="217" t="s">
        <v>96</v>
      </c>
      <c r="B3" s="217"/>
      <c r="C3" s="217"/>
      <c r="D3" s="217"/>
      <c r="E3" s="217"/>
      <c r="F3" s="217"/>
      <c r="G3" s="217"/>
      <c r="H3" s="217"/>
      <c r="I3" s="217"/>
    </row>
    <row r="4" spans="1:9" ht="24.75" customHeight="1" x14ac:dyDescent="0.65">
      <c r="A4" s="216" t="str">
        <f>+'10'!A4:H4</f>
        <v>FOR THE SIX-MONTH PERIOD ENDED JUNE 30, 2022</v>
      </c>
      <c r="B4" s="216"/>
      <c r="C4" s="216"/>
      <c r="D4" s="217"/>
      <c r="E4" s="217"/>
      <c r="F4" s="217"/>
      <c r="G4" s="217"/>
      <c r="H4" s="217"/>
      <c r="I4" s="217"/>
    </row>
    <row r="5" spans="1:9" ht="20.5" x14ac:dyDescent="0.65">
      <c r="A5" s="159"/>
      <c r="B5" s="159"/>
      <c r="C5" s="159"/>
      <c r="D5" s="159"/>
      <c r="E5" s="159"/>
      <c r="F5" s="159"/>
      <c r="G5" s="159"/>
      <c r="H5" s="159"/>
      <c r="I5" s="6" t="s">
        <v>0</v>
      </c>
    </row>
    <row r="6" spans="1:9" ht="20.5" x14ac:dyDescent="0.65">
      <c r="A6" s="151"/>
      <c r="B6" s="151"/>
      <c r="C6" s="151"/>
      <c r="D6" s="151"/>
      <c r="E6" s="151"/>
      <c r="F6" s="223" t="s">
        <v>1</v>
      </c>
      <c r="G6" s="223"/>
      <c r="H6" s="170" t="s">
        <v>2</v>
      </c>
      <c r="I6" s="170"/>
    </row>
    <row r="7" spans="1:9" s="174" customFormat="1" ht="20.5" x14ac:dyDescent="0.65">
      <c r="A7" s="171"/>
      <c r="B7" s="171"/>
      <c r="C7" s="171"/>
      <c r="D7" s="171"/>
      <c r="E7" s="172"/>
      <c r="F7" s="173" t="s">
        <v>165</v>
      </c>
      <c r="G7" s="173" t="s">
        <v>97</v>
      </c>
      <c r="H7" s="173" t="s">
        <v>165</v>
      </c>
      <c r="I7" s="173" t="s">
        <v>97</v>
      </c>
    </row>
    <row r="8" spans="1:9" ht="12.75" customHeight="1" x14ac:dyDescent="0.65">
      <c r="A8" s="14"/>
      <c r="B8" s="14"/>
      <c r="C8" s="14"/>
      <c r="D8" s="14"/>
      <c r="E8" s="14"/>
      <c r="F8" s="15"/>
      <c r="G8" s="15"/>
      <c r="H8" s="15"/>
      <c r="I8" s="15"/>
    </row>
    <row r="9" spans="1:9" ht="24.75" customHeight="1" x14ac:dyDescent="0.65">
      <c r="A9" s="48" t="s">
        <v>98</v>
      </c>
      <c r="B9" s="153"/>
      <c r="C9" s="153"/>
      <c r="D9" s="153"/>
      <c r="E9" s="153"/>
      <c r="G9" s="1"/>
      <c r="H9" s="1"/>
      <c r="I9" s="1"/>
    </row>
    <row r="10" spans="1:9" s="176" customFormat="1" ht="24.75" customHeight="1" x14ac:dyDescent="0.6">
      <c r="A10" s="175" t="s">
        <v>61</v>
      </c>
      <c r="C10" s="175"/>
      <c r="D10" s="175"/>
      <c r="E10" s="175"/>
      <c r="F10" s="35">
        <f>+'7'!E31</f>
        <v>-38304</v>
      </c>
      <c r="G10" s="177">
        <f>+'7'!F31</f>
        <v>-40424</v>
      </c>
      <c r="H10" s="177">
        <f>'7'!G31</f>
        <v>-46706</v>
      </c>
      <c r="I10" s="177">
        <f>+'7'!H31</f>
        <v>-25599</v>
      </c>
    </row>
    <row r="11" spans="1:9" s="176" customFormat="1" ht="24.75" customHeight="1" x14ac:dyDescent="0.6">
      <c r="A11" s="175" t="s">
        <v>99</v>
      </c>
      <c r="C11" s="175"/>
      <c r="D11" s="175"/>
      <c r="E11" s="175"/>
      <c r="F11" s="35"/>
      <c r="G11" s="177"/>
      <c r="H11" s="177"/>
      <c r="I11" s="177"/>
    </row>
    <row r="12" spans="1:9" s="176" customFormat="1" ht="24.75" customHeight="1" x14ac:dyDescent="0.6">
      <c r="A12" s="175" t="s">
        <v>100</v>
      </c>
      <c r="D12" s="175"/>
      <c r="E12" s="175"/>
      <c r="F12" s="35">
        <v>21485</v>
      </c>
      <c r="G12" s="35">
        <v>22624</v>
      </c>
      <c r="H12" s="177">
        <v>15329</v>
      </c>
      <c r="I12" s="177">
        <v>16933</v>
      </c>
    </row>
    <row r="13" spans="1:9" s="176" customFormat="1" ht="24.75" customHeight="1" x14ac:dyDescent="0.6">
      <c r="A13" s="175" t="s">
        <v>101</v>
      </c>
      <c r="D13" s="175"/>
      <c r="E13" s="175"/>
      <c r="F13" s="35">
        <v>2648</v>
      </c>
      <c r="G13" s="35">
        <v>1947</v>
      </c>
      <c r="H13" s="177">
        <v>259</v>
      </c>
      <c r="I13" s="177">
        <v>259</v>
      </c>
    </row>
    <row r="14" spans="1:9" s="176" customFormat="1" ht="24.75" customHeight="1" x14ac:dyDescent="0.6">
      <c r="A14" s="175" t="s">
        <v>102</v>
      </c>
      <c r="D14" s="175"/>
      <c r="E14" s="175"/>
      <c r="F14" s="35">
        <v>1057</v>
      </c>
      <c r="G14" s="35">
        <v>727</v>
      </c>
      <c r="H14" s="177">
        <v>1015</v>
      </c>
      <c r="I14" s="177">
        <v>682</v>
      </c>
    </row>
    <row r="15" spans="1:9" s="176" customFormat="1" ht="24.75" customHeight="1" x14ac:dyDescent="0.6">
      <c r="A15" s="175" t="s">
        <v>170</v>
      </c>
      <c r="D15" s="175"/>
      <c r="E15" s="175"/>
      <c r="F15" s="35">
        <v>1765</v>
      </c>
      <c r="G15" s="35">
        <v>1548</v>
      </c>
      <c r="H15" s="177">
        <v>80</v>
      </c>
      <c r="I15" s="177">
        <v>1527</v>
      </c>
    </row>
    <row r="16" spans="1:9" s="176" customFormat="1" ht="24.75" customHeight="1" x14ac:dyDescent="0.6">
      <c r="A16" s="178" t="s">
        <v>157</v>
      </c>
      <c r="D16" s="175"/>
      <c r="E16" s="175"/>
      <c r="F16" s="35">
        <v>-2487</v>
      </c>
      <c r="G16" s="35">
        <v>0</v>
      </c>
      <c r="H16" s="177">
        <v>0</v>
      </c>
      <c r="I16" s="177">
        <v>0</v>
      </c>
    </row>
    <row r="17" spans="1:9" s="176" customFormat="1" ht="24.75" customHeight="1" x14ac:dyDescent="0.6">
      <c r="A17" s="175" t="s">
        <v>159</v>
      </c>
      <c r="D17" s="175"/>
      <c r="E17" s="175"/>
      <c r="F17" s="35">
        <v>-9441</v>
      </c>
      <c r="G17" s="35">
        <v>15506</v>
      </c>
      <c r="H17" s="177">
        <v>571</v>
      </c>
      <c r="I17" s="177">
        <v>11678</v>
      </c>
    </row>
    <row r="18" spans="1:9" s="176" customFormat="1" ht="24.75" customHeight="1" x14ac:dyDescent="0.6">
      <c r="A18" s="175" t="s">
        <v>179</v>
      </c>
      <c r="D18" s="175"/>
      <c r="E18" s="175"/>
      <c r="F18" s="35">
        <v>0</v>
      </c>
      <c r="G18" s="35">
        <v>800</v>
      </c>
      <c r="H18" s="177">
        <v>680</v>
      </c>
      <c r="I18" s="177">
        <v>-1500</v>
      </c>
    </row>
    <row r="19" spans="1:9" s="176" customFormat="1" ht="24.75" customHeight="1" x14ac:dyDescent="0.6">
      <c r="A19" s="175" t="s">
        <v>152</v>
      </c>
      <c r="D19" s="175"/>
      <c r="E19" s="175"/>
      <c r="F19" s="35">
        <v>-4278</v>
      </c>
      <c r="G19" s="35">
        <v>5693</v>
      </c>
      <c r="H19" s="177">
        <v>-4278</v>
      </c>
      <c r="I19" s="177">
        <v>5693</v>
      </c>
    </row>
    <row r="20" spans="1:9" s="176" customFormat="1" ht="24.75" customHeight="1" x14ac:dyDescent="0.6">
      <c r="A20" s="175" t="s">
        <v>180</v>
      </c>
      <c r="D20" s="175"/>
      <c r="E20" s="175"/>
      <c r="F20" s="35">
        <v>-204</v>
      </c>
      <c r="G20" s="35">
        <v>0</v>
      </c>
      <c r="H20" s="177">
        <v>-310</v>
      </c>
      <c r="I20" s="177">
        <v>0</v>
      </c>
    </row>
    <row r="21" spans="1:9" s="176" customFormat="1" ht="24.75" customHeight="1" x14ac:dyDescent="0.6">
      <c r="A21" s="175" t="s">
        <v>153</v>
      </c>
      <c r="D21" s="175"/>
      <c r="E21" s="175"/>
      <c r="F21" s="35">
        <v>1903</v>
      </c>
      <c r="G21" s="35">
        <v>997</v>
      </c>
      <c r="H21" s="179">
        <v>1903</v>
      </c>
      <c r="I21" s="179">
        <v>997</v>
      </c>
    </row>
    <row r="22" spans="1:9" s="176" customFormat="1" ht="24.75" customHeight="1" x14ac:dyDescent="0.6">
      <c r="A22" s="175" t="s">
        <v>103</v>
      </c>
      <c r="D22" s="175"/>
      <c r="E22" s="175"/>
      <c r="F22" s="35">
        <v>0</v>
      </c>
      <c r="G22" s="35">
        <v>0</v>
      </c>
      <c r="H22" s="179">
        <v>0</v>
      </c>
      <c r="I22" s="179">
        <v>6400</v>
      </c>
    </row>
    <row r="23" spans="1:9" s="176" customFormat="1" ht="24.75" customHeight="1" x14ac:dyDescent="0.6">
      <c r="A23" s="175" t="s">
        <v>147</v>
      </c>
      <c r="D23" s="175"/>
      <c r="E23" s="175"/>
      <c r="F23" s="35">
        <v>13</v>
      </c>
      <c r="G23" s="35">
        <v>13</v>
      </c>
      <c r="H23" s="177">
        <v>0</v>
      </c>
      <c r="I23" s="177">
        <v>0</v>
      </c>
    </row>
    <row r="24" spans="1:9" s="176" customFormat="1" ht="24.75" customHeight="1" x14ac:dyDescent="0.6">
      <c r="A24" s="175" t="s">
        <v>149</v>
      </c>
      <c r="D24" s="175"/>
      <c r="E24" s="175"/>
      <c r="F24" s="35">
        <v>1499</v>
      </c>
      <c r="G24" s="35">
        <v>1571</v>
      </c>
      <c r="H24" s="177">
        <v>0</v>
      </c>
      <c r="I24" s="177">
        <v>0</v>
      </c>
    </row>
    <row r="25" spans="1:9" s="176" customFormat="1" ht="24.75" customHeight="1" x14ac:dyDescent="0.6">
      <c r="A25" s="175" t="s">
        <v>104</v>
      </c>
      <c r="D25" s="175"/>
      <c r="E25" s="175"/>
      <c r="F25" s="35">
        <v>2647</v>
      </c>
      <c r="G25" s="35">
        <v>3042</v>
      </c>
      <c r="H25" s="177">
        <v>2465</v>
      </c>
      <c r="I25" s="177">
        <v>2868</v>
      </c>
    </row>
    <row r="26" spans="1:9" s="176" customFormat="1" ht="24.75" customHeight="1" x14ac:dyDescent="0.6">
      <c r="A26" s="175" t="s">
        <v>105</v>
      </c>
      <c r="D26" s="175"/>
      <c r="E26" s="175"/>
      <c r="F26" s="35">
        <v>-570</v>
      </c>
      <c r="G26" s="35">
        <v>-280</v>
      </c>
      <c r="H26" s="177">
        <v>-171</v>
      </c>
      <c r="I26" s="177">
        <v>-481</v>
      </c>
    </row>
    <row r="27" spans="1:9" s="176" customFormat="1" ht="24.75" customHeight="1" x14ac:dyDescent="0.6">
      <c r="A27" s="175" t="s">
        <v>106</v>
      </c>
      <c r="D27" s="175"/>
      <c r="E27" s="175"/>
      <c r="F27" s="35">
        <v>300</v>
      </c>
      <c r="G27" s="35">
        <v>495</v>
      </c>
      <c r="H27" s="177">
        <v>181</v>
      </c>
      <c r="I27" s="177">
        <v>195</v>
      </c>
    </row>
    <row r="28" spans="1:9" s="176" customFormat="1" ht="24.75" customHeight="1" x14ac:dyDescent="0.6">
      <c r="A28" s="175" t="s">
        <v>107</v>
      </c>
      <c r="D28" s="175"/>
      <c r="E28" s="175"/>
      <c r="F28" s="35">
        <v>16070</v>
      </c>
      <c r="G28" s="35">
        <v>9278</v>
      </c>
      <c r="H28" s="177">
        <v>9926</v>
      </c>
      <c r="I28" s="177">
        <v>6445</v>
      </c>
    </row>
    <row r="29" spans="1:9" s="176" customFormat="1" ht="24.75" customHeight="1" x14ac:dyDescent="0.6">
      <c r="A29" s="175" t="s">
        <v>181</v>
      </c>
      <c r="D29" s="175"/>
      <c r="E29" s="175"/>
      <c r="F29" s="35">
        <v>6555</v>
      </c>
      <c r="G29" s="35">
        <v>-1717</v>
      </c>
      <c r="H29" s="177">
        <v>36497</v>
      </c>
      <c r="I29" s="177">
        <v>-3039</v>
      </c>
    </row>
    <row r="30" spans="1:9" s="176" customFormat="1" ht="24.75" customHeight="1" x14ac:dyDescent="0.6">
      <c r="A30" s="175" t="s">
        <v>171</v>
      </c>
      <c r="C30" s="175"/>
      <c r="D30" s="175"/>
      <c r="E30" s="175"/>
      <c r="F30" s="180">
        <f>SUM(F10:F29)</f>
        <v>658</v>
      </c>
      <c r="G30" s="180">
        <f>SUM(G10:G29)</f>
        <v>21820</v>
      </c>
      <c r="H30" s="180">
        <f>SUM(H10:H29)</f>
        <v>17441</v>
      </c>
      <c r="I30" s="180">
        <f>SUM(I10:I29)</f>
        <v>23058</v>
      </c>
    </row>
    <row r="31" spans="1:9" s="176" customFormat="1" x14ac:dyDescent="0.6">
      <c r="A31" s="175"/>
      <c r="B31" s="175"/>
      <c r="C31" s="175"/>
      <c r="D31" s="175"/>
      <c r="E31" s="175"/>
      <c r="F31" s="181"/>
      <c r="G31" s="182"/>
      <c r="H31" s="182"/>
      <c r="I31" s="182"/>
    </row>
    <row r="32" spans="1:9" s="176" customFormat="1" x14ac:dyDescent="0.6">
      <c r="A32" s="175"/>
      <c r="B32" s="175"/>
      <c r="C32" s="175"/>
      <c r="D32" s="175"/>
      <c r="E32" s="175"/>
      <c r="F32" s="181"/>
      <c r="G32" s="182"/>
      <c r="H32" s="182"/>
      <c r="I32" s="182"/>
    </row>
    <row r="33" spans="1:9" s="176" customFormat="1" ht="24.75" customHeight="1" x14ac:dyDescent="0.65">
      <c r="A33" s="175"/>
      <c r="B33" s="175"/>
      <c r="C33" s="175"/>
      <c r="D33" s="175"/>
      <c r="E33" s="175"/>
      <c r="F33" s="182"/>
      <c r="G33" s="182"/>
      <c r="H33" s="157" t="s">
        <v>108</v>
      </c>
      <c r="I33" s="183"/>
    </row>
    <row r="34" spans="1:9" s="176" customFormat="1" ht="24.75" customHeight="1" x14ac:dyDescent="0.65">
      <c r="A34" s="175"/>
      <c r="B34" s="175"/>
      <c r="C34" s="175"/>
      <c r="D34" s="175"/>
      <c r="E34" s="175"/>
      <c r="F34" s="182"/>
      <c r="G34" s="182"/>
      <c r="H34" s="157" t="s">
        <v>109</v>
      </c>
      <c r="I34" s="183"/>
    </row>
    <row r="35" spans="1:9" s="176" customFormat="1" ht="20.5" x14ac:dyDescent="0.65">
      <c r="A35" s="175"/>
      <c r="B35" s="175"/>
      <c r="C35" s="175"/>
      <c r="D35" s="175"/>
      <c r="E35" s="175"/>
      <c r="F35" s="182"/>
      <c r="G35" s="182"/>
      <c r="H35" s="184"/>
      <c r="I35" s="182"/>
    </row>
    <row r="36" spans="1:9" s="176" customFormat="1" ht="20.5" x14ac:dyDescent="0.65">
      <c r="A36" s="175"/>
      <c r="B36" s="175"/>
      <c r="C36" s="175"/>
      <c r="D36" s="175"/>
      <c r="E36" s="175"/>
      <c r="F36" s="182"/>
      <c r="G36" s="182"/>
      <c r="H36" s="184"/>
      <c r="I36" s="182"/>
    </row>
    <row r="37" spans="1:9" s="176" customFormat="1" ht="20.5" x14ac:dyDescent="0.65">
      <c r="A37" s="175"/>
      <c r="B37" s="175"/>
      <c r="C37" s="175"/>
      <c r="D37" s="175"/>
      <c r="E37" s="175"/>
      <c r="F37" s="182"/>
      <c r="G37" s="182"/>
      <c r="H37" s="184"/>
      <c r="I37" s="182"/>
    </row>
    <row r="38" spans="1:9" s="176" customFormat="1" ht="20.5" x14ac:dyDescent="0.65">
      <c r="A38" s="175"/>
      <c r="B38" s="175"/>
      <c r="C38" s="175"/>
      <c r="D38" s="175"/>
      <c r="E38" s="175"/>
      <c r="F38" s="182"/>
      <c r="G38" s="182"/>
      <c r="H38" s="184"/>
      <c r="I38" s="182"/>
    </row>
    <row r="39" spans="1:9" s="176" customFormat="1" ht="20.5" x14ac:dyDescent="0.65">
      <c r="A39" s="175"/>
      <c r="B39" s="175"/>
      <c r="C39" s="175"/>
      <c r="D39" s="175"/>
      <c r="E39" s="175"/>
      <c r="F39" s="182"/>
      <c r="G39" s="182"/>
      <c r="H39" s="184"/>
      <c r="I39" s="182"/>
    </row>
    <row r="40" spans="1:9" s="176" customFormat="1" ht="20.5" x14ac:dyDescent="0.65">
      <c r="A40" s="175"/>
      <c r="B40" s="175"/>
      <c r="C40" s="175"/>
      <c r="D40" s="175"/>
      <c r="E40" s="175"/>
      <c r="F40" s="182"/>
      <c r="G40" s="182"/>
      <c r="H40" s="184"/>
      <c r="I40" s="182"/>
    </row>
    <row r="41" spans="1:9" s="176" customFormat="1" ht="20.5" x14ac:dyDescent="0.65">
      <c r="A41" s="175"/>
      <c r="B41" s="175"/>
      <c r="C41" s="175"/>
      <c r="D41" s="175"/>
      <c r="E41" s="175"/>
      <c r="F41" s="182"/>
      <c r="G41" s="182"/>
      <c r="H41" s="184"/>
      <c r="I41" s="182"/>
    </row>
    <row r="42" spans="1:9" s="176" customFormat="1" ht="20.5" x14ac:dyDescent="0.65">
      <c r="A42" s="175"/>
      <c r="B42" s="175"/>
      <c r="C42" s="175"/>
      <c r="D42" s="175"/>
      <c r="E42" s="175"/>
      <c r="F42" s="182"/>
      <c r="G42" s="182"/>
      <c r="H42" s="184"/>
      <c r="I42" s="182"/>
    </row>
    <row r="43" spans="1:9" s="176" customFormat="1" ht="87" customHeight="1" x14ac:dyDescent="0.6">
      <c r="A43" s="178" t="s">
        <v>29</v>
      </c>
      <c r="B43" s="178"/>
      <c r="C43" s="178"/>
      <c r="D43" s="175"/>
      <c r="E43" s="175"/>
      <c r="F43" s="182"/>
      <c r="G43" s="182"/>
      <c r="H43" s="182"/>
      <c r="I43" s="182"/>
    </row>
    <row r="44" spans="1:9" x14ac:dyDescent="0.6">
      <c r="I44" s="53">
        <v>12</v>
      </c>
    </row>
    <row r="45" spans="1:9" ht="20.5" x14ac:dyDescent="0.65">
      <c r="A45" s="217" t="str">
        <f>+A2</f>
        <v>C.I.GROUP PUBLIC COMPANY LIMITED AND SUBSIDIARIES</v>
      </c>
      <c r="B45" s="217"/>
      <c r="C45" s="217"/>
      <c r="D45" s="217"/>
      <c r="E45" s="217"/>
      <c r="F45" s="217"/>
      <c r="G45" s="217"/>
      <c r="H45" s="217"/>
      <c r="I45" s="217"/>
    </row>
    <row r="46" spans="1:9" ht="20.5" x14ac:dyDescent="0.65">
      <c r="A46" s="217" t="str">
        <f>+A3</f>
        <v>STATEMENTS OF CASH FLOW</v>
      </c>
      <c r="B46" s="217"/>
      <c r="C46" s="217"/>
      <c r="D46" s="217"/>
      <c r="E46" s="217"/>
      <c r="F46" s="217"/>
      <c r="G46" s="217"/>
      <c r="H46" s="217"/>
      <c r="I46" s="217"/>
    </row>
    <row r="47" spans="1:9" ht="24.75" customHeight="1" x14ac:dyDescent="0.65">
      <c r="A47" s="216" t="str">
        <f>+A4</f>
        <v>FOR THE SIX-MONTH PERIOD ENDED JUNE 30, 2022</v>
      </c>
      <c r="B47" s="216"/>
      <c r="C47" s="216"/>
      <c r="D47" s="216"/>
      <c r="E47" s="216"/>
      <c r="F47" s="216"/>
      <c r="G47" s="216"/>
      <c r="H47" s="216"/>
      <c r="I47" s="216"/>
    </row>
    <row r="48" spans="1:9" ht="21" customHeight="1" x14ac:dyDescent="0.65">
      <c r="A48" s="159"/>
      <c r="B48" s="159"/>
      <c r="C48" s="159"/>
      <c r="D48" s="159"/>
      <c r="E48" s="159"/>
      <c r="F48" s="159"/>
      <c r="G48" s="159"/>
      <c r="H48" s="159"/>
      <c r="I48" s="6" t="str">
        <f>+I5</f>
        <v>(Unit : Thousand Baht)</v>
      </c>
    </row>
    <row r="49" spans="1:9" ht="21.75" customHeight="1" x14ac:dyDescent="0.65">
      <c r="A49" s="151"/>
      <c r="B49" s="151"/>
      <c r="C49" s="151"/>
      <c r="D49" s="151"/>
      <c r="E49" s="151"/>
      <c r="F49" s="223" t="str">
        <f>+F6</f>
        <v>Consolidated financial statements</v>
      </c>
      <c r="G49" s="223"/>
      <c r="H49" s="170" t="str">
        <f>+H6</f>
        <v>Separate financial statements</v>
      </c>
      <c r="I49" s="170"/>
    </row>
    <row r="50" spans="1:9" s="174" customFormat="1" ht="23.15" customHeight="1" x14ac:dyDescent="0.65">
      <c r="A50" s="171"/>
      <c r="B50" s="171"/>
      <c r="C50" s="171"/>
      <c r="D50" s="171"/>
      <c r="E50" s="172"/>
      <c r="F50" s="173" t="s">
        <v>165</v>
      </c>
      <c r="G50" s="173" t="s">
        <v>97</v>
      </c>
      <c r="H50" s="173" t="s">
        <v>165</v>
      </c>
      <c r="I50" s="173" t="s">
        <v>97</v>
      </c>
    </row>
    <row r="51" spans="1:9" ht="6" customHeight="1" x14ac:dyDescent="0.65">
      <c r="A51" s="14"/>
      <c r="B51" s="14"/>
      <c r="C51" s="14"/>
      <c r="D51" s="14"/>
      <c r="E51" s="14"/>
      <c r="F51" s="15"/>
      <c r="G51" s="15"/>
      <c r="H51" s="15"/>
      <c r="I51" s="15"/>
    </row>
    <row r="52" spans="1:9" s="176" customFormat="1" ht="20.5" x14ac:dyDescent="0.65">
      <c r="A52" s="48"/>
      <c r="B52" s="153"/>
      <c r="C52" s="153"/>
      <c r="D52" s="175"/>
      <c r="E52" s="175"/>
      <c r="F52" s="182"/>
      <c r="G52" s="177"/>
      <c r="H52" s="182"/>
      <c r="I52" s="182"/>
    </row>
    <row r="53" spans="1:9" s="176" customFormat="1" ht="24.65" customHeight="1" x14ac:dyDescent="0.65">
      <c r="A53" s="48" t="s">
        <v>218</v>
      </c>
      <c r="C53" s="153"/>
      <c r="D53" s="175"/>
      <c r="E53" s="175"/>
      <c r="F53" s="182"/>
      <c r="G53" s="177"/>
      <c r="H53" s="177"/>
      <c r="I53" s="177"/>
    </row>
    <row r="54" spans="1:9" s="176" customFormat="1" ht="24.65" customHeight="1" x14ac:dyDescent="0.6">
      <c r="A54" s="175" t="s">
        <v>110</v>
      </c>
      <c r="D54" s="175"/>
      <c r="E54" s="175"/>
      <c r="F54" s="35">
        <v>-9264</v>
      </c>
      <c r="G54" s="35">
        <v>-65975</v>
      </c>
      <c r="H54" s="177">
        <v>-20455</v>
      </c>
      <c r="I54" s="177">
        <v>-54664</v>
      </c>
    </row>
    <row r="55" spans="1:9" s="176" customFormat="1" ht="24.65" customHeight="1" x14ac:dyDescent="0.6">
      <c r="A55" s="175" t="s">
        <v>111</v>
      </c>
      <c r="D55" s="175"/>
      <c r="E55" s="175"/>
      <c r="F55" s="35">
        <v>8017</v>
      </c>
      <c r="G55" s="35">
        <v>-7014</v>
      </c>
      <c r="H55" s="177">
        <v>5746</v>
      </c>
      <c r="I55" s="177">
        <v>-5663</v>
      </c>
    </row>
    <row r="56" spans="1:9" s="176" customFormat="1" ht="24.65" customHeight="1" x14ac:dyDescent="0.6">
      <c r="A56" s="175" t="s">
        <v>112</v>
      </c>
      <c r="B56" s="175"/>
      <c r="D56" s="175"/>
      <c r="E56" s="175"/>
      <c r="F56" s="35">
        <v>-23841</v>
      </c>
      <c r="G56" s="35">
        <v>-69350</v>
      </c>
      <c r="H56" s="177">
        <v>-23284</v>
      </c>
      <c r="I56" s="177">
        <v>-69328</v>
      </c>
    </row>
    <row r="57" spans="1:9" s="176" customFormat="1" x14ac:dyDescent="0.6">
      <c r="A57" s="175" t="s">
        <v>16</v>
      </c>
      <c r="B57" s="175"/>
      <c r="D57" s="175"/>
      <c r="E57" s="175"/>
      <c r="F57" s="35">
        <v>-4566</v>
      </c>
      <c r="G57" s="35">
        <v>-6825</v>
      </c>
      <c r="H57" s="177">
        <v>-5339</v>
      </c>
      <c r="I57" s="177">
        <v>-5437</v>
      </c>
    </row>
    <row r="58" spans="1:9" s="176" customFormat="1" x14ac:dyDescent="0.6">
      <c r="A58" s="175" t="s">
        <v>28</v>
      </c>
      <c r="B58" s="175"/>
      <c r="D58" s="175"/>
      <c r="E58" s="175"/>
      <c r="F58" s="35">
        <v>1757</v>
      </c>
      <c r="G58" s="35">
        <v>1148</v>
      </c>
      <c r="H58" s="177">
        <v>2129</v>
      </c>
      <c r="I58" s="177">
        <v>-352</v>
      </c>
    </row>
    <row r="59" spans="1:9" s="176" customFormat="1" ht="24.65" customHeight="1" x14ac:dyDescent="0.6">
      <c r="A59" s="175" t="s">
        <v>113</v>
      </c>
      <c r="B59" s="175"/>
      <c r="D59" s="175"/>
      <c r="E59" s="175"/>
      <c r="F59" s="35">
        <v>-4415</v>
      </c>
      <c r="G59" s="35">
        <v>76394</v>
      </c>
      <c r="H59" s="177">
        <v>-9056</v>
      </c>
      <c r="I59" s="177">
        <v>73492</v>
      </c>
    </row>
    <row r="60" spans="1:9" s="176" customFormat="1" ht="24.65" customHeight="1" x14ac:dyDescent="0.6">
      <c r="A60" s="175" t="s">
        <v>114</v>
      </c>
      <c r="B60" s="175"/>
      <c r="D60" s="175"/>
      <c r="E60" s="175"/>
      <c r="F60" s="35">
        <v>1150</v>
      </c>
      <c r="G60" s="35">
        <v>-6668</v>
      </c>
      <c r="H60" s="177">
        <v>1150</v>
      </c>
      <c r="I60" s="177">
        <v>-6668</v>
      </c>
    </row>
    <row r="61" spans="1:9" s="176" customFormat="1" ht="24.65" customHeight="1" x14ac:dyDescent="0.6">
      <c r="A61" s="175" t="s">
        <v>37</v>
      </c>
      <c r="B61" s="175"/>
      <c r="D61" s="175"/>
      <c r="E61" s="175"/>
      <c r="F61" s="35">
        <v>-4983</v>
      </c>
      <c r="G61" s="35">
        <v>-181</v>
      </c>
      <c r="H61" s="177">
        <v>-4983</v>
      </c>
      <c r="I61" s="177">
        <v>2382</v>
      </c>
    </row>
    <row r="62" spans="1:9" s="176" customFormat="1" ht="24.65" customHeight="1" x14ac:dyDescent="0.6">
      <c r="A62" s="175" t="s">
        <v>38</v>
      </c>
      <c r="B62" s="175"/>
      <c r="D62" s="175"/>
      <c r="E62" s="175"/>
      <c r="F62" s="35">
        <v>-707</v>
      </c>
      <c r="G62" s="35">
        <v>1349</v>
      </c>
      <c r="H62" s="177">
        <v>-312</v>
      </c>
      <c r="I62" s="177">
        <v>-59</v>
      </c>
    </row>
    <row r="63" spans="1:9" s="176" customFormat="1" ht="24.65" customHeight="1" x14ac:dyDescent="0.6">
      <c r="A63" s="175" t="s">
        <v>42</v>
      </c>
      <c r="B63" s="175"/>
      <c r="D63" s="175"/>
      <c r="E63" s="175"/>
      <c r="F63" s="35">
        <v>-500</v>
      </c>
      <c r="G63" s="35">
        <v>-30</v>
      </c>
      <c r="H63" s="177">
        <v>0</v>
      </c>
      <c r="I63" s="177">
        <v>0</v>
      </c>
    </row>
    <row r="64" spans="1:9" s="176" customFormat="1" x14ac:dyDescent="0.6">
      <c r="A64" s="175" t="s">
        <v>173</v>
      </c>
      <c r="C64" s="175"/>
      <c r="D64" s="175"/>
      <c r="E64" s="175"/>
      <c r="F64" s="180">
        <f>SUM(F54:F63)+F30</f>
        <v>-36694</v>
      </c>
      <c r="G64" s="185">
        <f>SUM(G54:G63)+G30</f>
        <v>-55332</v>
      </c>
      <c r="H64" s="185">
        <f>SUM(H54:H63)+H30</f>
        <v>-36963</v>
      </c>
      <c r="I64" s="185">
        <f>SUM(I54:I63)+I30</f>
        <v>-43239</v>
      </c>
    </row>
    <row r="65" spans="1:9" s="176" customFormat="1" ht="24" customHeight="1" x14ac:dyDescent="0.6">
      <c r="A65" s="175" t="s">
        <v>220</v>
      </c>
      <c r="B65" s="175"/>
      <c r="D65" s="175"/>
      <c r="E65" s="175"/>
      <c r="F65" s="35">
        <v>15459</v>
      </c>
      <c r="G65" s="35">
        <v>-2234</v>
      </c>
      <c r="H65" s="177">
        <v>15615</v>
      </c>
      <c r="I65" s="35">
        <v>-1674</v>
      </c>
    </row>
    <row r="66" spans="1:9" s="190" customFormat="1" ht="24" customHeight="1" x14ac:dyDescent="0.65">
      <c r="A66" s="186" t="s">
        <v>174</v>
      </c>
      <c r="B66" s="187"/>
      <c r="C66" s="187"/>
      <c r="D66" s="187"/>
      <c r="E66" s="187"/>
      <c r="F66" s="188">
        <f>SUM(F64:F65)</f>
        <v>-21235</v>
      </c>
      <c r="G66" s="189">
        <f>SUM(G64:G65)</f>
        <v>-57566</v>
      </c>
      <c r="H66" s="189">
        <f>SUM(H64:H65)</f>
        <v>-21348</v>
      </c>
      <c r="I66" s="189">
        <f>SUM(I64:I65)</f>
        <v>-44913</v>
      </c>
    </row>
    <row r="67" spans="1:9" s="190" customFormat="1" ht="4.5" customHeight="1" x14ac:dyDescent="0.65">
      <c r="A67" s="186"/>
      <c r="B67" s="187"/>
      <c r="C67" s="187"/>
      <c r="D67" s="187"/>
      <c r="E67" s="187"/>
      <c r="F67" s="191"/>
      <c r="G67" s="192"/>
      <c r="H67" s="192"/>
      <c r="I67" s="192"/>
    </row>
    <row r="68" spans="1:9" ht="20.5" x14ac:dyDescent="0.65">
      <c r="A68" s="48" t="s">
        <v>115</v>
      </c>
      <c r="B68" s="208"/>
      <c r="C68" s="208"/>
      <c r="D68" s="208"/>
      <c r="E68" s="193"/>
      <c r="F68" s="194"/>
      <c r="G68" s="195"/>
      <c r="H68" s="196"/>
      <c r="I68" s="196"/>
    </row>
    <row r="69" spans="1:9" ht="24.65" customHeight="1" x14ac:dyDescent="0.65">
      <c r="A69" s="175" t="s">
        <v>172</v>
      </c>
      <c r="C69" s="193"/>
      <c r="D69" s="193"/>
      <c r="E69" s="193"/>
      <c r="F69" s="35">
        <v>0</v>
      </c>
      <c r="G69" s="35">
        <v>-1</v>
      </c>
      <c r="H69" s="177">
        <v>0</v>
      </c>
      <c r="I69" s="177">
        <v>0</v>
      </c>
    </row>
    <row r="70" spans="1:9" ht="24.65" customHeight="1" x14ac:dyDescent="0.65">
      <c r="A70" s="17" t="s">
        <v>116</v>
      </c>
      <c r="C70" s="193"/>
      <c r="D70" s="193"/>
      <c r="E70" s="193"/>
      <c r="F70" s="35">
        <v>0</v>
      </c>
      <c r="G70" s="35">
        <v>800</v>
      </c>
      <c r="H70" s="177">
        <v>0</v>
      </c>
      <c r="I70" s="177">
        <v>3800</v>
      </c>
    </row>
    <row r="71" spans="1:9" ht="24.65" customHeight="1" x14ac:dyDescent="0.6">
      <c r="A71" s="17" t="s">
        <v>117</v>
      </c>
      <c r="C71" s="178"/>
      <c r="D71" s="178"/>
      <c r="E71" s="178"/>
      <c r="F71" s="35">
        <v>-48</v>
      </c>
      <c r="G71" s="35">
        <v>0</v>
      </c>
      <c r="H71" s="177">
        <v>-680</v>
      </c>
      <c r="I71" s="177">
        <v>-11300</v>
      </c>
    </row>
    <row r="72" spans="1:9" ht="24.65" customHeight="1" x14ac:dyDescent="0.6">
      <c r="A72" s="175" t="s">
        <v>118</v>
      </c>
      <c r="C72" s="178"/>
      <c r="D72" s="178"/>
      <c r="E72" s="178"/>
      <c r="F72" s="35">
        <v>24</v>
      </c>
      <c r="G72" s="35">
        <v>199</v>
      </c>
      <c r="H72" s="177">
        <v>23</v>
      </c>
      <c r="I72" s="177">
        <v>198</v>
      </c>
    </row>
    <row r="73" spans="1:9" ht="24.65" customHeight="1" x14ac:dyDescent="0.6">
      <c r="A73" s="175" t="s">
        <v>119</v>
      </c>
      <c r="C73" s="178"/>
      <c r="D73" s="178"/>
      <c r="E73" s="178"/>
      <c r="F73" s="35">
        <v>-281</v>
      </c>
      <c r="G73" s="35">
        <v>-828</v>
      </c>
      <c r="H73" s="177">
        <v>-281</v>
      </c>
      <c r="I73" s="177">
        <v>0</v>
      </c>
    </row>
    <row r="74" spans="1:9" ht="24.65" customHeight="1" x14ac:dyDescent="0.6">
      <c r="A74" s="175" t="s">
        <v>216</v>
      </c>
      <c r="C74" s="178"/>
      <c r="D74" s="178"/>
      <c r="E74" s="178"/>
      <c r="F74" s="35">
        <v>120</v>
      </c>
      <c r="G74" s="35">
        <v>0</v>
      </c>
      <c r="H74" s="177">
        <v>120</v>
      </c>
      <c r="I74" s="177">
        <v>0</v>
      </c>
    </row>
    <row r="75" spans="1:9" ht="24.65" customHeight="1" x14ac:dyDescent="0.6">
      <c r="A75" s="175" t="s">
        <v>120</v>
      </c>
      <c r="C75" s="178"/>
      <c r="D75" s="178"/>
      <c r="E75" s="178"/>
      <c r="F75" s="35">
        <v>-4624</v>
      </c>
      <c r="G75" s="35">
        <v>-3701</v>
      </c>
      <c r="H75" s="177">
        <v>-4220</v>
      </c>
      <c r="I75" s="177">
        <v>-3469</v>
      </c>
    </row>
    <row r="76" spans="1:9" x14ac:dyDescent="0.6">
      <c r="A76" s="175" t="s">
        <v>121</v>
      </c>
      <c r="C76" s="178"/>
      <c r="D76" s="178"/>
      <c r="E76" s="178"/>
      <c r="F76" s="35">
        <v>198</v>
      </c>
      <c r="G76" s="35">
        <v>30</v>
      </c>
      <c r="H76" s="177">
        <v>135</v>
      </c>
      <c r="I76" s="177">
        <v>30</v>
      </c>
    </row>
    <row r="77" spans="1:9" x14ac:dyDescent="0.6">
      <c r="A77" s="175" t="s">
        <v>122</v>
      </c>
      <c r="C77" s="178"/>
      <c r="D77" s="178"/>
      <c r="E77" s="178"/>
      <c r="F77" s="35">
        <v>0</v>
      </c>
      <c r="G77" s="35">
        <v>-360</v>
      </c>
      <c r="H77" s="177">
        <v>0</v>
      </c>
      <c r="I77" s="177">
        <v>-360</v>
      </c>
    </row>
    <row r="78" spans="1:9" s="153" customFormat="1" ht="24.65" customHeight="1" x14ac:dyDescent="0.65">
      <c r="A78" s="186" t="s">
        <v>175</v>
      </c>
      <c r="B78" s="186"/>
      <c r="C78" s="186"/>
      <c r="D78" s="186"/>
      <c r="E78" s="186"/>
      <c r="F78" s="188">
        <f>SUM(F69:F77)</f>
        <v>-4611</v>
      </c>
      <c r="G78" s="188">
        <f>SUM(G69:G77)</f>
        <v>-3861</v>
      </c>
      <c r="H78" s="188">
        <f>SUM(H69:H77)</f>
        <v>-4903</v>
      </c>
      <c r="I78" s="188">
        <f>SUM(I69:I77)</f>
        <v>-11101</v>
      </c>
    </row>
    <row r="79" spans="1:9" s="153" customFormat="1" ht="6.75" customHeight="1" x14ac:dyDescent="0.65">
      <c r="A79" s="193"/>
      <c r="B79" s="193"/>
      <c r="C79" s="193"/>
      <c r="D79" s="193"/>
      <c r="E79" s="193"/>
      <c r="G79" s="192"/>
      <c r="H79" s="192"/>
      <c r="I79" s="192"/>
    </row>
    <row r="80" spans="1:9" s="176" customFormat="1" ht="24" customHeight="1" x14ac:dyDescent="0.65">
      <c r="A80" s="175"/>
      <c r="B80" s="175"/>
      <c r="C80" s="175"/>
      <c r="D80" s="175"/>
      <c r="E80" s="175"/>
      <c r="F80" s="192"/>
      <c r="G80" s="182"/>
      <c r="H80" s="157"/>
    </row>
    <row r="81" spans="1:9" s="176" customFormat="1" ht="22.5" customHeight="1" x14ac:dyDescent="0.65">
      <c r="A81" s="175"/>
      <c r="B81" s="175"/>
      <c r="C81" s="175"/>
      <c r="D81" s="175"/>
      <c r="E81" s="175"/>
      <c r="F81" s="182"/>
      <c r="G81" s="182"/>
      <c r="H81" s="157"/>
    </row>
    <row r="82" spans="1:9" s="176" customFormat="1" ht="22.5" customHeight="1" x14ac:dyDescent="0.65">
      <c r="A82" s="175"/>
      <c r="B82" s="175"/>
      <c r="C82" s="175"/>
      <c r="D82" s="175"/>
      <c r="E82" s="175"/>
      <c r="F82" s="182"/>
      <c r="G82" s="182"/>
      <c r="H82" s="157" t="s">
        <v>108</v>
      </c>
    </row>
    <row r="83" spans="1:9" s="176" customFormat="1" ht="22.5" customHeight="1" x14ac:dyDescent="0.65">
      <c r="A83" s="175"/>
      <c r="B83" s="175"/>
      <c r="C83" s="175"/>
      <c r="D83" s="175"/>
      <c r="E83" s="175"/>
      <c r="F83" s="182"/>
      <c r="G83" s="182"/>
      <c r="H83" s="157" t="s">
        <v>109</v>
      </c>
    </row>
    <row r="84" spans="1:9" s="176" customFormat="1" ht="22.5" customHeight="1" x14ac:dyDescent="0.65">
      <c r="A84" s="175"/>
      <c r="B84" s="175"/>
      <c r="C84" s="175"/>
      <c r="D84" s="175"/>
      <c r="E84" s="175"/>
      <c r="F84" s="182"/>
      <c r="G84" s="182"/>
      <c r="H84" s="157"/>
    </row>
    <row r="85" spans="1:9" s="176" customFormat="1" ht="22.5" customHeight="1" x14ac:dyDescent="0.65">
      <c r="A85" s="175"/>
      <c r="B85" s="175"/>
      <c r="C85" s="175"/>
      <c r="D85" s="175"/>
      <c r="E85" s="175"/>
      <c r="F85" s="182"/>
      <c r="G85" s="182"/>
      <c r="H85" s="157"/>
    </row>
    <row r="86" spans="1:9" s="176" customFormat="1" ht="22.5" customHeight="1" x14ac:dyDescent="0.65">
      <c r="A86" s="175"/>
      <c r="B86" s="175"/>
      <c r="C86" s="175"/>
      <c r="D86" s="175"/>
      <c r="E86" s="175"/>
      <c r="F86" s="182"/>
      <c r="G86" s="182"/>
      <c r="H86" s="157"/>
    </row>
    <row r="87" spans="1:9" s="176" customFormat="1" ht="22.5" customHeight="1" x14ac:dyDescent="0.65">
      <c r="A87" s="175"/>
      <c r="B87" s="175"/>
      <c r="C87" s="175"/>
      <c r="D87" s="175"/>
      <c r="E87" s="175"/>
      <c r="F87" s="182"/>
      <c r="G87" s="182"/>
      <c r="H87" s="157"/>
    </row>
    <row r="88" spans="1:9" s="176" customFormat="1" ht="22.5" customHeight="1" x14ac:dyDescent="0.65">
      <c r="A88" s="175"/>
      <c r="B88" s="175"/>
      <c r="C88" s="175"/>
      <c r="D88" s="175"/>
      <c r="E88" s="175"/>
      <c r="F88" s="182"/>
      <c r="G88" s="182"/>
      <c r="H88" s="157"/>
    </row>
    <row r="89" spans="1:9" s="153" customFormat="1" ht="63.75" customHeight="1" x14ac:dyDescent="0.65">
      <c r="A89" s="178" t="s">
        <v>29</v>
      </c>
      <c r="B89" s="193"/>
      <c r="C89" s="193"/>
      <c r="D89" s="193"/>
      <c r="E89" s="193"/>
      <c r="F89" s="192"/>
      <c r="G89" s="192"/>
      <c r="H89" s="184"/>
      <c r="I89" s="192"/>
    </row>
  </sheetData>
  <sheetProtection formatCells="0" formatColumns="0" formatRows="0" insertColumns="0" insertRows="0" insertHyperlinks="0" deleteColumns="0" deleteRows="0" sort="0" autoFilter="0" pivotTables="0"/>
  <mergeCells count="8">
    <mergeCell ref="A45:I45"/>
    <mergeCell ref="A46:I46"/>
    <mergeCell ref="A47:I47"/>
    <mergeCell ref="F49:G49"/>
    <mergeCell ref="A2:I2"/>
    <mergeCell ref="A3:I3"/>
    <mergeCell ref="A4:I4"/>
    <mergeCell ref="F6:G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rstPageNumber="12" fitToWidth="0" fitToHeight="0" orientation="portrait" r:id="rId1"/>
  <headerFooter alignWithMargins="0"/>
  <rowBreaks count="1" manualBreakCount="1">
    <brk id="43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5"/>
  <sheetViews>
    <sheetView view="pageBreakPreview" zoomScaleNormal="70" zoomScaleSheetLayoutView="100" workbookViewId="0"/>
  </sheetViews>
  <sheetFormatPr defaultColWidth="9.09765625" defaultRowHeight="20" x14ac:dyDescent="0.6"/>
  <cols>
    <col min="1" max="1" width="2.8984375" style="17" customWidth="1"/>
    <col min="2" max="2" width="3.09765625" style="17" customWidth="1"/>
    <col min="3" max="3" width="3.296875" style="17" customWidth="1"/>
    <col min="4" max="4" width="56.3984375" style="17" customWidth="1"/>
    <col min="5" max="5" width="15.3984375" style="41" customWidth="1"/>
    <col min="6" max="6" width="15" style="169" customWidth="1"/>
    <col min="7" max="7" width="14.8984375" style="169" customWidth="1"/>
    <col min="8" max="8" width="14.69921875" style="169" customWidth="1"/>
    <col min="9" max="16384" width="9.09765625" style="17"/>
  </cols>
  <sheetData>
    <row r="1" spans="1:8" x14ac:dyDescent="0.6">
      <c r="H1" s="3">
        <v>13</v>
      </c>
    </row>
    <row r="2" spans="1:8" ht="24.75" customHeight="1" x14ac:dyDescent="0.65">
      <c r="A2" s="217" t="str">
        <f>+'11-12'!A45:I45</f>
        <v>C.I.GROUP PUBLIC COMPANY LIMITED AND SUBSIDIARIES</v>
      </c>
      <c r="B2" s="217"/>
      <c r="C2" s="217"/>
      <c r="D2" s="217"/>
      <c r="E2" s="217"/>
      <c r="F2" s="217"/>
      <c r="G2" s="217"/>
      <c r="H2" s="217"/>
    </row>
    <row r="3" spans="1:8" ht="24.75" customHeight="1" x14ac:dyDescent="0.65">
      <c r="A3" s="217" t="str">
        <f>+'11-12'!A3:I3</f>
        <v>STATEMENTS OF CASH FLOW</v>
      </c>
      <c r="B3" s="217"/>
      <c r="C3" s="217"/>
      <c r="D3" s="217"/>
      <c r="E3" s="217"/>
      <c r="F3" s="217"/>
      <c r="G3" s="217"/>
      <c r="H3" s="217"/>
    </row>
    <row r="4" spans="1:8" ht="24.75" customHeight="1" x14ac:dyDescent="0.65">
      <c r="A4" s="216" t="str">
        <f>+'11-12'!A47:I47</f>
        <v>FOR THE SIX-MONTH PERIOD ENDED JUNE 30, 2022</v>
      </c>
      <c r="B4" s="216"/>
      <c r="C4" s="216"/>
      <c r="D4" s="216"/>
      <c r="E4" s="216"/>
      <c r="F4" s="216"/>
      <c r="G4" s="216"/>
      <c r="H4" s="216"/>
    </row>
    <row r="5" spans="1:8" ht="24.75" customHeight="1" x14ac:dyDescent="0.65">
      <c r="A5" s="159"/>
      <c r="B5" s="159"/>
      <c r="C5" s="159"/>
      <c r="D5" s="159"/>
      <c r="E5" s="159"/>
      <c r="F5" s="159"/>
      <c r="G5" s="159"/>
      <c r="H5" s="6" t="s">
        <v>0</v>
      </c>
    </row>
    <row r="6" spans="1:8" ht="20.5" x14ac:dyDescent="0.65">
      <c r="A6" s="151"/>
      <c r="B6" s="151"/>
      <c r="C6" s="151"/>
      <c r="D6" s="151"/>
      <c r="E6" s="223" t="s">
        <v>1</v>
      </c>
      <c r="F6" s="223"/>
      <c r="G6" s="170" t="s">
        <v>2</v>
      </c>
      <c r="H6" s="170"/>
    </row>
    <row r="7" spans="1:8" s="174" customFormat="1" ht="20.5" x14ac:dyDescent="0.65">
      <c r="A7" s="171"/>
      <c r="B7" s="171"/>
      <c r="C7" s="171"/>
      <c r="D7" s="171"/>
      <c r="E7" s="173" t="s">
        <v>165</v>
      </c>
      <c r="F7" s="173" t="s">
        <v>97</v>
      </c>
      <c r="G7" s="173" t="s">
        <v>165</v>
      </c>
      <c r="H7" s="173" t="s">
        <v>97</v>
      </c>
    </row>
    <row r="8" spans="1:8" ht="19" customHeight="1" x14ac:dyDescent="0.65">
      <c r="A8" s="14"/>
      <c r="B8" s="14"/>
      <c r="C8" s="14"/>
      <c r="D8" s="14"/>
      <c r="E8" s="15"/>
      <c r="F8" s="15"/>
      <c r="G8" s="15"/>
      <c r="H8" s="15"/>
    </row>
    <row r="9" spans="1:8" ht="24.75" customHeight="1" x14ac:dyDescent="0.65">
      <c r="A9" s="208" t="s">
        <v>123</v>
      </c>
      <c r="B9" s="193"/>
      <c r="C9" s="193"/>
      <c r="D9" s="193"/>
      <c r="E9" s="25"/>
      <c r="F9" s="1"/>
      <c r="G9" s="1"/>
      <c r="H9" s="1"/>
    </row>
    <row r="10" spans="1:8" ht="24.75" customHeight="1" x14ac:dyDescent="0.65">
      <c r="A10" s="178" t="s">
        <v>222</v>
      </c>
      <c r="C10" s="193"/>
      <c r="D10" s="193"/>
      <c r="E10" s="35">
        <v>9964</v>
      </c>
      <c r="F10" s="35">
        <v>20326</v>
      </c>
      <c r="G10" s="177">
        <v>9964</v>
      </c>
      <c r="H10" s="177">
        <v>20326</v>
      </c>
    </row>
    <row r="11" spans="1:8" ht="24.75" customHeight="1" x14ac:dyDescent="0.65">
      <c r="A11" s="178" t="s">
        <v>124</v>
      </c>
      <c r="C11" s="193"/>
      <c r="D11" s="193"/>
      <c r="E11" s="177">
        <v>50933</v>
      </c>
      <c r="F11" s="177">
        <v>24970</v>
      </c>
      <c r="G11" s="177">
        <v>45200</v>
      </c>
      <c r="H11" s="177">
        <v>18450</v>
      </c>
    </row>
    <row r="12" spans="1:8" ht="24.75" customHeight="1" x14ac:dyDescent="0.65">
      <c r="A12" s="178" t="s">
        <v>125</v>
      </c>
      <c r="C12" s="193"/>
      <c r="D12" s="193"/>
      <c r="E12" s="177">
        <v>-9600</v>
      </c>
      <c r="F12" s="177">
        <v>-10850</v>
      </c>
      <c r="G12" s="177">
        <v>-6400</v>
      </c>
      <c r="H12" s="177">
        <v>-7450</v>
      </c>
    </row>
    <row r="13" spans="1:8" ht="24.75" customHeight="1" x14ac:dyDescent="0.65">
      <c r="A13" s="178" t="s">
        <v>126</v>
      </c>
      <c r="C13" s="193"/>
      <c r="D13" s="193"/>
      <c r="E13" s="177">
        <v>0</v>
      </c>
      <c r="F13" s="177">
        <v>24445</v>
      </c>
      <c r="G13" s="177">
        <v>0</v>
      </c>
      <c r="H13" s="1">
        <v>24445</v>
      </c>
    </row>
    <row r="14" spans="1:8" ht="24.75" customHeight="1" x14ac:dyDescent="0.65">
      <c r="A14" s="178" t="s">
        <v>221</v>
      </c>
      <c r="C14" s="193"/>
      <c r="D14" s="193"/>
      <c r="E14" s="177">
        <v>-6277</v>
      </c>
      <c r="F14" s="177">
        <v>0</v>
      </c>
      <c r="G14" s="177">
        <v>-6278</v>
      </c>
      <c r="H14" s="1">
        <v>0</v>
      </c>
    </row>
    <row r="15" spans="1:8" ht="24.75" customHeight="1" x14ac:dyDescent="0.65">
      <c r="A15" s="175" t="s">
        <v>160</v>
      </c>
      <c r="C15" s="178"/>
      <c r="D15" s="193"/>
      <c r="E15" s="35">
        <v>392</v>
      </c>
      <c r="F15" s="35">
        <v>12191</v>
      </c>
      <c r="G15" s="177">
        <v>0</v>
      </c>
      <c r="H15" s="177">
        <v>0</v>
      </c>
    </row>
    <row r="16" spans="1:8" ht="24.75" customHeight="1" x14ac:dyDescent="0.65">
      <c r="A16" s="175" t="s">
        <v>161</v>
      </c>
      <c r="C16" s="178"/>
      <c r="D16" s="193"/>
      <c r="E16" s="35">
        <v>-503</v>
      </c>
      <c r="F16" s="35">
        <v>-10796</v>
      </c>
      <c r="G16" s="177">
        <v>0</v>
      </c>
      <c r="H16" s="177">
        <v>0</v>
      </c>
    </row>
    <row r="17" spans="1:8" ht="24.75" customHeight="1" x14ac:dyDescent="0.65">
      <c r="A17" s="175" t="s">
        <v>156</v>
      </c>
      <c r="C17" s="178"/>
      <c r="D17" s="193"/>
      <c r="E17" s="35">
        <v>-249</v>
      </c>
      <c r="F17" s="35">
        <v>0</v>
      </c>
      <c r="G17" s="177">
        <v>0</v>
      </c>
      <c r="H17" s="177">
        <v>0</v>
      </c>
    </row>
    <row r="18" spans="1:8" ht="24.75" customHeight="1" x14ac:dyDescent="0.65">
      <c r="A18" s="175" t="s">
        <v>127</v>
      </c>
      <c r="C18" s="178"/>
      <c r="D18" s="193"/>
      <c r="E18" s="35">
        <v>-2675</v>
      </c>
      <c r="F18" s="35">
        <v>-2929</v>
      </c>
      <c r="G18" s="177">
        <v>-395</v>
      </c>
      <c r="H18" s="177">
        <v>-395</v>
      </c>
    </row>
    <row r="19" spans="1:8" ht="24.75" customHeight="1" x14ac:dyDescent="0.65">
      <c r="A19" s="175" t="s">
        <v>128</v>
      </c>
      <c r="C19" s="178"/>
      <c r="D19" s="193"/>
      <c r="E19" s="35">
        <v>0</v>
      </c>
      <c r="F19" s="35">
        <v>2</v>
      </c>
      <c r="G19" s="177">
        <v>0</v>
      </c>
      <c r="H19" s="177">
        <v>2</v>
      </c>
    </row>
    <row r="20" spans="1:8" ht="24.75" customHeight="1" x14ac:dyDescent="0.65">
      <c r="A20" s="175" t="s">
        <v>129</v>
      </c>
      <c r="C20" s="178"/>
      <c r="D20" s="193"/>
      <c r="E20" s="35">
        <v>-10558</v>
      </c>
      <c r="F20" s="35">
        <v>-7801</v>
      </c>
      <c r="G20" s="177">
        <v>-9020</v>
      </c>
      <c r="H20" s="177">
        <v>-6360</v>
      </c>
    </row>
    <row r="21" spans="1:8" s="153" customFormat="1" ht="24.75" customHeight="1" x14ac:dyDescent="0.65">
      <c r="A21" s="178" t="s">
        <v>176</v>
      </c>
      <c r="B21" s="178"/>
      <c r="C21" s="178"/>
      <c r="D21" s="178"/>
      <c r="E21" s="188">
        <f>SUM(E10:E20)</f>
        <v>31427</v>
      </c>
      <c r="F21" s="189">
        <f>SUM(F10:F20)</f>
        <v>49558</v>
      </c>
      <c r="G21" s="189">
        <f>SUM(G10:G20)</f>
        <v>33071</v>
      </c>
      <c r="H21" s="189">
        <f>SUM(H10:H20)</f>
        <v>49018</v>
      </c>
    </row>
    <row r="22" spans="1:8" s="153" customFormat="1" ht="19" customHeight="1" x14ac:dyDescent="0.65">
      <c r="A22" s="178"/>
      <c r="B22" s="178"/>
      <c r="C22" s="178"/>
      <c r="D22" s="178"/>
      <c r="E22" s="180"/>
      <c r="F22" s="177"/>
      <c r="G22" s="177"/>
      <c r="H22" s="177"/>
    </row>
    <row r="23" spans="1:8" s="153" customFormat="1" ht="24.75" customHeight="1" x14ac:dyDescent="0.65">
      <c r="A23" s="178" t="s">
        <v>130</v>
      </c>
      <c r="B23" s="178"/>
      <c r="C23" s="178"/>
      <c r="D23" s="178"/>
      <c r="E23" s="197">
        <v>11</v>
      </c>
      <c r="F23" s="197">
        <v>779</v>
      </c>
      <c r="G23" s="197">
        <v>11</v>
      </c>
      <c r="H23" s="197">
        <v>779</v>
      </c>
    </row>
    <row r="24" spans="1:8" s="153" customFormat="1" ht="24.75" customHeight="1" x14ac:dyDescent="0.65">
      <c r="A24" s="14" t="s">
        <v>146</v>
      </c>
      <c r="B24" s="14"/>
      <c r="C24" s="14"/>
      <c r="D24" s="178"/>
      <c r="E24" s="177">
        <f>'11-12'!F66+'11-12'!F78+'13'!E21+'13'!E23</f>
        <v>5592</v>
      </c>
      <c r="F24" s="177">
        <f>+'11-12'!G66+'11-12'!G78+'13'!F21+F23</f>
        <v>-11090</v>
      </c>
      <c r="G24" s="177">
        <f>+'11-12'!H66+'11-12'!H78+'13'!G21+G23</f>
        <v>6831</v>
      </c>
      <c r="H24" s="177">
        <f>+'11-12'!I66+'11-12'!I78+'13'!H21+H23</f>
        <v>-6217</v>
      </c>
    </row>
    <row r="25" spans="1:8" s="153" customFormat="1" ht="24.75" customHeight="1" x14ac:dyDescent="0.65">
      <c r="A25" s="14" t="s">
        <v>131</v>
      </c>
      <c r="B25" s="14"/>
      <c r="C25" s="14"/>
      <c r="D25" s="178"/>
      <c r="E25" s="35">
        <f>+'3'!E12</f>
        <v>9672</v>
      </c>
      <c r="F25" s="177">
        <v>30840</v>
      </c>
      <c r="G25" s="177">
        <f>+'3'!G12</f>
        <v>7549</v>
      </c>
      <c r="H25" s="177">
        <v>24035</v>
      </c>
    </row>
    <row r="26" spans="1:8" s="153" customFormat="1" ht="24.75" customHeight="1" thickBot="1" x14ac:dyDescent="0.7">
      <c r="A26" s="14" t="s">
        <v>132</v>
      </c>
      <c r="B26" s="14"/>
      <c r="C26" s="14"/>
      <c r="D26" s="178"/>
      <c r="E26" s="198">
        <f>SUM(E24:E25)</f>
        <v>15264</v>
      </c>
      <c r="F26" s="199">
        <f>SUM(F24:F25)</f>
        <v>19750</v>
      </c>
      <c r="G26" s="199">
        <f>SUM(G24:G25)</f>
        <v>14380</v>
      </c>
      <c r="H26" s="199">
        <f>SUM(H24:H25)</f>
        <v>17818</v>
      </c>
    </row>
    <row r="27" spans="1:8" s="153" customFormat="1" ht="19" customHeight="1" thickTop="1" x14ac:dyDescent="0.65">
      <c r="A27" s="200"/>
      <c r="B27" s="200"/>
      <c r="C27" s="200"/>
      <c r="D27" s="193"/>
      <c r="E27" s="201"/>
      <c r="F27" s="202"/>
      <c r="G27" s="201"/>
      <c r="H27" s="202"/>
    </row>
    <row r="28" spans="1:8" s="153" customFormat="1" ht="24.75" customHeight="1" x14ac:dyDescent="0.65">
      <c r="A28" s="203" t="s">
        <v>133</v>
      </c>
      <c r="B28" s="204"/>
      <c r="C28" s="205"/>
      <c r="D28" s="193"/>
      <c r="E28" s="202"/>
      <c r="F28" s="202"/>
      <c r="G28" s="192"/>
      <c r="H28" s="202"/>
    </row>
    <row r="29" spans="1:8" s="153" customFormat="1" ht="24.75" customHeight="1" x14ac:dyDescent="0.65">
      <c r="A29" s="206" t="s">
        <v>134</v>
      </c>
      <c r="B29" s="206"/>
      <c r="C29" s="205"/>
      <c r="D29" s="193"/>
      <c r="E29" s="35"/>
      <c r="F29" s="202"/>
      <c r="G29" s="192"/>
      <c r="H29" s="202"/>
    </row>
    <row r="30" spans="1:8" s="153" customFormat="1" ht="24.75" customHeight="1" x14ac:dyDescent="0.65">
      <c r="A30" s="207" t="s">
        <v>135</v>
      </c>
      <c r="C30" s="205"/>
      <c r="D30" s="193"/>
      <c r="E30" s="35">
        <v>768</v>
      </c>
      <c r="F30" s="35">
        <v>2317</v>
      </c>
      <c r="G30" s="35">
        <v>269</v>
      </c>
      <c r="H30" s="177">
        <v>2317</v>
      </c>
    </row>
    <row r="31" spans="1:8" s="153" customFormat="1" ht="24.75" customHeight="1" x14ac:dyDescent="0.65">
      <c r="A31" s="207" t="s">
        <v>219</v>
      </c>
      <c r="C31" s="205"/>
      <c r="D31" s="193"/>
      <c r="E31" s="35">
        <v>0</v>
      </c>
      <c r="F31" s="35">
        <v>0</v>
      </c>
      <c r="G31" s="35">
        <v>0</v>
      </c>
      <c r="H31" s="177">
        <v>1000</v>
      </c>
    </row>
    <row r="32" spans="1:8" s="153" customFormat="1" ht="24.75" customHeight="1" x14ac:dyDescent="0.65">
      <c r="A32" s="207" t="s">
        <v>136</v>
      </c>
      <c r="C32" s="205"/>
      <c r="D32" s="193"/>
      <c r="E32" s="35">
        <v>270</v>
      </c>
      <c r="F32" s="35">
        <v>82</v>
      </c>
      <c r="G32" s="35">
        <v>270</v>
      </c>
      <c r="H32" s="177">
        <v>49</v>
      </c>
    </row>
    <row r="33" spans="1:8" x14ac:dyDescent="0.6">
      <c r="A33" s="17" t="s">
        <v>166</v>
      </c>
      <c r="E33" s="35">
        <v>2561</v>
      </c>
      <c r="F33" s="35">
        <v>4967</v>
      </c>
      <c r="G33" s="35">
        <v>0</v>
      </c>
      <c r="H33" s="177">
        <v>0</v>
      </c>
    </row>
    <row r="35" spans="1:8" s="176" customFormat="1" ht="20.5" x14ac:dyDescent="0.65">
      <c r="A35" s="175"/>
      <c r="B35" s="175"/>
      <c r="C35" s="175"/>
      <c r="D35" s="175"/>
      <c r="E35" s="182"/>
      <c r="F35" s="182"/>
      <c r="G35" s="157" t="s">
        <v>108</v>
      </c>
      <c r="H35" s="183"/>
    </row>
    <row r="36" spans="1:8" s="176" customFormat="1" ht="20.5" x14ac:dyDescent="0.65">
      <c r="A36" s="175"/>
      <c r="B36" s="175"/>
      <c r="C36" s="175"/>
      <c r="D36" s="175"/>
      <c r="E36" s="182"/>
      <c r="F36" s="182"/>
      <c r="G36" s="157" t="s">
        <v>109</v>
      </c>
      <c r="H36" s="183"/>
    </row>
    <row r="37" spans="1:8" s="176" customFormat="1" ht="20.5" x14ac:dyDescent="0.65">
      <c r="A37" s="175"/>
      <c r="B37" s="175"/>
      <c r="C37" s="175"/>
      <c r="D37" s="175"/>
      <c r="E37" s="182"/>
      <c r="F37" s="182"/>
      <c r="G37" s="157"/>
      <c r="H37" s="183"/>
    </row>
    <row r="38" spans="1:8" s="176" customFormat="1" ht="20.5" x14ac:dyDescent="0.65">
      <c r="A38" s="175"/>
      <c r="B38" s="175"/>
      <c r="C38" s="175"/>
      <c r="D38" s="175"/>
      <c r="E38" s="182"/>
      <c r="F38" s="182"/>
      <c r="G38" s="157"/>
      <c r="H38" s="183"/>
    </row>
    <row r="39" spans="1:8" s="176" customFormat="1" ht="20.5" x14ac:dyDescent="0.65">
      <c r="A39" s="175"/>
      <c r="B39" s="175"/>
      <c r="C39" s="175"/>
      <c r="D39" s="175"/>
      <c r="E39" s="182"/>
      <c r="F39" s="182"/>
      <c r="G39" s="157"/>
      <c r="H39" s="183"/>
    </row>
    <row r="40" spans="1:8" s="176" customFormat="1" ht="20.5" x14ac:dyDescent="0.65">
      <c r="A40" s="175"/>
      <c r="B40" s="175"/>
      <c r="C40" s="175"/>
      <c r="D40" s="175"/>
      <c r="E40" s="182"/>
      <c r="F40" s="182"/>
      <c r="G40" s="157"/>
      <c r="H40" s="183"/>
    </row>
    <row r="41" spans="1:8" s="176" customFormat="1" ht="20.5" x14ac:dyDescent="0.65">
      <c r="A41" s="175"/>
      <c r="B41" s="175"/>
      <c r="C41" s="175"/>
      <c r="D41" s="175"/>
      <c r="E41" s="182"/>
      <c r="F41" s="182"/>
      <c r="G41" s="157"/>
      <c r="H41" s="183"/>
    </row>
    <row r="42" spans="1:8" s="176" customFormat="1" ht="20.5" x14ac:dyDescent="0.65">
      <c r="A42" s="175"/>
      <c r="B42" s="175"/>
      <c r="C42" s="175"/>
      <c r="D42" s="175"/>
      <c r="E42" s="182"/>
      <c r="F42" s="182"/>
      <c r="G42" s="157"/>
      <c r="H42" s="183"/>
    </row>
    <row r="43" spans="1:8" s="176" customFormat="1" ht="20.5" x14ac:dyDescent="0.65">
      <c r="A43" s="175"/>
      <c r="B43" s="175"/>
      <c r="C43" s="175"/>
      <c r="D43" s="175"/>
      <c r="E43" s="182"/>
      <c r="F43" s="182"/>
      <c r="G43" s="157"/>
      <c r="H43" s="183"/>
    </row>
    <row r="44" spans="1:8" s="176" customFormat="1" ht="20.5" x14ac:dyDescent="0.65">
      <c r="A44" s="175"/>
      <c r="B44" s="175"/>
      <c r="C44" s="175"/>
      <c r="D44" s="175"/>
      <c r="E44" s="182"/>
      <c r="F44" s="182"/>
      <c r="G44" s="157"/>
      <c r="H44" s="183"/>
    </row>
    <row r="45" spans="1:8" s="176" customFormat="1" ht="54.75" customHeight="1" x14ac:dyDescent="0.6">
      <c r="A45" s="178" t="s">
        <v>29</v>
      </c>
      <c r="B45" s="178"/>
      <c r="C45" s="178"/>
      <c r="D45" s="175"/>
      <c r="E45" s="182"/>
      <c r="F45" s="182"/>
      <c r="G45" s="182"/>
      <c r="H45" s="182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3</vt:lpstr>
      <vt:lpstr>4</vt:lpstr>
      <vt:lpstr>5</vt:lpstr>
      <vt:lpstr>6</vt:lpstr>
      <vt:lpstr>7</vt:lpstr>
      <vt:lpstr>8 </vt:lpstr>
      <vt:lpstr>9</vt:lpstr>
      <vt:lpstr>10</vt:lpstr>
      <vt:lpstr>11-12</vt:lpstr>
      <vt:lpstr>13</vt:lpstr>
      <vt:lpstr>'10'!Print_Area</vt:lpstr>
      <vt:lpstr>'11-12'!Print_Area</vt:lpstr>
      <vt:lpstr>'3'!Print_Area</vt:lpstr>
      <vt:lpstr>'4'!Print_Area</vt:lpstr>
      <vt:lpstr>'5'!Print_Area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Audit</cp:lastModifiedBy>
  <cp:revision/>
  <cp:lastPrinted>2022-08-15T01:54:33Z</cp:lastPrinted>
  <dcterms:created xsi:type="dcterms:W3CDTF">1998-10-08T09:24:18Z</dcterms:created>
  <dcterms:modified xsi:type="dcterms:W3CDTF">2022-08-15T01:55:52Z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