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BPRAudit-ACER3\Desktop\Draft_META_06.30.22\TH\"/>
    </mc:Choice>
  </mc:AlternateContent>
  <xr:revisionPtr revIDLastSave="0" documentId="13_ncr:1_{0BF5CABA-6205-4579-866B-9D4BF6CE7AC2}" xr6:coauthVersionLast="47" xr6:coauthVersionMax="47" xr10:uidLastSave="{00000000-0000-0000-0000-000000000000}"/>
  <bookViews>
    <workbookView xWindow="-110" yWindow="-110" windowWidth="19420" windowHeight="10420" tabRatio="670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'BS-T'!$A$1:$M$102</definedName>
    <definedName name="_xlnm.Print_Area" localSheetId="3">'CE- Company-T'!$A$1:$L$35</definedName>
    <definedName name="_xlnm.Print_Area" localSheetId="2">'CE Conso-T'!$A$1:$W$39</definedName>
    <definedName name="_xlnm.Print_Area" localSheetId="4">'CF-T'!$A$1:$M$88</definedName>
    <definedName name="_xlnm.Print_Area" localSheetId="1">'PL-T'!$A$1:$O$109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28" l="1"/>
  <c r="J92" i="25" l="1"/>
  <c r="M95" i="11" l="1"/>
  <c r="G72" i="28"/>
  <c r="K72" i="28"/>
  <c r="I72" i="28"/>
  <c r="G65" i="28"/>
  <c r="K65" i="28"/>
  <c r="G91" i="11"/>
  <c r="W17" i="26" l="1"/>
  <c r="U17" i="26"/>
  <c r="S17" i="26"/>
  <c r="I17" i="26"/>
  <c r="G17" i="26"/>
  <c r="E17" i="26"/>
  <c r="L14" i="27"/>
  <c r="L15" i="27" s="1"/>
  <c r="D15" i="27" l="1"/>
  <c r="F15" i="27"/>
  <c r="S15" i="26"/>
  <c r="W15" i="26" s="1"/>
  <c r="H19" i="25" l="1"/>
  <c r="H31" i="25"/>
  <c r="S16" i="26" l="1"/>
  <c r="S13" i="26"/>
  <c r="E22" i="26"/>
  <c r="Q13" i="26"/>
  <c r="U19" i="26" l="1"/>
  <c r="U21" i="26" s="1"/>
  <c r="U22" i="26" s="1"/>
  <c r="G22" i="26"/>
  <c r="G92" i="11" s="1"/>
  <c r="L37" i="25"/>
  <c r="H37" i="25"/>
  <c r="K51" i="11"/>
  <c r="H92" i="25"/>
  <c r="M20" i="26" s="1"/>
  <c r="L92" i="25"/>
  <c r="L93" i="25" s="1"/>
  <c r="J18" i="27" s="1"/>
  <c r="L18" i="27" s="1"/>
  <c r="O21" i="26"/>
  <c r="O22" i="26" s="1"/>
  <c r="N92" i="25"/>
  <c r="M21" i="26" l="1"/>
  <c r="M22" i="26" s="1"/>
  <c r="Q20" i="26"/>
  <c r="S20" i="26" s="1"/>
  <c r="W20" i="26" s="1"/>
  <c r="H14" i="25"/>
  <c r="G51" i="11"/>
  <c r="H20" i="25" l="1"/>
  <c r="H23" i="25" s="1"/>
  <c r="H25" i="25" s="1"/>
  <c r="H45" i="25" s="1"/>
  <c r="H43" i="25" s="1"/>
  <c r="I95" i="11"/>
  <c r="I94" i="11"/>
  <c r="I93" i="11"/>
  <c r="I92" i="11"/>
  <c r="I97" i="11"/>
  <c r="M72" i="28"/>
  <c r="J28" i="27"/>
  <c r="F25" i="27"/>
  <c r="F31" i="27" s="1"/>
  <c r="D25" i="27"/>
  <c r="D31" i="27" s="1"/>
  <c r="L24" i="27"/>
  <c r="L25" i="27" s="1"/>
  <c r="M31" i="26"/>
  <c r="I33" i="26"/>
  <c r="Q30" i="26"/>
  <c r="G27" i="26"/>
  <c r="G33" i="26" s="1"/>
  <c r="E27" i="26"/>
  <c r="E33" i="26" s="1"/>
  <c r="S26" i="26"/>
  <c r="S27" i="26" s="1"/>
  <c r="J29" i="27"/>
  <c r="N37" i="25"/>
  <c r="N38" i="25" s="1"/>
  <c r="J37" i="25"/>
  <c r="L38" i="25"/>
  <c r="J31" i="25"/>
  <c r="N19" i="25"/>
  <c r="L19" i="25"/>
  <c r="J19" i="25"/>
  <c r="N14" i="25"/>
  <c r="L14" i="25"/>
  <c r="J14" i="25"/>
  <c r="A57" i="11"/>
  <c r="I22" i="26"/>
  <c r="W16" i="26"/>
  <c r="H86" i="25"/>
  <c r="H93" i="25" s="1"/>
  <c r="J74" i="25"/>
  <c r="H74" i="25"/>
  <c r="H69" i="25"/>
  <c r="G83" i="11"/>
  <c r="H104" i="25" l="1"/>
  <c r="W26" i="26"/>
  <c r="W27" i="26" s="1"/>
  <c r="J20" i="25"/>
  <c r="J23" i="25" s="1"/>
  <c r="J25" i="25" s="1"/>
  <c r="J45" i="25" s="1"/>
  <c r="J43" i="25" s="1"/>
  <c r="J52" i="25" s="1"/>
  <c r="N20" i="25"/>
  <c r="N23" i="25" s="1"/>
  <c r="N25" i="25" s="1"/>
  <c r="N43" i="25" s="1"/>
  <c r="H38" i="25"/>
  <c r="H40" i="25" s="1"/>
  <c r="L20" i="25"/>
  <c r="L23" i="25" s="1"/>
  <c r="L25" i="25" s="1"/>
  <c r="L40" i="25" s="1"/>
  <c r="L48" i="25" s="1"/>
  <c r="L50" i="25" s="1"/>
  <c r="J38" i="25"/>
  <c r="I63" i="11"/>
  <c r="I62" i="11"/>
  <c r="M63" i="11"/>
  <c r="H50" i="25" l="1"/>
  <c r="H48" i="25" s="1"/>
  <c r="J40" i="25"/>
  <c r="J50" i="25" s="1"/>
  <c r="J48" i="25" s="1"/>
  <c r="N40" i="25"/>
  <c r="N48" i="25" s="1"/>
  <c r="N50" i="25" s="1"/>
  <c r="L43" i="25"/>
  <c r="L52" i="25" s="1"/>
  <c r="N45" i="25"/>
  <c r="L45" i="25" l="1"/>
  <c r="G76" i="11"/>
  <c r="G84" i="11" l="1"/>
  <c r="I51" i="11" l="1"/>
  <c r="W13" i="26" l="1"/>
  <c r="N93" i="25" l="1"/>
  <c r="J86" i="25"/>
  <c r="N74" i="25"/>
  <c r="M30" i="11"/>
  <c r="I30" i="11"/>
  <c r="I52" i="11" s="1"/>
  <c r="Q24" i="26"/>
  <c r="S24" i="26" s="1"/>
  <c r="W24" i="26" s="1"/>
  <c r="U29" i="26" l="1"/>
  <c r="F12" i="27" l="1"/>
  <c r="F20" i="27" s="1"/>
  <c r="K92" i="11" s="1"/>
  <c r="J93" i="25"/>
  <c r="L22" i="27" l="1"/>
  <c r="J30" i="27"/>
  <c r="J31" i="27" s="1"/>
  <c r="O32" i="26"/>
  <c r="O33" i="26" s="1"/>
  <c r="Q31" i="26"/>
  <c r="M32" i="26"/>
  <c r="M33" i="26" s="1"/>
  <c r="K76" i="28"/>
  <c r="I65" i="28"/>
  <c r="M65" i="28"/>
  <c r="J19" i="27"/>
  <c r="J20" i="27" s="1"/>
  <c r="H75" i="25"/>
  <c r="H78" i="25" s="1"/>
  <c r="H80" i="25" s="1"/>
  <c r="G30" i="11"/>
  <c r="L74" i="25"/>
  <c r="L69" i="25"/>
  <c r="K76" i="11"/>
  <c r="K83" i="11"/>
  <c r="M83" i="11"/>
  <c r="I96" i="11"/>
  <c r="I98" i="11" s="1"/>
  <c r="X13" i="26" s="1"/>
  <c r="I83" i="11"/>
  <c r="A50" i="28"/>
  <c r="G62" i="11"/>
  <c r="M62" i="11"/>
  <c r="G76" i="28"/>
  <c r="H12" i="27"/>
  <c r="D12" i="27"/>
  <c r="D20" i="27" s="1"/>
  <c r="K91" i="11" s="1"/>
  <c r="U32" i="26"/>
  <c r="U33" i="26" s="1"/>
  <c r="K8" i="11"/>
  <c r="K62" i="11" s="1"/>
  <c r="N69" i="25"/>
  <c r="N75" i="25" s="1"/>
  <c r="N78" i="25" s="1"/>
  <c r="J69" i="25"/>
  <c r="J75" i="25" s="1"/>
  <c r="J78" i="25" s="1"/>
  <c r="M51" i="11"/>
  <c r="K30" i="11"/>
  <c r="K52" i="11" s="1"/>
  <c r="I76" i="11"/>
  <c r="M76" i="11"/>
  <c r="M96" i="11"/>
  <c r="M98" i="11" s="1"/>
  <c r="K95" i="11" l="1"/>
  <c r="H100" i="25"/>
  <c r="H95" i="25"/>
  <c r="L12" i="27"/>
  <c r="G9" i="28"/>
  <c r="J104" i="25"/>
  <c r="G52" i="11"/>
  <c r="S31" i="26"/>
  <c r="W31" i="26" s="1"/>
  <c r="L75" i="25"/>
  <c r="L78" i="25" s="1"/>
  <c r="K9" i="28" s="1"/>
  <c r="K37" i="28" s="1"/>
  <c r="K42" i="28" s="1"/>
  <c r="M84" i="11"/>
  <c r="M100" i="11" s="1"/>
  <c r="K84" i="11"/>
  <c r="M52" i="11"/>
  <c r="I84" i="11"/>
  <c r="I100" i="11" s="1"/>
  <c r="Q32" i="26"/>
  <c r="Q33" i="26" s="1"/>
  <c r="M18" i="27"/>
  <c r="L29" i="27"/>
  <c r="M12" i="27" l="1"/>
  <c r="Q21" i="26"/>
  <c r="Q22" i="26" s="1"/>
  <c r="H98" i="25"/>
  <c r="H107" i="25" s="1"/>
  <c r="M104" i="11"/>
  <c r="L80" i="25"/>
  <c r="L98" i="25" s="1"/>
  <c r="L107" i="25" s="1"/>
  <c r="I104" i="11"/>
  <c r="G25" i="28"/>
  <c r="G37" i="28" s="1"/>
  <c r="N80" i="25"/>
  <c r="N95" i="25" s="1"/>
  <c r="G42" i="28" l="1"/>
  <c r="G75" i="28" s="1"/>
  <c r="K19" i="26"/>
  <c r="X20" i="26"/>
  <c r="H105" i="25"/>
  <c r="H103" i="25" s="1"/>
  <c r="L95" i="25"/>
  <c r="L103" i="25" s="1"/>
  <c r="H17" i="27"/>
  <c r="L17" i="27" s="1"/>
  <c r="N98" i="25"/>
  <c r="N107" i="25" s="1"/>
  <c r="K75" i="28"/>
  <c r="L105" i="25" l="1"/>
  <c r="L100" i="25"/>
  <c r="S19" i="26"/>
  <c r="W19" i="26" s="1"/>
  <c r="K21" i="26"/>
  <c r="K22" i="26" s="1"/>
  <c r="G77" i="28"/>
  <c r="G91" i="28" s="1"/>
  <c r="K77" i="28"/>
  <c r="K91" i="28" s="1"/>
  <c r="H19" i="27"/>
  <c r="H20" i="27" s="1"/>
  <c r="N103" i="25"/>
  <c r="N105" i="25" s="1"/>
  <c r="N100" i="25"/>
  <c r="H27" i="27"/>
  <c r="H30" i="27" s="1"/>
  <c r="H31" i="27" s="1"/>
  <c r="M17" i="27" l="1"/>
  <c r="L19" i="27"/>
  <c r="L20" i="27" s="1"/>
  <c r="S21" i="26"/>
  <c r="S22" i="26" s="1"/>
  <c r="X19" i="26"/>
  <c r="K94" i="11"/>
  <c r="K96" i="11" s="1"/>
  <c r="K98" i="11" s="1"/>
  <c r="G97" i="11"/>
  <c r="G95" i="11"/>
  <c r="G94" i="11"/>
  <c r="L27" i="27"/>
  <c r="L30" i="27" s="1"/>
  <c r="L31" i="27" s="1"/>
  <c r="M9" i="28"/>
  <c r="M25" i="28" s="1"/>
  <c r="M20" i="27" l="1"/>
  <c r="W21" i="26"/>
  <c r="W22" i="26" s="1"/>
  <c r="K100" i="11"/>
  <c r="K104" i="11" s="1"/>
  <c r="M37" i="28"/>
  <c r="I9" i="28"/>
  <c r="I25" i="28" s="1"/>
  <c r="I37" i="28" s="1"/>
  <c r="J80" i="25"/>
  <c r="J100" i="25" s="1"/>
  <c r="I42" i="28" l="1"/>
  <c r="I75" i="28" s="1"/>
  <c r="I77" i="28" s="1"/>
  <c r="M42" i="28"/>
  <c r="M75" i="28" s="1"/>
  <c r="M77" i="28" s="1"/>
  <c r="J98" i="25"/>
  <c r="J107" i="25" s="1"/>
  <c r="J95" i="25"/>
  <c r="K29" i="26" l="1"/>
  <c r="K32" i="26" s="1"/>
  <c r="K33" i="26" s="1"/>
  <c r="S29" i="26" l="1"/>
  <c r="S32" i="26" s="1"/>
  <c r="S33" i="26" s="1"/>
  <c r="W29" i="26" l="1"/>
  <c r="W32" i="26" s="1"/>
  <c r="W33" i="26" s="1"/>
  <c r="J105" i="25"/>
  <c r="G93" i="11" l="1"/>
  <c r="G96" i="11" l="1"/>
  <c r="G98" i="11" s="1"/>
  <c r="X22" i="26" s="1"/>
  <c r="G100" i="11" l="1"/>
  <c r="G104" i="11" s="1"/>
</calcChain>
</file>

<file path=xl/sharedStrings.xml><?xml version="1.0" encoding="utf-8"?>
<sst xmlns="http://schemas.openxmlformats.org/spreadsheetml/2006/main" count="634" uniqueCount="227">
  <si>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</si>
  <si>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</si>
  <si>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</si>
  <si>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</si>
  <si>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</si>
  <si>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</si>
  <si>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</si>
  <si>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</si>
  <si>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</si>
  <si>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</si>
  <si>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</si>
  <si>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</si>
  <si>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</si>
  <si>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</si>
  <si>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</si>
  <si>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</si>
  <si>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</si>
  <si>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</si>
  <si>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</si>
  <si>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</si>
  <si>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</si>
  <si>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</si>
  <si>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</si>
  <si>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</si>
  <si>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</si>
  <si>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</si>
  <si>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</si>
  <si>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</si>
  <si>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</si>
  <si>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</si>
  <si>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</si>
  <si>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</si>
  <si>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</si>
  <si>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</si>
  <si>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</si>
  <si>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</si>
  <si>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</si>
  <si>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</si>
  <si>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</si>
  <si>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</si>
  <si>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</si>
  <si>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</si>
  <si>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สินทรัพย์ไม่มีตัวตน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</si>
  <si>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</si>
  <si>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</si>
  <si>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</si>
  <si>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</si>
  <si>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</si>
  <si>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</si>
  <si>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</si>
  <si>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</si>
  <si>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</si>
  <si>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</si>
  <si>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</si>
  <si>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</si>
  <si>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</si>
  <si>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</si>
  <si>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</si>
  <si>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</si>
  <si>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</si>
  <si>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</si>
  <si>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</si>
  <si>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</si>
  <si>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</si>
  <si>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</si>
  <si>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</si>
  <si>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</si>
  <si>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</si>
  <si>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</si>
  <si>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</si>
  <si>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</si>
  <si>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</si>
  <si>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ลูกหนี้การค้าและลูกหนี้อื่น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</si>
  <si>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</si>
  <si>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</si>
  <si>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</si>
  <si>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</si>
  <si>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</si>
  <si>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</si>
  <si>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</si>
  <si>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</si>
  <si>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</si>
  <si>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</si>
  <si>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</si>
  <si>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</si>
  <si>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</si>
  <si>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</si>
  <si>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</si>
  <si>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</si>
  <si>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</si>
  <si>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</si>
  <si>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</si>
  <si>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</si>
  <si>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</si>
  <si>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</si>
  <si>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</si>
  <si>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เงินกู้ยืมระยะสั้น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</si>
  <si>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</si>
  <si>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</si>
  <si>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</si>
  <si>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</si>
  <si>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</si>
  <si>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</si>
  <si>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</si>
  <si>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</si>
  <si>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</si>
  <si>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</si>
  <si>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</si>
  <si>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>เงินสดสุทธิได้มา (ใช้ไป) จากกิจกรรมลงทุน</t>
  </si>
  <si>
    <t xml:space="preserve">งบการเงินเฉพาะกิจการ </t>
  </si>
  <si>
    <t xml:space="preserve">          -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</si>
  <si>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</si>
  <si>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</si>
  <si>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</si>
  <si>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</si>
  <si>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</si>
  <si>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</si>
  <si>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</si>
  <si>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</si>
  <si>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</si>
  <si>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</si>
  <si>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</si>
  <si>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</si>
  <si>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</si>
  <si>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</si>
  <si>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</si>
  <si>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</si>
  <si>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</si>
  <si>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</si>
  <si>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</si>
  <si>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</si>
  <si>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</si>
  <si>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</si>
  <si>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</si>
  <si>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</si>
  <si>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</si>
  <si>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ผ่านกำไร (ขาดทุน) เบ็ดเสร็จอื่น - สุทธิจากภาษี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</si>
  <si>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</si>
  <si>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</si>
  <si>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</si>
  <si>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</si>
  <si>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</si>
  <si>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</si>
  <si>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</si>
  <si>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ยอดคงเหลือ ณ วันที่ 1 มกราคม 2564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</si>
  <si>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</si>
  <si>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</si>
  <si>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</si>
  <si>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</si>
  <si>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5, 7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</si>
  <si>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</si>
  <si>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</si>
  <si>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</si>
  <si>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</si>
  <si>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</si>
  <si>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เงินกู้ยืมระยะสั้นเพิ่มขึ้น (ลดลง)</t>
  </si>
  <si>
    <t>จ่ายชำระหนี้สินตามสัญญาเช่า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</si>
  <si>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</si>
  <si>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</si>
  <si>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</si>
  <si>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5, 8</t>
  </si>
  <si>
    <t>กำไร (ขาดทุน) จากการวัดมูลค่าเงินลงทุนในตราสารทุนด้วยมูลค่ายุติธรรม</t>
  </si>
  <si>
    <t>ยอดคงเหลือ ณ วันที่ 1 มกราคม 2565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</si>
  <si>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</si>
  <si>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</si>
  <si>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เงินให้กู้ยืมระยะยาวและดอกเบี้ยค้างรับแก่กิจการอื่น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</si>
  <si>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</si>
  <si>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</si>
  <si>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</si>
  <si>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</si>
  <si>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</si>
  <si>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</si>
  <si>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</si>
  <si>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</si>
  <si>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5, 9</t>
  </si>
  <si>
    <t>8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</si>
  <si>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</si>
  <si>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</si>
  <si>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กำไรจากการได้มาซึ่งสินทรัพย์สิทธิการใช้</t>
  </si>
  <si>
    <t>รายได้ดอกเบี้ยรับจากการให้สินเชื่อ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</si>
  <si>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</si>
  <si>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</si>
  <si>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</si>
  <si>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เงินสดสุทธิได้มา (ใช้ไป) จากกิจกรรมดำเนินงาน</t>
  </si>
  <si>
    <t>เงินสดจ่ายซื้อเงินลงทุนในบริษัทย่อย</t>
  </si>
  <si>
    <t>เงินให้กู้ยืมระยะสั้นและดอกเบี้ยค้างรับแก่กิจการที่เกี่ยวข้องกัน</t>
  </si>
  <si>
    <t>เงินสดรับ (จ่าย) จากการดำเนินงาน</t>
  </si>
  <si>
    <t>ส่วนปรับปรุงอาคารและอุปกรณ์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</si>
  <si>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</si>
  <si>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</si>
  <si>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</si>
  <si>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</si>
  <si>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ยอดคงเหลือ ณ วันที่ 30 มิถุนายน 2564</t>
  </si>
  <si>
    <t>ยอดคงเหลือ ณ วันที่ 30 มิถุนายน 2565</t>
  </si>
  <si>
    <t>รายการกับผู้ถือหุ้นที่บันทึกโดยตรงเข้าส่วนของผ้ถือหุ้น</t>
  </si>
  <si>
    <t>เพิ่มทุนเรือนหุ้น</t>
  </si>
  <si>
    <t>กำไรจากเงินลงทุน/ ตัดจำหน่ายกำไรจากการวัดมูลค่าเงินลงทุน</t>
  </si>
  <si>
    <t>ขาดทุนจากการขายสินทรัพย์ทางการเงินไม่หมุนเวียนอื่น</t>
  </si>
  <si>
    <t>ภาษีเงินได้นิติบุคคลหัก ณ ที่จ่ายได้รับคืน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</si>
  <si>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</si>
  <si>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</si>
  <si>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เงินกู้ยืมระยะสั้นจากกิจการที่เกี่ยวข้องกันเพิ่มขึ้น (ลดลง)</t>
  </si>
  <si>
    <t>เงินฝากสถาบันการเงินที่มีภาระค้ำประกันลดลง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</si>
  <si>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</si>
  <si>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เงินสดรับจากการเพิ่มทุน</t>
  </si>
  <si>
    <t>ณ วันที่ 30 มิถุนายน 2565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</si>
  <si>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</si>
  <si>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</si>
  <si>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เงินกู้ยืมระยะสั้นและดอกเบี้ยค้างจ่ายจากบุคคลและกิจการที่เกี่ยวข้องกัน</t>
  </si>
  <si>
    <t>ทุนจดทะเบียน - 3,237,233,740 หุ้น  มูลค่าหุ้นละ 1 บาท ในปี 2565</t>
  </si>
  <si>
    <t>ทุนที่ออกและชำระเต็มมูลค่าแล้ว - 2,146,495,590 หุ้น มูลค่าหุ้นละ 1 บาท ในปี 2565</t>
  </si>
  <si>
    <t>กำไรจากการได้มาของหุ้นในบริษัทร่วม</t>
  </si>
  <si>
    <t>ขาดทุนจากการตัดจำหน่ายภาษีถูกหัก ณ ที่จ่าย</t>
  </si>
  <si>
    <t>เงินประกันการซื้อเงินลงทุน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</si>
  <si>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</si>
  <si>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</si>
  <si>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</si>
  <si>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 (บาท)</t>
  </si>
  <si>
    <t>กำไรที่ยังไม่เกิดขึ้นจากอัตราแลกเปลี่ยน</t>
  </si>
  <si>
    <t>เงินสดจ่ายเงินประกันการซื้อเงินลงทุน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</si>
  <si>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</si>
  <si>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</si>
  <si>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5, 21</t>
  </si>
  <si>
    <t>5, 18.2</t>
  </si>
  <si>
    <t>และ 2,103,976,688 หุ้น  มูลค่าหุ้นละ 1 บาท ในปี 2564</t>
  </si>
  <si>
    <t>และ 1,651,175,658 หุ้น มูลค่าหุ้นละ 1 บาท ในปี 2564</t>
  </si>
  <si>
    <t>ส่วนเกิน (ต่ำกว่า)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</si>
</sst>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  <numFmt numFmtId="184" formatCode="_(* #,##0.0_);_(* \(#,##0.0\);_(* &quot;-&quot;??_);_(@_)"/>
  </numFmts>
  <fonts count="59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6" fillId="0" borderId="0"/>
    <xf numFmtId="9" fontId="7" fillId="0" borderId="0"/>
    <xf numFmtId="168" fontId="8" fillId="0" borderId="0" applyFont="0" applyBorder="0" applyAlignment="0"/>
    <xf numFmtId="168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69" fontId="11" fillId="0" borderId="0" applyFill="0" applyBorder="0" applyAlignment="0" applyProtection="0"/>
    <xf numFmtId="40" fontId="11" fillId="0" borderId="0" applyFill="0" applyBorder="0" applyAlignment="0" applyProtection="0"/>
    <xf numFmtId="175" fontId="3" fillId="2" borderId="0" applyFill="0" applyBorder="0" applyAlignment="0">
      <alignment vertical="top"/>
    </xf>
    <xf numFmtId="176" fontId="3" fillId="0" borderId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2" fillId="0" borderId="0"/>
    <xf numFmtId="173" fontId="7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77" fontId="3" fillId="2" borderId="1" applyFill="0" applyBorder="0" applyAlignment="0">
      <alignment horizontal="right"/>
    </xf>
    <xf numFmtId="171" fontId="12" fillId="0" borderId="0"/>
    <xf numFmtId="171" fontId="7" fillId="0" borderId="0"/>
    <xf numFmtId="170" fontId="12" fillId="0" borderId="0"/>
    <xf numFmtId="170" fontId="7" fillId="0" borderId="0"/>
    <xf numFmtId="0" fontId="1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7" fillId="0" borderId="0">
      <alignment horizontal="left"/>
    </xf>
    <xf numFmtId="0" fontId="26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179" fontId="11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72" fontId="32" fillId="0" borderId="0"/>
    <xf numFmtId="0" fontId="5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55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5" fillId="0" borderId="0">
      <alignment horizontal="left"/>
    </xf>
    <xf numFmtId="178" fontId="3" fillId="2" borderId="0" applyFill="0" applyBorder="0" applyAlignment="0" applyProtection="0">
      <protection locked="0"/>
    </xf>
    <xf numFmtId="164" fontId="3" fillId="2" borderId="0" applyFill="0" applyBorder="0" applyAlignment="0" applyProtection="0">
      <alignment vertical="top"/>
    </xf>
    <xf numFmtId="174" fontId="3" fillId="0" borderId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6" fillId="0" borderId="0"/>
    <xf numFmtId="1" fontId="9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6" fillId="5" borderId="5">
      <alignment horizontal="left" vertical="top" wrapText="1"/>
      <protection locked="0"/>
    </xf>
    <xf numFmtId="0" fontId="37" fillId="0" borderId="0">
      <alignment horizontal="left"/>
    </xf>
    <xf numFmtId="0" fontId="20" fillId="0" borderId="0">
      <alignment horizontal="left"/>
    </xf>
    <xf numFmtId="0" fontId="28" fillId="0" borderId="0"/>
    <xf numFmtId="0" fontId="27" fillId="0" borderId="0"/>
    <xf numFmtId="0" fontId="20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41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6" fillId="0" borderId="0"/>
    <xf numFmtId="43" fontId="8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58" fillId="0" borderId="0" applyFont="0" applyFill="0" applyBorder="0" applyAlignment="0" applyProtection="0"/>
  </cellStyleXfs>
  <cellXfs count="188">
    <xf numFmtId="0" fontId="0" fillId="0" borderId="0" xfId="0"/>
    <xf numFmtId="0" fontId="4" fillId="0" borderId="8" xfId="0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0" fontId="5" fillId="0" borderId="0" xfId="65" applyFont="1" applyFill="1" applyAlignment="1">
      <alignment vertical="center"/>
    </xf>
    <xf numFmtId="0" fontId="4" fillId="0" borderId="0" xfId="65" applyFont="1" applyFill="1" applyAlignment="1">
      <alignment vertical="center"/>
    </xf>
    <xf numFmtId="166" fontId="4" fillId="0" borderId="0" xfId="65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7" fillId="0" borderId="0" xfId="0" applyNumberFormat="1" applyFont="1" applyFill="1" applyAlignment="1">
      <alignment horizontal="center" vertical="center"/>
    </xf>
    <xf numFmtId="38" fontId="5" fillId="0" borderId="0" xfId="67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166" fontId="4" fillId="0" borderId="0" xfId="67" applyNumberFormat="1" applyFont="1" applyFill="1" applyAlignment="1">
      <alignment vertical="center"/>
    </xf>
    <xf numFmtId="38" fontId="4" fillId="0" borderId="0" xfId="67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66" fontId="4" fillId="0" borderId="0" xfId="67" applyNumberFormat="1" applyFont="1" applyFill="1" applyAlignment="1">
      <alignment horizontal="center" vertical="center"/>
    </xf>
    <xf numFmtId="166" fontId="4" fillId="0" borderId="0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horizontal="right" vertical="center"/>
    </xf>
    <xf numFmtId="166" fontId="4" fillId="0" borderId="9" xfId="67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0" xfId="67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1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vertical="center"/>
    </xf>
    <xf numFmtId="0" fontId="4" fillId="0" borderId="0" xfId="65" applyFont="1" applyFill="1" applyBorder="1" applyAlignment="1">
      <alignment vertical="center"/>
    </xf>
    <xf numFmtId="37" fontId="5" fillId="0" borderId="0" xfId="67" applyNumberFormat="1" applyFont="1" applyFill="1" applyAlignment="1">
      <alignment vertical="center"/>
    </xf>
    <xf numFmtId="0" fontId="5" fillId="0" borderId="0" xfId="67" applyFont="1" applyFill="1" applyAlignment="1">
      <alignment vertical="center"/>
    </xf>
    <xf numFmtId="0" fontId="4" fillId="0" borderId="0" xfId="65" applyFont="1" applyFill="1" applyBorder="1" applyAlignment="1">
      <alignment horizontal="center" vertical="center"/>
    </xf>
    <xf numFmtId="0" fontId="4" fillId="0" borderId="0" xfId="65" applyFont="1" applyFill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6" fontId="4" fillId="0" borderId="8" xfId="0" applyNumberFormat="1" applyFont="1" applyFill="1" applyBorder="1" applyAlignment="1">
      <alignment horizontal="center" vertical="center"/>
    </xf>
    <xf numFmtId="38" fontId="4" fillId="0" borderId="8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/>
    <xf numFmtId="38" fontId="4" fillId="0" borderId="0" xfId="0" applyNumberFormat="1" applyFont="1" applyFill="1" applyAlignment="1"/>
    <xf numFmtId="37" fontId="4" fillId="0" borderId="8" xfId="0" applyNumberFormat="1" applyFont="1" applyFill="1" applyBorder="1" applyAlignment="1">
      <alignment horizontal="center" vertical="center"/>
    </xf>
    <xf numFmtId="37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6" fontId="4" fillId="0" borderId="10" xfId="67" applyNumberFormat="1" applyFont="1" applyFill="1" applyBorder="1" applyAlignment="1">
      <alignment vertical="center"/>
    </xf>
    <xf numFmtId="166" fontId="4" fillId="0" borderId="3" xfId="67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5" fillId="0" borderId="0" xfId="55" applyFont="1" applyFill="1" applyBorder="1" applyAlignment="1"/>
    <xf numFmtId="180" fontId="4" fillId="0" borderId="0" xfId="58" applyNumberFormat="1" applyFont="1" applyFill="1" applyBorder="1" applyAlignment="1">
      <alignment horizontal="center" vertical="center"/>
    </xf>
    <xf numFmtId="182" fontId="4" fillId="0" borderId="0" xfId="4" applyNumberFormat="1" applyFont="1" applyFill="1" applyBorder="1" applyAlignment="1">
      <alignment vertical="center"/>
    </xf>
    <xf numFmtId="182" fontId="4" fillId="0" borderId="0" xfId="4" applyNumberFormat="1" applyFont="1" applyFill="1" applyAlignment="1">
      <alignment horizontal="center" vertical="center"/>
    </xf>
    <xf numFmtId="182" fontId="4" fillId="0" borderId="0" xfId="4" applyNumberFormat="1" applyFont="1" applyFill="1" applyAlignment="1">
      <alignment vertical="center"/>
    </xf>
    <xf numFmtId="182" fontId="4" fillId="0" borderId="1" xfId="4" applyNumberFormat="1" applyFont="1" applyFill="1" applyBorder="1" applyAlignment="1">
      <alignment vertical="center"/>
    </xf>
    <xf numFmtId="182" fontId="4" fillId="0" borderId="0" xfId="4" applyNumberFormat="1" applyFont="1" applyFill="1" applyBorder="1" applyAlignment="1">
      <alignment horizontal="right" vertical="center"/>
    </xf>
    <xf numFmtId="182" fontId="4" fillId="0" borderId="0" xfId="4" applyNumberFormat="1" applyFont="1" applyFill="1" applyBorder="1" applyAlignment="1">
      <alignment horizontal="center" vertical="center"/>
    </xf>
    <xf numFmtId="38" fontId="51" fillId="0" borderId="0" xfId="0" applyNumberFormat="1" applyFont="1" applyFill="1" applyAlignment="1">
      <alignment vertical="center"/>
    </xf>
    <xf numFmtId="182" fontId="4" fillId="0" borderId="3" xfId="4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166" fontId="4" fillId="0" borderId="0" xfId="67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80" fontId="4" fillId="0" borderId="8" xfId="58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182" fontId="4" fillId="0" borderId="0" xfId="4" applyNumberFormat="1" applyFont="1" applyFill="1" applyBorder="1" applyAlignment="1">
      <alignment horizontal="center"/>
    </xf>
    <xf numFmtId="0" fontId="5" fillId="0" borderId="0" xfId="66" applyNumberFormat="1" applyFont="1" applyFill="1"/>
    <xf numFmtId="182" fontId="56" fillId="0" borderId="0" xfId="65" applyNumberFormat="1" applyFont="1" applyFill="1" applyAlignment="1">
      <alignment vertical="center"/>
    </xf>
    <xf numFmtId="0" fontId="4" fillId="0" borderId="0" xfId="65" applyFont="1" applyAlignment="1">
      <alignment vertical="center"/>
    </xf>
    <xf numFmtId="0" fontId="4" fillId="0" borderId="0" xfId="65" applyFont="1" applyBorder="1" applyAlignment="1">
      <alignment vertical="center"/>
    </xf>
    <xf numFmtId="0" fontId="5" fillId="0" borderId="0" xfId="0" applyFont="1" applyFill="1"/>
    <xf numFmtId="0" fontId="4" fillId="0" borderId="8" xfId="0" applyFont="1" applyBorder="1" applyAlignment="1">
      <alignment horizontal="center"/>
    </xf>
    <xf numFmtId="168" fontId="4" fillId="0" borderId="0" xfId="4" applyFont="1" applyFill="1" applyAlignment="1">
      <alignment horizontal="center" vertical="center"/>
    </xf>
    <xf numFmtId="182" fontId="4" fillId="0" borderId="8" xfId="4" applyNumberFormat="1" applyFont="1" applyFill="1" applyBorder="1" applyAlignment="1">
      <alignment vertical="center"/>
    </xf>
    <xf numFmtId="168" fontId="4" fillId="0" borderId="0" xfId="4" applyFont="1" applyFill="1" applyBorder="1" applyAlignment="1">
      <alignment horizontal="center" vertical="center"/>
    </xf>
    <xf numFmtId="182" fontId="4" fillId="0" borderId="10" xfId="4" applyNumberFormat="1" applyFont="1" applyFill="1" applyBorder="1" applyAlignment="1">
      <alignment vertical="center"/>
    </xf>
    <xf numFmtId="169" fontId="48" fillId="0" borderId="0" xfId="0" applyNumberFormat="1" applyFont="1" applyFill="1" applyAlignment="1">
      <alignment horizontal="center" vertical="center"/>
    </xf>
    <xf numFmtId="182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38" fontId="4" fillId="0" borderId="0" xfId="0" quotePrefix="1" applyNumberFormat="1" applyFont="1" applyFill="1" applyAlignment="1">
      <alignment vertical="center"/>
    </xf>
    <xf numFmtId="166" fontId="4" fillId="0" borderId="10" xfId="0" applyNumberFormat="1" applyFont="1" applyFill="1" applyBorder="1" applyAlignment="1">
      <alignment horizontal="center" vertical="center"/>
    </xf>
    <xf numFmtId="182" fontId="4" fillId="0" borderId="9" xfId="4" applyNumberFormat="1" applyFont="1" applyFill="1" applyBorder="1" applyAlignment="1">
      <alignment vertical="center"/>
    </xf>
    <xf numFmtId="0" fontId="52" fillId="0" borderId="0" xfId="0" applyFont="1" applyFill="1"/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82" fontId="4" fillId="0" borderId="0" xfId="65" applyNumberFormat="1" applyFont="1" applyFill="1" applyAlignment="1">
      <alignment vertical="center"/>
    </xf>
    <xf numFmtId="0" fontId="4" fillId="0" borderId="0" xfId="0" applyFont="1" applyFill="1" applyBorder="1" applyAlignment="1"/>
    <xf numFmtId="183" fontId="4" fillId="0" borderId="9" xfId="4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183" fontId="4" fillId="0" borderId="0" xfId="0" applyNumberFormat="1" applyFont="1" applyFill="1" applyBorder="1" applyAlignment="1">
      <alignment vertical="center"/>
    </xf>
    <xf numFmtId="166" fontId="4" fillId="0" borderId="8" xfId="6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182" fontId="4" fillId="0" borderId="3" xfId="4" applyNumberFormat="1" applyFont="1" applyFill="1" applyBorder="1" applyAlignment="1">
      <alignment vertical="center"/>
    </xf>
    <xf numFmtId="38" fontId="53" fillId="0" borderId="0" xfId="0" applyNumberFormat="1" applyFont="1" applyFill="1" applyAlignment="1">
      <alignment vertical="center"/>
    </xf>
    <xf numFmtId="0" fontId="5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65" applyFont="1" applyFill="1" applyAlignment="1">
      <alignment horizontal="right" vertical="center"/>
    </xf>
    <xf numFmtId="38" fontId="53" fillId="0" borderId="0" xfId="67" applyNumberFormat="1" applyFont="1" applyFill="1" applyAlignment="1">
      <alignment vertical="center"/>
    </xf>
    <xf numFmtId="0" fontId="4" fillId="0" borderId="0" xfId="0" applyFont="1" applyFill="1"/>
    <xf numFmtId="168" fontId="4" fillId="0" borderId="0" xfId="4" applyFont="1" applyFill="1"/>
    <xf numFmtId="168" fontId="4" fillId="0" borderId="0" xfId="4" applyFont="1" applyFill="1" applyBorder="1"/>
    <xf numFmtId="166" fontId="4" fillId="0" borderId="0" xfId="4" applyNumberFormat="1" applyFont="1" applyFill="1"/>
    <xf numFmtId="0" fontId="4" fillId="0" borderId="0" xfId="0" applyFont="1" applyFill="1" applyBorder="1"/>
    <xf numFmtId="166" fontId="4" fillId="0" borderId="0" xfId="0" applyNumberFormat="1" applyFont="1" applyFill="1"/>
    <xf numFmtId="0" fontId="53" fillId="0" borderId="0" xfId="0" applyFont="1" applyFill="1" applyAlignment="1">
      <alignment vertical="center"/>
    </xf>
    <xf numFmtId="37" fontId="53" fillId="0" borderId="0" xfId="0" applyNumberFormat="1" applyFont="1" applyFill="1" applyAlignment="1">
      <alignment vertical="center"/>
    </xf>
    <xf numFmtId="182" fontId="4" fillId="0" borderId="8" xfId="4" applyNumberFormat="1" applyFont="1" applyFill="1" applyBorder="1" applyAlignment="1">
      <alignment horizontal="center" vertical="center"/>
    </xf>
    <xf numFmtId="182" fontId="4" fillId="0" borderId="0" xfId="4" applyNumberFormat="1" applyFont="1" applyFill="1"/>
    <xf numFmtId="38" fontId="4" fillId="0" borderId="0" xfId="0" applyNumberFormat="1" applyFont="1" applyAlignment="1">
      <alignment vertical="center"/>
    </xf>
    <xf numFmtId="38" fontId="48" fillId="0" borderId="0" xfId="0" quotePrefix="1" applyNumberFormat="1" applyFont="1" applyFill="1" applyAlignment="1">
      <alignment horizontal="center" vertical="center"/>
    </xf>
    <xf numFmtId="182" fontId="4" fillId="0" borderId="1" xfId="4" applyNumberFormat="1" applyFont="1" applyFill="1" applyBorder="1" applyAlignment="1">
      <alignment horizontal="center" vertical="center"/>
    </xf>
    <xf numFmtId="181" fontId="48" fillId="0" borderId="0" xfId="0" quotePrefix="1" applyNumberFormat="1" applyFont="1" applyFill="1" applyAlignment="1">
      <alignment horizontal="center" vertical="center"/>
    </xf>
    <xf numFmtId="181" fontId="48" fillId="0" borderId="0" xfId="0" applyNumberFormat="1" applyFont="1" applyFill="1" applyAlignment="1">
      <alignment horizontal="center" vertical="center"/>
    </xf>
    <xf numFmtId="182" fontId="4" fillId="0" borderId="0" xfId="65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7" fillId="0" borderId="1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80" fontId="4" fillId="0" borderId="0" xfId="58" applyNumberFormat="1" applyFont="1" applyFill="1" applyBorder="1" applyAlignment="1">
      <alignment horizontal="center" vertical="center"/>
    </xf>
    <xf numFmtId="180" fontId="4" fillId="0" borderId="8" xfId="58" applyNumberFormat="1" applyFont="1" applyFill="1" applyBorder="1" applyAlignment="1">
      <alignment horizontal="center" vertical="center"/>
    </xf>
    <xf numFmtId="0" fontId="4" fillId="0" borderId="0" xfId="0" applyFont="1" applyFill="1"/>
    <xf numFmtId="168" fontId="5" fillId="0" borderId="0" xfId="4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8" fillId="0" borderId="0" xfId="65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166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8" fontId="8" fillId="0" borderId="0" xfId="0" applyNumberFormat="1" applyFont="1"/>
    <xf numFmtId="182" fontId="57" fillId="0" borderId="0" xfId="4" applyNumberFormat="1" applyFont="1" applyFill="1" applyBorder="1" applyAlignment="1"/>
    <xf numFmtId="0" fontId="5" fillId="0" borderId="0" xfId="55" applyFont="1"/>
    <xf numFmtId="0" fontId="4" fillId="0" borderId="0" xfId="65" applyFont="1" applyAlignment="1">
      <alignment horizontal="center"/>
    </xf>
    <xf numFmtId="182" fontId="4" fillId="0" borderId="0" xfId="110" applyNumberFormat="1" applyFont="1" applyFill="1" applyBorder="1" applyAlignment="1">
      <alignment horizontal="center" vertical="center"/>
    </xf>
    <xf numFmtId="182" fontId="4" fillId="0" borderId="0" xfId="4" applyNumberFormat="1" applyFont="1" applyFill="1" applyBorder="1" applyAlignment="1">
      <alignment horizontal="right"/>
    </xf>
    <xf numFmtId="182" fontId="4" fillId="0" borderId="0" xfId="4" applyNumberFormat="1" applyFont="1" applyFill="1" applyBorder="1" applyAlignment="1"/>
    <xf numFmtId="0" fontId="4" fillId="0" borderId="0" xfId="55" applyFont="1"/>
    <xf numFmtId="0" fontId="48" fillId="0" borderId="0" xfId="55" applyFont="1" applyAlignment="1">
      <alignment horizontal="center"/>
    </xf>
    <xf numFmtId="182" fontId="4" fillId="0" borderId="3" xfId="110" applyNumberFormat="1" applyFont="1" applyFill="1" applyBorder="1" applyAlignment="1">
      <alignment horizontal="center" vertical="center"/>
    </xf>
    <xf numFmtId="182" fontId="4" fillId="0" borderId="3" xfId="4" applyNumberFormat="1" applyFont="1" applyFill="1" applyBorder="1" applyAlignment="1">
      <alignment horizontal="center"/>
    </xf>
    <xf numFmtId="0" fontId="4" fillId="0" borderId="0" xfId="65" applyFont="1"/>
    <xf numFmtId="182" fontId="4" fillId="0" borderId="0" xfId="4" applyNumberFormat="1" applyFont="1" applyFill="1" applyAlignment="1">
      <alignment horizontal="center"/>
    </xf>
    <xf numFmtId="182" fontId="57" fillId="0" borderId="0" xfId="4" applyNumberFormat="1" applyFont="1" applyFill="1" applyBorder="1" applyAlignment="1">
      <alignment horizontal="center"/>
    </xf>
    <xf numFmtId="184" fontId="4" fillId="0" borderId="3" xfId="4" applyNumberFormat="1" applyFont="1" applyFill="1" applyBorder="1" applyAlignment="1">
      <alignment horizontal="center"/>
    </xf>
    <xf numFmtId="182" fontId="57" fillId="0" borderId="3" xfId="4" applyNumberFormat="1" applyFont="1" applyFill="1" applyBorder="1" applyAlignment="1">
      <alignment horizontal="center"/>
    </xf>
    <xf numFmtId="0" fontId="5" fillId="0" borderId="0" xfId="65" applyFont="1"/>
    <xf numFmtId="182" fontId="4" fillId="0" borderId="8" xfId="4" applyNumberFormat="1" applyFont="1" applyFill="1" applyBorder="1" applyAlignment="1">
      <alignment horizontal="center"/>
    </xf>
    <xf numFmtId="166" fontId="4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65" applyFont="1" applyFill="1" applyAlignment="1">
      <alignment horizontal="center"/>
    </xf>
    <xf numFmtId="0" fontId="5" fillId="0" borderId="0" xfId="55" applyFont="1" applyFill="1"/>
    <xf numFmtId="0" fontId="4" fillId="0" borderId="0" xfId="55" applyFont="1" applyFill="1"/>
    <xf numFmtId="0" fontId="48" fillId="0" borderId="0" xfId="55" applyFont="1" applyFill="1" applyAlignment="1">
      <alignment horizontal="center"/>
    </xf>
    <xf numFmtId="0" fontId="4" fillId="0" borderId="8" xfId="65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65" applyFont="1" applyFill="1" applyBorder="1" applyAlignment="1">
      <alignment horizontal="center" vertical="center"/>
    </xf>
    <xf numFmtId="0" fontId="4" fillId="0" borderId="3" xfId="65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</cellXfs>
  <cellStyles count="120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62" xfId="119" xr:uid="{3AC660CB-48D1-4E9A-8F6C-288B5E3E9A0F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3" xfId="20" xr:uid="{00000000-0005-0000-0000-000013000000}"/>
    <cellStyle name="Comma 2 3 2" xfId="114" xr:uid="{7296C723-B5CC-4440-BBCA-2B2EC4052346}"/>
    <cellStyle name="Comma 2 4" xfId="112" xr:uid="{2A6D5EC1-3CE5-4811-8424-228585ABC60C}"/>
    <cellStyle name="Comma 3" xfId="21" xr:uid="{00000000-0005-0000-0000-000014000000}"/>
    <cellStyle name="Comma 3 2" xfId="115" xr:uid="{927A7D37-40E8-4077-B652-F6ECC8941471}"/>
    <cellStyle name="Comma 4" xfId="22" xr:uid="{00000000-0005-0000-0000-000015000000}"/>
    <cellStyle name="Comma 4 2" xfId="116" xr:uid="{E174D5FD-5699-467E-A5BF-768860A6DA3E}"/>
    <cellStyle name="Comma 5" xfId="110" xr:uid="{C75579F9-5D3F-4829-8703-3FEC3042C411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เชื่อมโยงหลายมิติ" xfId="98" xr:uid="{00000000-0005-0000-0000-000062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_BANK_XLS뉮׾_x0003_㌏Joint"/>
      <sheetName val="_BANK_XLS뉮׾_x0003_㌏Joint1"/>
      <sheetName val="공사비 내역 (가)"/>
      <sheetName val="Ratio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10">
          <cell r="F10">
            <v>0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/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/>
      <sheetData sheetId="926"/>
      <sheetData sheetId="927"/>
      <sheetData sheetId="928"/>
      <sheetData sheetId="929">
        <row r="10">
          <cell r="F10">
            <v>6.3812059999999997</v>
          </cell>
        </row>
      </sheetData>
      <sheetData sheetId="930"/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/>
      <sheetData sheetId="934"/>
      <sheetData sheetId="935">
        <row r="10">
          <cell r="F10">
            <v>6.3812059999999997</v>
          </cell>
        </row>
      </sheetData>
      <sheetData sheetId="936"/>
      <sheetData sheetId="937"/>
      <sheetData sheetId="938">
        <row r="10">
          <cell r="F10">
            <v>6.3812059999999997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1">
          <cell r="F11">
            <v>0</v>
          </cell>
        </row>
      </sheetData>
      <sheetData sheetId="950"/>
      <sheetData sheetId="951"/>
      <sheetData sheetId="952"/>
      <sheetData sheetId="953"/>
      <sheetData sheetId="954"/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/>
      <sheetData sheetId="1002"/>
      <sheetData sheetId="1003"/>
      <sheetData sheetId="1004"/>
      <sheetData sheetId="1005" refreshError="1"/>
      <sheetData sheetId="1006" refreshError="1"/>
      <sheetData sheetId="1007">
        <row r="10">
          <cell r="F10">
            <v>1746.43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BARS"/>
      <sheetName val="IS"/>
      <sheetName val="SC1.XLS"/>
      <sheetName val="総合B"/>
      <sheetName val="中山低值"/>
      <sheetName val="Proj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Actual"/>
      <sheetName val="Base"/>
      <sheetName val="25_TB"/>
      <sheetName val="02_Assumption"/>
      <sheetName val="県別ﾏﾙﾁ"/>
      <sheetName val="อมตะCiyt"/>
      <sheetName val="ข้อมูลบัญชี -Sep-06"/>
      <sheetName val="AILC004"/>
      <sheetName val="Detail-Sep"/>
      <sheetName val="Report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ELEC45-01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คีย์ข้อมูลรายละเอียดต่างๆ"/>
      <sheetName val="summary_p2"/>
      <sheetName val="กระจายบอร์ด"/>
      <sheetName val="PUF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>
        <row r="2">
          <cell r="B2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>
        <row r="2">
          <cell r="B2">
            <v>0</v>
          </cell>
        </row>
      </sheetData>
      <sheetData sheetId="451"/>
      <sheetData sheetId="452">
        <row r="2">
          <cell r="B2">
            <v>0</v>
          </cell>
        </row>
      </sheetData>
      <sheetData sheetId="453"/>
      <sheetData sheetId="454"/>
      <sheetData sheetId="455"/>
      <sheetData sheetId="456">
        <row r="2">
          <cell r="B2">
            <v>1.9678000000000001E-2</v>
          </cell>
        </row>
      </sheetData>
      <sheetData sheetId="457"/>
      <sheetData sheetId="458">
        <row r="2">
          <cell r="B2">
            <v>0</v>
          </cell>
        </row>
      </sheetData>
      <sheetData sheetId="459"/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/>
      <sheetData sheetId="556"/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>
        <row r="2">
          <cell r="B2">
            <v>1.9678000000000001E-2</v>
          </cell>
        </row>
      </sheetData>
      <sheetData sheetId="578"/>
      <sheetData sheetId="579">
        <row r="2">
          <cell r="B2">
            <v>1.9678000000000001E-2</v>
          </cell>
        </row>
      </sheetData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>
        <row r="2">
          <cell r="B2">
            <v>1.9678000000000001E-2</v>
          </cell>
        </row>
      </sheetData>
      <sheetData sheetId="600"/>
      <sheetData sheetId="601"/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2">
          <cell r="B2">
            <v>1.9678000000000001E-2</v>
          </cell>
        </row>
      </sheetData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/>
      <sheetData sheetId="646"/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>
        <row r="2">
          <cell r="B2">
            <v>1.9678000000000001E-2</v>
          </cell>
        </row>
      </sheetData>
      <sheetData sheetId="668"/>
      <sheetData sheetId="669">
        <row r="2">
          <cell r="B2">
            <v>1.9678000000000001E-2</v>
          </cell>
        </row>
      </sheetData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>
        <row r="2">
          <cell r="B2">
            <v>1.9678000000000001E-2</v>
          </cell>
        </row>
      </sheetData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/>
      <sheetData sheetId="736"/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>
        <row r="2">
          <cell r="B2">
            <v>1.9678000000000001E-2</v>
          </cell>
        </row>
      </sheetData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/>
      <sheetData sheetId="826"/>
      <sheetData sheetId="827"/>
      <sheetData sheetId="828"/>
      <sheetData sheetId="829"/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2">
          <cell r="B2">
            <v>1.9677996635437012E-2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3">
          <cell r="A3" t="str">
            <v>CLIENT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topLeftCell="A18" zoomScale="90" zoomScaleNormal="90" zoomScaleSheetLayoutView="120" workbookViewId="0">
      <selection activeCell="E30" sqref="E30"/>
    </sheetView>
  </sheetViews>
  <sheetFormatPr defaultColWidth="9.08984375" defaultRowHeight="20"/>
  <cols>
    <col min="1" max="1" width="9.08984375" style="117"/>
    <col min="2" max="2" width="36.6328125" style="117" customWidth="1"/>
    <col min="3" max="3" width="10.453125" style="117" customWidth="1"/>
    <col min="4" max="4" width="13" style="117" customWidth="1"/>
    <col min="5" max="5" width="8.08984375" style="117" customWidth="1"/>
    <col min="6" max="6" width="1.6328125" style="117" customWidth="1"/>
    <col min="7" max="7" width="15.54296875" style="117" customWidth="1"/>
    <col min="8" max="8" width="1.08984375" style="147" customWidth="1"/>
    <col min="9" max="9" width="16" style="117" customWidth="1"/>
    <col min="10" max="10" width="1.1796875" style="121" customWidth="1"/>
    <col min="11" max="11" width="16.6328125" style="122" customWidth="1"/>
    <col min="12" max="12" width="1.453125" style="122" customWidth="1"/>
    <col min="13" max="13" width="15.36328125" style="117" customWidth="1"/>
    <col min="14" max="14" width="1.6328125" style="117" customWidth="1"/>
    <col min="15" max="16" width="9.08984375" style="117"/>
    <col min="17" max="17" width="10.36328125" style="117" bestFit="1" customWidth="1"/>
    <col min="18" max="16384" width="9.08984375" style="117"/>
  </cols>
  <sheetData>
    <row r="1" spans="1:14" s="6" customFormat="1" ht="22">
      <c r="A1" s="112" t="s">
        <v>120</v>
      </c>
      <c r="D1" s="7"/>
      <c r="H1" s="138"/>
      <c r="J1" s="72"/>
      <c r="K1" s="103"/>
      <c r="L1" s="103"/>
      <c r="M1" s="8"/>
      <c r="N1" s="8"/>
    </row>
    <row r="2" spans="1:14" s="6" customFormat="1" ht="22">
      <c r="A2" s="112" t="s">
        <v>38</v>
      </c>
      <c r="D2" s="7"/>
      <c r="H2" s="138"/>
      <c r="J2" s="72"/>
      <c r="K2" s="103"/>
      <c r="L2" s="103"/>
      <c r="M2" s="8"/>
      <c r="N2" s="8"/>
    </row>
    <row r="3" spans="1:14" s="6" customFormat="1" ht="22">
      <c r="A3" s="112" t="s">
        <v>205</v>
      </c>
      <c r="D3" s="7"/>
      <c r="H3" s="138"/>
      <c r="J3" s="72"/>
      <c r="K3" s="103"/>
      <c r="L3" s="103"/>
      <c r="M3" s="8"/>
      <c r="N3" s="8"/>
    </row>
    <row r="4" spans="1:14" s="6" customFormat="1" ht="7" customHeight="1">
      <c r="D4" s="7"/>
      <c r="H4" s="138"/>
      <c r="J4" s="72"/>
      <c r="K4" s="103"/>
      <c r="L4" s="103"/>
      <c r="M4" s="8"/>
      <c r="N4" s="8"/>
    </row>
    <row r="5" spans="1:14" s="6" customFormat="1" ht="20.5">
      <c r="A5" s="16" t="s">
        <v>55</v>
      </c>
      <c r="D5" s="7"/>
      <c r="H5" s="138"/>
      <c r="J5" s="72"/>
      <c r="K5" s="103"/>
      <c r="L5" s="103"/>
      <c r="M5" s="8"/>
      <c r="N5" s="77"/>
    </row>
    <row r="6" spans="1:14" s="9" customFormat="1" ht="20.5">
      <c r="C6" s="10"/>
      <c r="D6" s="10"/>
      <c r="G6" s="180" t="s">
        <v>100</v>
      </c>
      <c r="H6" s="180"/>
      <c r="I6" s="180"/>
      <c r="J6" s="180"/>
      <c r="K6" s="180"/>
      <c r="L6" s="180"/>
      <c r="M6" s="180"/>
      <c r="N6" s="77"/>
    </row>
    <row r="7" spans="1:14" s="9" customFormat="1" ht="23.25" customHeight="1">
      <c r="C7" s="10"/>
      <c r="D7" s="10"/>
      <c r="G7" s="182" t="s">
        <v>17</v>
      </c>
      <c r="H7" s="182"/>
      <c r="I7" s="182"/>
      <c r="J7" s="110"/>
      <c r="K7" s="182" t="s">
        <v>18</v>
      </c>
      <c r="L7" s="182"/>
      <c r="M7" s="182"/>
      <c r="N7" s="77"/>
    </row>
    <row r="8" spans="1:14" s="13" customFormat="1" ht="20.5">
      <c r="C8" s="14"/>
      <c r="D8" s="14"/>
      <c r="G8" s="62">
        <v>43280</v>
      </c>
      <c r="H8" s="145"/>
      <c r="I8" s="145">
        <v>43099</v>
      </c>
      <c r="J8" s="62"/>
      <c r="K8" s="62">
        <f>G8</f>
        <v>43280</v>
      </c>
      <c r="L8" s="145"/>
      <c r="M8" s="62">
        <v>43099</v>
      </c>
      <c r="N8" s="77"/>
    </row>
    <row r="9" spans="1:14" s="13" customFormat="1" ht="20.5">
      <c r="C9" s="14"/>
      <c r="D9" s="14"/>
      <c r="F9" s="76"/>
      <c r="G9" s="10" t="s">
        <v>97</v>
      </c>
      <c r="H9" s="139"/>
      <c r="I9" s="139" t="s">
        <v>99</v>
      </c>
      <c r="J9" s="62"/>
      <c r="K9" s="14" t="s">
        <v>97</v>
      </c>
      <c r="L9" s="140"/>
      <c r="M9" s="133" t="s">
        <v>99</v>
      </c>
      <c r="N9" s="77"/>
    </row>
    <row r="10" spans="1:14" s="13" customFormat="1" ht="20.5">
      <c r="C10" s="14"/>
      <c r="D10" s="14"/>
      <c r="E10" s="47" t="s">
        <v>0</v>
      </c>
      <c r="F10" s="76"/>
      <c r="G10" s="1" t="s">
        <v>98</v>
      </c>
      <c r="H10" s="139"/>
      <c r="I10" s="137"/>
      <c r="J10" s="62"/>
      <c r="K10" s="75" t="s">
        <v>98</v>
      </c>
      <c r="L10" s="145"/>
      <c r="M10" s="75"/>
      <c r="N10" s="77"/>
    </row>
    <row r="11" spans="1:14" s="6" customFormat="1" ht="20.5">
      <c r="A11" s="16" t="s">
        <v>1</v>
      </c>
      <c r="D11" s="17"/>
      <c r="E11" s="8"/>
      <c r="F11" s="8"/>
      <c r="G11" s="18"/>
      <c r="H11" s="18"/>
      <c r="I11" s="18"/>
      <c r="J11" s="24"/>
      <c r="K11" s="103"/>
      <c r="L11" s="103"/>
      <c r="M11" s="8"/>
      <c r="N11" s="8"/>
    </row>
    <row r="12" spans="1:14" s="20" customFormat="1" ht="20.5">
      <c r="A12" s="19" t="s">
        <v>19</v>
      </c>
      <c r="E12" s="21">
        <v>6</v>
      </c>
      <c r="F12" s="22"/>
      <c r="G12" s="30">
        <v>173888</v>
      </c>
      <c r="H12" s="30"/>
      <c r="I12" s="34">
        <v>10532</v>
      </c>
      <c r="J12" s="31"/>
      <c r="K12" s="30">
        <v>18331</v>
      </c>
      <c r="L12" s="30"/>
      <c r="M12" s="34">
        <v>5674</v>
      </c>
      <c r="N12" s="8"/>
    </row>
    <row r="13" spans="1:14" s="20" customFormat="1">
      <c r="A13" s="19" t="s">
        <v>47</v>
      </c>
      <c r="E13" s="21"/>
      <c r="F13" s="22"/>
      <c r="G13" s="34"/>
      <c r="H13" s="34"/>
      <c r="I13" s="34"/>
      <c r="J13" s="31"/>
      <c r="K13" s="34"/>
      <c r="L13" s="34"/>
      <c r="M13" s="34"/>
      <c r="N13" s="18"/>
    </row>
    <row r="14" spans="1:14" s="20" customFormat="1">
      <c r="A14" s="19" t="s">
        <v>76</v>
      </c>
      <c r="E14" s="21" t="s">
        <v>149</v>
      </c>
      <c r="F14" s="22"/>
      <c r="G14" s="30">
        <v>1371940</v>
      </c>
      <c r="H14" s="30"/>
      <c r="I14" s="34">
        <v>1299049</v>
      </c>
      <c r="J14" s="31"/>
      <c r="K14" s="30">
        <v>51118</v>
      </c>
      <c r="L14" s="30"/>
      <c r="M14" s="34">
        <v>46620</v>
      </c>
      <c r="N14" s="18"/>
    </row>
    <row r="15" spans="1:14" s="20" customFormat="1">
      <c r="A15" s="19" t="s">
        <v>77</v>
      </c>
      <c r="E15" s="21">
        <v>7</v>
      </c>
      <c r="F15" s="22"/>
      <c r="G15" s="30">
        <v>648749</v>
      </c>
      <c r="H15" s="30"/>
      <c r="I15" s="34">
        <v>602259</v>
      </c>
      <c r="J15" s="31"/>
      <c r="K15" s="30">
        <v>6795</v>
      </c>
      <c r="L15" s="30"/>
      <c r="M15" s="34">
        <v>6491</v>
      </c>
      <c r="N15" s="18"/>
    </row>
    <row r="16" spans="1:14" s="20" customFormat="1">
      <c r="A16" s="19" t="s">
        <v>163</v>
      </c>
      <c r="G16" s="30"/>
      <c r="H16" s="30"/>
      <c r="I16" s="30"/>
      <c r="J16" s="37"/>
      <c r="K16" s="30"/>
      <c r="L16" s="30"/>
      <c r="M16" s="34"/>
      <c r="N16" s="24"/>
    </row>
    <row r="17" spans="1:14" s="20" customFormat="1">
      <c r="A17" s="19" t="s">
        <v>76</v>
      </c>
      <c r="E17" s="21">
        <v>5</v>
      </c>
      <c r="G17" s="30" t="s">
        <v>54</v>
      </c>
      <c r="H17" s="30"/>
      <c r="I17" s="30">
        <v>9098</v>
      </c>
      <c r="J17" s="37"/>
      <c r="K17" s="30" t="s">
        <v>54</v>
      </c>
      <c r="L17" s="30"/>
      <c r="M17" s="30" t="s">
        <v>54</v>
      </c>
      <c r="N17" s="24"/>
    </row>
    <row r="18" spans="1:14" s="20" customFormat="1">
      <c r="A18" s="19" t="s">
        <v>77</v>
      </c>
      <c r="E18" s="21">
        <v>8</v>
      </c>
      <c r="G18" s="30">
        <v>90502</v>
      </c>
      <c r="H18" s="30"/>
      <c r="I18" s="30">
        <v>92087</v>
      </c>
      <c r="J18" s="37"/>
      <c r="K18" s="30" t="s">
        <v>54</v>
      </c>
      <c r="L18" s="30"/>
      <c r="M18" s="30" t="s">
        <v>54</v>
      </c>
      <c r="N18" s="24"/>
    </row>
    <row r="19" spans="1:14" s="20" customFormat="1">
      <c r="A19" s="19" t="s">
        <v>164</v>
      </c>
      <c r="E19" s="21"/>
      <c r="G19" s="30"/>
      <c r="H19" s="30"/>
      <c r="I19" s="30"/>
      <c r="J19" s="37"/>
      <c r="K19" s="30"/>
      <c r="L19" s="30"/>
      <c r="M19" s="30"/>
      <c r="N19" s="24"/>
    </row>
    <row r="20" spans="1:14" s="20" customFormat="1">
      <c r="A20" s="19" t="s">
        <v>76</v>
      </c>
      <c r="E20" s="21" t="s">
        <v>160</v>
      </c>
      <c r="G20" s="30">
        <v>893</v>
      </c>
      <c r="H20" s="30"/>
      <c r="I20" s="30">
        <v>888</v>
      </c>
      <c r="J20" s="37"/>
      <c r="K20" s="30" t="s">
        <v>54</v>
      </c>
      <c r="L20" s="30"/>
      <c r="M20" s="30" t="s">
        <v>54</v>
      </c>
      <c r="N20" s="24"/>
    </row>
    <row r="21" spans="1:14" s="20" customFormat="1">
      <c r="A21" s="19" t="s">
        <v>77</v>
      </c>
      <c r="E21" s="21">
        <v>8</v>
      </c>
      <c r="G21" s="30">
        <v>6330</v>
      </c>
      <c r="H21" s="30"/>
      <c r="I21" s="30">
        <v>5658</v>
      </c>
      <c r="J21" s="37"/>
      <c r="K21" s="30" t="s">
        <v>54</v>
      </c>
      <c r="L21" s="30"/>
      <c r="M21" s="30" t="s">
        <v>54</v>
      </c>
      <c r="N21" s="24"/>
    </row>
    <row r="22" spans="1:14" s="20" customFormat="1">
      <c r="A22" s="19" t="s">
        <v>185</v>
      </c>
      <c r="E22" s="21">
        <v>5</v>
      </c>
      <c r="G22" s="30">
        <v>59538</v>
      </c>
      <c r="H22" s="30"/>
      <c r="I22" s="30" t="s">
        <v>54</v>
      </c>
      <c r="J22" s="37"/>
      <c r="K22" s="30">
        <v>192142</v>
      </c>
      <c r="L22" s="30"/>
      <c r="M22" s="30">
        <v>359992</v>
      </c>
      <c r="N22" s="24"/>
    </row>
    <row r="23" spans="1:14" s="20" customFormat="1">
      <c r="A23" s="19" t="s">
        <v>139</v>
      </c>
      <c r="E23" s="21" t="s">
        <v>174</v>
      </c>
      <c r="F23" s="21"/>
      <c r="G23" s="30">
        <v>280621</v>
      </c>
      <c r="H23" s="30"/>
      <c r="I23" s="34">
        <v>255792</v>
      </c>
      <c r="J23" s="31"/>
      <c r="K23" s="30" t="s">
        <v>54</v>
      </c>
      <c r="L23" s="30"/>
      <c r="M23" s="30">
        <v>214</v>
      </c>
      <c r="N23" s="24"/>
    </row>
    <row r="24" spans="1:14" s="20" customFormat="1">
      <c r="A24" s="19" t="s">
        <v>95</v>
      </c>
      <c r="E24" s="21">
        <v>7</v>
      </c>
      <c r="G24" s="30">
        <v>2027390</v>
      </c>
      <c r="H24" s="30"/>
      <c r="I24" s="30">
        <v>1927066</v>
      </c>
      <c r="J24" s="31"/>
      <c r="K24" s="30" t="s">
        <v>54</v>
      </c>
      <c r="L24" s="30"/>
      <c r="M24" s="30" t="s">
        <v>54</v>
      </c>
      <c r="N24" s="24"/>
    </row>
    <row r="25" spans="1:14" s="20" customFormat="1">
      <c r="A25" s="19" t="s">
        <v>93</v>
      </c>
      <c r="E25" s="21">
        <v>10</v>
      </c>
      <c r="G25" s="30">
        <v>450427</v>
      </c>
      <c r="H25" s="30"/>
      <c r="I25" s="30">
        <v>506016</v>
      </c>
      <c r="J25" s="31"/>
      <c r="K25" s="30" t="s">
        <v>54</v>
      </c>
      <c r="L25" s="30"/>
      <c r="M25" s="30" t="s">
        <v>54</v>
      </c>
      <c r="N25" s="24"/>
    </row>
    <row r="26" spans="1:14" s="141" customFormat="1">
      <c r="A26" s="19" t="s">
        <v>213</v>
      </c>
      <c r="E26" s="21">
        <v>11</v>
      </c>
      <c r="G26" s="30">
        <v>40000</v>
      </c>
      <c r="H26" s="30"/>
      <c r="I26" s="30" t="s">
        <v>54</v>
      </c>
      <c r="J26" s="37"/>
      <c r="K26" s="30" t="s">
        <v>54</v>
      </c>
      <c r="L26" s="30"/>
      <c r="M26" s="30" t="s">
        <v>54</v>
      </c>
      <c r="N26" s="24"/>
    </row>
    <row r="27" spans="1:14" s="20" customFormat="1">
      <c r="A27" s="19" t="s">
        <v>94</v>
      </c>
      <c r="E27" s="21">
        <v>7</v>
      </c>
      <c r="G27" s="30">
        <v>185653</v>
      </c>
      <c r="H27" s="30"/>
      <c r="I27" s="30">
        <v>175780</v>
      </c>
      <c r="J27" s="31"/>
      <c r="K27" s="30" t="s">
        <v>54</v>
      </c>
      <c r="L27" s="30"/>
      <c r="M27" s="30" t="s">
        <v>54</v>
      </c>
      <c r="N27" s="24"/>
    </row>
    <row r="28" spans="1:14" s="20" customFormat="1">
      <c r="A28" s="19" t="s">
        <v>131</v>
      </c>
      <c r="E28" s="21"/>
      <c r="G28" s="30">
        <v>26</v>
      </c>
      <c r="H28" s="30"/>
      <c r="I28" s="30">
        <v>26</v>
      </c>
      <c r="J28" s="31"/>
      <c r="K28" s="30">
        <v>26</v>
      </c>
      <c r="L28" s="30"/>
      <c r="M28" s="30">
        <v>26</v>
      </c>
      <c r="N28" s="24"/>
    </row>
    <row r="29" spans="1:14" s="20" customFormat="1">
      <c r="A29" s="19" t="s">
        <v>50</v>
      </c>
      <c r="E29" s="21"/>
      <c r="G29" s="30">
        <v>1592</v>
      </c>
      <c r="H29" s="30"/>
      <c r="I29" s="34">
        <v>2124</v>
      </c>
      <c r="J29" s="31"/>
      <c r="K29" s="30">
        <v>205</v>
      </c>
      <c r="L29" s="30"/>
      <c r="M29" s="30">
        <v>241</v>
      </c>
      <c r="N29" s="24"/>
    </row>
    <row r="30" spans="1:14" s="20" customFormat="1" ht="20.5">
      <c r="A30" s="16" t="s">
        <v>2</v>
      </c>
      <c r="G30" s="25">
        <f>SUM(G12:G29)</f>
        <v>5337549</v>
      </c>
      <c r="H30" s="30"/>
      <c r="I30" s="25">
        <f>SUM(I12:I29)</f>
        <v>4886375</v>
      </c>
      <c r="J30" s="24"/>
      <c r="K30" s="25">
        <f>SUM(K12:K29)</f>
        <v>268617</v>
      </c>
      <c r="L30" s="30"/>
      <c r="M30" s="25">
        <f>SUM(M11:M29)</f>
        <v>419258</v>
      </c>
      <c r="N30" s="18"/>
    </row>
    <row r="31" spans="1:14" s="20" customFormat="1" ht="9" customHeight="1">
      <c r="A31" s="16"/>
      <c r="G31" s="24"/>
      <c r="H31" s="30"/>
      <c r="I31" s="24"/>
      <c r="J31" s="24"/>
      <c r="K31" s="24"/>
      <c r="L31" s="30"/>
      <c r="M31" s="24"/>
      <c r="N31" s="18"/>
    </row>
    <row r="32" spans="1:14" s="20" customFormat="1" ht="20.5">
      <c r="A32" s="16" t="s">
        <v>8</v>
      </c>
      <c r="E32" s="21"/>
      <c r="F32" s="21"/>
      <c r="G32" s="18"/>
      <c r="H32" s="30"/>
      <c r="I32" s="18"/>
      <c r="J32" s="24"/>
      <c r="K32" s="18"/>
      <c r="L32" s="30"/>
      <c r="M32" s="18"/>
      <c r="N32" s="18"/>
    </row>
    <row r="33" spans="1:14" s="141" customFormat="1">
      <c r="A33" s="19" t="s">
        <v>177</v>
      </c>
      <c r="E33" s="21">
        <v>12</v>
      </c>
      <c r="F33" s="21"/>
      <c r="G33" s="18">
        <v>15000</v>
      </c>
      <c r="H33" s="30"/>
      <c r="I33" s="23" t="s">
        <v>54</v>
      </c>
      <c r="J33" s="24"/>
      <c r="K33" s="18">
        <v>15000</v>
      </c>
      <c r="L33" s="30"/>
      <c r="M33" s="23" t="s">
        <v>54</v>
      </c>
      <c r="N33" s="18"/>
    </row>
    <row r="34" spans="1:14" s="20" customFormat="1">
      <c r="A34" s="19" t="s">
        <v>41</v>
      </c>
      <c r="E34" s="21">
        <v>13</v>
      </c>
      <c r="G34" s="30" t="s">
        <v>54</v>
      </c>
      <c r="H34" s="30"/>
      <c r="I34" s="30" t="s">
        <v>54</v>
      </c>
      <c r="J34" s="31"/>
      <c r="K34" s="30">
        <v>1257212</v>
      </c>
      <c r="L34" s="30"/>
      <c r="M34" s="30">
        <v>1020212</v>
      </c>
      <c r="N34" s="18"/>
    </row>
    <row r="35" spans="1:14" s="20" customFormat="1">
      <c r="A35" s="19" t="s">
        <v>51</v>
      </c>
      <c r="E35" s="21">
        <v>14</v>
      </c>
      <c r="G35" s="30">
        <v>755675</v>
      </c>
      <c r="H35" s="30"/>
      <c r="I35" s="30">
        <v>704040</v>
      </c>
      <c r="J35" s="31"/>
      <c r="K35" s="30">
        <v>711579</v>
      </c>
      <c r="L35" s="30"/>
      <c r="M35" s="30">
        <v>686277</v>
      </c>
      <c r="N35" s="18"/>
    </row>
    <row r="36" spans="1:14" s="20" customFormat="1">
      <c r="A36" s="19" t="s">
        <v>165</v>
      </c>
      <c r="E36" s="131">
        <v>15.1</v>
      </c>
      <c r="G36" s="30" t="s">
        <v>54</v>
      </c>
      <c r="H36" s="30"/>
      <c r="I36" s="30" t="s">
        <v>54</v>
      </c>
      <c r="J36" s="31"/>
      <c r="K36" s="30" t="s">
        <v>54</v>
      </c>
      <c r="L36" s="30"/>
      <c r="M36" s="30" t="s">
        <v>54</v>
      </c>
      <c r="N36" s="23"/>
    </row>
    <row r="37" spans="1:14" s="20" customFormat="1">
      <c r="A37" s="19" t="s">
        <v>166</v>
      </c>
      <c r="E37" s="131"/>
      <c r="G37" s="30"/>
      <c r="H37" s="30"/>
      <c r="I37" s="30"/>
      <c r="J37" s="31"/>
      <c r="K37" s="30"/>
      <c r="L37" s="30"/>
      <c r="M37" s="30"/>
      <c r="N37" s="23"/>
    </row>
    <row r="38" spans="1:14" s="20" customFormat="1">
      <c r="A38" s="19" t="s">
        <v>76</v>
      </c>
      <c r="E38" s="131" t="s">
        <v>160</v>
      </c>
      <c r="G38" s="30">
        <v>979</v>
      </c>
      <c r="H38" s="30"/>
      <c r="I38" s="30">
        <v>1104</v>
      </c>
      <c r="J38" s="31"/>
      <c r="K38" s="30" t="s">
        <v>54</v>
      </c>
      <c r="L38" s="30"/>
      <c r="M38" s="30" t="s">
        <v>54</v>
      </c>
      <c r="N38" s="23"/>
    </row>
    <row r="39" spans="1:14" s="20" customFormat="1">
      <c r="A39" s="19" t="s">
        <v>77</v>
      </c>
      <c r="E39" s="130" t="s">
        <v>175</v>
      </c>
      <c r="G39" s="30">
        <v>8817</v>
      </c>
      <c r="H39" s="30"/>
      <c r="I39" s="30">
        <v>6825</v>
      </c>
      <c r="J39" s="31"/>
      <c r="K39" s="30" t="s">
        <v>54</v>
      </c>
      <c r="L39" s="30"/>
      <c r="M39" s="30" t="s">
        <v>54</v>
      </c>
      <c r="N39" s="23"/>
    </row>
    <row r="40" spans="1:14" s="20" customFormat="1">
      <c r="A40" s="19" t="s">
        <v>126</v>
      </c>
      <c r="E40" s="131">
        <v>15.2</v>
      </c>
      <c r="F40" s="21"/>
      <c r="G40" s="30" t="s">
        <v>54</v>
      </c>
      <c r="H40" s="30"/>
      <c r="I40" s="30" t="s">
        <v>54</v>
      </c>
      <c r="J40" s="31"/>
      <c r="K40" s="30" t="s">
        <v>54</v>
      </c>
      <c r="L40" s="30"/>
      <c r="M40" s="30" t="s">
        <v>54</v>
      </c>
      <c r="N40" s="23"/>
    </row>
    <row r="41" spans="1:14" s="20" customFormat="1">
      <c r="A41" s="19" t="s">
        <v>117</v>
      </c>
      <c r="E41" s="21">
        <v>16</v>
      </c>
      <c r="G41" s="30">
        <v>9390</v>
      </c>
      <c r="H41" s="30"/>
      <c r="I41" s="30">
        <v>9465</v>
      </c>
      <c r="J41" s="31"/>
      <c r="K41" s="30">
        <v>9390</v>
      </c>
      <c r="L41" s="30"/>
      <c r="M41" s="30">
        <v>9465</v>
      </c>
      <c r="N41" s="23"/>
    </row>
    <row r="42" spans="1:14" s="20" customFormat="1">
      <c r="A42" s="19" t="s">
        <v>187</v>
      </c>
      <c r="E42" s="21">
        <v>17</v>
      </c>
      <c r="F42" s="21"/>
      <c r="G42" s="30">
        <v>17012</v>
      </c>
      <c r="H42" s="30"/>
      <c r="I42" s="30">
        <v>17920</v>
      </c>
      <c r="J42" s="31"/>
      <c r="K42" s="30">
        <v>14572</v>
      </c>
      <c r="L42" s="30"/>
      <c r="M42" s="30">
        <v>15419</v>
      </c>
      <c r="N42" s="18"/>
    </row>
    <row r="43" spans="1:14" s="141" customFormat="1">
      <c r="A43" s="19" t="s">
        <v>138</v>
      </c>
      <c r="E43" s="130">
        <v>18.100000000000001</v>
      </c>
      <c r="F43" s="21"/>
      <c r="G43" s="30">
        <v>23981</v>
      </c>
      <c r="H43" s="30"/>
      <c r="I43" s="30">
        <v>19828</v>
      </c>
      <c r="J43" s="31"/>
      <c r="K43" s="30">
        <v>17329</v>
      </c>
      <c r="L43" s="30"/>
      <c r="M43" s="30">
        <v>11103</v>
      </c>
      <c r="N43" s="18"/>
    </row>
    <row r="44" spans="1:14" s="20" customFormat="1">
      <c r="A44" s="19" t="s">
        <v>167</v>
      </c>
      <c r="E44" s="128">
        <v>3</v>
      </c>
      <c r="F44" s="21"/>
      <c r="G44" s="30">
        <v>118703</v>
      </c>
      <c r="H44" s="30"/>
      <c r="I44" s="30">
        <v>118703</v>
      </c>
      <c r="J44" s="31"/>
      <c r="K44" s="30" t="s">
        <v>54</v>
      </c>
      <c r="L44" s="30"/>
      <c r="M44" s="30" t="s">
        <v>54</v>
      </c>
      <c r="N44" s="18"/>
    </row>
    <row r="45" spans="1:14" s="20" customFormat="1">
      <c r="A45" s="19" t="s">
        <v>42</v>
      </c>
      <c r="E45" s="21"/>
      <c r="G45" s="30">
        <v>3100</v>
      </c>
      <c r="H45" s="30"/>
      <c r="I45" s="30">
        <v>2720</v>
      </c>
      <c r="J45" s="31"/>
      <c r="K45" s="30">
        <v>637</v>
      </c>
      <c r="L45" s="30"/>
      <c r="M45" s="30">
        <v>819</v>
      </c>
      <c r="N45" s="18"/>
    </row>
    <row r="46" spans="1:14" s="20" customFormat="1">
      <c r="A46" s="19" t="s">
        <v>168</v>
      </c>
      <c r="E46" s="21">
        <v>25</v>
      </c>
      <c r="G46" s="30">
        <v>411</v>
      </c>
      <c r="H46" s="30"/>
      <c r="I46" s="34">
        <v>686</v>
      </c>
      <c r="J46" s="31"/>
      <c r="K46" s="30" t="s">
        <v>54</v>
      </c>
      <c r="L46" s="34"/>
      <c r="M46" s="30" t="s">
        <v>54</v>
      </c>
      <c r="N46" s="18"/>
    </row>
    <row r="47" spans="1:14" s="20" customFormat="1">
      <c r="A47" s="19" t="s">
        <v>132</v>
      </c>
      <c r="E47" s="21">
        <v>19</v>
      </c>
      <c r="G47" s="30">
        <v>67100</v>
      </c>
      <c r="H47" s="30"/>
      <c r="I47" s="30">
        <v>116659</v>
      </c>
      <c r="J47" s="31"/>
      <c r="K47" s="30">
        <v>67100</v>
      </c>
      <c r="L47" s="34"/>
      <c r="M47" s="30">
        <v>116659</v>
      </c>
      <c r="N47" s="18"/>
    </row>
    <row r="48" spans="1:14" s="20" customFormat="1">
      <c r="A48" s="19" t="s">
        <v>48</v>
      </c>
      <c r="E48" s="21"/>
      <c r="G48" s="34"/>
      <c r="H48" s="34"/>
      <c r="L48" s="34"/>
      <c r="N48" s="18"/>
    </row>
    <row r="49" spans="1:14" s="20" customFormat="1">
      <c r="A49" s="19" t="s">
        <v>82</v>
      </c>
      <c r="E49" s="21"/>
      <c r="G49" s="30">
        <v>847</v>
      </c>
      <c r="H49" s="30"/>
      <c r="I49" s="22" t="s">
        <v>54</v>
      </c>
      <c r="K49" s="64">
        <v>847</v>
      </c>
      <c r="L49" s="34"/>
      <c r="M49" s="22" t="s">
        <v>54</v>
      </c>
      <c r="N49" s="18"/>
    </row>
    <row r="50" spans="1:14" s="20" customFormat="1">
      <c r="A50" s="19" t="s">
        <v>83</v>
      </c>
      <c r="E50" s="21"/>
      <c r="F50" s="22"/>
      <c r="G50" s="30">
        <v>1808</v>
      </c>
      <c r="H50" s="30"/>
      <c r="I50" s="30">
        <v>1808</v>
      </c>
      <c r="J50" s="31"/>
      <c r="K50" s="30">
        <v>1731</v>
      </c>
      <c r="L50" s="34"/>
      <c r="M50" s="30">
        <v>1731</v>
      </c>
      <c r="N50" s="24"/>
    </row>
    <row r="51" spans="1:14" s="20" customFormat="1" ht="20.5">
      <c r="A51" s="16" t="s">
        <v>9</v>
      </c>
      <c r="E51" s="21"/>
      <c r="F51" s="22"/>
      <c r="G51" s="26">
        <f>SUM(G33:G50)</f>
        <v>1022823</v>
      </c>
      <c r="H51" s="30"/>
      <c r="I51" s="26">
        <f>SUM(I34:I50)</f>
        <v>999758</v>
      </c>
      <c r="J51" s="73"/>
      <c r="K51" s="26">
        <f>SUM(K33:K50)</f>
        <v>2095397</v>
      </c>
      <c r="L51" s="34"/>
      <c r="M51" s="26">
        <f>SUM(M34:M50)</f>
        <v>1861685</v>
      </c>
      <c r="N51" s="24"/>
    </row>
    <row r="52" spans="1:14" s="20" customFormat="1" ht="21" thickBot="1">
      <c r="A52" s="16" t="s">
        <v>3</v>
      </c>
      <c r="E52" s="22"/>
      <c r="F52" s="22"/>
      <c r="G52" s="27">
        <f>SUM(G51,G30)</f>
        <v>6360372</v>
      </c>
      <c r="H52" s="30"/>
      <c r="I52" s="27">
        <f>SUM(I51,I30)</f>
        <v>5886133</v>
      </c>
      <c r="J52" s="24"/>
      <c r="K52" s="27">
        <f>SUM(K51,K30)</f>
        <v>2364014</v>
      </c>
      <c r="L52" s="34"/>
      <c r="M52" s="27">
        <f>SUM(M51,M30)</f>
        <v>2280943</v>
      </c>
      <c r="N52" s="24"/>
    </row>
    <row r="53" spans="1:14" s="20" customFormat="1" ht="5.4" customHeight="1" thickTop="1">
      <c r="E53" s="22"/>
      <c r="F53" s="22"/>
      <c r="H53" s="30"/>
      <c r="J53" s="35"/>
      <c r="K53" s="34"/>
      <c r="L53" s="34"/>
      <c r="N53" s="28"/>
    </row>
    <row r="54" spans="1:14" s="20" customFormat="1" ht="26.25" customHeight="1">
      <c r="C54" s="35"/>
      <c r="D54" s="149" t="s">
        <v>89</v>
      </c>
      <c r="E54" s="136" t="s">
        <v>30</v>
      </c>
      <c r="F54" s="22"/>
      <c r="H54" s="141"/>
      <c r="I54" s="149" t="s">
        <v>89</v>
      </c>
      <c r="J54" s="52" t="s">
        <v>30</v>
      </c>
      <c r="K54" s="31"/>
      <c r="L54" s="31"/>
      <c r="N54" s="52"/>
    </row>
    <row r="55" spans="1:14" s="6" customFormat="1" ht="20.149999999999999" customHeight="1">
      <c r="A55" s="112" t="s">
        <v>120</v>
      </c>
      <c r="D55" s="7"/>
      <c r="H55" s="138"/>
      <c r="J55" s="72"/>
      <c r="K55" s="103"/>
      <c r="L55" s="103"/>
      <c r="M55" s="8"/>
      <c r="N55" s="8"/>
    </row>
    <row r="56" spans="1:14" s="6" customFormat="1" ht="20.149999999999999" customHeight="1">
      <c r="A56" s="112" t="s">
        <v>49</v>
      </c>
      <c r="D56" s="7"/>
      <c r="H56" s="138"/>
      <c r="J56" s="72"/>
      <c r="K56" s="103"/>
      <c r="L56" s="103"/>
      <c r="M56" s="8"/>
      <c r="N56" s="8"/>
    </row>
    <row r="57" spans="1:14" s="6" customFormat="1" ht="20.149999999999999" customHeight="1">
      <c r="A57" s="112" t="str">
        <f>A3</f>
        <v>ณ วันที่ 30 มิถุนายน 2565</v>
      </c>
      <c r="D57" s="7"/>
      <c r="H57" s="138"/>
      <c r="J57" s="72"/>
      <c r="K57" s="103"/>
      <c r="L57" s="103"/>
      <c r="M57" s="8"/>
      <c r="N57" s="8"/>
    </row>
    <row r="58" spans="1:14" s="6" customFormat="1" ht="11.25" customHeight="1">
      <c r="D58" s="7"/>
      <c r="H58" s="138"/>
      <c r="J58" s="72"/>
      <c r="K58" s="103"/>
      <c r="L58" s="103"/>
      <c r="M58" s="8"/>
      <c r="N58" s="8"/>
    </row>
    <row r="59" spans="1:14" s="6" customFormat="1" ht="20.149999999999999" customHeight="1">
      <c r="A59" s="16" t="s">
        <v>26</v>
      </c>
      <c r="D59" s="7"/>
      <c r="H59" s="138"/>
      <c r="J59" s="72"/>
      <c r="K59" s="103"/>
      <c r="L59" s="103"/>
      <c r="M59" s="8"/>
      <c r="N59" s="8"/>
    </row>
    <row r="60" spans="1:14" s="9" customFormat="1" ht="20.149999999999999" customHeight="1">
      <c r="C60" s="10"/>
      <c r="D60" s="10"/>
      <c r="G60" s="180" t="s">
        <v>100</v>
      </c>
      <c r="H60" s="180"/>
      <c r="I60" s="180"/>
      <c r="J60" s="180"/>
      <c r="K60" s="180"/>
      <c r="L60" s="180"/>
      <c r="M60" s="180"/>
      <c r="N60" s="181"/>
    </row>
    <row r="61" spans="1:14" s="9" customFormat="1" ht="20.149999999999999" customHeight="1">
      <c r="C61" s="10"/>
      <c r="D61" s="10"/>
      <c r="G61" s="183" t="s">
        <v>17</v>
      </c>
      <c r="H61" s="183"/>
      <c r="I61" s="183"/>
      <c r="K61" s="182" t="s">
        <v>18</v>
      </c>
      <c r="L61" s="182"/>
      <c r="M61" s="182"/>
      <c r="N61" s="35"/>
    </row>
    <row r="62" spans="1:14" s="13" customFormat="1" ht="20.149999999999999" customHeight="1">
      <c r="C62" s="14"/>
      <c r="D62" s="14"/>
      <c r="G62" s="62">
        <f>G8</f>
        <v>43280</v>
      </c>
      <c r="H62" s="145"/>
      <c r="I62" s="145">
        <f>I8</f>
        <v>43099</v>
      </c>
      <c r="J62" s="62"/>
      <c r="K62" s="62">
        <f>K8</f>
        <v>43280</v>
      </c>
      <c r="L62" s="145"/>
      <c r="M62" s="62">
        <f>M8</f>
        <v>43099</v>
      </c>
      <c r="N62" s="8"/>
    </row>
    <row r="63" spans="1:14" s="13" customFormat="1" ht="20.149999999999999" customHeight="1">
      <c r="C63" s="14"/>
      <c r="D63" s="14"/>
      <c r="F63" s="76"/>
      <c r="G63" s="10" t="s">
        <v>97</v>
      </c>
      <c r="H63" s="139"/>
      <c r="I63" s="145" t="str">
        <f>I9</f>
        <v>"ตรวจสอบแล้ว"</v>
      </c>
      <c r="J63" s="62"/>
      <c r="K63" s="14" t="s">
        <v>97</v>
      </c>
      <c r="L63" s="140"/>
      <c r="M63" s="145" t="str">
        <f>M9</f>
        <v>"ตรวจสอบแล้ว"</v>
      </c>
      <c r="N63" s="77"/>
    </row>
    <row r="64" spans="1:14" s="13" customFormat="1" ht="20.149999999999999" customHeight="1">
      <c r="C64" s="14"/>
      <c r="D64" s="14"/>
      <c r="E64" s="47" t="s">
        <v>0</v>
      </c>
      <c r="F64" s="76"/>
      <c r="G64" s="1" t="s">
        <v>98</v>
      </c>
      <c r="H64" s="150"/>
      <c r="I64" s="146"/>
      <c r="J64" s="62"/>
      <c r="K64" s="75" t="s">
        <v>98</v>
      </c>
      <c r="L64" s="140"/>
      <c r="M64" s="75"/>
      <c r="N64" s="77"/>
    </row>
    <row r="65" spans="1:14" s="20" customFormat="1" ht="20.149999999999999" customHeight="1">
      <c r="A65" s="16" t="s">
        <v>4</v>
      </c>
      <c r="E65" s="22"/>
      <c r="F65" s="22"/>
      <c r="G65" s="22"/>
      <c r="H65" s="150"/>
      <c r="I65" s="22"/>
      <c r="J65" s="71"/>
      <c r="K65" s="102"/>
      <c r="L65" s="140"/>
      <c r="M65" s="11"/>
      <c r="N65" s="29"/>
    </row>
    <row r="66" spans="1:14" s="20" customFormat="1" ht="20.149999999999999" customHeight="1">
      <c r="A66" s="19" t="s">
        <v>96</v>
      </c>
      <c r="E66" s="21">
        <v>20</v>
      </c>
      <c r="F66" s="22"/>
      <c r="G66" s="30">
        <v>167205</v>
      </c>
      <c r="H66" s="150"/>
      <c r="I66" s="23">
        <v>272407</v>
      </c>
      <c r="J66" s="24"/>
      <c r="K66" s="30">
        <v>151705</v>
      </c>
      <c r="L66" s="140"/>
      <c r="M66" s="23">
        <v>256907</v>
      </c>
      <c r="N66" s="24"/>
    </row>
    <row r="67" spans="1:14" s="20" customFormat="1" ht="20.149999999999999" customHeight="1">
      <c r="A67" s="19" t="s">
        <v>43</v>
      </c>
      <c r="E67" s="21"/>
      <c r="F67" s="22"/>
      <c r="G67" s="34"/>
      <c r="H67" s="150"/>
      <c r="I67" s="34"/>
      <c r="J67" s="31"/>
      <c r="K67" s="34"/>
      <c r="L67" s="140"/>
      <c r="M67" s="34"/>
      <c r="N67" s="18"/>
    </row>
    <row r="68" spans="1:14" s="20" customFormat="1" ht="20.149999999999999" customHeight="1">
      <c r="A68" s="19" t="s">
        <v>76</v>
      </c>
      <c r="E68" s="21" t="s">
        <v>222</v>
      </c>
      <c r="F68" s="22"/>
      <c r="G68" s="30">
        <v>70904</v>
      </c>
      <c r="H68" s="30"/>
      <c r="I68" s="34">
        <v>21184</v>
      </c>
      <c r="J68" s="31"/>
      <c r="K68" s="30">
        <v>1248</v>
      </c>
      <c r="L68" s="30"/>
      <c r="M68" s="34">
        <v>627</v>
      </c>
      <c r="N68" s="18"/>
    </row>
    <row r="69" spans="1:14" s="20" customFormat="1" ht="20.149999999999999" customHeight="1">
      <c r="A69" s="19" t="s">
        <v>77</v>
      </c>
      <c r="E69" s="21">
        <v>21</v>
      </c>
      <c r="F69" s="22"/>
      <c r="G69" s="30">
        <v>2266853</v>
      </c>
      <c r="H69" s="30"/>
      <c r="I69" s="34">
        <v>2130981</v>
      </c>
      <c r="J69" s="31"/>
      <c r="K69" s="30">
        <v>34448</v>
      </c>
      <c r="L69" s="30"/>
      <c r="M69" s="34">
        <v>28608</v>
      </c>
      <c r="N69" s="18"/>
    </row>
    <row r="70" spans="1:14" s="20" customFormat="1" ht="20.149999999999999" customHeight="1">
      <c r="A70" s="19" t="s">
        <v>208</v>
      </c>
      <c r="E70" s="21">
        <v>5</v>
      </c>
      <c r="F70" s="22"/>
      <c r="G70" s="23">
        <v>3000</v>
      </c>
      <c r="H70" s="23"/>
      <c r="I70" s="23">
        <v>3300</v>
      </c>
      <c r="J70" s="24"/>
      <c r="K70" s="30">
        <v>6077</v>
      </c>
      <c r="L70" s="30"/>
      <c r="M70" s="23">
        <v>5859</v>
      </c>
      <c r="N70" s="24"/>
    </row>
    <row r="71" spans="1:14" s="141" customFormat="1" ht="20.149999999999999" customHeight="1">
      <c r="A71" s="19" t="s">
        <v>171</v>
      </c>
      <c r="E71" s="128" t="s">
        <v>223</v>
      </c>
      <c r="F71" s="142"/>
      <c r="G71" s="23">
        <v>8909</v>
      </c>
      <c r="H71" s="23"/>
      <c r="I71" s="23">
        <v>8756</v>
      </c>
      <c r="J71" s="24"/>
      <c r="K71" s="30">
        <v>7231</v>
      </c>
      <c r="L71" s="30"/>
      <c r="M71" s="23">
        <v>6856</v>
      </c>
      <c r="N71" s="24"/>
    </row>
    <row r="72" spans="1:14" s="141" customFormat="1" ht="20.149999999999999" customHeight="1">
      <c r="A72" s="19" t="s">
        <v>141</v>
      </c>
      <c r="E72" s="21">
        <v>9</v>
      </c>
      <c r="F72" s="142"/>
      <c r="G72" s="30">
        <v>1540339</v>
      </c>
      <c r="H72" s="30"/>
      <c r="I72" s="30">
        <v>1276162</v>
      </c>
      <c r="J72" s="37"/>
      <c r="K72" s="30" t="s">
        <v>54</v>
      </c>
      <c r="L72" s="30"/>
      <c r="M72" s="30" t="s">
        <v>54</v>
      </c>
      <c r="N72" s="23"/>
    </row>
    <row r="73" spans="1:14" s="141" customFormat="1" ht="20.149999999999999" customHeight="1">
      <c r="A73" s="19" t="s">
        <v>92</v>
      </c>
      <c r="E73" s="21"/>
      <c r="F73" s="21"/>
      <c r="G73" s="30" t="s">
        <v>54</v>
      </c>
      <c r="H73" s="30"/>
      <c r="I73" s="34">
        <v>1661</v>
      </c>
      <c r="J73" s="31"/>
      <c r="K73" s="30" t="s">
        <v>54</v>
      </c>
      <c r="L73" s="30"/>
      <c r="M73" s="34">
        <v>1661</v>
      </c>
      <c r="N73" s="18"/>
    </row>
    <row r="74" spans="1:14" s="141" customFormat="1" ht="20.149999999999999" customHeight="1">
      <c r="A74" s="19" t="s">
        <v>140</v>
      </c>
      <c r="E74" s="21"/>
      <c r="F74" s="21"/>
      <c r="G74" s="30">
        <v>224</v>
      </c>
      <c r="H74" s="30"/>
      <c r="I74" s="34">
        <v>817</v>
      </c>
      <c r="J74" s="31"/>
      <c r="K74" s="30" t="s">
        <v>54</v>
      </c>
      <c r="L74" s="30"/>
      <c r="M74" s="30" t="s">
        <v>54</v>
      </c>
      <c r="N74" s="18"/>
    </row>
    <row r="75" spans="1:14" s="141" customFormat="1" ht="20.149999999999999" customHeight="1">
      <c r="A75" s="19" t="s">
        <v>52</v>
      </c>
      <c r="E75" s="21"/>
      <c r="F75" s="21"/>
      <c r="G75" s="30">
        <v>474</v>
      </c>
      <c r="H75" s="30"/>
      <c r="I75" s="34">
        <v>459</v>
      </c>
      <c r="J75" s="31"/>
      <c r="K75" s="30">
        <v>474</v>
      </c>
      <c r="L75" s="30"/>
      <c r="M75" s="34">
        <v>459</v>
      </c>
      <c r="N75" s="18"/>
    </row>
    <row r="76" spans="1:14" s="141" customFormat="1" ht="20.149999999999999" customHeight="1">
      <c r="A76" s="16" t="s">
        <v>5</v>
      </c>
      <c r="E76" s="21"/>
      <c r="F76" s="21"/>
      <c r="G76" s="25">
        <f>SUM(G66:G75)</f>
        <v>4057908</v>
      </c>
      <c r="H76" s="30"/>
      <c r="I76" s="25">
        <f>SUM(I65:I75)</f>
        <v>3715727</v>
      </c>
      <c r="J76" s="24"/>
      <c r="K76" s="25">
        <f>SUM(K66:K75)</f>
        <v>201183</v>
      </c>
      <c r="L76" s="30"/>
      <c r="M76" s="25">
        <f>SUM(M65:M75)</f>
        <v>300977</v>
      </c>
      <c r="N76" s="24"/>
    </row>
    <row r="77" spans="1:14" s="141" customFormat="1" ht="8.4" customHeight="1">
      <c r="A77" s="16"/>
      <c r="E77" s="21"/>
      <c r="F77" s="21"/>
      <c r="G77" s="24"/>
      <c r="H77" s="30"/>
      <c r="I77" s="24"/>
      <c r="J77" s="24"/>
      <c r="K77" s="24"/>
      <c r="L77" s="30"/>
      <c r="M77" s="24"/>
      <c r="N77" s="24"/>
    </row>
    <row r="78" spans="1:14" s="141" customFormat="1" ht="20.149999999999999" customHeight="1">
      <c r="A78" s="16" t="s">
        <v>14</v>
      </c>
      <c r="E78" s="21"/>
      <c r="F78" s="21"/>
      <c r="G78" s="24"/>
      <c r="H78" s="30"/>
      <c r="I78" s="24"/>
      <c r="J78" s="24"/>
      <c r="K78" s="24"/>
      <c r="L78" s="30"/>
      <c r="M78" s="24"/>
      <c r="N78" s="24"/>
    </row>
    <row r="79" spans="1:14" s="141" customFormat="1" ht="20.149999999999999" customHeight="1">
      <c r="A79" s="19" t="s">
        <v>142</v>
      </c>
      <c r="E79" s="130" t="s">
        <v>223</v>
      </c>
      <c r="F79" s="21"/>
      <c r="G79" s="30">
        <v>12929</v>
      </c>
      <c r="H79" s="30"/>
      <c r="I79" s="30">
        <v>10059</v>
      </c>
      <c r="J79" s="24"/>
      <c r="K79" s="34">
        <v>9224</v>
      </c>
      <c r="L79" s="30"/>
      <c r="M79" s="30">
        <v>4655</v>
      </c>
      <c r="N79" s="24"/>
    </row>
    <row r="80" spans="1:14" s="141" customFormat="1" ht="20.149999999999999" customHeight="1">
      <c r="A80" s="38" t="s">
        <v>81</v>
      </c>
      <c r="E80" s="21">
        <v>22</v>
      </c>
      <c r="F80" s="21"/>
      <c r="G80" s="37">
        <v>495</v>
      </c>
      <c r="H80" s="30"/>
      <c r="I80" s="30">
        <v>420</v>
      </c>
      <c r="J80" s="31"/>
      <c r="K80" s="31">
        <v>271</v>
      </c>
      <c r="L80" s="30"/>
      <c r="M80" s="30">
        <v>241</v>
      </c>
      <c r="N80" s="24"/>
    </row>
    <row r="81" spans="1:16" s="141" customFormat="1" ht="20.149999999999999" customHeight="1">
      <c r="A81" s="38" t="s">
        <v>143</v>
      </c>
      <c r="E81" s="21">
        <v>25</v>
      </c>
      <c r="F81" s="21"/>
      <c r="G81" s="37">
        <v>4033</v>
      </c>
      <c r="H81" s="30"/>
      <c r="I81" s="30">
        <v>13696</v>
      </c>
      <c r="J81" s="31"/>
      <c r="K81" s="31">
        <v>4033</v>
      </c>
      <c r="L81" s="30"/>
      <c r="M81" s="30">
        <v>13696</v>
      </c>
      <c r="N81" s="24"/>
    </row>
    <row r="82" spans="1:16" s="141" customFormat="1" ht="20.149999999999999" customHeight="1">
      <c r="A82" s="38" t="s">
        <v>118</v>
      </c>
      <c r="E82" s="21"/>
      <c r="F82" s="21"/>
      <c r="G82" s="37">
        <v>2706</v>
      </c>
      <c r="H82" s="30"/>
      <c r="I82" s="49">
        <v>2615</v>
      </c>
      <c r="J82" s="31"/>
      <c r="K82" s="31">
        <v>2706</v>
      </c>
      <c r="L82" s="30"/>
      <c r="M82" s="49">
        <v>2615</v>
      </c>
      <c r="N82" s="24"/>
    </row>
    <row r="83" spans="1:16" s="141" customFormat="1" ht="20.149999999999999" customHeight="1">
      <c r="A83" s="16" t="s">
        <v>15</v>
      </c>
      <c r="F83" s="21"/>
      <c r="G83" s="25">
        <f>SUM(G79:G82)</f>
        <v>20163</v>
      </c>
      <c r="H83" s="30"/>
      <c r="I83" s="25">
        <f>SUM(I79:I82)</f>
        <v>26790</v>
      </c>
      <c r="J83" s="24"/>
      <c r="K83" s="25">
        <f>SUM(K79:K82)</f>
        <v>16234</v>
      </c>
      <c r="L83" s="30"/>
      <c r="M83" s="25">
        <f>SUM(M79:M82)</f>
        <v>21207</v>
      </c>
      <c r="N83" s="31"/>
    </row>
    <row r="84" spans="1:16" s="20" customFormat="1" ht="20.149999999999999" customHeight="1">
      <c r="A84" s="16" t="s">
        <v>16</v>
      </c>
      <c r="E84" s="22"/>
      <c r="F84" s="22"/>
      <c r="G84" s="32">
        <f>SUM(G83,G76)</f>
        <v>4078071</v>
      </c>
      <c r="H84" s="30"/>
      <c r="I84" s="32">
        <f>I76+I83</f>
        <v>3742517</v>
      </c>
      <c r="J84" s="31"/>
      <c r="K84" s="32">
        <f>SUM(K83,K76)</f>
        <v>217417</v>
      </c>
      <c r="L84" s="30"/>
      <c r="M84" s="32">
        <f>M76+M83</f>
        <v>322184</v>
      </c>
      <c r="N84" s="31"/>
    </row>
    <row r="85" spans="1:16" s="20" customFormat="1" ht="6" customHeight="1">
      <c r="B85" s="19"/>
      <c r="D85" s="22"/>
      <c r="E85" s="28"/>
      <c r="F85" s="28"/>
      <c r="G85" s="28"/>
      <c r="H85" s="30"/>
      <c r="I85" s="28"/>
      <c r="J85" s="29"/>
      <c r="K85" s="34"/>
      <c r="L85" s="30"/>
      <c r="M85" s="28"/>
    </row>
    <row r="86" spans="1:16" s="20" customFormat="1" ht="20.149999999999999" customHeight="1">
      <c r="A86" s="16" t="s">
        <v>6</v>
      </c>
      <c r="B86" s="19"/>
      <c r="E86" s="21"/>
      <c r="F86" s="22"/>
      <c r="H86" s="30"/>
      <c r="J86" s="35"/>
      <c r="K86" s="34"/>
      <c r="L86" s="30"/>
      <c r="M86" s="28"/>
      <c r="N86" s="28"/>
    </row>
    <row r="87" spans="1:16" s="20" customFormat="1" ht="20.149999999999999" customHeight="1">
      <c r="A87" s="19" t="s">
        <v>115</v>
      </c>
      <c r="B87" s="19"/>
      <c r="E87" s="21"/>
      <c r="F87" s="22"/>
      <c r="H87" s="30"/>
      <c r="J87" s="35"/>
      <c r="K87" s="34"/>
      <c r="L87" s="30"/>
      <c r="M87" s="28"/>
      <c r="N87" s="28"/>
    </row>
    <row r="88" spans="1:16" s="141" customFormat="1" ht="20.149999999999999" customHeight="1">
      <c r="A88" s="19" t="s">
        <v>209</v>
      </c>
      <c r="B88" s="19"/>
      <c r="E88" s="21"/>
      <c r="F88" s="142"/>
      <c r="H88" s="30"/>
      <c r="J88" s="144"/>
      <c r="K88" s="34"/>
      <c r="L88" s="30"/>
      <c r="M88" s="28"/>
      <c r="N88" s="28"/>
    </row>
    <row r="89" spans="1:16" s="20" customFormat="1" ht="20.149999999999999" customHeight="1" thickBot="1">
      <c r="A89" s="19" t="s">
        <v>224</v>
      </c>
      <c r="B89" s="19"/>
      <c r="E89" s="21">
        <v>23</v>
      </c>
      <c r="F89" s="22"/>
      <c r="G89" s="41">
        <v>3237234</v>
      </c>
      <c r="H89" s="30"/>
      <c r="I89" s="41">
        <v>2103977</v>
      </c>
      <c r="J89" s="31"/>
      <c r="K89" s="41">
        <v>3237234</v>
      </c>
      <c r="L89" s="30"/>
      <c r="M89" s="41">
        <v>2103977</v>
      </c>
      <c r="N89" s="28"/>
    </row>
    <row r="90" spans="1:16" s="141" customFormat="1" ht="20.149999999999999" customHeight="1" thickTop="1">
      <c r="A90" s="19" t="s">
        <v>210</v>
      </c>
      <c r="B90" s="19"/>
      <c r="E90" s="21"/>
      <c r="F90" s="142"/>
      <c r="G90" s="31"/>
      <c r="H90" s="30"/>
      <c r="I90" s="31"/>
      <c r="J90" s="31"/>
      <c r="K90" s="31"/>
      <c r="L90" s="30"/>
      <c r="M90" s="31"/>
      <c r="N90" s="28"/>
    </row>
    <row r="91" spans="1:16" s="20" customFormat="1" ht="20.149999999999999" customHeight="1">
      <c r="A91" s="19" t="s">
        <v>225</v>
      </c>
      <c r="B91" s="19"/>
      <c r="E91" s="21">
        <v>23</v>
      </c>
      <c r="F91" s="142"/>
      <c r="G91" s="30">
        <f>+'CE Conso-T'!E22</f>
        <v>2146496</v>
      </c>
      <c r="H91" s="30"/>
      <c r="I91" s="34">
        <v>1651176</v>
      </c>
      <c r="J91" s="31"/>
      <c r="K91" s="30">
        <f>+'CE- Company-T'!D20</f>
        <v>2146496</v>
      </c>
      <c r="L91" s="30"/>
      <c r="M91" s="34">
        <v>1651176</v>
      </c>
      <c r="N91" s="18"/>
      <c r="O91" s="141"/>
      <c r="P91" s="19"/>
    </row>
    <row r="92" spans="1:16" s="20" customFormat="1" ht="20.149999999999999" customHeight="1">
      <c r="A92" s="19" t="s">
        <v>20</v>
      </c>
      <c r="B92" s="19"/>
      <c r="E92" s="21">
        <v>23</v>
      </c>
      <c r="F92" s="142"/>
      <c r="G92" s="30">
        <f>+'CE Conso-T'!G22</f>
        <v>285684</v>
      </c>
      <c r="H92" s="30"/>
      <c r="I92" s="30">
        <f>'CE Conso-T'!G13</f>
        <v>548204</v>
      </c>
      <c r="J92" s="24"/>
      <c r="K92" s="30">
        <f>+'CE- Company-T'!F20</f>
        <v>285684</v>
      </c>
      <c r="L92" s="30"/>
      <c r="M92" s="30">
        <v>548204</v>
      </c>
      <c r="N92" s="18"/>
      <c r="O92" s="141"/>
    </row>
    <row r="93" spans="1:16" s="20" customFormat="1" ht="20.149999999999999" customHeight="1">
      <c r="A93" s="19" t="s">
        <v>119</v>
      </c>
      <c r="B93" s="19"/>
      <c r="E93" s="21">
        <v>3</v>
      </c>
      <c r="F93" s="142"/>
      <c r="G93" s="30">
        <f>'CE Conso-T'!I22</f>
        <v>-30933</v>
      </c>
      <c r="H93" s="30"/>
      <c r="I93" s="18">
        <f>'CE Conso-T'!I13</f>
        <v>-9969</v>
      </c>
      <c r="J93" s="24"/>
      <c r="K93" s="23" t="s">
        <v>54</v>
      </c>
      <c r="L93" s="30"/>
      <c r="M93" s="23" t="s">
        <v>54</v>
      </c>
      <c r="N93" s="18"/>
      <c r="O93" s="141"/>
    </row>
    <row r="94" spans="1:16" s="20" customFormat="1" ht="20.149999999999999" customHeight="1">
      <c r="A94" s="19" t="s">
        <v>87</v>
      </c>
      <c r="B94" s="19"/>
      <c r="E94" s="22"/>
      <c r="F94" s="142"/>
      <c r="G94" s="30">
        <f>+'CE Conso-T'!K22</f>
        <v>-116907</v>
      </c>
      <c r="H94" s="30"/>
      <c r="I94" s="24">
        <f>'CE Conso-T'!K13</f>
        <v>-102141</v>
      </c>
      <c r="J94" s="24"/>
      <c r="K94" s="30">
        <f>+'CE- Company-T'!H20</f>
        <v>-302419</v>
      </c>
      <c r="L94" s="30"/>
      <c r="M94" s="24">
        <v>-297104</v>
      </c>
      <c r="N94" s="24"/>
      <c r="O94" s="141"/>
    </row>
    <row r="95" spans="1:16" s="20" customFormat="1" ht="20.149999999999999" customHeight="1">
      <c r="A95" s="19" t="s">
        <v>34</v>
      </c>
      <c r="B95" s="19"/>
      <c r="E95" s="22"/>
      <c r="F95" s="142"/>
      <c r="G95" s="30">
        <f>'CE Conso-T'!Q22</f>
        <v>-80537</v>
      </c>
      <c r="H95" s="30"/>
      <c r="I95" s="18">
        <f>'CE Conso-T'!Q13</f>
        <v>-32793</v>
      </c>
      <c r="J95" s="24"/>
      <c r="K95" s="30">
        <f>+'CE- Company-T'!J20</f>
        <v>16836</v>
      </c>
      <c r="L95" s="30"/>
      <c r="M95" s="30">
        <f>'CE- Company-T'!J12</f>
        <v>56483</v>
      </c>
      <c r="N95" s="18"/>
      <c r="O95" s="141"/>
    </row>
    <row r="96" spans="1:16" s="20" customFormat="1" ht="20.149999999999999" customHeight="1">
      <c r="A96" s="7" t="s">
        <v>58</v>
      </c>
      <c r="B96" s="19"/>
      <c r="E96" s="22"/>
      <c r="F96" s="142"/>
      <c r="G96" s="56">
        <f>SUM(G91:G95)</f>
        <v>2203803</v>
      </c>
      <c r="H96" s="30"/>
      <c r="I96" s="56">
        <f>SUM(I91:I95)</f>
        <v>2054477</v>
      </c>
      <c r="J96" s="24"/>
      <c r="K96" s="56">
        <f>SUM(K91:K95)</f>
        <v>2146597</v>
      </c>
      <c r="L96" s="30"/>
      <c r="M96" s="56">
        <f>SUM(M91:M95)</f>
        <v>1958759</v>
      </c>
      <c r="N96" s="24"/>
      <c r="O96" s="141"/>
    </row>
    <row r="97" spans="1:15" s="20" customFormat="1" ht="20.149999999999999" customHeight="1">
      <c r="A97" s="55" t="s">
        <v>59</v>
      </c>
      <c r="B97" s="19"/>
      <c r="E97" s="22"/>
      <c r="F97" s="142"/>
      <c r="G97" s="30">
        <f>'CE Conso-T'!U22</f>
        <v>78498</v>
      </c>
      <c r="H97" s="30"/>
      <c r="I97" s="109">
        <f>'CE Conso-T'!U13</f>
        <v>89139</v>
      </c>
      <c r="J97" s="33"/>
      <c r="K97" s="109" t="s">
        <v>54</v>
      </c>
      <c r="L97" s="30"/>
      <c r="M97" s="109" t="s">
        <v>110</v>
      </c>
      <c r="N97" s="24"/>
      <c r="O97" s="141"/>
    </row>
    <row r="98" spans="1:15" s="20" customFormat="1" ht="20.149999999999999" customHeight="1">
      <c r="A98" s="7" t="s">
        <v>32</v>
      </c>
      <c r="B98" s="19"/>
      <c r="E98" s="22"/>
      <c r="F98" s="142"/>
      <c r="G98" s="57">
        <f>SUM(G96:G97)</f>
        <v>2282301</v>
      </c>
      <c r="H98" s="30"/>
      <c r="I98" s="57">
        <f>SUM(I96:I97)</f>
        <v>2143616</v>
      </c>
      <c r="J98" s="33"/>
      <c r="K98" s="57">
        <f>SUM(K96:K97)</f>
        <v>2146597</v>
      </c>
      <c r="L98" s="30"/>
      <c r="M98" s="57">
        <f>SUM(M96:M97)</f>
        <v>1958759</v>
      </c>
      <c r="N98" s="24"/>
      <c r="O98" s="141"/>
    </row>
    <row r="99" spans="1:15" s="20" customFormat="1" ht="4.5" customHeight="1">
      <c r="A99" s="7"/>
      <c r="B99" s="19"/>
      <c r="E99" s="22"/>
      <c r="F99" s="142"/>
      <c r="G99" s="33"/>
      <c r="H99" s="30"/>
      <c r="I99" s="33"/>
      <c r="J99" s="33"/>
      <c r="K99" s="33"/>
      <c r="L99" s="30"/>
      <c r="M99" s="33"/>
      <c r="N99" s="24"/>
      <c r="O99" s="141"/>
    </row>
    <row r="100" spans="1:15" s="20" customFormat="1" ht="20.149999999999999" customHeight="1" thickBot="1">
      <c r="A100" s="16" t="s">
        <v>7</v>
      </c>
      <c r="B100" s="19"/>
      <c r="E100" s="22"/>
      <c r="F100" s="142"/>
      <c r="G100" s="27">
        <f>+G84+G98</f>
        <v>6360372</v>
      </c>
      <c r="H100" s="30"/>
      <c r="I100" s="27">
        <f>+I84+I98</f>
        <v>5886133</v>
      </c>
      <c r="J100" s="24"/>
      <c r="K100" s="27">
        <f>+K84+K98</f>
        <v>2364014</v>
      </c>
      <c r="L100" s="30"/>
      <c r="M100" s="27">
        <f>+M84+M98</f>
        <v>2280943</v>
      </c>
      <c r="N100" s="24"/>
      <c r="O100" s="141"/>
    </row>
    <row r="101" spans="1:15" s="20" customFormat="1" ht="15" customHeight="1" thickTop="1">
      <c r="A101" s="16"/>
      <c r="B101" s="19"/>
      <c r="E101" s="22"/>
      <c r="F101" s="142"/>
      <c r="G101" s="24"/>
      <c r="H101" s="30"/>
      <c r="I101" s="24"/>
      <c r="J101" s="24"/>
      <c r="K101" s="24"/>
      <c r="L101" s="30"/>
      <c r="M101" s="24"/>
      <c r="N101" s="24"/>
      <c r="O101" s="141"/>
    </row>
    <row r="102" spans="1:15" s="20" customFormat="1" ht="26.25" customHeight="1">
      <c r="C102" s="35"/>
      <c r="D102" s="149" t="s">
        <v>89</v>
      </c>
      <c r="E102" s="52" t="s">
        <v>30</v>
      </c>
      <c r="F102" s="22"/>
      <c r="H102" s="141"/>
      <c r="J102" s="35"/>
      <c r="K102" s="149" t="s">
        <v>89</v>
      </c>
      <c r="L102" s="52" t="s">
        <v>30</v>
      </c>
      <c r="N102" s="52"/>
    </row>
    <row r="103" spans="1:15" s="20" customFormat="1">
      <c r="A103" s="35"/>
      <c r="B103" s="35"/>
      <c r="C103" s="35"/>
      <c r="D103" s="117"/>
      <c r="F103" s="22"/>
      <c r="G103" s="22"/>
      <c r="H103" s="142"/>
      <c r="I103" s="22"/>
      <c r="J103" s="71"/>
      <c r="K103" s="34"/>
      <c r="L103" s="34"/>
      <c r="M103" s="28"/>
      <c r="N103" s="28"/>
    </row>
    <row r="104" spans="1:15">
      <c r="G104" s="126">
        <f>G52-G100</f>
        <v>0</v>
      </c>
      <c r="H104" s="126"/>
      <c r="I104" s="118">
        <f>I52-I100</f>
        <v>0</v>
      </c>
      <c r="J104" s="119"/>
      <c r="K104" s="120">
        <f>K52-K100</f>
        <v>0</v>
      </c>
      <c r="L104" s="120"/>
      <c r="M104" s="118">
        <f>M52-M100</f>
        <v>0</v>
      </c>
      <c r="N104" s="118"/>
    </row>
    <row r="107" spans="1:15">
      <c r="I107" s="122"/>
    </row>
  </sheetData>
  <mergeCells count="6">
    <mergeCell ref="G60:N60"/>
    <mergeCell ref="G7:I7"/>
    <mergeCell ref="K7:M7"/>
    <mergeCell ref="G6:M6"/>
    <mergeCell ref="K61:M61"/>
    <mergeCell ref="G61:I61"/>
  </mergeCells>
  <pageMargins left="0.78740157480314965" right="0.11811023622047245" top="0.78740157480314965" bottom="0.55118110236220474" header="0.31496062992125984" footer="0.31496062992125984"/>
  <pageSetup paperSize="9" scale="66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0"/>
  <sheetViews>
    <sheetView topLeftCell="A14" zoomScaleNormal="100" zoomScaleSheetLayoutView="70" workbookViewId="0">
      <selection activeCell="L21" sqref="L21"/>
    </sheetView>
  </sheetViews>
  <sheetFormatPr defaultColWidth="10.6328125" defaultRowHeight="23"/>
  <cols>
    <col min="1" max="1" width="2" style="79" customWidth="1"/>
    <col min="2" max="2" width="10.08984375" style="79" customWidth="1"/>
    <col min="3" max="3" width="6.6328125" style="79" customWidth="1"/>
    <col min="4" max="4" width="5.6328125" style="79" customWidth="1"/>
    <col min="5" max="5" width="26.453125" style="79" customWidth="1"/>
    <col min="6" max="6" width="10.453125" style="79" customWidth="1"/>
    <col min="7" max="7" width="1.6328125" style="79" customWidth="1"/>
    <col min="8" max="8" width="17.36328125" style="79" customWidth="1"/>
    <col min="9" max="9" width="1.6328125" style="79" customWidth="1"/>
    <col min="10" max="10" width="17.36328125" style="79" customWidth="1"/>
    <col min="11" max="11" width="1.6328125" style="79" customWidth="1"/>
    <col min="12" max="12" width="17.36328125" style="81" customWidth="1"/>
    <col min="13" max="13" width="1.6328125" style="81" customWidth="1"/>
    <col min="14" max="14" width="17.36328125" style="81" customWidth="1"/>
    <col min="15" max="15" width="1.54296875" style="79" customWidth="1"/>
    <col min="16" max="19" width="10.6328125" style="79" customWidth="1"/>
    <col min="20" max="16384" width="10.6328125" style="79"/>
  </cols>
  <sheetData>
    <row r="1" spans="1:22" s="69" customFormat="1">
      <c r="A1" s="112" t="s">
        <v>120</v>
      </c>
      <c r="B1" s="112"/>
      <c r="C1" s="112"/>
      <c r="D1" s="112"/>
      <c r="E1" s="123"/>
      <c r="F1" s="112"/>
      <c r="G1" s="112"/>
      <c r="H1" s="112"/>
      <c r="I1" s="112"/>
      <c r="J1" s="112"/>
      <c r="K1" s="112"/>
      <c r="L1" s="124"/>
      <c r="M1" s="124"/>
      <c r="N1" s="113" t="s">
        <v>97</v>
      </c>
      <c r="P1" s="79"/>
      <c r="Q1" s="79"/>
      <c r="R1" s="79"/>
      <c r="S1" s="79"/>
    </row>
    <row r="2" spans="1:22" s="69" customFormat="1">
      <c r="A2" s="112" t="s">
        <v>39</v>
      </c>
      <c r="B2" s="112"/>
      <c r="C2" s="112"/>
      <c r="D2" s="112"/>
      <c r="E2" s="123"/>
      <c r="F2" s="112"/>
      <c r="G2" s="112"/>
      <c r="H2" s="112"/>
      <c r="I2" s="112"/>
      <c r="J2" s="112"/>
      <c r="K2" s="112"/>
      <c r="L2" s="124"/>
      <c r="M2" s="124"/>
      <c r="N2" s="113" t="s">
        <v>98</v>
      </c>
      <c r="P2" s="79"/>
      <c r="Q2" s="79"/>
      <c r="R2" s="79"/>
      <c r="S2" s="79"/>
    </row>
    <row r="3" spans="1:22" s="78" customFormat="1">
      <c r="A3" s="112" t="s">
        <v>189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112"/>
      <c r="N3" s="124"/>
      <c r="P3" s="79"/>
      <c r="Q3" s="79"/>
      <c r="R3" s="79"/>
      <c r="S3" s="79"/>
    </row>
    <row r="4" spans="1:22" s="7" customFormat="1" ht="20.5">
      <c r="A4" s="6"/>
      <c r="L4" s="8"/>
      <c r="M4" s="6"/>
      <c r="N4" s="8"/>
      <c r="P4" s="20"/>
      <c r="Q4" s="20"/>
      <c r="R4" s="20"/>
      <c r="S4" s="20"/>
    </row>
    <row r="5" spans="1:22" s="9" customFormat="1" ht="20">
      <c r="C5" s="154"/>
      <c r="D5" s="154"/>
      <c r="E5" s="154"/>
      <c r="H5" s="180" t="s">
        <v>100</v>
      </c>
      <c r="I5" s="180"/>
      <c r="J5" s="180"/>
      <c r="K5" s="180"/>
      <c r="L5" s="180"/>
      <c r="M5" s="180"/>
      <c r="N5" s="180"/>
      <c r="P5" s="141"/>
      <c r="Q5" s="141"/>
      <c r="R5" s="141"/>
      <c r="S5" s="141"/>
    </row>
    <row r="6" spans="1:22" s="9" customFormat="1" ht="20">
      <c r="C6" s="154"/>
      <c r="D6" s="154"/>
      <c r="E6" s="154"/>
      <c r="H6" s="180" t="s">
        <v>17</v>
      </c>
      <c r="I6" s="180"/>
      <c r="J6" s="180"/>
      <c r="L6" s="182" t="s">
        <v>18</v>
      </c>
      <c r="M6" s="182"/>
      <c r="N6" s="182"/>
      <c r="P6" s="141"/>
      <c r="Q6" s="141"/>
      <c r="R6" s="141"/>
      <c r="S6" s="141"/>
    </row>
    <row r="7" spans="1:22" s="13" customFormat="1" ht="20">
      <c r="C7" s="140"/>
      <c r="D7" s="140"/>
      <c r="E7" s="140"/>
      <c r="F7" s="47" t="s">
        <v>0</v>
      </c>
      <c r="H7" s="74">
        <v>2565</v>
      </c>
      <c r="I7" s="15"/>
      <c r="J7" s="74">
        <v>2564</v>
      </c>
      <c r="L7" s="74">
        <v>2565</v>
      </c>
      <c r="M7" s="15"/>
      <c r="N7" s="74">
        <v>2564</v>
      </c>
      <c r="P7" s="141"/>
      <c r="Q7" s="141"/>
      <c r="R7" s="141"/>
      <c r="S7" s="141"/>
      <c r="T7" s="9"/>
      <c r="U7" s="9"/>
      <c r="V7" s="9"/>
    </row>
    <row r="8" spans="1:22" s="141" customFormat="1" ht="20.5">
      <c r="A8" s="138" t="s">
        <v>21</v>
      </c>
      <c r="F8" s="21">
        <v>5</v>
      </c>
      <c r="G8" s="142"/>
      <c r="H8" s="142"/>
      <c r="I8" s="142"/>
      <c r="J8" s="142"/>
      <c r="K8" s="142"/>
      <c r="L8" s="28"/>
      <c r="M8" s="28"/>
      <c r="N8" s="28"/>
      <c r="T8" s="9"/>
      <c r="U8" s="9"/>
      <c r="V8" s="9"/>
    </row>
    <row r="9" spans="1:22" s="141" customFormat="1" ht="21.75" customHeight="1">
      <c r="A9" s="141" t="s">
        <v>29</v>
      </c>
      <c r="F9" s="21"/>
      <c r="H9" s="64">
        <v>3492</v>
      </c>
      <c r="I9" s="30"/>
      <c r="J9" s="37">
        <v>451</v>
      </c>
      <c r="K9" s="30"/>
      <c r="L9" s="64" t="s">
        <v>54</v>
      </c>
      <c r="M9" s="34"/>
      <c r="N9" s="64">
        <v>451</v>
      </c>
      <c r="T9" s="9"/>
      <c r="U9" s="9"/>
      <c r="V9" s="9"/>
    </row>
    <row r="10" spans="1:22" s="141" customFormat="1" ht="21.75" customHeight="1">
      <c r="A10" s="141" t="s">
        <v>169</v>
      </c>
      <c r="F10" s="21"/>
      <c r="H10" s="64">
        <v>5001</v>
      </c>
      <c r="I10" s="30"/>
      <c r="J10" s="37" t="s">
        <v>54</v>
      </c>
      <c r="K10" s="30"/>
      <c r="L10" s="64" t="s">
        <v>54</v>
      </c>
      <c r="M10" s="34"/>
      <c r="N10" s="64" t="s">
        <v>54</v>
      </c>
      <c r="T10" s="9"/>
      <c r="U10" s="9"/>
      <c r="V10" s="9"/>
    </row>
    <row r="11" spans="1:22" s="141" customFormat="1" ht="21.75" customHeight="1">
      <c r="A11" s="141" t="s">
        <v>116</v>
      </c>
      <c r="F11" s="21"/>
      <c r="H11" s="64" t="s">
        <v>54</v>
      </c>
      <c r="I11" s="30"/>
      <c r="J11" s="37" t="s">
        <v>54</v>
      </c>
      <c r="K11" s="30"/>
      <c r="L11" s="64">
        <v>1897</v>
      </c>
      <c r="M11" s="34"/>
      <c r="N11" s="37">
        <v>1800</v>
      </c>
      <c r="T11" s="9"/>
      <c r="U11" s="9"/>
      <c r="V11" s="9"/>
    </row>
    <row r="12" spans="1:22" s="141" customFormat="1" ht="20">
      <c r="A12" s="141" t="s">
        <v>27</v>
      </c>
      <c r="F12" s="21"/>
      <c r="H12" s="64">
        <v>449</v>
      </c>
      <c r="I12" s="30"/>
      <c r="J12" s="37" t="s">
        <v>54</v>
      </c>
      <c r="K12" s="30"/>
      <c r="L12" s="31">
        <v>7328</v>
      </c>
      <c r="M12" s="34"/>
      <c r="N12" s="31">
        <v>11244</v>
      </c>
      <c r="T12" s="9"/>
      <c r="U12" s="9"/>
      <c r="V12" s="9"/>
    </row>
    <row r="13" spans="1:22" s="141" customFormat="1" ht="20">
      <c r="A13" s="141" t="s">
        <v>28</v>
      </c>
      <c r="F13" s="21">
        <v>14</v>
      </c>
      <c r="H13" s="92">
        <v>28145</v>
      </c>
      <c r="I13" s="30"/>
      <c r="J13" s="36">
        <v>1176</v>
      </c>
      <c r="K13" s="37"/>
      <c r="L13" s="36">
        <v>28541</v>
      </c>
      <c r="M13" s="31"/>
      <c r="N13" s="36">
        <v>1179</v>
      </c>
    </row>
    <row r="14" spans="1:22" s="141" customFormat="1" ht="20.5">
      <c r="A14" s="138" t="s">
        <v>22</v>
      </c>
      <c r="F14" s="21"/>
      <c r="H14" s="92">
        <f>SUM(H9:H13)</f>
        <v>37087</v>
      </c>
      <c r="I14" s="30"/>
      <c r="J14" s="36">
        <f>SUM(J9:J13)</f>
        <v>1627</v>
      </c>
      <c r="K14" s="30"/>
      <c r="L14" s="92">
        <f>SUM(L9:L13)</f>
        <v>37766</v>
      </c>
      <c r="M14" s="31"/>
      <c r="N14" s="36">
        <f>SUM(N9:N13)</f>
        <v>14674</v>
      </c>
    </row>
    <row r="15" spans="1:22" s="141" customFormat="1" ht="20.5">
      <c r="A15" s="138" t="s">
        <v>23</v>
      </c>
      <c r="F15" s="21">
        <v>5</v>
      </c>
      <c r="H15" s="34"/>
      <c r="I15" s="30"/>
      <c r="J15" s="34"/>
      <c r="K15" s="30"/>
      <c r="L15" s="34"/>
      <c r="M15" s="34"/>
      <c r="N15" s="34"/>
    </row>
    <row r="16" spans="1:22" s="141" customFormat="1" ht="20">
      <c r="A16" s="141" t="s">
        <v>33</v>
      </c>
      <c r="F16" s="21"/>
      <c r="H16" s="64">
        <v>3834</v>
      </c>
      <c r="I16" s="30"/>
      <c r="J16" s="64">
        <v>332</v>
      </c>
      <c r="K16" s="30"/>
      <c r="L16" s="64" t="s">
        <v>54</v>
      </c>
      <c r="M16" s="34"/>
      <c r="N16" s="64">
        <v>332</v>
      </c>
    </row>
    <row r="17" spans="1:14" s="141" customFormat="1" ht="20">
      <c r="A17" s="141" t="s">
        <v>88</v>
      </c>
      <c r="F17" s="21"/>
      <c r="H17" s="64">
        <v>25973</v>
      </c>
      <c r="I17" s="30"/>
      <c r="J17" s="64">
        <v>23229</v>
      </c>
      <c r="K17" s="30"/>
      <c r="L17" s="31">
        <v>24095</v>
      </c>
      <c r="M17" s="34"/>
      <c r="N17" s="31">
        <v>22433</v>
      </c>
    </row>
    <row r="18" spans="1:14" s="141" customFormat="1" ht="20">
      <c r="A18" s="141" t="s">
        <v>146</v>
      </c>
      <c r="F18" s="21"/>
      <c r="H18" s="68">
        <v>-1444</v>
      </c>
      <c r="I18" s="30"/>
      <c r="J18" s="64">
        <v>123</v>
      </c>
      <c r="K18" s="37"/>
      <c r="L18" s="37">
        <v>55</v>
      </c>
      <c r="M18" s="31"/>
      <c r="N18" s="31">
        <v>40</v>
      </c>
    </row>
    <row r="19" spans="1:14" s="141" customFormat="1" ht="20.5">
      <c r="A19" s="138" t="s">
        <v>24</v>
      </c>
      <c r="F19" s="21"/>
      <c r="H19" s="111">
        <f>SUM(H16:H18)</f>
        <v>28363</v>
      </c>
      <c r="I19" s="30"/>
      <c r="J19" s="111">
        <f>SUM(J16:J18)</f>
        <v>23684</v>
      </c>
      <c r="K19" s="30"/>
      <c r="L19" s="111">
        <f>SUM(L16:L18)</f>
        <v>24150</v>
      </c>
      <c r="M19" s="31"/>
      <c r="N19" s="111">
        <f>SUM(N16:N18)</f>
        <v>22805</v>
      </c>
    </row>
    <row r="20" spans="1:14" s="141" customFormat="1" ht="20.5">
      <c r="A20" s="138" t="s">
        <v>214</v>
      </c>
      <c r="F20" s="21"/>
      <c r="H20" s="63">
        <f>+H14-H19</f>
        <v>8724</v>
      </c>
      <c r="I20" s="30"/>
      <c r="J20" s="63">
        <f>+J14-J19</f>
        <v>-22057</v>
      </c>
      <c r="K20" s="30"/>
      <c r="L20" s="63">
        <f>+L14-L19</f>
        <v>13616</v>
      </c>
      <c r="M20" s="31"/>
      <c r="N20" s="63">
        <f>+N14-N19</f>
        <v>-8131</v>
      </c>
    </row>
    <row r="21" spans="1:14" s="141" customFormat="1" ht="20">
      <c r="A21" s="127" t="s">
        <v>56</v>
      </c>
      <c r="F21" s="21">
        <v>5</v>
      </c>
      <c r="H21" s="68">
        <v>-5914</v>
      </c>
      <c r="I21" s="30"/>
      <c r="J21" s="68">
        <v>-11853</v>
      </c>
      <c r="K21" s="37"/>
      <c r="L21" s="68">
        <v>-5446</v>
      </c>
      <c r="M21" s="31"/>
      <c r="N21" s="68">
        <v>-13572</v>
      </c>
    </row>
    <row r="22" spans="1:14" s="141" customFormat="1" ht="19.25" customHeight="1">
      <c r="A22" s="141" t="s">
        <v>157</v>
      </c>
      <c r="F22" s="21">
        <v>14</v>
      </c>
      <c r="H22" s="63">
        <v>4227</v>
      </c>
      <c r="I22" s="30"/>
      <c r="J22" s="63">
        <v>4242</v>
      </c>
      <c r="K22" s="30"/>
      <c r="L22" s="93" t="s">
        <v>54</v>
      </c>
      <c r="M22" s="30"/>
      <c r="N22" s="93" t="s">
        <v>54</v>
      </c>
    </row>
    <row r="23" spans="1:14" s="141" customFormat="1" ht="20.5">
      <c r="A23" s="138" t="s">
        <v>215</v>
      </c>
      <c r="F23" s="21"/>
      <c r="H23" s="94">
        <f>SUM(H20:H22)</f>
        <v>7037</v>
      </c>
      <c r="I23" s="30"/>
      <c r="J23" s="94">
        <f>SUM(J20:J22)</f>
        <v>-29668</v>
      </c>
      <c r="K23" s="30"/>
      <c r="L23" s="94">
        <f>SUM(L20:L22)</f>
        <v>8170</v>
      </c>
      <c r="M23" s="34"/>
      <c r="N23" s="94">
        <f>SUM(N20:N22)</f>
        <v>-21703</v>
      </c>
    </row>
    <row r="24" spans="1:14" s="141" customFormat="1" ht="20">
      <c r="A24" s="141" t="s">
        <v>113</v>
      </c>
      <c r="F24" s="21">
        <v>25</v>
      </c>
      <c r="H24" s="92">
        <v>-301</v>
      </c>
      <c r="I24" s="30"/>
      <c r="J24" s="92">
        <v>11</v>
      </c>
      <c r="K24" s="30"/>
      <c r="L24" s="92">
        <v>-78</v>
      </c>
      <c r="M24" s="34"/>
      <c r="N24" s="92">
        <v>20</v>
      </c>
    </row>
    <row r="25" spans="1:14" s="141" customFormat="1" ht="20.5">
      <c r="A25" s="138" t="s">
        <v>216</v>
      </c>
      <c r="F25" s="95"/>
      <c r="H25" s="32">
        <f>SUM(H23:H24)</f>
        <v>6736</v>
      </c>
      <c r="I25" s="37"/>
      <c r="J25" s="32">
        <f>SUM(J23:J24)</f>
        <v>-29657</v>
      </c>
      <c r="K25" s="37"/>
      <c r="L25" s="92">
        <f>SUM(L23:L24)</f>
        <v>8092</v>
      </c>
      <c r="M25" s="31"/>
      <c r="N25" s="32">
        <f>SUM(N23:N24)</f>
        <v>-21683</v>
      </c>
    </row>
    <row r="26" spans="1:14" s="141" customFormat="1" ht="6.75" customHeight="1">
      <c r="A26" s="138"/>
      <c r="F26" s="95"/>
      <c r="H26" s="31"/>
      <c r="I26" s="37"/>
      <c r="J26" s="31"/>
      <c r="K26" s="37"/>
      <c r="L26" s="96"/>
      <c r="M26" s="31"/>
      <c r="N26" s="144"/>
    </row>
    <row r="27" spans="1:14" s="141" customFormat="1" ht="20.5">
      <c r="A27" s="97" t="s">
        <v>78</v>
      </c>
      <c r="F27" s="142"/>
      <c r="G27" s="142"/>
      <c r="H27" s="31"/>
      <c r="I27" s="37"/>
      <c r="J27" s="31"/>
      <c r="K27" s="37"/>
      <c r="L27" s="96"/>
      <c r="M27" s="31"/>
      <c r="N27" s="31"/>
    </row>
    <row r="28" spans="1:14" s="141" customFormat="1" ht="20.5">
      <c r="A28" s="97" t="s">
        <v>90</v>
      </c>
      <c r="F28" s="142"/>
      <c r="G28" s="142"/>
      <c r="I28" s="37"/>
      <c r="J28" s="31"/>
      <c r="K28" s="37"/>
      <c r="L28" s="31"/>
      <c r="M28" s="31"/>
      <c r="N28" s="31"/>
    </row>
    <row r="29" spans="1:14" s="141" customFormat="1" ht="20">
      <c r="A29" s="98" t="s">
        <v>40</v>
      </c>
      <c r="F29" s="142"/>
      <c r="G29" s="142"/>
      <c r="H29" s="31"/>
      <c r="I29" s="37"/>
      <c r="J29" s="37"/>
      <c r="K29" s="37"/>
      <c r="L29" s="31"/>
      <c r="M29" s="31"/>
      <c r="N29" s="31"/>
    </row>
    <row r="30" spans="1:14" s="141" customFormat="1" ht="20">
      <c r="A30" s="141" t="s">
        <v>106</v>
      </c>
      <c r="F30" s="21"/>
      <c r="G30" s="142"/>
      <c r="H30" s="125">
        <v>32376</v>
      </c>
      <c r="I30" s="37"/>
      <c r="J30" s="125">
        <v>38541</v>
      </c>
      <c r="K30" s="37"/>
      <c r="L30" s="37" t="s">
        <v>54</v>
      </c>
      <c r="M30" s="31"/>
      <c r="N30" s="37" t="s">
        <v>54</v>
      </c>
    </row>
    <row r="31" spans="1:14" s="141" customFormat="1" ht="20.5">
      <c r="A31" s="138" t="s">
        <v>123</v>
      </c>
      <c r="F31" s="21"/>
      <c r="G31" s="142"/>
      <c r="H31" s="70">
        <f>SUM(H29:H30)</f>
        <v>32376</v>
      </c>
      <c r="I31" s="37"/>
      <c r="J31" s="70">
        <f>SUM(J29:J30)</f>
        <v>38541</v>
      </c>
      <c r="K31" s="37"/>
      <c r="L31" s="70" t="s">
        <v>54</v>
      </c>
      <c r="M31" s="31"/>
      <c r="N31" s="70" t="s">
        <v>54</v>
      </c>
    </row>
    <row r="32" spans="1:14" s="141" customFormat="1" ht="20.5">
      <c r="A32" s="138" t="s">
        <v>133</v>
      </c>
      <c r="F32" s="21"/>
      <c r="G32" s="142"/>
      <c r="H32" s="68"/>
      <c r="I32" s="37"/>
      <c r="J32" s="68"/>
      <c r="K32" s="37"/>
      <c r="L32" s="68"/>
      <c r="M32" s="31"/>
      <c r="N32" s="68"/>
    </row>
    <row r="33" spans="1:14" s="141" customFormat="1" ht="20">
      <c r="A33" s="141" t="s">
        <v>190</v>
      </c>
      <c r="F33" s="21"/>
      <c r="G33" s="142"/>
      <c r="H33" s="68"/>
      <c r="I33" s="37"/>
      <c r="J33" s="68"/>
      <c r="K33" s="37"/>
      <c r="L33" s="68"/>
      <c r="M33" s="31"/>
      <c r="N33" s="68"/>
    </row>
    <row r="34" spans="1:14" s="141" customFormat="1" ht="20">
      <c r="A34" s="141" t="s">
        <v>191</v>
      </c>
      <c r="F34" s="21"/>
      <c r="G34" s="142"/>
      <c r="H34" s="68" t="s">
        <v>54</v>
      </c>
      <c r="I34" s="37"/>
      <c r="J34" s="68">
        <v>7236</v>
      </c>
      <c r="K34" s="37"/>
      <c r="L34" s="68" t="s">
        <v>54</v>
      </c>
      <c r="M34" s="31"/>
      <c r="N34" s="68">
        <v>7236</v>
      </c>
    </row>
    <row r="35" spans="1:14" s="141" customFormat="1" ht="20">
      <c r="A35" s="141" t="s">
        <v>161</v>
      </c>
      <c r="F35" s="21"/>
      <c r="G35" s="142"/>
      <c r="H35" s="68"/>
      <c r="I35" s="37"/>
      <c r="J35" s="68"/>
      <c r="K35" s="37"/>
      <c r="L35" s="68"/>
      <c r="M35" s="31"/>
      <c r="N35" s="68"/>
    </row>
    <row r="36" spans="1:14" s="141" customFormat="1" ht="20">
      <c r="A36" s="141" t="s">
        <v>136</v>
      </c>
      <c r="F36" s="21">
        <v>25</v>
      </c>
      <c r="G36" s="142"/>
      <c r="H36" s="125">
        <v>-7805</v>
      </c>
      <c r="I36" s="37"/>
      <c r="J36" s="125">
        <v>-8748</v>
      </c>
      <c r="K36" s="37"/>
      <c r="L36" s="125">
        <v>-7805</v>
      </c>
      <c r="M36" s="31"/>
      <c r="N36" s="125">
        <v>-8748</v>
      </c>
    </row>
    <row r="37" spans="1:14" s="141" customFormat="1" ht="20.5">
      <c r="A37" s="138" t="s">
        <v>135</v>
      </c>
      <c r="F37" s="21"/>
      <c r="G37" s="142"/>
      <c r="H37" s="68">
        <f>SUM(H33:H36)</f>
        <v>-7805</v>
      </c>
      <c r="I37" s="37"/>
      <c r="J37" s="68">
        <f>SUM(J34:J36)</f>
        <v>-1512</v>
      </c>
      <c r="K37" s="37"/>
      <c r="L37" s="68">
        <f>SUM(L34:L36)</f>
        <v>-7805</v>
      </c>
      <c r="M37" s="31"/>
      <c r="N37" s="68">
        <f>SUM(N34:N36)</f>
        <v>-1512</v>
      </c>
    </row>
    <row r="38" spans="1:14" s="141" customFormat="1" ht="20.5">
      <c r="A38" s="138" t="s">
        <v>78</v>
      </c>
      <c r="F38" s="21"/>
      <c r="G38" s="142"/>
      <c r="H38" s="70">
        <f>+H31+H37</f>
        <v>24571</v>
      </c>
      <c r="I38" s="37"/>
      <c r="J38" s="70">
        <f>+J31+J37</f>
        <v>37029</v>
      </c>
      <c r="K38" s="37"/>
      <c r="L38" s="70">
        <f>L37</f>
        <v>-7805</v>
      </c>
      <c r="M38" s="31"/>
      <c r="N38" s="70">
        <f>+N37</f>
        <v>-1512</v>
      </c>
    </row>
    <row r="39" spans="1:14" s="141" customFormat="1" ht="8.25" customHeight="1">
      <c r="F39" s="21"/>
      <c r="G39" s="142"/>
      <c r="H39" s="39"/>
      <c r="I39" s="37"/>
      <c r="J39" s="39"/>
      <c r="K39" s="37"/>
      <c r="L39" s="99"/>
      <c r="M39" s="31"/>
      <c r="N39" s="99"/>
    </row>
    <row r="40" spans="1:14" s="141" customFormat="1" ht="21" thickBot="1">
      <c r="A40" s="138" t="s">
        <v>101</v>
      </c>
      <c r="F40" s="142"/>
      <c r="G40" s="142"/>
      <c r="H40" s="100">
        <f>H25+H38</f>
        <v>31307</v>
      </c>
      <c r="I40" s="91"/>
      <c r="J40" s="100">
        <f>J25+J38</f>
        <v>7372</v>
      </c>
      <c r="K40" s="91"/>
      <c r="L40" s="100">
        <f>L25+L38</f>
        <v>287</v>
      </c>
      <c r="M40" s="34"/>
      <c r="N40" s="100">
        <f>N25+N38</f>
        <v>-23195</v>
      </c>
    </row>
    <row r="41" spans="1:14" s="141" customFormat="1" ht="6" customHeight="1" thickTop="1">
      <c r="A41" s="138"/>
      <c r="F41" s="142"/>
      <c r="G41" s="142"/>
      <c r="H41" s="31"/>
      <c r="I41" s="30"/>
      <c r="J41" s="31"/>
      <c r="K41" s="30"/>
      <c r="L41" s="96"/>
      <c r="M41" s="34"/>
      <c r="N41" s="31"/>
    </row>
    <row r="42" spans="1:14" s="141" customFormat="1" ht="21" customHeight="1">
      <c r="A42" s="7" t="s">
        <v>102</v>
      </c>
      <c r="B42" s="105"/>
      <c r="F42" s="142"/>
      <c r="G42" s="142"/>
      <c r="H42" s="31"/>
      <c r="I42" s="30"/>
      <c r="J42" s="31"/>
      <c r="K42" s="30"/>
      <c r="L42" s="96"/>
      <c r="M42" s="34"/>
      <c r="N42" s="31"/>
    </row>
    <row r="43" spans="1:14" s="141" customFormat="1" ht="21" customHeight="1">
      <c r="A43" s="38"/>
      <c r="B43" s="38" t="s">
        <v>79</v>
      </c>
      <c r="F43" s="142"/>
      <c r="G43" s="142"/>
      <c r="H43" s="63">
        <f>H45-H44</f>
        <v>5847</v>
      </c>
      <c r="I43" s="30"/>
      <c r="J43" s="63">
        <f>J45-J44</f>
        <v>-29368</v>
      </c>
      <c r="K43" s="30"/>
      <c r="L43" s="68">
        <f>+L25</f>
        <v>8092</v>
      </c>
      <c r="M43" s="34"/>
      <c r="N43" s="63">
        <f>+N25</f>
        <v>-21683</v>
      </c>
    </row>
    <row r="44" spans="1:14" s="141" customFormat="1" ht="21" customHeight="1">
      <c r="A44" s="38"/>
      <c r="B44" s="38" t="s">
        <v>57</v>
      </c>
      <c r="F44" s="142"/>
      <c r="G44" s="142"/>
      <c r="H44" s="68">
        <v>889</v>
      </c>
      <c r="I44" s="30"/>
      <c r="J44" s="68">
        <v>-289</v>
      </c>
      <c r="K44" s="30"/>
      <c r="L44" s="93" t="s">
        <v>54</v>
      </c>
      <c r="M44" s="34"/>
      <c r="N44" s="93" t="s">
        <v>54</v>
      </c>
    </row>
    <row r="45" spans="1:14" s="141" customFormat="1" ht="21" customHeight="1" thickBot="1">
      <c r="A45" s="38"/>
      <c r="B45" s="38"/>
      <c r="F45" s="142"/>
      <c r="G45" s="142"/>
      <c r="H45" s="66">
        <f>+H25</f>
        <v>6736</v>
      </c>
      <c r="I45" s="30"/>
      <c r="J45" s="40">
        <f>J25</f>
        <v>-29657</v>
      </c>
      <c r="K45" s="30"/>
      <c r="L45" s="129">
        <f>SUM(L43:L44)</f>
        <v>8092</v>
      </c>
      <c r="M45" s="34"/>
      <c r="N45" s="40">
        <f>SUM(N43:N44)</f>
        <v>-21683</v>
      </c>
    </row>
    <row r="46" spans="1:14" s="141" customFormat="1" ht="6.75" customHeight="1" thickTop="1">
      <c r="A46" s="38"/>
      <c r="B46" s="38"/>
      <c r="F46" s="142"/>
      <c r="G46" s="142"/>
      <c r="H46" s="96"/>
      <c r="I46" s="30"/>
      <c r="J46" s="31"/>
      <c r="K46" s="30"/>
      <c r="L46" s="96"/>
      <c r="M46" s="34"/>
      <c r="N46" s="31"/>
    </row>
    <row r="47" spans="1:14" s="141" customFormat="1" ht="21.75" customHeight="1">
      <c r="A47" s="7" t="s">
        <v>107</v>
      </c>
      <c r="C47" s="38"/>
      <c r="D47" s="105"/>
      <c r="E47" s="105"/>
      <c r="F47" s="142"/>
      <c r="G47" s="142"/>
      <c r="H47" s="96"/>
      <c r="I47" s="30"/>
      <c r="J47" s="31"/>
      <c r="K47" s="30"/>
      <c r="L47" s="96"/>
      <c r="M47" s="34"/>
      <c r="N47" s="31"/>
    </row>
    <row r="48" spans="1:14" s="141" customFormat="1" ht="21.75" customHeight="1">
      <c r="A48" s="138"/>
      <c r="B48" s="38" t="s">
        <v>79</v>
      </c>
      <c r="C48" s="38"/>
      <c r="D48" s="105"/>
      <c r="E48" s="105"/>
      <c r="F48" s="142"/>
      <c r="G48" s="142"/>
      <c r="H48" s="156">
        <f>+H50-H49</f>
        <v>24707</v>
      </c>
      <c r="I48" s="30"/>
      <c r="J48" s="156">
        <f>+J50-J49</f>
        <v>4507</v>
      </c>
      <c r="K48" s="30"/>
      <c r="L48" s="31">
        <f>+L40</f>
        <v>287</v>
      </c>
      <c r="M48" s="34"/>
      <c r="N48" s="31">
        <f>+N40</f>
        <v>-23195</v>
      </c>
    </row>
    <row r="49" spans="1:22" s="141" customFormat="1" ht="21.75" customHeight="1">
      <c r="A49" s="138"/>
      <c r="B49" s="38" t="s">
        <v>57</v>
      </c>
      <c r="C49" s="38"/>
      <c r="D49" s="105"/>
      <c r="E49" s="105"/>
      <c r="F49" s="142"/>
      <c r="G49" s="142"/>
      <c r="H49" s="68">
        <v>6600</v>
      </c>
      <c r="I49" s="30"/>
      <c r="J49" s="68">
        <v>2865</v>
      </c>
      <c r="K49" s="30"/>
      <c r="L49" s="93" t="s">
        <v>54</v>
      </c>
      <c r="M49" s="34"/>
      <c r="N49" s="93" t="s">
        <v>54</v>
      </c>
    </row>
    <row r="50" spans="1:22" s="141" customFormat="1" ht="21" customHeight="1" thickBot="1">
      <c r="A50" s="138"/>
      <c r="B50" s="38"/>
      <c r="C50" s="38"/>
      <c r="D50" s="105"/>
      <c r="E50" s="105"/>
      <c r="F50" s="142"/>
      <c r="G50" s="142"/>
      <c r="H50" s="66">
        <f>+H40</f>
        <v>31307</v>
      </c>
      <c r="I50" s="30"/>
      <c r="J50" s="40">
        <f>J40</f>
        <v>7372</v>
      </c>
      <c r="K50" s="30"/>
      <c r="L50" s="66">
        <f>SUM(L48:L49)</f>
        <v>287</v>
      </c>
      <c r="M50" s="34"/>
      <c r="N50" s="40">
        <f>SUM(N48:N49)</f>
        <v>-23195</v>
      </c>
    </row>
    <row r="51" spans="1:22" s="141" customFormat="1" ht="9" customHeight="1" thickTop="1">
      <c r="A51" s="138"/>
      <c r="B51" s="38"/>
      <c r="C51" s="38"/>
      <c r="D51" s="105"/>
      <c r="E51" s="105"/>
      <c r="F51" s="142"/>
      <c r="G51" s="142"/>
      <c r="H51" s="96"/>
      <c r="I51" s="30"/>
      <c r="J51" s="31"/>
      <c r="K51" s="30"/>
      <c r="L51" s="31"/>
      <c r="M51" s="34"/>
      <c r="N51" s="31"/>
    </row>
    <row r="52" spans="1:22" s="141" customFormat="1" ht="21.75" customHeight="1" thickBot="1">
      <c r="A52" s="138" t="s">
        <v>217</v>
      </c>
      <c r="F52" s="21">
        <v>26</v>
      </c>
      <c r="H52" s="106">
        <v>4.0000000000000001E-3</v>
      </c>
      <c r="I52" s="107"/>
      <c r="J52" s="106">
        <f>+J43/1275137</f>
        <v>-2.3031250759722288E-2</v>
      </c>
      <c r="K52" s="142"/>
      <c r="L52" s="106">
        <f>+L43/1670332</f>
        <v>4.8445458747123325E-3</v>
      </c>
      <c r="M52" s="108"/>
      <c r="N52" s="106">
        <v>-1.7000000000000001E-2</v>
      </c>
    </row>
    <row r="53" spans="1:22" ht="23.5" thickTop="1">
      <c r="F53" s="80"/>
      <c r="G53" s="80"/>
      <c r="H53" s="80"/>
      <c r="I53" s="80"/>
      <c r="J53" s="80"/>
      <c r="K53" s="80"/>
      <c r="M53" s="82"/>
    </row>
    <row r="54" spans="1:22">
      <c r="E54" s="51" t="s">
        <v>89</v>
      </c>
      <c r="F54" s="144"/>
      <c r="G54" s="144"/>
      <c r="H54" s="136" t="s">
        <v>30</v>
      </c>
      <c r="I54" s="142"/>
      <c r="K54" s="149" t="s">
        <v>89</v>
      </c>
      <c r="L54" s="52" t="s">
        <v>30</v>
      </c>
    </row>
    <row r="55" spans="1:22">
      <c r="E55" s="51"/>
      <c r="F55" s="144"/>
      <c r="G55" s="144"/>
      <c r="H55" s="136"/>
      <c r="I55" s="142"/>
      <c r="K55" s="149"/>
      <c r="L55" s="52"/>
    </row>
    <row r="56" spans="1:22" s="155" customFormat="1">
      <c r="A56" s="112" t="s">
        <v>120</v>
      </c>
      <c r="B56" s="112"/>
      <c r="C56" s="112"/>
      <c r="D56" s="112"/>
      <c r="E56" s="123"/>
      <c r="F56" s="112"/>
      <c r="G56" s="112"/>
      <c r="H56" s="112"/>
      <c r="I56" s="112"/>
      <c r="J56" s="112"/>
      <c r="K56" s="112"/>
      <c r="L56" s="124"/>
      <c r="M56" s="124"/>
      <c r="N56" s="113" t="s">
        <v>97</v>
      </c>
      <c r="O56" s="69"/>
    </row>
    <row r="57" spans="1:22" s="155" customFormat="1">
      <c r="A57" s="112" t="s">
        <v>39</v>
      </c>
      <c r="B57" s="112"/>
      <c r="C57" s="112"/>
      <c r="D57" s="112"/>
      <c r="E57" s="123"/>
      <c r="F57" s="112"/>
      <c r="G57" s="112"/>
      <c r="H57" s="112"/>
      <c r="I57" s="112"/>
      <c r="J57" s="112"/>
      <c r="K57" s="112"/>
      <c r="L57" s="124"/>
      <c r="M57" s="124"/>
      <c r="N57" s="113" t="s">
        <v>98</v>
      </c>
      <c r="O57" s="69"/>
    </row>
    <row r="58" spans="1:22" s="155" customFormat="1">
      <c r="A58" s="112" t="s">
        <v>188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4"/>
      <c r="M58" s="112"/>
      <c r="N58" s="124"/>
      <c r="O58" s="78"/>
    </row>
    <row r="59" spans="1:22">
      <c r="A59" s="138"/>
      <c r="B59" s="7"/>
      <c r="C59" s="7"/>
      <c r="D59" s="7"/>
      <c r="E59" s="7"/>
      <c r="F59" s="7"/>
      <c r="G59" s="7"/>
      <c r="H59" s="7"/>
      <c r="I59" s="7"/>
      <c r="J59" s="7"/>
      <c r="K59" s="7"/>
      <c r="L59" s="8"/>
      <c r="M59" s="138"/>
      <c r="N59" s="8"/>
      <c r="O59" s="7"/>
    </row>
    <row r="60" spans="1:22" s="9" customFormat="1" ht="20">
      <c r="C60" s="174"/>
      <c r="D60" s="174"/>
      <c r="E60" s="174"/>
      <c r="H60" s="180" t="s">
        <v>100</v>
      </c>
      <c r="I60" s="180"/>
      <c r="J60" s="180"/>
      <c r="K60" s="180"/>
      <c r="L60" s="180"/>
      <c r="M60" s="180"/>
      <c r="N60" s="180"/>
      <c r="P60" s="20"/>
      <c r="Q60" s="20"/>
      <c r="R60" s="20"/>
      <c r="S60" s="20"/>
    </row>
    <row r="61" spans="1:22" s="9" customFormat="1" ht="20">
      <c r="C61" s="174"/>
      <c r="D61" s="174"/>
      <c r="E61" s="174"/>
      <c r="H61" s="180" t="s">
        <v>17</v>
      </c>
      <c r="I61" s="180"/>
      <c r="J61" s="180"/>
      <c r="L61" s="182" t="s">
        <v>18</v>
      </c>
      <c r="M61" s="182"/>
      <c r="N61" s="182"/>
      <c r="P61" s="20"/>
      <c r="Q61" s="20"/>
      <c r="R61" s="20"/>
      <c r="S61" s="20"/>
    </row>
    <row r="62" spans="1:22" s="13" customFormat="1" ht="20">
      <c r="C62" s="140"/>
      <c r="D62" s="140"/>
      <c r="E62" s="140"/>
      <c r="F62" s="47" t="s">
        <v>0</v>
      </c>
      <c r="H62" s="74">
        <v>2565</v>
      </c>
      <c r="I62" s="15"/>
      <c r="J62" s="74">
        <v>2564</v>
      </c>
      <c r="L62" s="74">
        <v>2565</v>
      </c>
      <c r="M62" s="15"/>
      <c r="N62" s="74">
        <v>2564</v>
      </c>
      <c r="P62" s="20"/>
      <c r="Q62" s="20"/>
      <c r="R62" s="20"/>
      <c r="S62" s="20"/>
      <c r="T62" s="9"/>
      <c r="U62" s="9"/>
      <c r="V62" s="9"/>
    </row>
    <row r="63" spans="1:22" s="20" customFormat="1" ht="20.5">
      <c r="A63" s="138" t="s">
        <v>21</v>
      </c>
      <c r="B63" s="141"/>
      <c r="C63" s="141"/>
      <c r="D63" s="141"/>
      <c r="E63" s="141"/>
      <c r="F63" s="21">
        <v>5</v>
      </c>
      <c r="G63" s="142"/>
      <c r="H63" s="142"/>
      <c r="I63" s="142"/>
      <c r="J63" s="142"/>
      <c r="K63" s="142"/>
      <c r="L63" s="28"/>
      <c r="M63" s="28"/>
      <c r="N63" s="28"/>
      <c r="O63" s="141"/>
      <c r="T63" s="9"/>
      <c r="U63" s="9"/>
      <c r="V63" s="9"/>
    </row>
    <row r="64" spans="1:22" s="20" customFormat="1" ht="21.75" customHeight="1">
      <c r="A64" s="141" t="s">
        <v>29</v>
      </c>
      <c r="B64" s="141"/>
      <c r="C64" s="141"/>
      <c r="D64" s="141"/>
      <c r="E64" s="141"/>
      <c r="F64" s="21"/>
      <c r="G64" s="141"/>
      <c r="H64" s="64">
        <v>18258</v>
      </c>
      <c r="I64" s="30"/>
      <c r="J64" s="37">
        <v>451</v>
      </c>
      <c r="K64" s="30"/>
      <c r="L64" s="64" t="s">
        <v>54</v>
      </c>
      <c r="M64" s="34"/>
      <c r="N64" s="64">
        <v>451</v>
      </c>
      <c r="O64" s="141"/>
      <c r="T64" s="9"/>
      <c r="U64" s="9"/>
      <c r="V64" s="9"/>
    </row>
    <row r="65" spans="1:22" s="141" customFormat="1" ht="21.75" customHeight="1">
      <c r="A65" s="141" t="s">
        <v>169</v>
      </c>
      <c r="F65" s="21"/>
      <c r="H65" s="64">
        <v>9292</v>
      </c>
      <c r="I65" s="30"/>
      <c r="J65" s="37" t="s">
        <v>54</v>
      </c>
      <c r="K65" s="30"/>
      <c r="L65" s="64" t="s">
        <v>54</v>
      </c>
      <c r="M65" s="34"/>
      <c r="N65" s="64" t="s">
        <v>54</v>
      </c>
      <c r="T65" s="9"/>
      <c r="U65" s="9"/>
      <c r="V65" s="9"/>
    </row>
    <row r="66" spans="1:22" s="20" customFormat="1" ht="21.75" customHeight="1">
      <c r="A66" s="141" t="s">
        <v>116</v>
      </c>
      <c r="B66" s="141"/>
      <c r="C66" s="141"/>
      <c r="D66" s="141"/>
      <c r="E66" s="141"/>
      <c r="F66" s="21"/>
      <c r="G66" s="141"/>
      <c r="H66" s="64" t="s">
        <v>54</v>
      </c>
      <c r="I66" s="30"/>
      <c r="J66" s="37" t="s">
        <v>54</v>
      </c>
      <c r="K66" s="30"/>
      <c r="L66" s="64">
        <v>4129</v>
      </c>
      <c r="M66" s="34"/>
      <c r="N66" s="37">
        <v>3600</v>
      </c>
      <c r="O66" s="141"/>
      <c r="T66" s="9"/>
      <c r="U66" s="9"/>
      <c r="V66" s="9"/>
    </row>
    <row r="67" spans="1:22" s="20" customFormat="1" ht="20">
      <c r="A67" s="141" t="s">
        <v>27</v>
      </c>
      <c r="B67" s="141"/>
      <c r="C67" s="141"/>
      <c r="D67" s="141"/>
      <c r="E67" s="141"/>
      <c r="F67" s="21"/>
      <c r="G67" s="141"/>
      <c r="H67" s="64">
        <v>449</v>
      </c>
      <c r="I67" s="30"/>
      <c r="J67" s="37">
        <v>265</v>
      </c>
      <c r="K67" s="30"/>
      <c r="L67" s="31">
        <v>16389</v>
      </c>
      <c r="M67" s="34"/>
      <c r="N67" s="31">
        <v>22591</v>
      </c>
      <c r="O67" s="141"/>
      <c r="T67" s="9"/>
      <c r="U67" s="9"/>
      <c r="V67" s="9"/>
    </row>
    <row r="68" spans="1:22" s="20" customFormat="1" ht="20">
      <c r="A68" s="141" t="s">
        <v>28</v>
      </c>
      <c r="B68" s="141"/>
      <c r="C68" s="141"/>
      <c r="D68" s="141"/>
      <c r="E68" s="141"/>
      <c r="F68" s="21">
        <v>14</v>
      </c>
      <c r="G68" s="141"/>
      <c r="H68" s="92">
        <v>35031</v>
      </c>
      <c r="I68" s="30"/>
      <c r="J68" s="36">
        <v>2375</v>
      </c>
      <c r="K68" s="37"/>
      <c r="L68" s="36">
        <v>33511</v>
      </c>
      <c r="M68" s="31"/>
      <c r="N68" s="36">
        <v>2375</v>
      </c>
      <c r="O68" s="141"/>
    </row>
    <row r="69" spans="1:22" s="20" customFormat="1" ht="20.5">
      <c r="A69" s="138" t="s">
        <v>22</v>
      </c>
      <c r="B69" s="141"/>
      <c r="C69" s="141"/>
      <c r="D69" s="141"/>
      <c r="E69" s="141"/>
      <c r="F69" s="21"/>
      <c r="G69" s="141"/>
      <c r="H69" s="92">
        <f>SUM(H64:H68)</f>
        <v>63030</v>
      </c>
      <c r="I69" s="30"/>
      <c r="J69" s="36">
        <f>SUM(J64:J68)</f>
        <v>3091</v>
      </c>
      <c r="K69" s="30"/>
      <c r="L69" s="92">
        <f>SUM(L64:L68)</f>
        <v>54029</v>
      </c>
      <c r="M69" s="31"/>
      <c r="N69" s="36">
        <f>SUM(N64:N68)</f>
        <v>29017</v>
      </c>
      <c r="O69" s="141"/>
    </row>
    <row r="70" spans="1:22" s="20" customFormat="1" ht="20.5">
      <c r="A70" s="138" t="s">
        <v>23</v>
      </c>
      <c r="B70" s="141"/>
      <c r="C70" s="141"/>
      <c r="D70" s="141"/>
      <c r="E70" s="141"/>
      <c r="F70" s="21">
        <v>5</v>
      </c>
      <c r="G70" s="141"/>
      <c r="H70" s="34"/>
      <c r="I70" s="30"/>
      <c r="J70" s="34"/>
      <c r="K70" s="30"/>
      <c r="L70" s="34"/>
      <c r="M70" s="34"/>
      <c r="N70" s="34"/>
      <c r="O70" s="141"/>
    </row>
    <row r="71" spans="1:22" s="20" customFormat="1" ht="20">
      <c r="A71" s="141" t="s">
        <v>33</v>
      </c>
      <c r="B71" s="141"/>
      <c r="C71" s="141"/>
      <c r="D71" s="141"/>
      <c r="E71" s="141"/>
      <c r="F71" s="21"/>
      <c r="G71" s="141"/>
      <c r="H71" s="64">
        <v>18430</v>
      </c>
      <c r="I71" s="30"/>
      <c r="J71" s="64">
        <v>332</v>
      </c>
      <c r="K71" s="30"/>
      <c r="L71" s="64" t="s">
        <v>54</v>
      </c>
      <c r="M71" s="34"/>
      <c r="N71" s="64">
        <v>332</v>
      </c>
      <c r="O71" s="141"/>
    </row>
    <row r="72" spans="1:22" s="20" customFormat="1" ht="20">
      <c r="A72" s="141" t="s">
        <v>88</v>
      </c>
      <c r="B72" s="141"/>
      <c r="C72" s="141"/>
      <c r="D72" s="141"/>
      <c r="E72" s="141"/>
      <c r="F72" s="21"/>
      <c r="G72" s="141"/>
      <c r="H72" s="64">
        <v>54909</v>
      </c>
      <c r="I72" s="30"/>
      <c r="J72" s="64">
        <v>43857</v>
      </c>
      <c r="K72" s="30"/>
      <c r="L72" s="31">
        <v>46236</v>
      </c>
      <c r="M72" s="34"/>
      <c r="N72" s="31">
        <v>42667</v>
      </c>
      <c r="O72" s="141"/>
    </row>
    <row r="73" spans="1:22" s="20" customFormat="1" ht="20">
      <c r="A73" s="141" t="s">
        <v>146</v>
      </c>
      <c r="B73" s="141"/>
      <c r="C73" s="141"/>
      <c r="D73" s="141"/>
      <c r="E73" s="141"/>
      <c r="F73" s="21"/>
      <c r="G73" s="141"/>
      <c r="H73" s="68">
        <v>-1444</v>
      </c>
      <c r="I73" s="30"/>
      <c r="J73" s="68">
        <v>123</v>
      </c>
      <c r="K73" s="37"/>
      <c r="L73" s="37">
        <v>55</v>
      </c>
      <c r="M73" s="31"/>
      <c r="N73" s="31">
        <v>86</v>
      </c>
      <c r="O73" s="141"/>
    </row>
    <row r="74" spans="1:22" s="20" customFormat="1" ht="20.5">
      <c r="A74" s="138" t="s">
        <v>24</v>
      </c>
      <c r="B74" s="141"/>
      <c r="C74" s="141"/>
      <c r="D74" s="141"/>
      <c r="E74" s="141"/>
      <c r="F74" s="21"/>
      <c r="G74" s="141"/>
      <c r="H74" s="111">
        <f>SUM(H71:H73)</f>
        <v>71895</v>
      </c>
      <c r="I74" s="30"/>
      <c r="J74" s="111">
        <f>SUM(J71:J73)</f>
        <v>44312</v>
      </c>
      <c r="K74" s="30"/>
      <c r="L74" s="111">
        <f>SUM(L71:L73)</f>
        <v>46291</v>
      </c>
      <c r="M74" s="31"/>
      <c r="N74" s="111">
        <f>SUM(N71:N73)</f>
        <v>43085</v>
      </c>
      <c r="O74" s="141"/>
    </row>
    <row r="75" spans="1:22" s="20" customFormat="1" ht="20.5">
      <c r="A75" s="138" t="s">
        <v>214</v>
      </c>
      <c r="B75" s="141"/>
      <c r="C75" s="141"/>
      <c r="D75" s="141"/>
      <c r="E75" s="141"/>
      <c r="F75" s="21"/>
      <c r="G75" s="141"/>
      <c r="H75" s="63">
        <f>+H69-H74</f>
        <v>-8865</v>
      </c>
      <c r="I75" s="30"/>
      <c r="J75" s="63">
        <f>+J69-J74</f>
        <v>-41221</v>
      </c>
      <c r="K75" s="30"/>
      <c r="L75" s="63">
        <f>+L69-L74</f>
        <v>7738</v>
      </c>
      <c r="M75" s="31"/>
      <c r="N75" s="63">
        <f>+N69-N74</f>
        <v>-14068</v>
      </c>
      <c r="O75" s="141"/>
    </row>
    <row r="76" spans="1:22" s="20" customFormat="1" ht="20">
      <c r="A76" s="127" t="s">
        <v>56</v>
      </c>
      <c r="B76" s="141"/>
      <c r="C76" s="141"/>
      <c r="D76" s="141"/>
      <c r="E76" s="141"/>
      <c r="F76" s="21">
        <v>5</v>
      </c>
      <c r="G76" s="141"/>
      <c r="H76" s="68">
        <v>-13750</v>
      </c>
      <c r="I76" s="30"/>
      <c r="J76" s="68">
        <v>-22026</v>
      </c>
      <c r="K76" s="37"/>
      <c r="L76" s="68">
        <v>-12804</v>
      </c>
      <c r="M76" s="31"/>
      <c r="N76" s="68">
        <v>-24943</v>
      </c>
      <c r="O76" s="141"/>
    </row>
    <row r="77" spans="1:22" s="20" customFormat="1" ht="19.25" customHeight="1">
      <c r="A77" s="141" t="s">
        <v>157</v>
      </c>
      <c r="B77" s="141"/>
      <c r="C77" s="141"/>
      <c r="D77" s="141"/>
      <c r="E77" s="141"/>
      <c r="F77" s="21">
        <v>14</v>
      </c>
      <c r="G77" s="141"/>
      <c r="H77" s="63">
        <v>8090</v>
      </c>
      <c r="I77" s="30"/>
      <c r="J77" s="63">
        <v>8906</v>
      </c>
      <c r="K77" s="30"/>
      <c r="L77" s="93" t="s">
        <v>54</v>
      </c>
      <c r="M77" s="30"/>
      <c r="N77" s="93" t="s">
        <v>54</v>
      </c>
      <c r="O77" s="141"/>
    </row>
    <row r="78" spans="1:22" s="20" customFormat="1" ht="20.5">
      <c r="A78" s="138" t="s">
        <v>158</v>
      </c>
      <c r="B78" s="141"/>
      <c r="C78" s="141"/>
      <c r="D78" s="141"/>
      <c r="E78" s="141"/>
      <c r="F78" s="21"/>
      <c r="G78" s="141"/>
      <c r="H78" s="94">
        <f>SUM(H75:H77)</f>
        <v>-14525</v>
      </c>
      <c r="I78" s="30"/>
      <c r="J78" s="94">
        <f>SUM(J75:J77)</f>
        <v>-54341</v>
      </c>
      <c r="K78" s="30"/>
      <c r="L78" s="94">
        <f>SUM(L75:L77)</f>
        <v>-5066</v>
      </c>
      <c r="M78" s="34"/>
      <c r="N78" s="94">
        <f>SUM(N75:N77)</f>
        <v>-39011</v>
      </c>
      <c r="O78" s="141"/>
    </row>
    <row r="79" spans="1:22" s="20" customFormat="1" ht="20">
      <c r="A79" s="141" t="s">
        <v>113</v>
      </c>
      <c r="B79" s="141"/>
      <c r="C79" s="141"/>
      <c r="D79" s="141"/>
      <c r="E79" s="141"/>
      <c r="F79" s="21">
        <v>25</v>
      </c>
      <c r="G79" s="141"/>
      <c r="H79" s="92">
        <v>-767</v>
      </c>
      <c r="I79" s="30"/>
      <c r="J79" s="92">
        <v>-111</v>
      </c>
      <c r="K79" s="30"/>
      <c r="L79" s="92">
        <v>-249</v>
      </c>
      <c r="M79" s="34"/>
      <c r="N79" s="92">
        <v>45</v>
      </c>
      <c r="O79" s="141"/>
    </row>
    <row r="80" spans="1:22" s="20" customFormat="1" ht="20.5">
      <c r="A80" s="138" t="s">
        <v>124</v>
      </c>
      <c r="B80" s="141"/>
      <c r="C80" s="141"/>
      <c r="D80" s="141"/>
      <c r="E80" s="141"/>
      <c r="F80" s="95"/>
      <c r="G80" s="141"/>
      <c r="H80" s="32">
        <f>SUM(H78:H79)</f>
        <v>-15292</v>
      </c>
      <c r="I80" s="37"/>
      <c r="J80" s="32">
        <f>SUM(J78:J79)</f>
        <v>-54452</v>
      </c>
      <c r="K80" s="37"/>
      <c r="L80" s="92">
        <f>SUM(L78:L79)</f>
        <v>-5315</v>
      </c>
      <c r="M80" s="31"/>
      <c r="N80" s="32">
        <f>SUM(N78:N79)</f>
        <v>-38966</v>
      </c>
      <c r="O80" s="141"/>
    </row>
    <row r="81" spans="1:15" s="20" customFormat="1" ht="6.75" customHeight="1">
      <c r="A81" s="138"/>
      <c r="B81" s="141"/>
      <c r="C81" s="141"/>
      <c r="D81" s="141"/>
      <c r="E81" s="141"/>
      <c r="F81" s="95"/>
      <c r="G81" s="141"/>
      <c r="H81" s="31"/>
      <c r="I81" s="37"/>
      <c r="J81" s="31"/>
      <c r="K81" s="37"/>
      <c r="L81" s="96"/>
      <c r="M81" s="31"/>
      <c r="N81" s="144"/>
      <c r="O81" s="141"/>
    </row>
    <row r="82" spans="1:15" s="20" customFormat="1" ht="20.5">
      <c r="A82" s="97" t="s">
        <v>78</v>
      </c>
      <c r="B82" s="141"/>
      <c r="C82" s="141"/>
      <c r="D82" s="141"/>
      <c r="E82" s="141"/>
      <c r="F82" s="142"/>
      <c r="G82" s="142"/>
      <c r="H82" s="31"/>
      <c r="I82" s="37"/>
      <c r="J82" s="31"/>
      <c r="K82" s="37"/>
      <c r="L82" s="96"/>
      <c r="M82" s="31"/>
      <c r="N82" s="31"/>
      <c r="O82" s="141"/>
    </row>
    <row r="83" spans="1:15" s="20" customFormat="1" ht="20.5">
      <c r="A83" s="97" t="s">
        <v>90</v>
      </c>
      <c r="B83" s="141"/>
      <c r="C83" s="141"/>
      <c r="D83" s="141"/>
      <c r="E83" s="141"/>
      <c r="F83" s="142"/>
      <c r="G83" s="142"/>
      <c r="H83" s="141"/>
      <c r="I83" s="37"/>
      <c r="J83" s="31"/>
      <c r="K83" s="37"/>
      <c r="L83" s="31"/>
      <c r="M83" s="31"/>
      <c r="N83" s="31"/>
      <c r="O83" s="141"/>
    </row>
    <row r="84" spans="1:15" s="20" customFormat="1" ht="20">
      <c r="A84" s="98" t="s">
        <v>40</v>
      </c>
      <c r="B84" s="141"/>
      <c r="C84" s="141"/>
      <c r="D84" s="141"/>
      <c r="E84" s="141"/>
      <c r="F84" s="142"/>
      <c r="G84" s="142"/>
      <c r="H84" s="31"/>
      <c r="I84" s="37"/>
      <c r="J84" s="37"/>
      <c r="K84" s="37"/>
      <c r="L84" s="31"/>
      <c r="M84" s="31"/>
      <c r="N84" s="31"/>
      <c r="O84" s="141"/>
    </row>
    <row r="85" spans="1:15" s="20" customFormat="1" ht="20">
      <c r="A85" s="141" t="s">
        <v>106</v>
      </c>
      <c r="B85" s="141"/>
      <c r="C85" s="141"/>
      <c r="D85" s="141"/>
      <c r="E85" s="141"/>
      <c r="F85" s="21"/>
      <c r="G85" s="142"/>
      <c r="H85" s="125">
        <v>-2876</v>
      </c>
      <c r="I85" s="37"/>
      <c r="J85" s="125">
        <v>74485</v>
      </c>
      <c r="K85" s="37"/>
      <c r="L85" s="37" t="s">
        <v>54</v>
      </c>
      <c r="M85" s="31"/>
      <c r="N85" s="37" t="s">
        <v>54</v>
      </c>
      <c r="O85" s="141"/>
    </row>
    <row r="86" spans="1:15" s="20" customFormat="1" ht="20.5">
      <c r="A86" s="138" t="s">
        <v>123</v>
      </c>
      <c r="B86" s="141"/>
      <c r="C86" s="141"/>
      <c r="D86" s="141"/>
      <c r="E86" s="141"/>
      <c r="F86" s="21"/>
      <c r="G86" s="142"/>
      <c r="H86" s="70">
        <f>SUM(H84:H85)</f>
        <v>-2876</v>
      </c>
      <c r="I86" s="37"/>
      <c r="J86" s="70">
        <f>SUM(J84:J85)</f>
        <v>74485</v>
      </c>
      <c r="K86" s="37"/>
      <c r="L86" s="70" t="s">
        <v>54</v>
      </c>
      <c r="M86" s="31"/>
      <c r="N86" s="70" t="s">
        <v>54</v>
      </c>
      <c r="O86" s="141"/>
    </row>
    <row r="87" spans="1:15" s="20" customFormat="1" ht="20.5">
      <c r="A87" s="138" t="s">
        <v>133</v>
      </c>
      <c r="B87" s="141"/>
      <c r="C87" s="141"/>
      <c r="D87" s="141"/>
      <c r="E87" s="141"/>
      <c r="F87" s="21"/>
      <c r="G87" s="142"/>
      <c r="H87" s="68"/>
      <c r="I87" s="37"/>
      <c r="J87" s="68"/>
      <c r="K87" s="37"/>
      <c r="L87" s="68"/>
      <c r="M87" s="31"/>
      <c r="N87" s="68"/>
      <c r="O87" s="141"/>
    </row>
    <row r="88" spans="1:15" s="141" customFormat="1" ht="20">
      <c r="A88" s="141" t="s">
        <v>190</v>
      </c>
      <c r="F88" s="21"/>
      <c r="G88" s="142"/>
      <c r="H88" s="68"/>
      <c r="I88" s="37"/>
      <c r="J88" s="68"/>
      <c r="K88" s="37"/>
      <c r="L88" s="68"/>
      <c r="M88" s="31"/>
      <c r="N88" s="68"/>
    </row>
    <row r="89" spans="1:15" s="141" customFormat="1" ht="20">
      <c r="A89" s="141" t="s">
        <v>191</v>
      </c>
      <c r="F89" s="21"/>
      <c r="G89" s="142"/>
      <c r="H89" s="68" t="s">
        <v>54</v>
      </c>
      <c r="I89" s="37"/>
      <c r="J89" s="68">
        <v>7236</v>
      </c>
      <c r="K89" s="37"/>
      <c r="L89" s="68" t="s">
        <v>54</v>
      </c>
      <c r="M89" s="31"/>
      <c r="N89" s="68">
        <v>7236</v>
      </c>
    </row>
    <row r="90" spans="1:15" s="20" customFormat="1" ht="20">
      <c r="A90" s="141" t="s">
        <v>161</v>
      </c>
      <c r="B90" s="141"/>
      <c r="C90" s="141"/>
      <c r="D90" s="141"/>
      <c r="E90" s="141"/>
      <c r="F90" s="21"/>
      <c r="G90" s="142"/>
      <c r="H90" s="68"/>
      <c r="I90" s="37"/>
      <c r="J90" s="68"/>
      <c r="K90" s="37"/>
      <c r="L90" s="68"/>
      <c r="M90" s="31"/>
      <c r="N90" s="68"/>
      <c r="O90" s="141"/>
    </row>
    <row r="91" spans="1:15" s="141" customFormat="1" ht="20">
      <c r="A91" s="141" t="s">
        <v>136</v>
      </c>
      <c r="F91" s="21">
        <v>25</v>
      </c>
      <c r="G91" s="142"/>
      <c r="H91" s="125">
        <v>-39647</v>
      </c>
      <c r="I91" s="37"/>
      <c r="J91" s="125">
        <v>43190</v>
      </c>
      <c r="K91" s="37"/>
      <c r="L91" s="125">
        <v>-39647</v>
      </c>
      <c r="M91" s="31"/>
      <c r="N91" s="125">
        <v>43190</v>
      </c>
    </row>
    <row r="92" spans="1:15" s="20" customFormat="1" ht="20.5">
      <c r="A92" s="138" t="s">
        <v>135</v>
      </c>
      <c r="B92" s="141"/>
      <c r="C92" s="141"/>
      <c r="D92" s="141"/>
      <c r="E92" s="141"/>
      <c r="F92" s="21"/>
      <c r="G92" s="142"/>
      <c r="H92" s="68">
        <f>SUM(H88:H91)</f>
        <v>-39647</v>
      </c>
      <c r="I92" s="37"/>
      <c r="J92" s="68">
        <f>SUM(J89:J91)</f>
        <v>50426</v>
      </c>
      <c r="K92" s="37"/>
      <c r="L92" s="68">
        <f>SUM(L89:L91)</f>
        <v>-39647</v>
      </c>
      <c r="M92" s="31"/>
      <c r="N92" s="68">
        <f>SUM(N89:N91)</f>
        <v>50426</v>
      </c>
      <c r="O92" s="141"/>
    </row>
    <row r="93" spans="1:15" s="20" customFormat="1" ht="20.5">
      <c r="A93" s="138" t="s">
        <v>78</v>
      </c>
      <c r="B93" s="141"/>
      <c r="C93" s="141"/>
      <c r="D93" s="141"/>
      <c r="E93" s="141"/>
      <c r="F93" s="21"/>
      <c r="G93" s="142"/>
      <c r="H93" s="70">
        <f>+H86+H92</f>
        <v>-42523</v>
      </c>
      <c r="I93" s="37"/>
      <c r="J93" s="70">
        <f>+J86+J92</f>
        <v>124911</v>
      </c>
      <c r="K93" s="37"/>
      <c r="L93" s="70">
        <f>L92</f>
        <v>-39647</v>
      </c>
      <c r="M93" s="31"/>
      <c r="N93" s="70">
        <f>+N92</f>
        <v>50426</v>
      </c>
      <c r="O93" s="141"/>
    </row>
    <row r="94" spans="1:15" s="20" customFormat="1" ht="8.25" customHeight="1">
      <c r="A94" s="141"/>
      <c r="B94" s="141"/>
      <c r="C94" s="141"/>
      <c r="D94" s="141"/>
      <c r="E94" s="141"/>
      <c r="F94" s="21"/>
      <c r="G94" s="142"/>
      <c r="H94" s="39"/>
      <c r="I94" s="37"/>
      <c r="J94" s="39"/>
      <c r="K94" s="37"/>
      <c r="L94" s="99"/>
      <c r="M94" s="31"/>
      <c r="N94" s="99"/>
      <c r="O94" s="141"/>
    </row>
    <row r="95" spans="1:15" s="20" customFormat="1" ht="21" thickBot="1">
      <c r="A95" s="138" t="s">
        <v>101</v>
      </c>
      <c r="B95" s="141"/>
      <c r="C95" s="141"/>
      <c r="D95" s="141"/>
      <c r="E95" s="141"/>
      <c r="F95" s="142"/>
      <c r="G95" s="142"/>
      <c r="H95" s="100">
        <f>H80+H93</f>
        <v>-57815</v>
      </c>
      <c r="I95" s="91"/>
      <c r="J95" s="100">
        <f>J80+J93</f>
        <v>70459</v>
      </c>
      <c r="K95" s="91"/>
      <c r="L95" s="100">
        <f>L80+L93</f>
        <v>-44962</v>
      </c>
      <c r="M95" s="34"/>
      <c r="N95" s="100">
        <f>N80+N93</f>
        <v>11460</v>
      </c>
      <c r="O95" s="141"/>
    </row>
    <row r="96" spans="1:15" s="20" customFormat="1" ht="6" customHeight="1" thickTop="1">
      <c r="A96" s="138"/>
      <c r="B96" s="141"/>
      <c r="C96" s="141"/>
      <c r="D96" s="141"/>
      <c r="E96" s="141"/>
      <c r="F96" s="142"/>
      <c r="G96" s="142"/>
      <c r="H96" s="31"/>
      <c r="I96" s="30"/>
      <c r="J96" s="31"/>
      <c r="K96" s="30"/>
      <c r="L96" s="96"/>
      <c r="M96" s="34"/>
      <c r="N96" s="31"/>
      <c r="O96" s="141"/>
    </row>
    <row r="97" spans="1:15" s="20" customFormat="1" ht="21" customHeight="1">
      <c r="A97" s="7" t="s">
        <v>102</v>
      </c>
      <c r="B97" s="105"/>
      <c r="C97" s="141"/>
      <c r="D97" s="141"/>
      <c r="E97" s="141"/>
      <c r="F97" s="142"/>
      <c r="G97" s="142"/>
      <c r="H97" s="31"/>
      <c r="I97" s="30"/>
      <c r="J97" s="31"/>
      <c r="K97" s="30"/>
      <c r="L97" s="96"/>
      <c r="M97" s="34"/>
      <c r="N97" s="31"/>
      <c r="O97" s="141"/>
    </row>
    <row r="98" spans="1:15" s="20" customFormat="1" ht="21" customHeight="1">
      <c r="A98" s="38"/>
      <c r="B98" s="38" t="s">
        <v>79</v>
      </c>
      <c r="C98" s="141"/>
      <c r="D98" s="141"/>
      <c r="E98" s="141"/>
      <c r="F98" s="142"/>
      <c r="G98" s="142"/>
      <c r="H98" s="63">
        <f>H100-H99</f>
        <v>-14766</v>
      </c>
      <c r="I98" s="30"/>
      <c r="J98" s="63">
        <f>J100-J99</f>
        <v>-54945</v>
      </c>
      <c r="K98" s="30"/>
      <c r="L98" s="68">
        <f>+L80</f>
        <v>-5315</v>
      </c>
      <c r="M98" s="34"/>
      <c r="N98" s="63">
        <f>+N80</f>
        <v>-38966</v>
      </c>
      <c r="O98" s="141"/>
    </row>
    <row r="99" spans="1:15" s="20" customFormat="1" ht="21" customHeight="1">
      <c r="A99" s="38"/>
      <c r="B99" s="38" t="s">
        <v>57</v>
      </c>
      <c r="C99" s="141"/>
      <c r="D99" s="141"/>
      <c r="E99" s="141"/>
      <c r="F99" s="142"/>
      <c r="G99" s="142"/>
      <c r="H99" s="68">
        <v>-526</v>
      </c>
      <c r="I99" s="30"/>
      <c r="J99" s="68">
        <v>493</v>
      </c>
      <c r="K99" s="30"/>
      <c r="L99" s="93" t="s">
        <v>54</v>
      </c>
      <c r="M99" s="34"/>
      <c r="N99" s="93" t="s">
        <v>54</v>
      </c>
      <c r="O99" s="141"/>
    </row>
    <row r="100" spans="1:15" s="20" customFormat="1" ht="21" customHeight="1" thickBot="1">
      <c r="A100" s="38"/>
      <c r="B100" s="38"/>
      <c r="C100" s="141"/>
      <c r="D100" s="141"/>
      <c r="E100" s="141"/>
      <c r="F100" s="142"/>
      <c r="G100" s="142"/>
      <c r="H100" s="66">
        <f>+H80</f>
        <v>-15292</v>
      </c>
      <c r="I100" s="30"/>
      <c r="J100" s="40">
        <f>J80</f>
        <v>-54452</v>
      </c>
      <c r="K100" s="30"/>
      <c r="L100" s="129">
        <f>SUM(L98:L99)</f>
        <v>-5315</v>
      </c>
      <c r="M100" s="34"/>
      <c r="N100" s="40">
        <f>SUM(N98:N99)</f>
        <v>-38966</v>
      </c>
      <c r="O100" s="141"/>
    </row>
    <row r="101" spans="1:15" s="20" customFormat="1" ht="6.75" customHeight="1" thickTop="1">
      <c r="A101" s="38"/>
      <c r="B101" s="38"/>
      <c r="C101" s="141"/>
      <c r="D101" s="141"/>
      <c r="E101" s="141"/>
      <c r="F101" s="142"/>
      <c r="G101" s="142"/>
      <c r="H101" s="96"/>
      <c r="I101" s="30"/>
      <c r="J101" s="31"/>
      <c r="K101" s="30"/>
      <c r="L101" s="96"/>
      <c r="M101" s="34"/>
      <c r="N101" s="31"/>
      <c r="O101" s="141"/>
    </row>
    <row r="102" spans="1:15" s="20" customFormat="1" ht="21.75" customHeight="1">
      <c r="A102" s="7" t="s">
        <v>107</v>
      </c>
      <c r="B102" s="141"/>
      <c r="C102" s="38"/>
      <c r="D102" s="105"/>
      <c r="E102" s="105"/>
      <c r="F102" s="142"/>
      <c r="G102" s="142"/>
      <c r="H102" s="96"/>
      <c r="I102" s="30"/>
      <c r="J102" s="31"/>
      <c r="K102" s="30"/>
      <c r="L102" s="96"/>
      <c r="M102" s="34"/>
      <c r="N102" s="31"/>
      <c r="O102" s="141"/>
    </row>
    <row r="103" spans="1:15" s="20" customFormat="1" ht="21.75" customHeight="1">
      <c r="A103" s="138"/>
      <c r="B103" s="38" t="s">
        <v>79</v>
      </c>
      <c r="C103" s="38"/>
      <c r="D103" s="105"/>
      <c r="E103" s="105"/>
      <c r="F103" s="142"/>
      <c r="G103" s="142"/>
      <c r="H103" s="63">
        <f>-(H104-H105)</f>
        <v>-62510</v>
      </c>
      <c r="I103" s="30"/>
      <c r="J103" s="156">
        <v>60938</v>
      </c>
      <c r="K103" s="30"/>
      <c r="L103" s="31">
        <f>+L95</f>
        <v>-44962</v>
      </c>
      <c r="M103" s="34"/>
      <c r="N103" s="31">
        <f>+N95</f>
        <v>11460</v>
      </c>
      <c r="O103" s="141"/>
    </row>
    <row r="104" spans="1:15" s="20" customFormat="1" ht="21.75" customHeight="1">
      <c r="A104" s="138"/>
      <c r="B104" s="38" t="s">
        <v>57</v>
      </c>
      <c r="C104" s="38"/>
      <c r="D104" s="105"/>
      <c r="E104" s="105"/>
      <c r="F104" s="142"/>
      <c r="G104" s="142"/>
      <c r="H104" s="68">
        <f>'CE Conso-T'!U21</f>
        <v>4695</v>
      </c>
      <c r="I104" s="30"/>
      <c r="J104" s="68">
        <f>'CE Conso-T'!U32</f>
        <v>9521</v>
      </c>
      <c r="K104" s="30"/>
      <c r="L104" s="93" t="s">
        <v>54</v>
      </c>
      <c r="M104" s="34"/>
      <c r="N104" s="93" t="s">
        <v>54</v>
      </c>
      <c r="O104" s="141"/>
    </row>
    <row r="105" spans="1:15" s="20" customFormat="1" ht="21" customHeight="1" thickBot="1">
      <c r="A105" s="138"/>
      <c r="B105" s="38"/>
      <c r="C105" s="38"/>
      <c r="D105" s="105"/>
      <c r="E105" s="105"/>
      <c r="F105" s="142"/>
      <c r="G105" s="142"/>
      <c r="H105" s="66">
        <f>+H95</f>
        <v>-57815</v>
      </c>
      <c r="I105" s="30"/>
      <c r="J105" s="40">
        <f>SUM(J103:J104)</f>
        <v>70459</v>
      </c>
      <c r="K105" s="30"/>
      <c r="L105" s="66">
        <f>SUM(L103:L104)</f>
        <v>-44962</v>
      </c>
      <c r="M105" s="34"/>
      <c r="N105" s="40">
        <f>SUM(N103:N104)</f>
        <v>11460</v>
      </c>
      <c r="O105" s="141"/>
    </row>
    <row r="106" spans="1:15" s="20" customFormat="1" ht="9" customHeight="1" thickTop="1">
      <c r="A106" s="138"/>
      <c r="B106" s="38"/>
      <c r="C106" s="38"/>
      <c r="D106" s="105"/>
      <c r="E106" s="105"/>
      <c r="F106" s="142"/>
      <c r="G106" s="142"/>
      <c r="H106" s="96"/>
      <c r="I106" s="30"/>
      <c r="J106" s="31"/>
      <c r="K106" s="30"/>
      <c r="L106" s="31"/>
      <c r="M106" s="34"/>
      <c r="N106" s="31"/>
      <c r="O106" s="141"/>
    </row>
    <row r="107" spans="1:15" s="20" customFormat="1" ht="21.75" customHeight="1" thickBot="1">
      <c r="A107" s="138" t="s">
        <v>159</v>
      </c>
      <c r="B107" s="141"/>
      <c r="C107" s="141"/>
      <c r="D107" s="141"/>
      <c r="E107" s="141"/>
      <c r="F107" s="21">
        <v>26</v>
      </c>
      <c r="G107" s="141"/>
      <c r="H107" s="106">
        <f>+H98/1670332</f>
        <v>-8.8401587229365187E-3</v>
      </c>
      <c r="I107" s="107"/>
      <c r="J107" s="106">
        <f>+J98/1279808</f>
        <v>-4.2932221083162476E-2</v>
      </c>
      <c r="K107" s="142"/>
      <c r="L107" s="106">
        <f>+L98/1670332</f>
        <v>-3.1820021408917507E-3</v>
      </c>
      <c r="M107" s="108"/>
      <c r="N107" s="106">
        <f>+N98/1279808</f>
        <v>-3.0446754513176976E-2</v>
      </c>
      <c r="O107" s="141"/>
    </row>
    <row r="108" spans="1:15" ht="23.5" thickTop="1">
      <c r="F108" s="80"/>
      <c r="G108" s="80"/>
      <c r="H108" s="80"/>
      <c r="I108" s="80"/>
      <c r="J108" s="80"/>
      <c r="K108" s="80"/>
      <c r="M108" s="82"/>
    </row>
    <row r="109" spans="1:15">
      <c r="E109" s="51" t="s">
        <v>89</v>
      </c>
      <c r="F109" s="144"/>
      <c r="G109" s="144"/>
      <c r="H109" s="136" t="s">
        <v>30</v>
      </c>
      <c r="I109" s="142"/>
      <c r="K109" s="149" t="s">
        <v>89</v>
      </c>
      <c r="L109" s="52" t="s">
        <v>30</v>
      </c>
    </row>
    <row r="110" spans="1:15">
      <c r="E110" s="51"/>
      <c r="F110" s="144"/>
      <c r="G110" s="144"/>
      <c r="H110" s="136"/>
      <c r="I110" s="142"/>
      <c r="K110" s="149"/>
      <c r="L110" s="52"/>
    </row>
  </sheetData>
  <mergeCells count="6">
    <mergeCell ref="H60:N60"/>
    <mergeCell ref="H61:J61"/>
    <mergeCell ref="L61:N61"/>
    <mergeCell ref="H5:N5"/>
    <mergeCell ref="H6:J6"/>
    <mergeCell ref="L6:N6"/>
  </mergeCells>
  <pageMargins left="0.78740157480314965" right="0.11811023622047245" top="0.78740157480314965" bottom="0.55118110236220474" header="0.31496062992125984" footer="0.31496062992125984"/>
  <pageSetup paperSize="9" scale="67" firstPageNumber="5" fitToWidth="0" orientation="portrait" blackAndWhite="1" useFirstPageNumber="1" r:id="rId1"/>
  <headerFooter alignWithMargins="0">
    <oddHeader xml:space="preserve">&amp;C
                      &amp;R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5"/>
  <sheetViews>
    <sheetView topLeftCell="A14" zoomScale="70" zoomScaleNormal="70" zoomScaleSheetLayoutView="50" workbookViewId="0">
      <selection activeCell="A26" sqref="A26"/>
    </sheetView>
  </sheetViews>
  <sheetFormatPr defaultColWidth="9.08984375" defaultRowHeight="19.5" customHeight="1"/>
  <cols>
    <col min="1" max="1" width="42.453125" style="4" customWidth="1"/>
    <col min="2" max="2" width="1.453125" style="88" customWidth="1"/>
    <col min="3" max="3" width="8.453125" style="42" customWidth="1"/>
    <col min="4" max="4" width="1.36328125" style="42" customWidth="1"/>
    <col min="5" max="5" width="14.453125" style="87" customWidth="1"/>
    <col min="6" max="6" width="1.6328125" style="88" customWidth="1"/>
    <col min="7" max="7" width="14.453125" style="87" customWidth="1"/>
    <col min="8" max="8" width="1.6328125" style="88" customWidth="1"/>
    <col min="9" max="9" width="14.453125" style="88" customWidth="1"/>
    <col min="10" max="10" width="1.6328125" style="88" customWidth="1"/>
    <col min="11" max="11" width="14" style="87" customWidth="1"/>
    <col min="12" max="12" width="1.6328125" style="88" customWidth="1"/>
    <col min="13" max="13" width="31.90625" style="88" customWidth="1"/>
    <col min="14" max="14" width="1.6328125" style="88" customWidth="1"/>
    <col min="15" max="15" width="21.36328125" style="87" customWidth="1"/>
    <col min="16" max="16" width="1.6328125" style="88" customWidth="1"/>
    <col min="17" max="17" width="15.54296875" style="87" customWidth="1"/>
    <col min="18" max="18" width="1.6328125" style="88" customWidth="1"/>
    <col min="19" max="19" width="15.54296875" style="87" customWidth="1"/>
    <col min="20" max="20" width="1.6328125" style="88" customWidth="1"/>
    <col min="21" max="21" width="16" style="87" customWidth="1"/>
    <col min="22" max="22" width="1.6328125" style="87" customWidth="1"/>
    <col min="23" max="23" width="16" style="87" customWidth="1"/>
    <col min="24" max="24" width="10" style="87" bestFit="1" customWidth="1"/>
    <col min="25" max="16384" width="9.08984375" style="87"/>
  </cols>
  <sheetData>
    <row r="1" spans="1:26" s="16" customFormat="1" ht="19.5" customHeight="1">
      <c r="A1" s="112" t="s">
        <v>120</v>
      </c>
      <c r="G1" s="44"/>
      <c r="H1" s="44"/>
      <c r="I1" s="44"/>
      <c r="J1" s="44"/>
      <c r="K1" s="43"/>
      <c r="L1" s="44"/>
      <c r="M1" s="44"/>
      <c r="N1" s="44"/>
      <c r="P1" s="43"/>
      <c r="Q1" s="43"/>
      <c r="R1" s="43"/>
      <c r="S1" s="43"/>
      <c r="W1" s="113" t="s">
        <v>97</v>
      </c>
      <c r="X1" s="105"/>
      <c r="Y1" s="105"/>
    </row>
    <row r="2" spans="1:26" s="16" customFormat="1" ht="19.5" customHeight="1">
      <c r="A2" s="116" t="s">
        <v>10</v>
      </c>
      <c r="G2" s="44"/>
      <c r="H2" s="44"/>
      <c r="I2" s="44"/>
      <c r="J2" s="44"/>
      <c r="K2" s="43"/>
      <c r="L2" s="44"/>
      <c r="M2" s="44"/>
      <c r="N2" s="44"/>
      <c r="P2" s="43"/>
      <c r="Q2" s="43"/>
      <c r="R2" s="43"/>
      <c r="S2" s="43"/>
      <c r="W2" s="113" t="s">
        <v>98</v>
      </c>
      <c r="X2" s="105"/>
      <c r="Y2" s="105"/>
    </row>
    <row r="3" spans="1:26" s="44" customFormat="1" ht="19.5" customHeight="1">
      <c r="A3" s="112" t="s">
        <v>188</v>
      </c>
      <c r="I3" s="148"/>
      <c r="K3" s="43"/>
      <c r="P3" s="16"/>
      <c r="Q3" s="43"/>
      <c r="R3" s="16"/>
      <c r="S3" s="43"/>
    </row>
    <row r="4" spans="1:26" s="44" customFormat="1" ht="18" customHeight="1">
      <c r="A4" s="6"/>
      <c r="K4" s="43"/>
      <c r="P4" s="16"/>
      <c r="Q4" s="43"/>
      <c r="R4" s="16"/>
      <c r="S4" s="43"/>
    </row>
    <row r="5" spans="1:26" s="4" customFormat="1" ht="19.5" customHeight="1">
      <c r="B5" s="42"/>
      <c r="C5" s="42"/>
      <c r="D5" s="42"/>
      <c r="E5" s="184" t="s">
        <v>100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26" s="4" customFormat="1" ht="19.5" customHeight="1">
      <c r="E6" s="185" t="s">
        <v>17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26" s="4" customFormat="1" ht="19.5" customHeight="1">
      <c r="E7" s="185" t="s">
        <v>60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45"/>
    </row>
    <row r="8" spans="1:26" s="4" customFormat="1" ht="19.5" customHeight="1">
      <c r="E8" s="45"/>
      <c r="F8" s="45"/>
      <c r="G8" s="45"/>
      <c r="H8" s="45"/>
      <c r="I8" s="45"/>
      <c r="J8" s="45"/>
      <c r="K8" s="45"/>
      <c r="L8" s="45"/>
      <c r="M8" s="185" t="s">
        <v>34</v>
      </c>
      <c r="N8" s="185"/>
      <c r="O8" s="185"/>
      <c r="P8" s="185"/>
      <c r="Q8" s="185"/>
      <c r="R8" s="45"/>
      <c r="S8" s="45"/>
      <c r="T8" s="45"/>
    </row>
    <row r="9" spans="1:26" s="4" customFormat="1" ht="19.5" customHeight="1">
      <c r="E9" s="45"/>
      <c r="F9" s="45"/>
      <c r="G9" s="45"/>
      <c r="H9" s="45"/>
      <c r="I9" s="45" t="s">
        <v>150</v>
      </c>
      <c r="J9" s="45"/>
      <c r="K9" s="45"/>
      <c r="L9" s="45"/>
      <c r="M9" s="184" t="s">
        <v>105</v>
      </c>
      <c r="N9" s="184"/>
      <c r="O9" s="184"/>
      <c r="P9" s="42"/>
      <c r="Q9" s="45"/>
      <c r="R9" s="45"/>
      <c r="S9" s="45"/>
      <c r="T9" s="45"/>
    </row>
    <row r="10" spans="1:26" s="4" customFormat="1" ht="19.5" customHeight="1">
      <c r="B10" s="45"/>
      <c r="C10" s="45"/>
      <c r="D10" s="45"/>
      <c r="E10" s="83" t="s">
        <v>61</v>
      </c>
      <c r="F10" s="45"/>
      <c r="G10" s="45"/>
      <c r="H10" s="45"/>
      <c r="I10" s="45" t="s">
        <v>151</v>
      </c>
      <c r="J10" s="45"/>
      <c r="K10" s="45"/>
      <c r="L10" s="45"/>
      <c r="M10" s="58" t="s">
        <v>152</v>
      </c>
      <c r="N10" s="45"/>
      <c r="O10" s="45" t="s">
        <v>153</v>
      </c>
      <c r="P10" s="45"/>
      <c r="Q10" s="45" t="s">
        <v>11</v>
      </c>
      <c r="R10" s="45"/>
      <c r="S10" s="45" t="s">
        <v>53</v>
      </c>
      <c r="U10" s="58" t="s">
        <v>63</v>
      </c>
      <c r="V10" s="58"/>
      <c r="W10" s="55"/>
    </row>
    <row r="11" spans="1:26" s="46" customFormat="1" ht="19.5" customHeight="1">
      <c r="B11" s="45"/>
      <c r="C11" s="45"/>
      <c r="D11" s="45"/>
      <c r="E11" s="46" t="s">
        <v>85</v>
      </c>
      <c r="F11" s="45"/>
      <c r="G11" s="46" t="s">
        <v>226</v>
      </c>
      <c r="H11" s="45"/>
      <c r="I11" s="45" t="s">
        <v>121</v>
      </c>
      <c r="J11" s="45"/>
      <c r="K11" s="46" t="s">
        <v>129</v>
      </c>
      <c r="L11" s="45"/>
      <c r="M11" s="58" t="s">
        <v>137</v>
      </c>
      <c r="N11" s="45"/>
      <c r="O11" s="46" t="s">
        <v>154</v>
      </c>
      <c r="P11" s="45"/>
      <c r="Q11" s="45" t="s">
        <v>35</v>
      </c>
      <c r="R11" s="45"/>
      <c r="S11" s="45" t="s">
        <v>37</v>
      </c>
      <c r="U11" s="58" t="s">
        <v>64</v>
      </c>
      <c r="V11" s="58"/>
      <c r="W11" s="59" t="s">
        <v>11</v>
      </c>
    </row>
    <row r="12" spans="1:26" s="46" customFormat="1" ht="19.5" customHeight="1">
      <c r="B12" s="45"/>
      <c r="C12" s="152" t="s">
        <v>0</v>
      </c>
      <c r="D12" s="45"/>
      <c r="E12" s="60" t="s">
        <v>84</v>
      </c>
      <c r="F12" s="45"/>
      <c r="G12" s="2" t="s">
        <v>31</v>
      </c>
      <c r="H12" s="45"/>
      <c r="I12" s="2" t="s">
        <v>122</v>
      </c>
      <c r="J12" s="45"/>
      <c r="K12" s="2" t="s">
        <v>130</v>
      </c>
      <c r="L12" s="45"/>
      <c r="M12" s="60" t="s">
        <v>134</v>
      </c>
      <c r="N12" s="45"/>
      <c r="O12" s="2" t="s">
        <v>106</v>
      </c>
      <c r="P12" s="45"/>
      <c r="Q12" s="2" t="s">
        <v>36</v>
      </c>
      <c r="R12" s="45"/>
      <c r="S12" s="2" t="s">
        <v>62</v>
      </c>
      <c r="U12" s="60" t="s">
        <v>65</v>
      </c>
      <c r="V12" s="58"/>
      <c r="W12" s="1" t="s">
        <v>6</v>
      </c>
    </row>
    <row r="13" spans="1:26" s="46" customFormat="1" ht="19.5" customHeight="1">
      <c r="A13" s="61" t="s">
        <v>162</v>
      </c>
      <c r="B13" s="45"/>
      <c r="C13" s="45"/>
      <c r="D13" s="45"/>
      <c r="E13" s="68">
        <v>1651176</v>
      </c>
      <c r="F13" s="68"/>
      <c r="G13" s="68">
        <v>548204</v>
      </c>
      <c r="H13" s="68"/>
      <c r="I13" s="68">
        <v>-9969</v>
      </c>
      <c r="J13" s="68"/>
      <c r="K13" s="68">
        <v>-102141</v>
      </c>
      <c r="L13" s="68"/>
      <c r="M13" s="68">
        <v>56483</v>
      </c>
      <c r="N13" s="68"/>
      <c r="O13" s="68">
        <v>-89276</v>
      </c>
      <c r="P13" s="68"/>
      <c r="Q13" s="67">
        <f>SUM(M13:P13)</f>
        <v>-32793</v>
      </c>
      <c r="R13" s="68"/>
      <c r="S13" s="63">
        <f>SUM(E13:K13,Q13)</f>
        <v>2054477</v>
      </c>
      <c r="T13" s="64"/>
      <c r="U13" s="63">
        <v>89139</v>
      </c>
      <c r="V13" s="84"/>
      <c r="W13" s="68">
        <f>+S13+U13</f>
        <v>2143616</v>
      </c>
      <c r="X13" s="132">
        <f>+W13-'BS-T'!I98</f>
        <v>0</v>
      </c>
    </row>
    <row r="14" spans="1:26" s="46" customFormat="1" ht="19.5" customHeight="1">
      <c r="A14" s="3" t="s">
        <v>170</v>
      </c>
      <c r="B14" s="45"/>
      <c r="C14" s="45"/>
      <c r="D14" s="45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7"/>
      <c r="R14" s="68"/>
      <c r="S14" s="63"/>
      <c r="T14" s="64"/>
      <c r="U14" s="63"/>
      <c r="V14" s="84"/>
      <c r="W14" s="68"/>
      <c r="X14" s="132"/>
      <c r="Y14" s="45"/>
    </row>
    <row r="15" spans="1:26" s="158" customFormat="1" ht="20.149999999999999" customHeight="1">
      <c r="A15" s="162" t="s">
        <v>195</v>
      </c>
      <c r="B15" s="162"/>
      <c r="C15" s="163">
        <v>23</v>
      </c>
      <c r="E15" s="159">
        <v>495320</v>
      </c>
      <c r="F15" s="159"/>
      <c r="G15" s="159">
        <v>-262520</v>
      </c>
      <c r="H15" s="159"/>
      <c r="I15" s="159" t="s">
        <v>54</v>
      </c>
      <c r="J15" s="159"/>
      <c r="K15" s="159" t="s">
        <v>54</v>
      </c>
      <c r="L15" s="159"/>
      <c r="M15" s="159" t="s">
        <v>54</v>
      </c>
      <c r="N15" s="159"/>
      <c r="O15" s="159" t="s">
        <v>54</v>
      </c>
      <c r="P15" s="159"/>
      <c r="Q15" s="84" t="s">
        <v>54</v>
      </c>
      <c r="R15" s="84"/>
      <c r="S15" s="84">
        <f>SUM(E15:K15,Q15)</f>
        <v>232800</v>
      </c>
      <c r="T15" s="84"/>
      <c r="U15" s="84" t="s">
        <v>54</v>
      </c>
      <c r="V15" s="84"/>
      <c r="W15" s="84">
        <f>SUM(S15:U15)</f>
        <v>232800</v>
      </c>
      <c r="X15" s="175"/>
    </row>
    <row r="16" spans="1:26" s="46" customFormat="1" ht="19.5" customHeight="1">
      <c r="A16" s="19" t="s">
        <v>176</v>
      </c>
      <c r="B16" s="45"/>
      <c r="C16" s="151">
        <v>3</v>
      </c>
      <c r="D16" s="45"/>
      <c r="E16" s="68" t="s">
        <v>54</v>
      </c>
      <c r="F16" s="68"/>
      <c r="G16" s="125" t="s">
        <v>54</v>
      </c>
      <c r="H16" s="68"/>
      <c r="I16" s="68">
        <v>-20964</v>
      </c>
      <c r="J16" s="68"/>
      <c r="K16" s="68" t="s">
        <v>54</v>
      </c>
      <c r="L16" s="68"/>
      <c r="M16" s="68" t="s">
        <v>54</v>
      </c>
      <c r="N16" s="68"/>
      <c r="O16" s="68" t="s">
        <v>54</v>
      </c>
      <c r="P16" s="68"/>
      <c r="Q16" s="68" t="s">
        <v>54</v>
      </c>
      <c r="R16" s="68"/>
      <c r="S16" s="63">
        <f>SUM(E16:K16,Q16)</f>
        <v>-20964</v>
      </c>
      <c r="T16" s="64"/>
      <c r="U16" s="68">
        <v>-15336</v>
      </c>
      <c r="V16" s="84"/>
      <c r="W16" s="68">
        <f>SUM(S16:U16)</f>
        <v>-36300</v>
      </c>
      <c r="X16" s="132"/>
      <c r="Y16" s="68"/>
      <c r="Z16" s="68"/>
    </row>
    <row r="17" spans="1:28" s="46" customFormat="1" ht="19.5" customHeight="1">
      <c r="A17" s="16" t="s">
        <v>172</v>
      </c>
      <c r="B17" s="45"/>
      <c r="C17" s="45"/>
      <c r="D17" s="45"/>
      <c r="E17" s="70">
        <f>SUM(E15:E16)</f>
        <v>495320</v>
      </c>
      <c r="F17" s="68"/>
      <c r="G17" s="70">
        <f>SUM(G15:G16)</f>
        <v>-262520</v>
      </c>
      <c r="H17" s="68"/>
      <c r="I17" s="70">
        <f>SUM(I15:I16)</f>
        <v>-20964</v>
      </c>
      <c r="J17" s="68"/>
      <c r="K17" s="70" t="s">
        <v>54</v>
      </c>
      <c r="L17" s="68"/>
      <c r="M17" s="70" t="s">
        <v>54</v>
      </c>
      <c r="N17" s="68"/>
      <c r="O17" s="70" t="s">
        <v>54</v>
      </c>
      <c r="P17" s="68"/>
      <c r="Q17" s="70" t="s">
        <v>54</v>
      </c>
      <c r="R17" s="68"/>
      <c r="S17" s="70">
        <f>SUM(S15:S16)</f>
        <v>211836</v>
      </c>
      <c r="T17" s="64"/>
      <c r="U17" s="70">
        <f>SUM(U15:U16)</f>
        <v>-15336</v>
      </c>
      <c r="V17" s="84"/>
      <c r="W17" s="70">
        <f>SUM(W15:W16)</f>
        <v>196500</v>
      </c>
      <c r="X17" s="132"/>
      <c r="Y17" s="68"/>
      <c r="Z17" s="68"/>
    </row>
    <row r="18" spans="1:28" s="46" customFormat="1" ht="19.5" customHeight="1">
      <c r="A18" s="3" t="s">
        <v>101</v>
      </c>
      <c r="B18" s="45"/>
      <c r="C18" s="45"/>
      <c r="D18" s="45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4"/>
      <c r="U18" s="68"/>
      <c r="V18" s="84"/>
      <c r="W18" s="68"/>
      <c r="Y18" s="132"/>
    </row>
    <row r="19" spans="1:28" s="4" customFormat="1" ht="19.25" customHeight="1">
      <c r="A19" s="4" t="s">
        <v>124</v>
      </c>
      <c r="B19" s="42"/>
      <c r="C19" s="42"/>
      <c r="D19" s="42"/>
      <c r="E19" s="68" t="s">
        <v>54</v>
      </c>
      <c r="F19" s="68"/>
      <c r="G19" s="68" t="s">
        <v>54</v>
      </c>
      <c r="H19" s="68"/>
      <c r="I19" s="68" t="s">
        <v>54</v>
      </c>
      <c r="J19" s="68"/>
      <c r="K19" s="68">
        <f>'PL-T'!H98</f>
        <v>-14766</v>
      </c>
      <c r="L19" s="63"/>
      <c r="M19" s="68" t="s">
        <v>54</v>
      </c>
      <c r="N19" s="63"/>
      <c r="O19" s="68" t="s">
        <v>54</v>
      </c>
      <c r="P19" s="63"/>
      <c r="Q19" s="68" t="s">
        <v>54</v>
      </c>
      <c r="R19" s="63"/>
      <c r="S19" s="68">
        <f>SUM(E19:K19,Q19)</f>
        <v>-14766</v>
      </c>
      <c r="T19" s="63"/>
      <c r="U19" s="64">
        <f>'PL-T'!H99</f>
        <v>-526</v>
      </c>
      <c r="V19" s="58"/>
      <c r="W19" s="65">
        <f>SUM(S19:U19)</f>
        <v>-15292</v>
      </c>
      <c r="X19" s="104">
        <f>+W19-'PL-T'!H80</f>
        <v>0</v>
      </c>
    </row>
    <row r="20" spans="1:28" s="4" customFormat="1" ht="19.5" customHeight="1">
      <c r="A20" s="4" t="s">
        <v>105</v>
      </c>
      <c r="B20" s="42"/>
      <c r="C20" s="42"/>
      <c r="D20" s="42"/>
      <c r="E20" s="68" t="s">
        <v>54</v>
      </c>
      <c r="F20" s="68"/>
      <c r="G20" s="68" t="s">
        <v>54</v>
      </c>
      <c r="H20" s="68"/>
      <c r="I20" s="68" t="s">
        <v>54</v>
      </c>
      <c r="J20" s="68"/>
      <c r="K20" s="68">
        <v>0</v>
      </c>
      <c r="L20" s="63"/>
      <c r="M20" s="68">
        <f>+'PL-T'!H92</f>
        <v>-39647</v>
      </c>
      <c r="N20" s="63"/>
      <c r="O20" s="68">
        <v>-8097</v>
      </c>
      <c r="P20" s="63"/>
      <c r="Q20" s="67">
        <f>SUM(M20:P20)</f>
        <v>-47744</v>
      </c>
      <c r="R20" s="63"/>
      <c r="S20" s="68">
        <f>SUM(E20:K20,Q20)</f>
        <v>-47744</v>
      </c>
      <c r="T20" s="63"/>
      <c r="U20" s="64">
        <v>5221</v>
      </c>
      <c r="V20" s="58"/>
      <c r="W20" s="65">
        <f>SUM(S20:U20)</f>
        <v>-42523</v>
      </c>
      <c r="X20" s="104">
        <f>+W20-'PL-T'!H93</f>
        <v>0</v>
      </c>
      <c r="AA20" s="68"/>
      <c r="AB20" s="104"/>
    </row>
    <row r="21" spans="1:28" s="4" customFormat="1" ht="19.5" customHeight="1">
      <c r="A21" s="85" t="s">
        <v>111</v>
      </c>
      <c r="B21" s="42"/>
      <c r="C21" s="42"/>
      <c r="D21" s="42"/>
      <c r="E21" s="70" t="s">
        <v>54</v>
      </c>
      <c r="F21" s="68"/>
      <c r="G21" s="70" t="s">
        <v>54</v>
      </c>
      <c r="H21" s="68"/>
      <c r="I21" s="70" t="s">
        <v>54</v>
      </c>
      <c r="J21" s="68"/>
      <c r="K21" s="70">
        <f>SUM(K19:K20)</f>
        <v>-14766</v>
      </c>
      <c r="L21" s="63"/>
      <c r="M21" s="70">
        <f>SUM(M17:M20)</f>
        <v>-39647</v>
      </c>
      <c r="N21" s="63"/>
      <c r="O21" s="70">
        <f>SUM(O17:O20)</f>
        <v>-8097</v>
      </c>
      <c r="P21" s="63"/>
      <c r="Q21" s="70">
        <f t="shared" ref="Q21" si="0">SUM(Q16:Q20)</f>
        <v>-47744</v>
      </c>
      <c r="R21" s="63"/>
      <c r="S21" s="70">
        <f>SUM(S18:S20)</f>
        <v>-62510</v>
      </c>
      <c r="T21" s="63"/>
      <c r="U21" s="70">
        <f>SUM(U18:U20)</f>
        <v>4695</v>
      </c>
      <c r="V21" s="58"/>
      <c r="W21" s="70">
        <f>SUM(W18:W20)</f>
        <v>-57815</v>
      </c>
      <c r="Z21" s="104"/>
    </row>
    <row r="22" spans="1:28" s="4" customFormat="1" ht="19.5" customHeight="1" thickBot="1">
      <c r="A22" s="3" t="s">
        <v>193</v>
      </c>
      <c r="B22" s="42"/>
      <c r="C22" s="42"/>
      <c r="D22" s="42"/>
      <c r="E22" s="66">
        <f>SUM(E13:E16,E21)</f>
        <v>2146496</v>
      </c>
      <c r="F22" s="63"/>
      <c r="G22" s="66">
        <f>SUM(G13:G16,G21)</f>
        <v>285684</v>
      </c>
      <c r="H22" s="63"/>
      <c r="I22" s="66">
        <f>SUM(I13,I21,I17)</f>
        <v>-30933</v>
      </c>
      <c r="J22" s="63"/>
      <c r="K22" s="66">
        <f>SUM(K13,K21,K17)</f>
        <v>-116907</v>
      </c>
      <c r="L22" s="63"/>
      <c r="M22" s="66">
        <f>SUM(M13,M21)</f>
        <v>16836</v>
      </c>
      <c r="N22" s="63"/>
      <c r="O22" s="66">
        <f>SUM(O13,O21)</f>
        <v>-97373</v>
      </c>
      <c r="P22" s="63"/>
      <c r="Q22" s="66">
        <f>SUM(Q13,Q21)</f>
        <v>-80537</v>
      </c>
      <c r="R22" s="63"/>
      <c r="S22" s="66">
        <f>SUM(S13,S21,S17)</f>
        <v>2203803</v>
      </c>
      <c r="T22" s="63"/>
      <c r="U22" s="66">
        <f>SUM(U13,U21,U17)</f>
        <v>78498</v>
      </c>
      <c r="V22" s="58"/>
      <c r="W22" s="66">
        <f>SUM(W13,W21,W17)</f>
        <v>2282301</v>
      </c>
      <c r="X22" s="86">
        <f>+W22-'BS-T'!G98</f>
        <v>0</v>
      </c>
      <c r="Z22" s="104"/>
    </row>
    <row r="23" spans="1:28" s="4" customFormat="1" ht="16.5" customHeight="1" thickTop="1">
      <c r="B23" s="42"/>
      <c r="C23" s="42"/>
      <c r="D23" s="42"/>
      <c r="E23" s="65"/>
      <c r="F23" s="63"/>
      <c r="G23" s="65"/>
      <c r="H23" s="63"/>
      <c r="I23" s="63"/>
      <c r="J23" s="63"/>
      <c r="K23" s="65"/>
      <c r="L23" s="63"/>
      <c r="M23" s="63"/>
      <c r="N23" s="63"/>
      <c r="O23" s="65"/>
      <c r="P23" s="63"/>
      <c r="Q23" s="65"/>
      <c r="R23" s="63"/>
      <c r="S23" s="65"/>
      <c r="T23" s="63"/>
      <c r="U23" s="65"/>
      <c r="V23" s="58"/>
      <c r="W23" s="65"/>
      <c r="Y23" s="104"/>
    </row>
    <row r="24" spans="1:28" s="46" customFormat="1" ht="19.5" customHeight="1">
      <c r="A24" s="61" t="s">
        <v>144</v>
      </c>
      <c r="B24" s="45"/>
      <c r="C24" s="45"/>
      <c r="D24" s="45"/>
      <c r="E24" s="68">
        <v>1275137</v>
      </c>
      <c r="F24" s="68"/>
      <c r="G24" s="68">
        <v>690865</v>
      </c>
      <c r="H24" s="68"/>
      <c r="I24" s="68">
        <v>-9969</v>
      </c>
      <c r="J24" s="68"/>
      <c r="K24" s="68">
        <v>-38193</v>
      </c>
      <c r="L24" s="68"/>
      <c r="M24" s="68">
        <v>17267</v>
      </c>
      <c r="N24" s="68"/>
      <c r="O24" s="68">
        <v>-186973</v>
      </c>
      <c r="P24" s="63"/>
      <c r="Q24" s="67">
        <f>SUM(M24:O24)</f>
        <v>-169706</v>
      </c>
      <c r="R24" s="68"/>
      <c r="S24" s="63">
        <f>SUM(E24:K24)+Q24</f>
        <v>1748134</v>
      </c>
      <c r="T24" s="64"/>
      <c r="U24" s="63">
        <v>60819</v>
      </c>
      <c r="V24" s="58"/>
      <c r="W24" s="68">
        <f>+S24+U24</f>
        <v>1808953</v>
      </c>
    </row>
    <row r="25" spans="1:28" s="158" customFormat="1" ht="20.149999999999999" customHeight="1">
      <c r="A25" s="157" t="s">
        <v>170</v>
      </c>
      <c r="B25" s="157"/>
      <c r="C25" s="157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60"/>
      <c r="R25" s="84"/>
      <c r="S25" s="161"/>
      <c r="T25" s="84"/>
      <c r="U25" s="161"/>
      <c r="V25" s="84"/>
      <c r="W25" s="84"/>
    </row>
    <row r="26" spans="1:28" s="158" customFormat="1" ht="20.149999999999999" customHeight="1">
      <c r="A26" s="162" t="s">
        <v>195</v>
      </c>
      <c r="B26" s="162"/>
      <c r="C26" s="163"/>
      <c r="E26" s="159">
        <v>64525</v>
      </c>
      <c r="F26" s="159"/>
      <c r="G26" s="159">
        <v>-10970</v>
      </c>
      <c r="H26" s="159"/>
      <c r="I26" s="159" t="s">
        <v>54</v>
      </c>
      <c r="J26" s="159"/>
      <c r="K26" s="159" t="s">
        <v>54</v>
      </c>
      <c r="L26" s="159"/>
      <c r="M26" s="159" t="s">
        <v>54</v>
      </c>
      <c r="N26" s="159"/>
      <c r="O26" s="159" t="s">
        <v>54</v>
      </c>
      <c r="P26" s="159"/>
      <c r="Q26" s="84" t="s">
        <v>54</v>
      </c>
      <c r="R26" s="84"/>
      <c r="S26" s="84">
        <f>SUM(E26:K26,Q26)</f>
        <v>53555</v>
      </c>
      <c r="T26" s="84"/>
      <c r="U26" s="84" t="s">
        <v>54</v>
      </c>
      <c r="V26" s="84"/>
      <c r="W26" s="84">
        <f>SUM(S26:U26)</f>
        <v>53555</v>
      </c>
    </row>
    <row r="27" spans="1:28" s="158" customFormat="1" ht="20.149999999999999" customHeight="1">
      <c r="A27" s="157" t="s">
        <v>172</v>
      </c>
      <c r="B27" s="157"/>
      <c r="C27" s="157"/>
      <c r="E27" s="164">
        <f>SUM(E26)</f>
        <v>64525</v>
      </c>
      <c r="F27" s="159"/>
      <c r="G27" s="164">
        <f>SUM(G26)</f>
        <v>-10970</v>
      </c>
      <c r="H27" s="159"/>
      <c r="I27" s="164" t="s">
        <v>54</v>
      </c>
      <c r="J27" s="159"/>
      <c r="K27" s="164" t="s">
        <v>54</v>
      </c>
      <c r="L27" s="159"/>
      <c r="M27" s="164" t="s">
        <v>54</v>
      </c>
      <c r="N27" s="159"/>
      <c r="O27" s="164" t="s">
        <v>54</v>
      </c>
      <c r="P27" s="159"/>
      <c r="Q27" s="165" t="s">
        <v>54</v>
      </c>
      <c r="R27" s="84"/>
      <c r="S27" s="165">
        <f>SUM(S26)</f>
        <v>53555</v>
      </c>
      <c r="T27" s="84"/>
      <c r="U27" s="165" t="s">
        <v>54</v>
      </c>
      <c r="V27" s="84"/>
      <c r="W27" s="165">
        <f>SUM(W26)</f>
        <v>53555</v>
      </c>
    </row>
    <row r="28" spans="1:28" s="4" customFormat="1" ht="19.5" customHeight="1">
      <c r="A28" s="3" t="s">
        <v>101</v>
      </c>
      <c r="B28" s="5"/>
      <c r="C28" s="5"/>
      <c r="D28" s="5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4"/>
      <c r="V28" s="58"/>
      <c r="W28" s="65"/>
    </row>
    <row r="29" spans="1:28" s="4" customFormat="1" ht="19.5" customHeight="1">
      <c r="A29" s="4" t="s">
        <v>124</v>
      </c>
      <c r="B29" s="42"/>
      <c r="C29" s="42"/>
      <c r="D29" s="42"/>
      <c r="E29" s="68" t="s">
        <v>54</v>
      </c>
      <c r="F29" s="68"/>
      <c r="G29" s="68" t="s">
        <v>54</v>
      </c>
      <c r="H29" s="68"/>
      <c r="I29" s="68" t="s">
        <v>54</v>
      </c>
      <c r="J29" s="68"/>
      <c r="K29" s="68">
        <f>'PL-T'!J98</f>
        <v>-54945</v>
      </c>
      <c r="L29" s="63"/>
      <c r="M29" s="68" t="s">
        <v>54</v>
      </c>
      <c r="N29" s="63"/>
      <c r="O29" s="68" t="s">
        <v>54</v>
      </c>
      <c r="P29" s="63"/>
      <c r="Q29" s="68" t="s">
        <v>54</v>
      </c>
      <c r="R29" s="63"/>
      <c r="S29" s="63">
        <f>SUM(E29:K29,Q29)</f>
        <v>-54945</v>
      </c>
      <c r="T29" s="63"/>
      <c r="U29" s="64">
        <f>'PL-T'!J99</f>
        <v>493</v>
      </c>
      <c r="V29" s="58"/>
      <c r="W29" s="65">
        <f>SUM(S29:U29)</f>
        <v>-54452</v>
      </c>
    </row>
    <row r="30" spans="1:28" s="166" customFormat="1" ht="20" customHeight="1">
      <c r="A30" s="166" t="s">
        <v>196</v>
      </c>
      <c r="E30" s="84" t="s">
        <v>54</v>
      </c>
      <c r="F30" s="84"/>
      <c r="G30" s="84" t="s">
        <v>54</v>
      </c>
      <c r="H30" s="84"/>
      <c r="I30" s="84" t="s">
        <v>54</v>
      </c>
      <c r="J30" s="84"/>
      <c r="K30" s="84">
        <v>36180</v>
      </c>
      <c r="L30" s="161"/>
      <c r="M30" s="84">
        <v>-36180</v>
      </c>
      <c r="N30" s="161"/>
      <c r="O30" s="84" t="s">
        <v>54</v>
      </c>
      <c r="P30" s="161"/>
      <c r="Q30" s="84">
        <f>SUM(O30,M30)</f>
        <v>-36180</v>
      </c>
      <c r="R30" s="161"/>
      <c r="S30" s="84" t="s">
        <v>54</v>
      </c>
      <c r="T30" s="161"/>
      <c r="U30" s="167" t="s">
        <v>54</v>
      </c>
      <c r="V30" s="83"/>
      <c r="W30" s="167" t="s">
        <v>54</v>
      </c>
    </row>
    <row r="31" spans="1:28" s="4" customFormat="1" ht="19.5" customHeight="1">
      <c r="A31" s="4" t="s">
        <v>105</v>
      </c>
      <c r="B31" s="42"/>
      <c r="C31" s="42"/>
      <c r="D31" s="42"/>
      <c r="E31" s="68" t="s">
        <v>54</v>
      </c>
      <c r="F31" s="68"/>
      <c r="G31" s="68" t="s">
        <v>54</v>
      </c>
      <c r="H31" s="68"/>
      <c r="I31" s="68" t="s">
        <v>54</v>
      </c>
      <c r="J31" s="68"/>
      <c r="K31" s="68" t="s">
        <v>54</v>
      </c>
      <c r="L31" s="63"/>
      <c r="M31" s="37">
        <f>+'PL-T'!J92</f>
        <v>50426</v>
      </c>
      <c r="N31" s="63"/>
      <c r="O31" s="68">
        <v>65457</v>
      </c>
      <c r="P31" s="63"/>
      <c r="Q31" s="68">
        <f>+M31+O31</f>
        <v>115883</v>
      </c>
      <c r="R31" s="63"/>
      <c r="S31" s="63">
        <f>SUM(E31:K31,Q31)</f>
        <v>115883</v>
      </c>
      <c r="T31" s="63"/>
      <c r="U31" s="64">
        <v>9028</v>
      </c>
      <c r="V31" s="58"/>
      <c r="W31" s="65">
        <f>SUM(S31:U31)</f>
        <v>124911</v>
      </c>
    </row>
    <row r="32" spans="1:28" s="4" customFormat="1" ht="19.5" customHeight="1">
      <c r="A32" s="85" t="s">
        <v>111</v>
      </c>
      <c r="B32" s="42"/>
      <c r="C32" s="42"/>
      <c r="D32" s="42"/>
      <c r="E32" s="70" t="s">
        <v>54</v>
      </c>
      <c r="F32" s="68"/>
      <c r="G32" s="70" t="s">
        <v>54</v>
      </c>
      <c r="H32" s="68"/>
      <c r="I32" s="70" t="s">
        <v>54</v>
      </c>
      <c r="J32" s="68"/>
      <c r="K32" s="70">
        <f>SUM(K29:K31)</f>
        <v>-18765</v>
      </c>
      <c r="L32" s="63"/>
      <c r="M32" s="70">
        <f>SUM(M29:M31)</f>
        <v>14246</v>
      </c>
      <c r="N32" s="63"/>
      <c r="O32" s="70">
        <f>SUM(O29:O31)</f>
        <v>65457</v>
      </c>
      <c r="P32" s="63"/>
      <c r="Q32" s="70">
        <f>SUM(Q29:Q31)</f>
        <v>79703</v>
      </c>
      <c r="R32" s="63"/>
      <c r="S32" s="70">
        <f>SUM(S29:S31)</f>
        <v>60938</v>
      </c>
      <c r="T32" s="63"/>
      <c r="U32" s="70">
        <f>SUM(U29:U31)</f>
        <v>9521</v>
      </c>
      <c r="V32" s="58"/>
      <c r="W32" s="70">
        <f>SUM(W29:W31)</f>
        <v>70459</v>
      </c>
    </row>
    <row r="33" spans="1:24" s="4" customFormat="1" ht="19.5" customHeight="1" thickBot="1">
      <c r="A33" s="3" t="s">
        <v>192</v>
      </c>
      <c r="B33" s="42"/>
      <c r="C33" s="42"/>
      <c r="D33" s="42"/>
      <c r="E33" s="66">
        <f>SUM(E24,E27,E32)</f>
        <v>1339662</v>
      </c>
      <c r="F33" s="63"/>
      <c r="G33" s="66">
        <f>SUM(G24,G27,G32)</f>
        <v>679895</v>
      </c>
      <c r="H33" s="63"/>
      <c r="I33" s="66">
        <f>SUM(I24,I27,I32)</f>
        <v>-9969</v>
      </c>
      <c r="J33" s="63"/>
      <c r="K33" s="66">
        <f>SUM(K24,K27,K32)</f>
        <v>-56958</v>
      </c>
      <c r="L33" s="63"/>
      <c r="M33" s="66">
        <f>SUM(M24,M27,M32)</f>
        <v>31513</v>
      </c>
      <c r="N33" s="63"/>
      <c r="O33" s="66">
        <f>SUM(O24,O27,O32)</f>
        <v>-121516</v>
      </c>
      <c r="P33" s="63"/>
      <c r="Q33" s="66">
        <f>SUM(Q24,Q27,Q32)</f>
        <v>-90003</v>
      </c>
      <c r="R33" s="63"/>
      <c r="S33" s="66">
        <f>SUM(S24,S27,S32)</f>
        <v>1862627</v>
      </c>
      <c r="T33" s="63"/>
      <c r="U33" s="66">
        <f>SUM(U24,U27,U32)</f>
        <v>70340</v>
      </c>
      <c r="V33" s="65"/>
      <c r="W33" s="66">
        <f>SUM(W24,W27,W32)</f>
        <v>1932967</v>
      </c>
      <c r="X33" s="86"/>
    </row>
    <row r="34" spans="1:24" s="4" customFormat="1" ht="19.5" customHeight="1" thickTop="1">
      <c r="A34" s="3"/>
      <c r="B34" s="42"/>
      <c r="C34" s="42"/>
      <c r="D34" s="4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5"/>
      <c r="W34" s="63"/>
    </row>
    <row r="35" spans="1:24" s="4" customFormat="1" ht="16.5" customHeight="1">
      <c r="B35" s="42"/>
      <c r="C35" s="42"/>
      <c r="D35" s="42"/>
      <c r="E35" s="65"/>
      <c r="F35" s="63"/>
      <c r="G35" s="65"/>
      <c r="H35" s="63"/>
      <c r="I35" s="63"/>
      <c r="J35" s="63"/>
      <c r="K35" s="65"/>
      <c r="L35" s="63"/>
      <c r="M35" s="63"/>
      <c r="N35" s="63"/>
      <c r="O35" s="65"/>
      <c r="P35" s="63"/>
      <c r="Q35" s="65"/>
      <c r="R35" s="63"/>
      <c r="S35" s="65"/>
      <c r="T35" s="63"/>
      <c r="U35" s="65"/>
      <c r="V35" s="65"/>
      <c r="W35" s="65"/>
    </row>
    <row r="36" spans="1:24" s="4" customFormat="1" ht="16.5" customHeight="1">
      <c r="B36" s="42"/>
      <c r="C36" s="42"/>
      <c r="D36" s="42"/>
      <c r="E36" s="65"/>
      <c r="F36" s="63"/>
      <c r="G36" s="65"/>
      <c r="H36" s="63"/>
      <c r="I36" s="63"/>
      <c r="J36" s="63"/>
      <c r="K36" s="65"/>
      <c r="L36" s="63"/>
      <c r="M36" s="63"/>
      <c r="N36" s="63"/>
      <c r="O36" s="65"/>
      <c r="P36" s="63"/>
      <c r="Q36" s="65"/>
      <c r="R36" s="63"/>
      <c r="S36" s="65"/>
      <c r="T36" s="63"/>
      <c r="U36" s="65"/>
      <c r="V36" s="65"/>
      <c r="W36" s="65"/>
    </row>
    <row r="37" spans="1:24" s="4" customFormat="1" ht="16.5" customHeight="1">
      <c r="B37" s="42"/>
      <c r="C37" s="42"/>
      <c r="D37" s="42"/>
      <c r="E37" s="65"/>
      <c r="F37" s="63"/>
      <c r="G37" s="65"/>
      <c r="H37" s="63"/>
      <c r="I37" s="63"/>
      <c r="J37" s="63"/>
      <c r="K37" s="65"/>
      <c r="L37" s="63"/>
      <c r="M37" s="63"/>
      <c r="N37" s="63"/>
      <c r="O37" s="65"/>
      <c r="P37" s="63"/>
      <c r="Q37" s="65"/>
      <c r="R37" s="63"/>
      <c r="S37" s="65"/>
      <c r="T37" s="63"/>
      <c r="U37" s="65"/>
      <c r="V37" s="65"/>
      <c r="W37" s="65"/>
    </row>
    <row r="38" spans="1:24" s="4" customFormat="1" ht="16.5" customHeight="1">
      <c r="B38" s="42"/>
      <c r="C38" s="42"/>
      <c r="D38" s="42"/>
      <c r="F38" s="42"/>
      <c r="H38" s="42"/>
      <c r="I38" s="42"/>
      <c r="J38" s="42"/>
      <c r="L38" s="42"/>
      <c r="M38" s="42"/>
      <c r="N38" s="42"/>
      <c r="P38" s="42"/>
      <c r="R38" s="42"/>
      <c r="T38" s="42"/>
    </row>
    <row r="39" spans="1:24" ht="21" customHeight="1">
      <c r="B39" s="87" t="s">
        <v>67</v>
      </c>
      <c r="C39" s="4"/>
      <c r="E39" s="4"/>
      <c r="F39" s="42"/>
      <c r="G39" s="4"/>
      <c r="H39" s="42"/>
      <c r="I39" s="4" t="s">
        <v>30</v>
      </c>
      <c r="J39" s="42"/>
      <c r="K39" s="4"/>
      <c r="L39" s="42"/>
      <c r="M39" s="42"/>
      <c r="N39" s="42"/>
      <c r="O39" s="4" t="s">
        <v>67</v>
      </c>
      <c r="P39" s="42"/>
      <c r="Q39" s="4"/>
      <c r="R39" s="42"/>
      <c r="S39" s="4" t="s">
        <v>30</v>
      </c>
      <c r="T39" s="42"/>
      <c r="U39" s="4"/>
      <c r="V39" s="4"/>
      <c r="W39" s="4"/>
    </row>
    <row r="40" spans="1:24" ht="19.5" customHeight="1">
      <c r="E40" s="4"/>
      <c r="F40" s="42"/>
      <c r="G40" s="4"/>
      <c r="H40" s="42"/>
      <c r="I40" s="42"/>
      <c r="J40" s="42"/>
      <c r="K40" s="4"/>
      <c r="L40" s="42"/>
      <c r="M40" s="42"/>
      <c r="N40" s="42"/>
      <c r="O40" s="4"/>
      <c r="P40" s="42"/>
      <c r="Q40" s="4"/>
      <c r="R40" s="42"/>
      <c r="S40" s="4"/>
      <c r="T40" s="42"/>
      <c r="U40" s="4"/>
      <c r="V40" s="4"/>
      <c r="W40" s="4"/>
    </row>
    <row r="41" spans="1:24" ht="19.5" customHeight="1">
      <c r="E41" s="4"/>
      <c r="F41" s="42"/>
      <c r="G41" s="4"/>
      <c r="H41" s="42"/>
      <c r="I41" s="42"/>
      <c r="J41" s="42"/>
      <c r="K41" s="4"/>
      <c r="L41" s="42"/>
      <c r="M41" s="42"/>
      <c r="N41" s="42"/>
      <c r="O41" s="4"/>
      <c r="P41" s="42"/>
      <c r="Q41" s="4"/>
      <c r="R41" s="42"/>
      <c r="S41" s="4"/>
      <c r="T41" s="42"/>
      <c r="U41" s="4"/>
      <c r="V41" s="4"/>
      <c r="W41" s="4"/>
    </row>
    <row r="42" spans="1:24" ht="19.5" customHeight="1">
      <c r="E42" s="4"/>
      <c r="F42" s="42"/>
      <c r="G42" s="4"/>
      <c r="H42" s="42"/>
      <c r="I42" s="42"/>
      <c r="J42" s="42"/>
      <c r="K42" s="4"/>
      <c r="L42" s="42"/>
      <c r="M42" s="42"/>
      <c r="N42" s="42"/>
      <c r="O42" s="4"/>
      <c r="P42" s="42"/>
      <c r="Q42" s="4"/>
      <c r="R42" s="42"/>
      <c r="S42" s="4"/>
      <c r="T42" s="42"/>
      <c r="U42" s="4"/>
      <c r="V42" s="4"/>
      <c r="W42" s="4"/>
    </row>
    <row r="43" spans="1:24" ht="19.5" customHeight="1">
      <c r="E43" s="4"/>
      <c r="F43" s="42"/>
      <c r="G43" s="4"/>
      <c r="H43" s="42"/>
      <c r="I43" s="42"/>
      <c r="J43" s="42"/>
      <c r="K43" s="4"/>
      <c r="L43" s="42"/>
      <c r="M43" s="42"/>
      <c r="N43" s="42"/>
      <c r="O43" s="4"/>
      <c r="P43" s="42"/>
      <c r="Q43" s="4"/>
      <c r="R43" s="42"/>
      <c r="S43" s="4"/>
      <c r="T43" s="42"/>
      <c r="U43" s="4"/>
      <c r="V43" s="4"/>
      <c r="W43" s="4"/>
    </row>
    <row r="44" spans="1:24" ht="19.5" customHeight="1">
      <c r="E44" s="4"/>
      <c r="F44" s="42"/>
      <c r="G44" s="4"/>
      <c r="H44" s="42"/>
      <c r="I44" s="42"/>
      <c r="J44" s="42"/>
      <c r="K44" s="4"/>
      <c r="L44" s="42"/>
      <c r="M44" s="42"/>
      <c r="N44" s="42"/>
      <c r="O44" s="4"/>
      <c r="P44" s="42"/>
      <c r="Q44" s="4"/>
      <c r="R44" s="42"/>
      <c r="S44" s="4"/>
      <c r="T44" s="42"/>
      <c r="U44" s="4"/>
      <c r="V44" s="4"/>
      <c r="W44" s="4"/>
    </row>
    <row r="45" spans="1:24" ht="19.5" customHeight="1">
      <c r="E45" s="4"/>
      <c r="F45" s="42"/>
      <c r="G45" s="4"/>
      <c r="H45" s="42"/>
      <c r="I45" s="42"/>
      <c r="J45" s="42"/>
      <c r="K45" s="4"/>
      <c r="L45" s="42"/>
      <c r="M45" s="42"/>
      <c r="N45" s="42"/>
      <c r="O45" s="4"/>
      <c r="P45" s="42"/>
      <c r="Q45" s="4"/>
      <c r="R45" s="42"/>
      <c r="S45" s="4"/>
      <c r="T45" s="42"/>
      <c r="U45" s="4"/>
      <c r="V45" s="4"/>
      <c r="W45" s="4"/>
    </row>
    <row r="46" spans="1:24" ht="19.5" customHeight="1">
      <c r="E46" s="4"/>
      <c r="F46" s="42"/>
      <c r="G46" s="4"/>
      <c r="H46" s="42"/>
      <c r="I46" s="42"/>
      <c r="J46" s="42"/>
      <c r="K46" s="4"/>
      <c r="L46" s="42"/>
      <c r="M46" s="42"/>
      <c r="N46" s="42"/>
      <c r="O46" s="4"/>
      <c r="P46" s="42"/>
      <c r="Q46" s="4"/>
      <c r="R46" s="42"/>
      <c r="S46" s="4"/>
      <c r="T46" s="42"/>
      <c r="U46" s="4"/>
      <c r="V46" s="4"/>
      <c r="W46" s="4"/>
    </row>
    <row r="47" spans="1:24" ht="19.5" customHeight="1">
      <c r="E47" s="4"/>
      <c r="F47" s="42"/>
      <c r="G47" s="4"/>
      <c r="H47" s="42"/>
      <c r="I47" s="42"/>
      <c r="J47" s="42"/>
      <c r="K47" s="4"/>
      <c r="L47" s="42"/>
      <c r="M47" s="42"/>
      <c r="N47" s="42"/>
      <c r="O47" s="4"/>
      <c r="P47" s="42"/>
      <c r="Q47" s="4"/>
      <c r="R47" s="42"/>
      <c r="S47" s="4"/>
      <c r="T47" s="42"/>
      <c r="U47" s="4"/>
      <c r="V47" s="4"/>
      <c r="W47" s="4"/>
    </row>
    <row r="48" spans="1:24" ht="19.5" customHeight="1">
      <c r="E48" s="4"/>
      <c r="F48" s="42"/>
      <c r="G48" s="4"/>
      <c r="H48" s="42"/>
      <c r="I48" s="42"/>
      <c r="J48" s="42"/>
      <c r="K48" s="4"/>
      <c r="L48" s="42"/>
      <c r="M48" s="42"/>
      <c r="N48" s="42"/>
      <c r="O48" s="4"/>
      <c r="P48" s="42"/>
      <c r="Q48" s="4"/>
      <c r="R48" s="42"/>
      <c r="S48" s="4"/>
      <c r="T48" s="42"/>
      <c r="U48" s="4"/>
      <c r="V48" s="4"/>
      <c r="W48" s="4"/>
    </row>
    <row r="49" spans="5:23" ht="19.5" customHeight="1">
      <c r="E49" s="4"/>
      <c r="F49" s="42"/>
      <c r="G49" s="4"/>
      <c r="H49" s="42"/>
      <c r="I49" s="42"/>
      <c r="J49" s="42"/>
      <c r="K49" s="4"/>
      <c r="L49" s="42"/>
      <c r="M49" s="42"/>
      <c r="N49" s="42"/>
      <c r="O49" s="4"/>
      <c r="P49" s="42"/>
      <c r="Q49" s="4"/>
      <c r="R49" s="42"/>
      <c r="S49" s="4"/>
      <c r="T49" s="42"/>
      <c r="U49" s="4"/>
      <c r="V49" s="4"/>
      <c r="W49" s="4"/>
    </row>
    <row r="50" spans="5:23" ht="19.5" customHeight="1">
      <c r="E50" s="4"/>
      <c r="F50" s="42"/>
      <c r="G50" s="4"/>
      <c r="H50" s="42"/>
      <c r="I50" s="42"/>
      <c r="J50" s="42"/>
      <c r="K50" s="4"/>
      <c r="L50" s="42"/>
      <c r="M50" s="42"/>
      <c r="N50" s="42"/>
      <c r="O50" s="4"/>
      <c r="P50" s="42"/>
      <c r="Q50" s="4"/>
      <c r="R50" s="42"/>
      <c r="S50" s="4"/>
      <c r="T50" s="42"/>
      <c r="U50" s="4"/>
      <c r="V50" s="4"/>
      <c r="W50" s="4"/>
    </row>
    <row r="51" spans="5:23" ht="19.5" customHeight="1">
      <c r="E51" s="4"/>
      <c r="F51" s="42"/>
      <c r="G51" s="4"/>
      <c r="H51" s="42"/>
      <c r="I51" s="42"/>
      <c r="J51" s="42"/>
      <c r="K51" s="4"/>
      <c r="L51" s="42"/>
      <c r="M51" s="42"/>
      <c r="N51" s="42"/>
      <c r="O51" s="4"/>
      <c r="P51" s="42"/>
      <c r="Q51" s="4"/>
      <c r="R51" s="42"/>
      <c r="S51" s="4"/>
      <c r="T51" s="42"/>
      <c r="U51" s="4"/>
      <c r="V51" s="4"/>
      <c r="W51" s="4"/>
    </row>
    <row r="52" spans="5:23" ht="19.5" customHeight="1">
      <c r="E52" s="4"/>
      <c r="F52" s="42"/>
      <c r="G52" s="4"/>
      <c r="H52" s="42"/>
      <c r="I52" s="42"/>
      <c r="J52" s="42"/>
      <c r="K52" s="4"/>
      <c r="L52" s="42"/>
      <c r="M52" s="42"/>
      <c r="N52" s="42"/>
      <c r="O52" s="4"/>
      <c r="P52" s="42"/>
      <c r="Q52" s="4"/>
      <c r="R52" s="42"/>
      <c r="S52" s="4"/>
      <c r="T52" s="42"/>
      <c r="U52" s="4"/>
      <c r="V52" s="4"/>
      <c r="W52" s="4"/>
    </row>
    <row r="53" spans="5:23" ht="19.5" customHeight="1">
      <c r="E53" s="4"/>
      <c r="F53" s="42"/>
      <c r="G53" s="4"/>
      <c r="H53" s="42"/>
      <c r="I53" s="42"/>
      <c r="J53" s="42"/>
      <c r="K53" s="4"/>
      <c r="L53" s="42"/>
      <c r="M53" s="42"/>
      <c r="N53" s="42"/>
      <c r="O53" s="4"/>
      <c r="P53" s="42"/>
      <c r="Q53" s="4"/>
      <c r="R53" s="42"/>
      <c r="S53" s="4"/>
      <c r="T53" s="42"/>
      <c r="U53" s="4"/>
      <c r="V53" s="4"/>
      <c r="W53" s="4"/>
    </row>
    <row r="54" spans="5:23" ht="19.5" customHeight="1">
      <c r="E54" s="4"/>
      <c r="F54" s="42"/>
      <c r="G54" s="4"/>
      <c r="H54" s="42"/>
      <c r="I54" s="42"/>
      <c r="J54" s="42"/>
      <c r="K54" s="4"/>
      <c r="L54" s="42"/>
      <c r="M54" s="42"/>
      <c r="N54" s="42"/>
      <c r="O54" s="4"/>
      <c r="P54" s="42"/>
      <c r="Q54" s="4"/>
      <c r="R54" s="42"/>
      <c r="S54" s="4"/>
      <c r="T54" s="42"/>
      <c r="U54" s="4"/>
      <c r="V54" s="4"/>
      <c r="W54" s="4"/>
    </row>
    <row r="55" spans="5:23" ht="19.5" customHeight="1">
      <c r="E55" s="4"/>
      <c r="F55" s="42"/>
      <c r="G55" s="4"/>
      <c r="H55" s="42"/>
      <c r="I55" s="42"/>
      <c r="J55" s="42"/>
      <c r="K55" s="4"/>
      <c r="L55" s="42"/>
      <c r="M55" s="42"/>
      <c r="N55" s="42"/>
      <c r="O55" s="4"/>
      <c r="P55" s="42"/>
      <c r="Q55" s="4"/>
      <c r="R55" s="42"/>
      <c r="S55" s="4"/>
      <c r="T55" s="42"/>
      <c r="U55" s="4"/>
      <c r="V55" s="4"/>
      <c r="W55" s="4"/>
    </row>
    <row r="56" spans="5:23" ht="19.5" customHeight="1">
      <c r="E56" s="4"/>
      <c r="F56" s="42"/>
      <c r="G56" s="4"/>
      <c r="H56" s="42"/>
      <c r="I56" s="42"/>
      <c r="J56" s="42"/>
      <c r="K56" s="4"/>
      <c r="L56" s="42"/>
      <c r="M56" s="42"/>
      <c r="N56" s="42"/>
      <c r="O56" s="4"/>
      <c r="P56" s="42"/>
      <c r="Q56" s="4"/>
      <c r="R56" s="42"/>
      <c r="S56" s="4"/>
      <c r="T56" s="42"/>
      <c r="U56" s="4"/>
      <c r="V56" s="4"/>
      <c r="W56" s="4"/>
    </row>
    <row r="57" spans="5:23" ht="19.5" customHeight="1">
      <c r="E57" s="4"/>
      <c r="F57" s="42"/>
      <c r="G57" s="4"/>
      <c r="H57" s="42"/>
      <c r="I57" s="42"/>
      <c r="J57" s="42"/>
      <c r="K57" s="4"/>
      <c r="L57" s="42"/>
      <c r="M57" s="42"/>
      <c r="N57" s="42"/>
      <c r="O57" s="4"/>
      <c r="P57" s="42"/>
      <c r="Q57" s="4"/>
      <c r="R57" s="42"/>
      <c r="S57" s="4"/>
      <c r="T57" s="42"/>
      <c r="U57" s="4"/>
      <c r="V57" s="4"/>
      <c r="W57" s="4"/>
    </row>
    <row r="58" spans="5:23" ht="19.5" customHeight="1">
      <c r="E58" s="4"/>
      <c r="F58" s="42"/>
      <c r="G58" s="4"/>
      <c r="H58" s="42"/>
      <c r="I58" s="42"/>
      <c r="J58" s="42"/>
      <c r="K58" s="4"/>
      <c r="L58" s="42"/>
      <c r="M58" s="42"/>
      <c r="N58" s="42"/>
      <c r="O58" s="4"/>
      <c r="P58" s="42"/>
      <c r="Q58" s="4"/>
      <c r="R58" s="42"/>
      <c r="S58" s="4"/>
      <c r="T58" s="42"/>
      <c r="U58" s="4"/>
      <c r="V58" s="4"/>
      <c r="W58" s="4"/>
    </row>
    <row r="59" spans="5:23" ht="19.5" customHeight="1">
      <c r="E59" s="4"/>
      <c r="F59" s="42"/>
      <c r="G59" s="4"/>
      <c r="H59" s="42"/>
      <c r="I59" s="42"/>
      <c r="J59" s="42"/>
      <c r="K59" s="4"/>
      <c r="L59" s="42"/>
      <c r="M59" s="42"/>
      <c r="N59" s="42"/>
      <c r="O59" s="4"/>
      <c r="P59" s="42"/>
      <c r="Q59" s="4"/>
      <c r="R59" s="42"/>
      <c r="S59" s="4"/>
      <c r="T59" s="42"/>
      <c r="U59" s="4"/>
      <c r="V59" s="4"/>
      <c r="W59" s="4"/>
    </row>
    <row r="60" spans="5:23" ht="19.5" customHeight="1">
      <c r="E60" s="4"/>
      <c r="F60" s="42"/>
      <c r="G60" s="4"/>
      <c r="H60" s="42"/>
      <c r="I60" s="42"/>
      <c r="J60" s="42"/>
      <c r="K60" s="4"/>
      <c r="L60" s="42"/>
      <c r="M60" s="42"/>
      <c r="N60" s="42"/>
      <c r="O60" s="4"/>
      <c r="P60" s="42"/>
      <c r="Q60" s="4"/>
      <c r="R60" s="42"/>
      <c r="S60" s="4"/>
      <c r="T60" s="42"/>
      <c r="U60" s="4"/>
      <c r="V60" s="4"/>
      <c r="W60" s="4"/>
    </row>
    <row r="61" spans="5:23" ht="19.5" customHeight="1">
      <c r="E61" s="4"/>
      <c r="F61" s="42"/>
      <c r="G61" s="4"/>
      <c r="H61" s="42"/>
      <c r="I61" s="42"/>
      <c r="J61" s="42"/>
      <c r="K61" s="4"/>
      <c r="L61" s="42"/>
      <c r="M61" s="42"/>
      <c r="N61" s="42"/>
      <c r="O61" s="4"/>
      <c r="P61" s="42"/>
      <c r="Q61" s="4"/>
      <c r="R61" s="42"/>
      <c r="S61" s="4"/>
      <c r="T61" s="42"/>
      <c r="U61" s="4"/>
      <c r="V61" s="4"/>
      <c r="W61" s="4"/>
    </row>
    <row r="62" spans="5:23" ht="19.5" customHeight="1">
      <c r="E62" s="4"/>
      <c r="F62" s="42"/>
      <c r="G62" s="4"/>
      <c r="H62" s="42"/>
      <c r="I62" s="42"/>
      <c r="J62" s="42"/>
      <c r="K62" s="4"/>
      <c r="L62" s="42"/>
      <c r="M62" s="42"/>
      <c r="N62" s="42"/>
      <c r="O62" s="4"/>
      <c r="P62" s="42"/>
      <c r="Q62" s="4"/>
      <c r="R62" s="42"/>
      <c r="S62" s="4"/>
      <c r="T62" s="42"/>
      <c r="U62" s="4"/>
      <c r="V62" s="4"/>
      <c r="W62" s="4"/>
    </row>
    <row r="63" spans="5:23" ht="19.5" customHeight="1">
      <c r="E63" s="4"/>
      <c r="F63" s="42"/>
      <c r="G63" s="4"/>
      <c r="H63" s="42"/>
      <c r="I63" s="42"/>
      <c r="J63" s="42"/>
      <c r="K63" s="4"/>
      <c r="L63" s="42"/>
      <c r="M63" s="42"/>
      <c r="N63" s="42"/>
      <c r="O63" s="4"/>
      <c r="P63" s="42"/>
      <c r="Q63" s="4"/>
      <c r="R63" s="42"/>
      <c r="S63" s="4"/>
      <c r="T63" s="42"/>
      <c r="U63" s="4"/>
      <c r="V63" s="4"/>
      <c r="W63" s="4"/>
    </row>
    <row r="64" spans="5:23" ht="19.5" customHeight="1">
      <c r="E64" s="4"/>
      <c r="F64" s="42"/>
      <c r="G64" s="4"/>
      <c r="H64" s="42"/>
      <c r="I64" s="42"/>
      <c r="J64" s="42"/>
      <c r="K64" s="4"/>
      <c r="L64" s="42"/>
      <c r="M64" s="42"/>
      <c r="N64" s="42"/>
      <c r="O64" s="4"/>
      <c r="P64" s="42"/>
      <c r="Q64" s="4"/>
      <c r="R64" s="42"/>
      <c r="S64" s="4"/>
      <c r="T64" s="42"/>
      <c r="U64" s="4"/>
      <c r="V64" s="4"/>
      <c r="W64" s="4"/>
    </row>
    <row r="65" spans="5:23" ht="19.5" customHeight="1">
      <c r="E65" s="4"/>
      <c r="F65" s="42"/>
      <c r="G65" s="4"/>
      <c r="H65" s="42"/>
      <c r="I65" s="42"/>
      <c r="J65" s="42"/>
      <c r="K65" s="4"/>
      <c r="L65" s="42"/>
      <c r="M65" s="42"/>
      <c r="N65" s="42"/>
      <c r="O65" s="4"/>
      <c r="P65" s="42"/>
      <c r="Q65" s="4"/>
      <c r="R65" s="42"/>
      <c r="S65" s="4"/>
      <c r="T65" s="42"/>
      <c r="U65" s="4"/>
      <c r="V65" s="4"/>
      <c r="W65" s="4"/>
    </row>
    <row r="66" spans="5:23" ht="19.5" customHeight="1">
      <c r="E66" s="4"/>
      <c r="F66" s="42"/>
      <c r="G66" s="4"/>
      <c r="H66" s="42"/>
      <c r="I66" s="42"/>
      <c r="J66" s="42"/>
      <c r="K66" s="4"/>
      <c r="L66" s="42"/>
      <c r="M66" s="42"/>
      <c r="N66" s="42"/>
      <c r="O66" s="4"/>
      <c r="P66" s="42"/>
      <c r="Q66" s="4"/>
      <c r="R66" s="42"/>
      <c r="S66" s="4"/>
      <c r="T66" s="42"/>
      <c r="U66" s="4"/>
      <c r="V66" s="4"/>
      <c r="W66" s="4"/>
    </row>
    <row r="67" spans="5:23" ht="19.5" customHeight="1">
      <c r="E67" s="4"/>
      <c r="F67" s="42"/>
      <c r="G67" s="4"/>
      <c r="H67" s="42"/>
      <c r="I67" s="42"/>
      <c r="J67" s="42"/>
      <c r="K67" s="4"/>
      <c r="L67" s="42"/>
      <c r="M67" s="42"/>
      <c r="N67" s="42"/>
      <c r="O67" s="4"/>
      <c r="P67" s="42"/>
      <c r="Q67" s="4"/>
      <c r="R67" s="42"/>
      <c r="S67" s="4"/>
      <c r="T67" s="42"/>
      <c r="U67" s="4"/>
      <c r="V67" s="4"/>
      <c r="W67" s="4"/>
    </row>
    <row r="68" spans="5:23" ht="19.5" customHeight="1">
      <c r="E68" s="4"/>
      <c r="F68" s="42"/>
      <c r="G68" s="4"/>
      <c r="H68" s="42"/>
      <c r="I68" s="42"/>
      <c r="J68" s="42"/>
      <c r="K68" s="4"/>
      <c r="L68" s="42"/>
      <c r="M68" s="42"/>
      <c r="N68" s="42"/>
      <c r="O68" s="4"/>
      <c r="P68" s="42"/>
      <c r="Q68" s="4"/>
      <c r="R68" s="42"/>
      <c r="S68" s="4"/>
      <c r="T68" s="42"/>
      <c r="U68" s="4"/>
      <c r="V68" s="4"/>
      <c r="W68" s="4"/>
    </row>
    <row r="69" spans="5:23" ht="19.5" customHeight="1">
      <c r="E69" s="4"/>
      <c r="F69" s="42"/>
      <c r="G69" s="4"/>
      <c r="H69" s="42"/>
      <c r="I69" s="42"/>
      <c r="J69" s="42"/>
      <c r="K69" s="4"/>
      <c r="L69" s="42"/>
      <c r="M69" s="42"/>
      <c r="N69" s="42"/>
      <c r="O69" s="4"/>
      <c r="P69" s="42"/>
      <c r="Q69" s="4"/>
      <c r="R69" s="42"/>
      <c r="S69" s="4"/>
      <c r="T69" s="42"/>
      <c r="U69" s="4"/>
      <c r="V69" s="4"/>
      <c r="W69" s="4"/>
    </row>
    <row r="70" spans="5:23" ht="19.5" customHeight="1">
      <c r="E70" s="4"/>
      <c r="F70" s="42"/>
      <c r="G70" s="4"/>
      <c r="H70" s="42"/>
      <c r="I70" s="42"/>
      <c r="J70" s="42"/>
      <c r="K70" s="4"/>
      <c r="L70" s="42"/>
      <c r="M70" s="42"/>
      <c r="N70" s="42"/>
      <c r="O70" s="4"/>
      <c r="P70" s="42"/>
      <c r="Q70" s="4"/>
      <c r="R70" s="42"/>
      <c r="S70" s="4"/>
      <c r="T70" s="42"/>
      <c r="U70" s="4"/>
      <c r="V70" s="4"/>
      <c r="W70" s="4"/>
    </row>
    <row r="71" spans="5:23" ht="19.5" customHeight="1">
      <c r="E71" s="4"/>
      <c r="F71" s="42"/>
      <c r="G71" s="4"/>
      <c r="H71" s="42"/>
      <c r="I71" s="42"/>
      <c r="J71" s="42"/>
      <c r="K71" s="4"/>
      <c r="L71" s="42"/>
      <c r="M71" s="42"/>
      <c r="N71" s="42"/>
      <c r="O71" s="4"/>
      <c r="P71" s="42"/>
      <c r="Q71" s="4"/>
      <c r="R71" s="42"/>
      <c r="S71" s="4"/>
      <c r="T71" s="42"/>
      <c r="U71" s="4"/>
      <c r="V71" s="4"/>
      <c r="W71" s="4"/>
    </row>
    <row r="72" spans="5:23" ht="19.5" customHeight="1">
      <c r="E72" s="4"/>
      <c r="F72" s="42"/>
      <c r="G72" s="4"/>
      <c r="H72" s="42"/>
      <c r="I72" s="42"/>
      <c r="J72" s="42"/>
      <c r="K72" s="4"/>
      <c r="L72" s="42"/>
      <c r="M72" s="42"/>
      <c r="N72" s="42"/>
      <c r="O72" s="4"/>
      <c r="P72" s="42"/>
      <c r="Q72" s="4"/>
      <c r="R72" s="42"/>
      <c r="S72" s="4"/>
      <c r="T72" s="42"/>
      <c r="U72" s="4"/>
      <c r="V72" s="4"/>
      <c r="W72" s="4"/>
    </row>
    <row r="73" spans="5:23" ht="19.5" customHeight="1">
      <c r="E73" s="4"/>
      <c r="F73" s="42"/>
      <c r="G73" s="4"/>
      <c r="H73" s="42"/>
      <c r="I73" s="42"/>
      <c r="J73" s="42"/>
      <c r="K73" s="4"/>
      <c r="L73" s="42"/>
      <c r="M73" s="42"/>
      <c r="N73" s="42"/>
      <c r="O73" s="4"/>
      <c r="P73" s="42"/>
      <c r="Q73" s="4"/>
      <c r="R73" s="42"/>
      <c r="S73" s="4"/>
      <c r="T73" s="42"/>
      <c r="U73" s="4"/>
      <c r="V73" s="4"/>
      <c r="W73" s="4"/>
    </row>
    <row r="74" spans="5:23" ht="19.5" customHeight="1">
      <c r="E74" s="4"/>
      <c r="F74" s="42"/>
      <c r="G74" s="4"/>
      <c r="H74" s="42"/>
      <c r="I74" s="42"/>
      <c r="J74" s="42"/>
      <c r="K74" s="4"/>
      <c r="L74" s="42"/>
      <c r="M74" s="42"/>
      <c r="N74" s="42"/>
      <c r="O74" s="4"/>
      <c r="P74" s="42"/>
      <c r="Q74" s="4"/>
      <c r="R74" s="42"/>
      <c r="S74" s="4"/>
      <c r="T74" s="42"/>
      <c r="U74" s="4"/>
      <c r="V74" s="4"/>
      <c r="W74" s="4"/>
    </row>
    <row r="75" spans="5:23" ht="19.5" customHeight="1">
      <c r="E75" s="4"/>
      <c r="F75" s="42"/>
      <c r="G75" s="4"/>
      <c r="H75" s="42"/>
      <c r="I75" s="42"/>
      <c r="J75" s="42"/>
      <c r="K75" s="4"/>
      <c r="L75" s="42"/>
      <c r="M75" s="42"/>
      <c r="N75" s="42"/>
      <c r="O75" s="4"/>
      <c r="P75" s="42"/>
      <c r="Q75" s="4"/>
      <c r="R75" s="42"/>
      <c r="S75" s="4"/>
      <c r="T75" s="42"/>
      <c r="U75" s="4"/>
      <c r="V75" s="4"/>
      <c r="W75" s="4"/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7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topLeftCell="A15" zoomScale="85" zoomScaleNormal="85" workbookViewId="0">
      <selection activeCell="A24" sqref="A24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2" customWidth="1"/>
    <col min="6" max="6" width="19.90625" style="4" customWidth="1"/>
    <col min="7" max="7" width="2.6328125" style="42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6" customFormat="1" ht="21" customHeight="1">
      <c r="A1" s="112" t="s">
        <v>120</v>
      </c>
      <c r="J1" s="114"/>
      <c r="L1" s="113" t="s">
        <v>97</v>
      </c>
      <c r="M1" s="43"/>
      <c r="N1" s="43"/>
    </row>
    <row r="2" spans="1:14" s="16" customFormat="1" ht="21" customHeight="1">
      <c r="A2" s="116" t="s">
        <v>66</v>
      </c>
      <c r="J2" s="114"/>
      <c r="L2" s="113" t="s">
        <v>98</v>
      </c>
      <c r="M2" s="43"/>
      <c r="N2" s="43"/>
    </row>
    <row r="3" spans="1:14" s="44" customFormat="1" ht="21" customHeight="1">
      <c r="A3" s="112" t="s">
        <v>188</v>
      </c>
      <c r="J3" s="43"/>
      <c r="L3" s="43"/>
      <c r="M3" s="16"/>
      <c r="N3" s="43"/>
    </row>
    <row r="4" spans="1:14" s="44" customFormat="1" ht="23.25" customHeight="1">
      <c r="A4" s="6"/>
      <c r="J4" s="43"/>
      <c r="L4" s="43"/>
      <c r="M4" s="16"/>
      <c r="N4" s="43"/>
    </row>
    <row r="5" spans="1:14" ht="21" customHeight="1">
      <c r="D5" s="184" t="s">
        <v>100</v>
      </c>
      <c r="E5" s="184"/>
      <c r="F5" s="184"/>
      <c r="G5" s="184"/>
      <c r="H5" s="184"/>
      <c r="I5" s="184"/>
      <c r="J5" s="184"/>
      <c r="K5" s="184"/>
      <c r="L5" s="184"/>
    </row>
    <row r="6" spans="1:14" ht="21" customHeight="1">
      <c r="D6" s="184" t="s">
        <v>18</v>
      </c>
      <c r="E6" s="184"/>
      <c r="F6" s="184"/>
      <c r="G6" s="184"/>
      <c r="H6" s="184"/>
      <c r="I6" s="184"/>
      <c r="J6" s="184"/>
      <c r="K6" s="184"/>
      <c r="L6" s="184"/>
    </row>
    <row r="7" spans="1:14" ht="21" customHeight="1">
      <c r="D7" s="45"/>
      <c r="E7" s="45"/>
      <c r="F7" s="45"/>
      <c r="G7" s="45"/>
      <c r="H7" s="45"/>
      <c r="I7" s="45"/>
      <c r="J7" s="186" t="s">
        <v>34</v>
      </c>
      <c r="K7" s="186"/>
      <c r="L7" s="45"/>
    </row>
    <row r="8" spans="1:14" s="46" customFormat="1" ht="21" customHeight="1">
      <c r="D8" s="83"/>
      <c r="G8" s="45"/>
      <c r="H8" s="45"/>
      <c r="I8" s="45"/>
      <c r="J8" s="186" t="s">
        <v>105</v>
      </c>
      <c r="K8" s="186"/>
    </row>
    <row r="9" spans="1:14" s="46" customFormat="1" ht="21" customHeight="1">
      <c r="E9" s="45"/>
      <c r="G9" s="45"/>
      <c r="H9" s="45"/>
      <c r="I9" s="45"/>
      <c r="J9" s="83" t="s">
        <v>152</v>
      </c>
      <c r="K9" s="45"/>
    </row>
    <row r="10" spans="1:14" s="46" customFormat="1" ht="21" customHeight="1">
      <c r="D10" s="46" t="s">
        <v>125</v>
      </c>
      <c r="E10" s="45"/>
      <c r="F10" s="46" t="s">
        <v>226</v>
      </c>
      <c r="G10" s="45"/>
      <c r="H10" s="45"/>
      <c r="I10" s="45"/>
      <c r="J10" s="83" t="s">
        <v>137</v>
      </c>
      <c r="K10" s="45"/>
      <c r="L10" s="46" t="s">
        <v>53</v>
      </c>
    </row>
    <row r="11" spans="1:14" s="46" customFormat="1" ht="21" customHeight="1">
      <c r="D11" s="90" t="s">
        <v>84</v>
      </c>
      <c r="E11" s="45"/>
      <c r="F11" s="179" t="s">
        <v>31</v>
      </c>
      <c r="G11" s="45"/>
      <c r="H11" s="179" t="s">
        <v>87</v>
      </c>
      <c r="I11" s="45"/>
      <c r="J11" s="60" t="s">
        <v>134</v>
      </c>
      <c r="K11" s="45"/>
      <c r="L11" s="179" t="s">
        <v>37</v>
      </c>
    </row>
    <row r="12" spans="1:14" s="46" customFormat="1" ht="21" customHeight="1">
      <c r="A12" s="61" t="s">
        <v>162</v>
      </c>
      <c r="D12" s="64">
        <f>+'BS-T'!M91</f>
        <v>1651176</v>
      </c>
      <c r="E12" s="68"/>
      <c r="F12" s="64">
        <f>+'BS-T'!M92</f>
        <v>548204</v>
      </c>
      <c r="G12" s="68"/>
      <c r="H12" s="68">
        <f>+'BS-T'!M94</f>
        <v>-297104</v>
      </c>
      <c r="I12" s="68"/>
      <c r="J12" s="68">
        <v>56483</v>
      </c>
      <c r="K12" s="68"/>
      <c r="L12" s="68">
        <f>SUM(D12:K12)</f>
        <v>1958759</v>
      </c>
      <c r="M12" s="132">
        <f>+L12-'BS-T'!M98</f>
        <v>0</v>
      </c>
    </row>
    <row r="13" spans="1:14" s="175" customFormat="1" ht="20.149999999999999" customHeight="1">
      <c r="A13" s="176" t="s">
        <v>194</v>
      </c>
      <c r="B13" s="176"/>
      <c r="D13" s="167"/>
      <c r="E13" s="84"/>
      <c r="F13" s="167"/>
      <c r="G13" s="84"/>
      <c r="H13" s="84"/>
      <c r="I13" s="84"/>
      <c r="J13" s="84"/>
      <c r="K13" s="84"/>
      <c r="L13" s="84"/>
    </row>
    <row r="14" spans="1:14" s="175" customFormat="1" ht="20.149999999999999" customHeight="1">
      <c r="A14" s="177" t="s">
        <v>195</v>
      </c>
      <c r="B14" s="178">
        <v>23</v>
      </c>
      <c r="D14" s="167">
        <v>495320</v>
      </c>
      <c r="E14" s="84"/>
      <c r="F14" s="167">
        <v>-262520</v>
      </c>
      <c r="G14" s="84"/>
      <c r="H14" s="84" t="s">
        <v>54</v>
      </c>
      <c r="I14" s="84"/>
      <c r="J14" s="84" t="s">
        <v>54</v>
      </c>
      <c r="K14" s="84"/>
      <c r="L14" s="168">
        <f>SUM(D14:K14)</f>
        <v>232800</v>
      </c>
    </row>
    <row r="15" spans="1:14" s="175" customFormat="1" ht="20.149999999999999" customHeight="1">
      <c r="A15" s="176" t="s">
        <v>172</v>
      </c>
      <c r="B15" s="176"/>
      <c r="D15" s="165">
        <f>SUM(D14)</f>
        <v>495320</v>
      </c>
      <c r="E15" s="84"/>
      <c r="F15" s="165">
        <f>SUM(F14)</f>
        <v>-262520</v>
      </c>
      <c r="G15" s="84"/>
      <c r="H15" s="169" t="s">
        <v>54</v>
      </c>
      <c r="I15" s="84"/>
      <c r="J15" s="165" t="s">
        <v>54</v>
      </c>
      <c r="K15" s="84"/>
      <c r="L15" s="170">
        <f>SUM(L14)</f>
        <v>232800</v>
      </c>
    </row>
    <row r="16" spans="1:14" ht="21" customHeight="1">
      <c r="A16" s="3" t="s">
        <v>112</v>
      </c>
      <c r="B16" s="46"/>
      <c r="C16" s="3"/>
      <c r="D16" s="63"/>
      <c r="E16" s="63"/>
      <c r="F16" s="63"/>
      <c r="G16" s="63"/>
      <c r="H16" s="63"/>
      <c r="I16" s="63"/>
      <c r="J16" s="63"/>
      <c r="K16" s="63"/>
      <c r="L16" s="63"/>
    </row>
    <row r="17" spans="1:15" ht="21" customHeight="1">
      <c r="A17" s="4" t="s">
        <v>124</v>
      </c>
      <c r="B17" s="46"/>
      <c r="C17" s="3"/>
      <c r="D17" s="64" t="s">
        <v>54</v>
      </c>
      <c r="E17" s="65"/>
      <c r="F17" s="64" t="s">
        <v>54</v>
      </c>
      <c r="G17" s="65"/>
      <c r="H17" s="64">
        <f>'PL-T'!L80</f>
        <v>-5315</v>
      </c>
      <c r="I17" s="65"/>
      <c r="J17" s="68" t="s">
        <v>54</v>
      </c>
      <c r="K17" s="65"/>
      <c r="L17" s="68">
        <f>SUM(D17:K17)</f>
        <v>-5315</v>
      </c>
      <c r="M17" s="104">
        <f>+L17-'PL-T'!L80</f>
        <v>0</v>
      </c>
    </row>
    <row r="18" spans="1:15" ht="21" customHeight="1">
      <c r="A18" s="4" t="s">
        <v>105</v>
      </c>
      <c r="B18" s="3"/>
      <c r="C18" s="3"/>
      <c r="D18" s="64" t="s">
        <v>54</v>
      </c>
      <c r="E18" s="65"/>
      <c r="F18" s="64" t="s">
        <v>54</v>
      </c>
      <c r="G18" s="65"/>
      <c r="H18" s="64" t="s">
        <v>54</v>
      </c>
      <c r="I18" s="64"/>
      <c r="J18" s="64">
        <f>'PL-T'!L93</f>
        <v>-39647</v>
      </c>
      <c r="K18" s="64"/>
      <c r="L18" s="68">
        <f>SUM(D18:K18)</f>
        <v>-39647</v>
      </c>
      <c r="M18" s="104">
        <f>+L18-'PL-T'!L93</f>
        <v>0</v>
      </c>
    </row>
    <row r="19" spans="1:15" ht="21" customHeight="1">
      <c r="A19" s="85" t="s">
        <v>111</v>
      </c>
      <c r="B19" s="3"/>
      <c r="C19" s="3"/>
      <c r="D19" s="70" t="s">
        <v>54</v>
      </c>
      <c r="E19" s="65"/>
      <c r="F19" s="70" t="s">
        <v>54</v>
      </c>
      <c r="G19" s="65"/>
      <c r="H19" s="70">
        <f>SUM(H17:H18)</f>
        <v>-5315</v>
      </c>
      <c r="I19" s="68"/>
      <c r="J19" s="70">
        <f>SUM(J17:J18)</f>
        <v>-39647</v>
      </c>
      <c r="K19" s="68"/>
      <c r="L19" s="70">
        <f>SUM(L17:L18)</f>
        <v>-44962</v>
      </c>
    </row>
    <row r="20" spans="1:15" ht="21" customHeight="1" thickBot="1">
      <c r="A20" s="3" t="s">
        <v>193</v>
      </c>
      <c r="D20" s="66">
        <f>SUM(D12,D19,D15)</f>
        <v>2146496</v>
      </c>
      <c r="E20" s="65"/>
      <c r="F20" s="66">
        <f>SUM(F12,F19,F15)</f>
        <v>285684</v>
      </c>
      <c r="G20" s="65"/>
      <c r="H20" s="66">
        <f>SUM(H12,H19,H15)</f>
        <v>-302419</v>
      </c>
      <c r="I20" s="63"/>
      <c r="J20" s="66">
        <f>SUM(J12,J19,J15)</f>
        <v>16836</v>
      </c>
      <c r="K20" s="63"/>
      <c r="L20" s="66">
        <f>SUM(L12,L19,L15)</f>
        <v>2146597</v>
      </c>
      <c r="M20" s="86">
        <f>+L20-'BS-T'!K98</f>
        <v>0</v>
      </c>
      <c r="O20" s="104"/>
    </row>
    <row r="21" spans="1:15" s="46" customFormat="1" ht="15.75" customHeight="1" thickTop="1">
      <c r="B21" s="45"/>
      <c r="D21" s="68"/>
      <c r="E21" s="68"/>
      <c r="F21" s="68"/>
      <c r="G21" s="68"/>
      <c r="H21" s="68"/>
      <c r="I21" s="68"/>
      <c r="J21" s="68"/>
      <c r="K21" s="68"/>
      <c r="L21" s="68"/>
    </row>
    <row r="22" spans="1:15" s="46" customFormat="1" ht="21" customHeight="1">
      <c r="A22" s="61" t="s">
        <v>144</v>
      </c>
      <c r="B22" s="45"/>
      <c r="D22" s="64">
        <v>1275137</v>
      </c>
      <c r="E22" s="68"/>
      <c r="F22" s="64">
        <v>690865</v>
      </c>
      <c r="G22" s="68"/>
      <c r="H22" s="68">
        <v>-273765</v>
      </c>
      <c r="I22" s="68"/>
      <c r="J22" s="68">
        <v>17267</v>
      </c>
      <c r="K22" s="68"/>
      <c r="L22" s="68">
        <f>SUM(D22:K22)</f>
        <v>1709504</v>
      </c>
    </row>
    <row r="23" spans="1:15" s="158" customFormat="1" ht="20.149999999999999" customHeight="1">
      <c r="A23" s="157" t="s">
        <v>170</v>
      </c>
      <c r="B23" s="157"/>
      <c r="D23" s="167"/>
      <c r="E23" s="84"/>
      <c r="F23" s="167"/>
      <c r="G23" s="84"/>
      <c r="H23" s="84"/>
      <c r="I23" s="84"/>
      <c r="J23" s="84"/>
      <c r="K23" s="84"/>
      <c r="L23" s="84"/>
      <c r="M23" s="175"/>
      <c r="N23" s="175"/>
    </row>
    <row r="24" spans="1:15" s="158" customFormat="1" ht="20.149999999999999" customHeight="1">
      <c r="A24" s="162" t="s">
        <v>195</v>
      </c>
      <c r="B24" s="163">
        <v>23</v>
      </c>
      <c r="D24" s="167">
        <v>64525</v>
      </c>
      <c r="E24" s="84"/>
      <c r="F24" s="167">
        <v>-10970</v>
      </c>
      <c r="G24" s="84"/>
      <c r="H24" s="84" t="s">
        <v>54</v>
      </c>
      <c r="I24" s="84"/>
      <c r="J24" s="84" t="s">
        <v>54</v>
      </c>
      <c r="K24" s="84"/>
      <c r="L24" s="168">
        <f>SUM(D24:K24)</f>
        <v>53555</v>
      </c>
      <c r="M24" s="175"/>
      <c r="N24" s="175"/>
    </row>
    <row r="25" spans="1:15" s="158" customFormat="1" ht="20.149999999999999" customHeight="1">
      <c r="A25" s="157" t="s">
        <v>172</v>
      </c>
      <c r="B25" s="157"/>
      <c r="D25" s="165">
        <f>SUM(D24)</f>
        <v>64525</v>
      </c>
      <c r="E25" s="84"/>
      <c r="F25" s="165">
        <f>SUM(F24)</f>
        <v>-10970</v>
      </c>
      <c r="G25" s="84"/>
      <c r="H25" s="169" t="s">
        <v>54</v>
      </c>
      <c r="I25" s="84"/>
      <c r="J25" s="165" t="s">
        <v>54</v>
      </c>
      <c r="K25" s="84"/>
      <c r="L25" s="170">
        <f>SUM(L24)</f>
        <v>53555</v>
      </c>
    </row>
    <row r="26" spans="1:15" ht="21" customHeight="1">
      <c r="A26" s="3" t="s">
        <v>112</v>
      </c>
      <c r="B26" s="3"/>
      <c r="C26" s="3"/>
      <c r="D26" s="63"/>
      <c r="E26" s="63"/>
      <c r="F26" s="63"/>
      <c r="G26" s="63"/>
      <c r="H26" s="63"/>
      <c r="I26" s="63"/>
      <c r="J26" s="63"/>
      <c r="K26" s="63"/>
      <c r="L26" s="63"/>
    </row>
    <row r="27" spans="1:15" ht="21" customHeight="1">
      <c r="A27" s="4" t="s">
        <v>124</v>
      </c>
      <c r="B27" s="3"/>
      <c r="C27" s="3"/>
      <c r="D27" s="64" t="s">
        <v>54</v>
      </c>
      <c r="E27" s="65"/>
      <c r="F27" s="64" t="s">
        <v>54</v>
      </c>
      <c r="G27" s="65"/>
      <c r="H27" s="64">
        <f>'PL-T'!N98</f>
        <v>-38966</v>
      </c>
      <c r="I27" s="65"/>
      <c r="J27" s="68" t="s">
        <v>54</v>
      </c>
      <c r="K27" s="65"/>
      <c r="L27" s="68">
        <f>SUM(D27:K27)</f>
        <v>-38966</v>
      </c>
    </row>
    <row r="28" spans="1:15" s="166" customFormat="1" ht="20.149999999999999" customHeight="1">
      <c r="A28" s="166" t="s">
        <v>196</v>
      </c>
      <c r="C28" s="171"/>
      <c r="D28" s="167" t="s">
        <v>54</v>
      </c>
      <c r="E28" s="161"/>
      <c r="F28" s="167" t="s">
        <v>54</v>
      </c>
      <c r="G28" s="161"/>
      <c r="H28" s="167">
        <v>36180</v>
      </c>
      <c r="I28" s="161"/>
      <c r="J28" s="84">
        <f>-H28</f>
        <v>-36180</v>
      </c>
      <c r="K28" s="161"/>
      <c r="L28" s="84" t="s">
        <v>54</v>
      </c>
    </row>
    <row r="29" spans="1:15" ht="21" customHeight="1">
      <c r="A29" s="4" t="s">
        <v>105</v>
      </c>
      <c r="B29" s="3"/>
      <c r="C29" s="3"/>
      <c r="D29" s="64" t="s">
        <v>54</v>
      </c>
      <c r="E29" s="65"/>
      <c r="F29" s="64" t="s">
        <v>54</v>
      </c>
      <c r="G29" s="65"/>
      <c r="H29" s="64" t="s">
        <v>54</v>
      </c>
      <c r="I29" s="64"/>
      <c r="J29" s="64">
        <f>+'PL-T'!N92</f>
        <v>50426</v>
      </c>
      <c r="K29" s="64"/>
      <c r="L29" s="68">
        <f>SUM(D29:K29)</f>
        <v>50426</v>
      </c>
    </row>
    <row r="30" spans="1:15" ht="21" customHeight="1">
      <c r="A30" s="85" t="s">
        <v>111</v>
      </c>
      <c r="B30" s="3"/>
      <c r="C30" s="3"/>
      <c r="D30" s="70" t="s">
        <v>54</v>
      </c>
      <c r="E30" s="65"/>
      <c r="F30" s="70" t="s">
        <v>54</v>
      </c>
      <c r="G30" s="65"/>
      <c r="H30" s="70">
        <f>SUM(H27:H29)</f>
        <v>-2786</v>
      </c>
      <c r="I30" s="68"/>
      <c r="J30" s="70">
        <f>SUM(J27:J29)</f>
        <v>14246</v>
      </c>
      <c r="K30" s="68"/>
      <c r="L30" s="70">
        <f>SUM(L27:L29)</f>
        <v>11460</v>
      </c>
    </row>
    <row r="31" spans="1:15" ht="21" customHeight="1" thickBot="1">
      <c r="A31" s="3" t="s">
        <v>192</v>
      </c>
      <c r="D31" s="66">
        <f>SUM(D22,D25,D30)</f>
        <v>1339662</v>
      </c>
      <c r="E31"/>
      <c r="F31" s="66">
        <f>SUM(F22,F25,F30)</f>
        <v>679895</v>
      </c>
      <c r="G31"/>
      <c r="H31" s="66">
        <f>SUM(H22,H25,H30)</f>
        <v>-276551</v>
      </c>
      <c r="I31"/>
      <c r="J31" s="66">
        <f>SUM(J22,J25,J30)</f>
        <v>31513</v>
      </c>
      <c r="K31"/>
      <c r="L31" s="66">
        <f>SUM(L22,L25,L30)</f>
        <v>1774519</v>
      </c>
      <c r="M31" s="86"/>
      <c r="O31" s="104"/>
    </row>
    <row r="32" spans="1:15" ht="21" customHeight="1" thickTop="1">
      <c r="A32" s="3"/>
      <c r="B32" s="3"/>
      <c r="C32" s="3"/>
      <c r="D32" s="65"/>
      <c r="E32" s="65"/>
      <c r="F32" s="65"/>
      <c r="G32" s="65"/>
      <c r="H32" s="65"/>
      <c r="I32" s="65"/>
      <c r="J32" s="65"/>
      <c r="K32" s="65"/>
      <c r="L32" s="65"/>
    </row>
    <row r="33" spans="1:14" ht="18" customHeight="1">
      <c r="D33" s="65"/>
      <c r="E33" s="63"/>
      <c r="F33" s="65"/>
      <c r="G33" s="63"/>
      <c r="H33" s="65"/>
      <c r="I33" s="65"/>
      <c r="J33" s="65"/>
      <c r="K33" s="65"/>
      <c r="L33" s="65"/>
    </row>
    <row r="34" spans="1:14" ht="18" customHeight="1">
      <c r="D34" s="65"/>
      <c r="E34" s="63"/>
      <c r="F34" s="65"/>
      <c r="G34" s="63"/>
      <c r="H34" s="65"/>
      <c r="I34" s="65"/>
      <c r="J34" s="65"/>
      <c r="K34" s="65"/>
      <c r="L34" s="65"/>
    </row>
    <row r="35" spans="1:14">
      <c r="A35" s="115" t="s">
        <v>68</v>
      </c>
      <c r="B35" s="4" t="s">
        <v>30</v>
      </c>
      <c r="E35" s="4" t="s">
        <v>69</v>
      </c>
      <c r="F35" s="42"/>
      <c r="H35" s="4" t="s">
        <v>30</v>
      </c>
      <c r="I35" s="87"/>
      <c r="J35" s="42"/>
      <c r="K35" s="87"/>
      <c r="L35" s="42"/>
      <c r="M35" s="87"/>
      <c r="N35" s="88"/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69" firstPageNumber="8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1"/>
  <sheetViews>
    <sheetView topLeftCell="A31" zoomScale="90" zoomScaleNormal="90" workbookViewId="0">
      <selection activeCell="K30" sqref="K30"/>
    </sheetView>
  </sheetViews>
  <sheetFormatPr defaultColWidth="9.08984375" defaultRowHeight="20"/>
  <cols>
    <col min="1" max="1" width="12" style="20" customWidth="1"/>
    <col min="2" max="2" width="10.36328125" style="20" customWidth="1"/>
    <col min="3" max="3" width="6.6328125" style="20" customWidth="1"/>
    <col min="4" max="4" width="9.1796875" style="20" customWidth="1"/>
    <col min="5" max="5" width="17.81640625" style="20" customWidth="1"/>
    <col min="6" max="6" width="1.1796875" style="20" customWidth="1"/>
    <col min="7" max="7" width="16.08984375" style="20" customWidth="1"/>
    <col min="8" max="8" width="1.6328125" style="20" customWidth="1"/>
    <col min="9" max="9" width="16.08984375" style="20" customWidth="1"/>
    <col min="10" max="10" width="1.54296875" style="20" customWidth="1"/>
    <col min="11" max="11" width="16.08984375" style="28" customWidth="1"/>
    <col min="12" max="12" width="1.6328125" style="28" customWidth="1"/>
    <col min="13" max="13" width="16.08984375" style="28" customWidth="1"/>
    <col min="14" max="14" width="1.54296875" style="20" customWidth="1"/>
    <col min="15" max="19" width="10.6328125" style="20" customWidth="1"/>
    <col min="20" max="16384" width="9.08984375" style="20"/>
  </cols>
  <sheetData>
    <row r="1" spans="1:18" s="6" customFormat="1" ht="19.5" customHeight="1">
      <c r="A1" s="112" t="s">
        <v>120</v>
      </c>
      <c r="E1" s="7"/>
      <c r="K1" s="8"/>
      <c r="L1" s="8"/>
      <c r="M1" s="113" t="s">
        <v>97</v>
      </c>
      <c r="O1" s="20"/>
      <c r="P1" s="20"/>
      <c r="Q1" s="20"/>
      <c r="R1" s="20"/>
    </row>
    <row r="2" spans="1:18" s="6" customFormat="1" ht="19.5" customHeight="1">
      <c r="A2" s="112" t="s">
        <v>12</v>
      </c>
      <c r="E2" s="7"/>
      <c r="K2" s="8"/>
      <c r="L2" s="8"/>
      <c r="M2" s="113" t="s">
        <v>98</v>
      </c>
      <c r="O2" s="20"/>
      <c r="P2" s="20"/>
      <c r="Q2" s="20"/>
      <c r="R2" s="20"/>
    </row>
    <row r="3" spans="1:18" s="7" customFormat="1" ht="19.5" customHeight="1">
      <c r="A3" s="112" t="s">
        <v>188</v>
      </c>
      <c r="K3" s="8"/>
      <c r="L3" s="6"/>
      <c r="M3" s="8"/>
      <c r="O3" s="20"/>
      <c r="P3" s="20"/>
      <c r="Q3" s="20"/>
      <c r="R3" s="20"/>
    </row>
    <row r="4" spans="1:18" s="7" customFormat="1" ht="19.5" customHeight="1">
      <c r="A4" s="6"/>
      <c r="K4" s="8"/>
      <c r="L4" s="6"/>
      <c r="M4" s="8"/>
      <c r="O4" s="20"/>
      <c r="P4" s="20"/>
      <c r="Q4" s="20"/>
      <c r="R4" s="20"/>
    </row>
    <row r="5" spans="1:18" s="9" customFormat="1" ht="19.5" customHeight="1">
      <c r="C5" s="10"/>
      <c r="D5" s="10"/>
      <c r="E5" s="10"/>
      <c r="G5" s="180" t="s">
        <v>100</v>
      </c>
      <c r="H5" s="180"/>
      <c r="I5" s="180"/>
      <c r="J5" s="180"/>
      <c r="K5" s="180"/>
      <c r="L5" s="180"/>
      <c r="M5" s="180"/>
      <c r="O5" s="20"/>
      <c r="P5" s="20"/>
      <c r="Q5" s="20"/>
      <c r="R5" s="20"/>
    </row>
    <row r="6" spans="1:18" s="9" customFormat="1" ht="19.5" customHeight="1">
      <c r="C6" s="10"/>
      <c r="D6" s="10"/>
      <c r="E6" s="10"/>
      <c r="G6" s="180" t="s">
        <v>17</v>
      </c>
      <c r="H6" s="180"/>
      <c r="I6" s="180"/>
      <c r="J6" s="12"/>
      <c r="K6" s="187" t="s">
        <v>109</v>
      </c>
      <c r="L6" s="187"/>
      <c r="M6" s="187"/>
      <c r="O6" s="20"/>
      <c r="P6" s="20"/>
      <c r="Q6" s="20"/>
      <c r="R6" s="20"/>
    </row>
    <row r="7" spans="1:18" s="13" customFormat="1">
      <c r="C7" s="14"/>
      <c r="D7" s="14"/>
      <c r="E7" s="14"/>
      <c r="F7" s="9"/>
      <c r="G7" s="74">
        <v>2565</v>
      </c>
      <c r="H7" s="135"/>
      <c r="I7" s="74">
        <v>2564</v>
      </c>
      <c r="K7" s="74">
        <v>2565</v>
      </c>
      <c r="L7" s="135"/>
      <c r="M7" s="74">
        <v>2564</v>
      </c>
      <c r="O7" s="20"/>
      <c r="P7" s="20"/>
      <c r="Q7" s="20"/>
      <c r="R7" s="20"/>
    </row>
    <row r="8" spans="1:18" ht="19.5" customHeight="1">
      <c r="A8" s="6" t="s">
        <v>44</v>
      </c>
      <c r="G8" s="9"/>
      <c r="H8" s="144"/>
      <c r="L8" s="143"/>
    </row>
    <row r="9" spans="1:18" ht="19.5" customHeight="1">
      <c r="A9" s="20" t="s">
        <v>158</v>
      </c>
      <c r="G9" s="34">
        <f>'PL-T'!H78</f>
        <v>-14525</v>
      </c>
      <c r="H9" s="34"/>
      <c r="I9" s="34">
        <f>'PL-T'!J78</f>
        <v>-54341</v>
      </c>
      <c r="J9" s="34"/>
      <c r="K9" s="34">
        <f>+'PL-T'!L78</f>
        <v>-5066</v>
      </c>
      <c r="L9" s="34"/>
      <c r="M9" s="34">
        <f>'PL-T'!N78</f>
        <v>-39011</v>
      </c>
    </row>
    <row r="10" spans="1:18" ht="19.5" customHeight="1">
      <c r="A10" s="101" t="s">
        <v>70</v>
      </c>
      <c r="G10" s="34"/>
      <c r="H10" s="34"/>
      <c r="I10" s="34"/>
      <c r="J10" s="34"/>
      <c r="K10" s="34"/>
      <c r="L10" s="34"/>
      <c r="M10" s="34"/>
    </row>
    <row r="11" spans="1:18" ht="19.5" customHeight="1">
      <c r="A11" s="20" t="s">
        <v>71</v>
      </c>
      <c r="G11" s="30">
        <v>6138</v>
      </c>
      <c r="H11" s="34"/>
      <c r="I11" s="30">
        <v>4624</v>
      </c>
      <c r="J11" s="34"/>
      <c r="K11" s="30">
        <v>5097</v>
      </c>
      <c r="L11" s="34"/>
      <c r="M11" s="34">
        <v>4447</v>
      </c>
    </row>
    <row r="12" spans="1:18" ht="19.5" customHeight="1">
      <c r="A12" s="20" t="s">
        <v>145</v>
      </c>
      <c r="G12" s="30">
        <v>-1444</v>
      </c>
      <c r="H12" s="34"/>
      <c r="I12" s="30">
        <v>123</v>
      </c>
      <c r="J12" s="34"/>
      <c r="K12" s="30">
        <v>55</v>
      </c>
      <c r="L12" s="34"/>
      <c r="M12" s="30">
        <v>86</v>
      </c>
    </row>
    <row r="13" spans="1:18" s="141" customFormat="1" ht="19.5" customHeight="1">
      <c r="A13" s="141" t="s">
        <v>197</v>
      </c>
      <c r="G13" s="30" t="s">
        <v>54</v>
      </c>
      <c r="H13" s="34"/>
      <c r="I13" s="30">
        <v>96</v>
      </c>
      <c r="J13" s="34"/>
      <c r="K13" s="30" t="s">
        <v>54</v>
      </c>
      <c r="L13" s="34"/>
      <c r="M13" s="30">
        <v>96</v>
      </c>
    </row>
    <row r="14" spans="1:18" ht="19.5" customHeight="1">
      <c r="A14" s="20" t="s">
        <v>218</v>
      </c>
      <c r="G14" s="30">
        <v>-1016</v>
      </c>
      <c r="H14" s="34"/>
      <c r="I14" s="30">
        <v>-3015</v>
      </c>
      <c r="J14" s="34"/>
      <c r="K14" s="30" t="s">
        <v>54</v>
      </c>
      <c r="L14" s="34"/>
      <c r="M14" s="134" t="s">
        <v>54</v>
      </c>
    </row>
    <row r="15" spans="1:18" s="141" customFormat="1" ht="19.5" customHeight="1">
      <c r="A15" s="141" t="s">
        <v>211</v>
      </c>
      <c r="G15" s="30">
        <v>-25302</v>
      </c>
      <c r="H15" s="34"/>
      <c r="I15" s="30" t="s">
        <v>54</v>
      </c>
      <c r="J15" s="34"/>
      <c r="K15" s="30">
        <v>-25302</v>
      </c>
      <c r="L15" s="34"/>
      <c r="M15" s="134" t="s">
        <v>54</v>
      </c>
    </row>
    <row r="16" spans="1:18" ht="19.5" customHeight="1">
      <c r="A16" s="20" t="s">
        <v>157</v>
      </c>
      <c r="G16" s="30">
        <v>-8090</v>
      </c>
      <c r="H16" s="34"/>
      <c r="I16" s="30">
        <v>-8906</v>
      </c>
      <c r="J16" s="30"/>
      <c r="K16" s="30" t="s">
        <v>54</v>
      </c>
      <c r="L16" s="30"/>
      <c r="M16" s="134" t="s">
        <v>54</v>
      </c>
    </row>
    <row r="17" spans="1:13" s="141" customFormat="1" ht="19.5" customHeight="1">
      <c r="A17" s="141" t="s">
        <v>178</v>
      </c>
      <c r="G17" s="30" t="s">
        <v>54</v>
      </c>
      <c r="H17" s="34"/>
      <c r="I17" s="134" t="s">
        <v>54</v>
      </c>
      <c r="J17" s="30"/>
      <c r="K17" s="30">
        <v>-558</v>
      </c>
      <c r="L17" s="30"/>
      <c r="M17" s="134" t="s">
        <v>54</v>
      </c>
    </row>
    <row r="18" spans="1:13" s="141" customFormat="1" ht="19.5" customHeight="1">
      <c r="A18" s="144" t="s">
        <v>212</v>
      </c>
      <c r="B18" s="144"/>
      <c r="C18" s="144"/>
      <c r="D18" s="144"/>
      <c r="E18" s="144"/>
      <c r="F18" s="144"/>
      <c r="G18" s="37">
        <v>-99</v>
      </c>
      <c r="H18" s="31"/>
      <c r="I18" s="37" t="s">
        <v>54</v>
      </c>
      <c r="J18" s="31"/>
      <c r="K18" s="37" t="s">
        <v>54</v>
      </c>
      <c r="L18" s="34"/>
      <c r="M18" s="30" t="s">
        <v>54</v>
      </c>
    </row>
    <row r="19" spans="1:13" ht="19.5" customHeight="1">
      <c r="A19" s="20" t="s">
        <v>127</v>
      </c>
      <c r="G19" s="30">
        <v>15</v>
      </c>
      <c r="H19" s="34"/>
      <c r="I19" s="134">
        <v>15</v>
      </c>
      <c r="J19" s="34"/>
      <c r="K19" s="30">
        <v>15</v>
      </c>
      <c r="L19" s="34"/>
      <c r="M19" s="134">
        <v>15</v>
      </c>
    </row>
    <row r="20" spans="1:13" ht="19.5" customHeight="1">
      <c r="A20" s="20" t="s">
        <v>81</v>
      </c>
      <c r="G20" s="30">
        <v>75</v>
      </c>
      <c r="H20" s="34"/>
      <c r="I20" s="134">
        <v>56</v>
      </c>
      <c r="J20" s="31"/>
      <c r="K20" s="30">
        <v>30</v>
      </c>
      <c r="L20" s="31"/>
      <c r="M20" s="134">
        <v>56</v>
      </c>
    </row>
    <row r="21" spans="1:13" ht="19.5" customHeight="1">
      <c r="A21" s="20" t="s">
        <v>27</v>
      </c>
      <c r="G21" s="30">
        <v>-449</v>
      </c>
      <c r="H21" s="34"/>
      <c r="I21" s="161">
        <v>-265</v>
      </c>
      <c r="J21" s="34"/>
      <c r="K21" s="30">
        <v>-16389</v>
      </c>
      <c r="L21" s="34"/>
      <c r="M21" s="134">
        <v>-22591</v>
      </c>
    </row>
    <row r="22" spans="1:13" s="141" customFormat="1" ht="19.5" customHeight="1">
      <c r="A22" s="141" t="s">
        <v>179</v>
      </c>
      <c r="G22" s="30">
        <v>-9292</v>
      </c>
      <c r="H22" s="34"/>
      <c r="I22" s="134" t="s">
        <v>54</v>
      </c>
      <c r="J22" s="34"/>
      <c r="K22" s="30" t="s">
        <v>54</v>
      </c>
      <c r="L22" s="34"/>
      <c r="M22" s="134" t="s">
        <v>54</v>
      </c>
    </row>
    <row r="23" spans="1:13" ht="19.25" customHeight="1">
      <c r="A23" s="20" t="s">
        <v>56</v>
      </c>
      <c r="G23" s="49">
        <v>13750</v>
      </c>
      <c r="H23" s="34"/>
      <c r="I23" s="172">
        <v>22026</v>
      </c>
      <c r="J23" s="31"/>
      <c r="K23" s="49">
        <v>12804</v>
      </c>
      <c r="L23" s="31"/>
      <c r="M23" s="172">
        <v>24943</v>
      </c>
    </row>
    <row r="24" spans="1:13" ht="19.25" customHeight="1">
      <c r="A24" s="6" t="s">
        <v>206</v>
      </c>
      <c r="K24" s="20"/>
      <c r="L24" s="20"/>
      <c r="M24" s="20"/>
    </row>
    <row r="25" spans="1:13" s="141" customFormat="1" ht="19.5" customHeight="1">
      <c r="A25" s="138" t="s">
        <v>207</v>
      </c>
      <c r="G25" s="34">
        <f>SUM(G9:G23)</f>
        <v>-40239</v>
      </c>
      <c r="H25" s="34"/>
      <c r="I25" s="34">
        <f>SUM(I9:I23)</f>
        <v>-39587</v>
      </c>
      <c r="J25" s="34"/>
      <c r="K25" s="34">
        <f>SUM(K9:K23)</f>
        <v>-29314</v>
      </c>
      <c r="L25" s="34"/>
      <c r="M25" s="34">
        <f>SUM(M9:M23)</f>
        <v>-31959</v>
      </c>
    </row>
    <row r="26" spans="1:13" ht="19.5" customHeight="1">
      <c r="A26" s="6" t="s">
        <v>128</v>
      </c>
      <c r="G26" s="34"/>
      <c r="H26" s="34"/>
      <c r="I26" s="34"/>
      <c r="J26" s="34"/>
      <c r="K26" s="30"/>
      <c r="L26" s="34"/>
      <c r="M26" s="30"/>
    </row>
    <row r="27" spans="1:13" ht="19.5" customHeight="1">
      <c r="A27" s="20" t="s">
        <v>72</v>
      </c>
      <c r="G27" s="30">
        <v>-25853</v>
      </c>
      <c r="H27" s="34"/>
      <c r="I27" s="30">
        <v>-22317</v>
      </c>
      <c r="J27" s="34"/>
      <c r="K27" s="30">
        <v>-5411</v>
      </c>
      <c r="L27" s="34"/>
      <c r="M27" s="30">
        <v>2457</v>
      </c>
    </row>
    <row r="28" spans="1:13" ht="19.5" customHeight="1">
      <c r="A28" s="20" t="s">
        <v>147</v>
      </c>
      <c r="G28" s="30">
        <v>-10046</v>
      </c>
      <c r="H28" s="34"/>
      <c r="I28" s="30" t="s">
        <v>54</v>
      </c>
      <c r="J28" s="34"/>
      <c r="K28" s="30">
        <v>214</v>
      </c>
      <c r="L28" s="34"/>
      <c r="M28" s="30" t="s">
        <v>54</v>
      </c>
    </row>
    <row r="29" spans="1:13" ht="19.5" customHeight="1">
      <c r="A29" s="20" t="s">
        <v>50</v>
      </c>
      <c r="G29" s="30">
        <v>493</v>
      </c>
      <c r="H29" s="34"/>
      <c r="I29" s="30">
        <v>-47</v>
      </c>
      <c r="J29" s="34"/>
      <c r="K29" s="30">
        <v>36</v>
      </c>
      <c r="L29" s="34"/>
      <c r="M29" s="30">
        <v>7</v>
      </c>
    </row>
    <row r="30" spans="1:13" s="141" customFormat="1" ht="19.5" customHeight="1">
      <c r="A30" s="141" t="s">
        <v>173</v>
      </c>
      <c r="G30" s="30">
        <v>9778</v>
      </c>
      <c r="H30" s="34"/>
      <c r="I30" s="134" t="s">
        <v>54</v>
      </c>
      <c r="J30" s="34"/>
      <c r="K30" s="30" t="s">
        <v>54</v>
      </c>
      <c r="L30" s="34"/>
      <c r="M30" s="134" t="s">
        <v>54</v>
      </c>
    </row>
    <row r="31" spans="1:13" ht="19.5" customHeight="1">
      <c r="A31" s="20" t="s">
        <v>95</v>
      </c>
      <c r="G31" s="30">
        <v>6817</v>
      </c>
      <c r="H31" s="34"/>
      <c r="I31" s="30">
        <v>-150257</v>
      </c>
      <c r="J31" s="34"/>
      <c r="K31" s="30" t="s">
        <v>54</v>
      </c>
      <c r="L31" s="34"/>
      <c r="M31" s="134" t="s">
        <v>54</v>
      </c>
    </row>
    <row r="32" spans="1:13" ht="19.5" customHeight="1">
      <c r="A32" s="6" t="s">
        <v>25</v>
      </c>
      <c r="G32" s="30"/>
      <c r="H32" s="34"/>
      <c r="I32" s="34"/>
      <c r="J32" s="34"/>
      <c r="K32" s="30"/>
      <c r="L32" s="34"/>
      <c r="M32" s="30"/>
    </row>
    <row r="33" spans="1:18" ht="19.5" customHeight="1">
      <c r="A33" s="20" t="s">
        <v>43</v>
      </c>
      <c r="G33" s="30">
        <v>68616</v>
      </c>
      <c r="H33" s="34"/>
      <c r="I33" s="30">
        <v>3261</v>
      </c>
      <c r="J33" s="34"/>
      <c r="K33" s="30">
        <v>5693</v>
      </c>
      <c r="L33" s="34"/>
      <c r="M33" s="30">
        <v>-2385</v>
      </c>
    </row>
    <row r="34" spans="1:18" ht="19.5" customHeight="1">
      <c r="A34" s="20" t="s">
        <v>148</v>
      </c>
      <c r="G34" s="30">
        <v>186503</v>
      </c>
      <c r="H34" s="34"/>
      <c r="I34" s="30">
        <v>14059</v>
      </c>
      <c r="J34" s="34"/>
      <c r="K34" s="30" t="s">
        <v>54</v>
      </c>
      <c r="L34" s="34"/>
      <c r="M34" s="30" t="s">
        <v>54</v>
      </c>
    </row>
    <row r="35" spans="1:18" ht="19.5" customHeight="1">
      <c r="A35" s="20" t="s">
        <v>86</v>
      </c>
      <c r="G35" s="30">
        <v>-1661</v>
      </c>
      <c r="H35" s="34"/>
      <c r="I35" s="30">
        <v>-799</v>
      </c>
      <c r="J35" s="34"/>
      <c r="K35" s="30">
        <v>-1661</v>
      </c>
      <c r="L35" s="34"/>
      <c r="M35" s="30">
        <v>-799</v>
      </c>
    </row>
    <row r="36" spans="1:18" s="141" customFormat="1" ht="19.5" customHeight="1">
      <c r="A36" s="141" t="s">
        <v>118</v>
      </c>
      <c r="G36" s="30">
        <v>84</v>
      </c>
      <c r="H36" s="34"/>
      <c r="I36" s="30" t="s">
        <v>54</v>
      </c>
      <c r="J36" s="34"/>
      <c r="K36" s="30">
        <v>84</v>
      </c>
      <c r="L36" s="34"/>
      <c r="M36" s="30" t="s">
        <v>54</v>
      </c>
    </row>
    <row r="37" spans="1:18" ht="19.5" customHeight="1">
      <c r="A37" s="89" t="s">
        <v>186</v>
      </c>
      <c r="G37" s="39">
        <f>SUM(G25:G36)</f>
        <v>194492</v>
      </c>
      <c r="H37" s="34"/>
      <c r="I37" s="39">
        <f>SUM(I25:I35)</f>
        <v>-195687</v>
      </c>
      <c r="J37" s="31"/>
      <c r="K37" s="39">
        <f>SUM(K25:K36)</f>
        <v>-30359</v>
      </c>
      <c r="L37" s="31"/>
      <c r="M37" s="39">
        <f>SUM(M25:M35)</f>
        <v>-32679</v>
      </c>
    </row>
    <row r="38" spans="1:18" s="141" customFormat="1" ht="19.5" customHeight="1">
      <c r="A38" s="141" t="s">
        <v>80</v>
      </c>
      <c r="G38" s="37">
        <v>9111</v>
      </c>
      <c r="H38" s="34"/>
      <c r="I38" s="134" t="s">
        <v>54</v>
      </c>
      <c r="J38" s="31"/>
      <c r="K38" s="30" t="s">
        <v>54</v>
      </c>
      <c r="L38" s="31"/>
      <c r="M38" s="134" t="s">
        <v>54</v>
      </c>
    </row>
    <row r="39" spans="1:18" ht="19.5" customHeight="1">
      <c r="A39" s="20" t="s">
        <v>73</v>
      </c>
      <c r="G39" s="30">
        <v>-13927</v>
      </c>
      <c r="H39" s="34"/>
      <c r="I39" s="30">
        <v>-7470</v>
      </c>
      <c r="J39" s="31"/>
      <c r="K39" s="30">
        <v>-12938</v>
      </c>
      <c r="L39" s="31"/>
      <c r="M39" s="30">
        <v>-9065</v>
      </c>
    </row>
    <row r="40" spans="1:18" s="141" customFormat="1" ht="19.5" customHeight="1">
      <c r="A40" s="141" t="s">
        <v>198</v>
      </c>
      <c r="G40" s="30" t="s">
        <v>54</v>
      </c>
      <c r="H40" s="34"/>
      <c r="I40" s="30">
        <v>3383</v>
      </c>
      <c r="J40" s="31"/>
      <c r="K40" s="30" t="s">
        <v>54</v>
      </c>
      <c r="L40" s="31"/>
      <c r="M40" s="30">
        <v>3383</v>
      </c>
    </row>
    <row r="41" spans="1:18" ht="19.5" customHeight="1">
      <c r="A41" s="20" t="s">
        <v>74</v>
      </c>
      <c r="G41" s="49">
        <v>-979</v>
      </c>
      <c r="H41" s="34"/>
      <c r="I41" s="49">
        <v>-1867</v>
      </c>
      <c r="J41" s="34"/>
      <c r="K41" s="49">
        <v>-293</v>
      </c>
      <c r="L41" s="34"/>
      <c r="M41" s="49">
        <v>-1463</v>
      </c>
    </row>
    <row r="42" spans="1:18" ht="19.5" customHeight="1">
      <c r="A42" s="89" t="s">
        <v>183</v>
      </c>
      <c r="G42" s="36">
        <f>SUM(G37:G41)</f>
        <v>188697</v>
      </c>
      <c r="H42" s="34"/>
      <c r="I42" s="36">
        <f>SUM(I37:I41)</f>
        <v>-201641</v>
      </c>
      <c r="J42" s="34"/>
      <c r="K42" s="36">
        <f>SUM(K37:K41)</f>
        <v>-43590</v>
      </c>
      <c r="L42" s="34"/>
      <c r="M42" s="36">
        <f>SUM(M37:M41)</f>
        <v>-39824</v>
      </c>
    </row>
    <row r="43" spans="1:18" ht="16.5" customHeight="1">
      <c r="G43" s="34"/>
      <c r="H43" s="34"/>
      <c r="I43" s="34"/>
      <c r="J43" s="34"/>
      <c r="K43" s="34"/>
      <c r="L43" s="34"/>
      <c r="M43" s="34"/>
    </row>
    <row r="44" spans="1:18" ht="16.5" customHeight="1">
      <c r="G44" s="34"/>
      <c r="H44" s="34"/>
      <c r="I44" s="34"/>
      <c r="J44" s="34"/>
      <c r="K44" s="34"/>
      <c r="L44" s="34"/>
      <c r="M44" s="34"/>
    </row>
    <row r="45" spans="1:18" ht="16.5" customHeight="1">
      <c r="G45" s="34"/>
      <c r="H45" s="34"/>
      <c r="I45" s="34"/>
      <c r="J45" s="34"/>
      <c r="K45" s="34"/>
      <c r="L45" s="34"/>
      <c r="M45" s="34"/>
    </row>
    <row r="46" spans="1:18" ht="16.5" customHeight="1">
      <c r="C46" s="20" t="s">
        <v>69</v>
      </c>
      <c r="G46" s="34" t="s">
        <v>30</v>
      </c>
      <c r="H46" s="34"/>
      <c r="I46" s="34" t="s">
        <v>75</v>
      </c>
      <c r="J46" s="34"/>
      <c r="K46" s="34"/>
      <c r="L46" s="34"/>
      <c r="M46" s="34" t="s">
        <v>30</v>
      </c>
    </row>
    <row r="47" spans="1:18" ht="19.5" customHeight="1">
      <c r="A47" s="48"/>
    </row>
    <row r="48" spans="1:18" s="6" customFormat="1" ht="21" customHeight="1">
      <c r="A48" s="112" t="s">
        <v>120</v>
      </c>
      <c r="E48" s="7"/>
      <c r="K48" s="8"/>
      <c r="L48" s="8"/>
      <c r="M48" s="113" t="s">
        <v>97</v>
      </c>
      <c r="O48" s="20"/>
      <c r="P48" s="20"/>
      <c r="Q48" s="20"/>
      <c r="R48" s="20"/>
    </row>
    <row r="49" spans="1:18" s="6" customFormat="1" ht="21" customHeight="1">
      <c r="A49" s="112" t="s">
        <v>13</v>
      </c>
      <c r="E49" s="7"/>
      <c r="K49" s="8"/>
      <c r="L49" s="8"/>
      <c r="M49" s="113" t="s">
        <v>98</v>
      </c>
      <c r="O49" s="20"/>
      <c r="P49" s="20"/>
      <c r="Q49" s="20"/>
      <c r="R49" s="20"/>
    </row>
    <row r="50" spans="1:18" s="7" customFormat="1" ht="21" customHeight="1">
      <c r="A50" s="112" t="str">
        <f>A3</f>
        <v>สำหรับงวดหกเดือนสิ้นสุดวันที่ 30 มิถุนายน 2565</v>
      </c>
      <c r="K50" s="8"/>
      <c r="L50" s="6"/>
      <c r="M50" s="8"/>
      <c r="O50" s="20"/>
      <c r="P50" s="20"/>
      <c r="Q50" s="20"/>
      <c r="R50" s="20"/>
    </row>
    <row r="51" spans="1:18" s="7" customFormat="1" ht="21" customHeight="1">
      <c r="A51" s="6"/>
      <c r="K51" s="8"/>
      <c r="L51" s="6"/>
      <c r="M51" s="8"/>
      <c r="O51" s="20"/>
      <c r="P51" s="20"/>
      <c r="Q51" s="20"/>
      <c r="R51" s="20"/>
    </row>
    <row r="52" spans="1:18" s="9" customFormat="1" ht="21" customHeight="1">
      <c r="C52" s="10"/>
      <c r="D52" s="10"/>
      <c r="E52" s="10"/>
      <c r="G52" s="180" t="s">
        <v>100</v>
      </c>
      <c r="H52" s="180"/>
      <c r="I52" s="180"/>
      <c r="J52" s="180"/>
      <c r="K52" s="180"/>
      <c r="L52" s="180"/>
      <c r="M52" s="180"/>
      <c r="O52" s="20"/>
      <c r="P52" s="20"/>
      <c r="Q52" s="20"/>
      <c r="R52" s="20"/>
    </row>
    <row r="53" spans="1:18" s="9" customFormat="1" ht="21" customHeight="1">
      <c r="C53" s="10"/>
      <c r="D53" s="10"/>
      <c r="E53" s="10"/>
      <c r="G53" s="180" t="s">
        <v>17</v>
      </c>
      <c r="H53" s="180"/>
      <c r="I53" s="180"/>
      <c r="K53" s="53"/>
      <c r="L53" s="50" t="s">
        <v>18</v>
      </c>
      <c r="M53" s="54"/>
      <c r="O53" s="20"/>
      <c r="P53" s="20"/>
      <c r="Q53" s="20"/>
      <c r="R53" s="20"/>
    </row>
    <row r="54" spans="1:18" s="13" customFormat="1">
      <c r="C54" s="14"/>
      <c r="D54" s="14"/>
      <c r="E54" s="14"/>
      <c r="F54" s="15"/>
      <c r="G54" s="74">
        <v>2565</v>
      </c>
      <c r="H54" s="135"/>
      <c r="I54" s="74">
        <v>2564</v>
      </c>
      <c r="K54" s="74">
        <v>2565</v>
      </c>
      <c r="L54" s="135"/>
      <c r="M54" s="74">
        <v>2564</v>
      </c>
      <c r="O54" s="20"/>
      <c r="P54" s="20"/>
      <c r="Q54" s="20"/>
      <c r="R54" s="20"/>
    </row>
    <row r="55" spans="1:18" ht="21" customHeight="1">
      <c r="A55" s="6" t="s">
        <v>45</v>
      </c>
      <c r="G55" s="34"/>
      <c r="I55" s="28"/>
    </row>
    <row r="56" spans="1:18" ht="21" customHeight="1">
      <c r="A56" s="20" t="s">
        <v>80</v>
      </c>
      <c r="G56" s="30" t="s">
        <v>54</v>
      </c>
      <c r="H56" s="31"/>
      <c r="I56" s="37">
        <v>611</v>
      </c>
      <c r="J56" s="31"/>
      <c r="K56" s="30">
        <v>17158</v>
      </c>
      <c r="L56" s="31"/>
      <c r="M56" s="30">
        <v>12426</v>
      </c>
    </row>
    <row r="57" spans="1:18" s="141" customFormat="1" ht="21" customHeight="1">
      <c r="A57" s="141" t="s">
        <v>202</v>
      </c>
      <c r="G57" s="37">
        <v>-15000</v>
      </c>
      <c r="H57" s="31"/>
      <c r="I57" s="37">
        <v>3715</v>
      </c>
      <c r="J57" s="31"/>
      <c r="K57" s="30">
        <v>-15000</v>
      </c>
      <c r="L57" s="31"/>
      <c r="M57" s="30">
        <v>3715</v>
      </c>
    </row>
    <row r="58" spans="1:18" ht="21" customHeight="1">
      <c r="A58" s="20" t="s">
        <v>203</v>
      </c>
      <c r="G58" s="37">
        <v>-59100</v>
      </c>
      <c r="H58" s="34"/>
      <c r="I58" s="37">
        <v>15000</v>
      </c>
      <c r="J58" s="34"/>
      <c r="K58" s="30">
        <v>167080</v>
      </c>
      <c r="L58" s="34"/>
      <c r="M58" s="30">
        <v>-172100</v>
      </c>
    </row>
    <row r="59" spans="1:18" s="141" customFormat="1" ht="21" customHeight="1">
      <c r="A59" s="141" t="s">
        <v>184</v>
      </c>
      <c r="G59" s="30">
        <v>-36300</v>
      </c>
      <c r="H59" s="31"/>
      <c r="I59" s="134" t="s">
        <v>54</v>
      </c>
      <c r="J59" s="31"/>
      <c r="K59" s="37">
        <v>-237000</v>
      </c>
      <c r="L59" s="31"/>
      <c r="M59" s="134">
        <v>-25000</v>
      </c>
    </row>
    <row r="60" spans="1:18" s="141" customFormat="1" ht="21" customHeight="1">
      <c r="A60" s="141" t="s">
        <v>219</v>
      </c>
      <c r="G60" s="30">
        <v>-40000</v>
      </c>
      <c r="H60" s="31"/>
      <c r="I60" s="134" t="s">
        <v>54</v>
      </c>
      <c r="J60" s="31"/>
      <c r="K60" s="134" t="s">
        <v>54</v>
      </c>
      <c r="L60" s="31"/>
      <c r="M60" s="134" t="s">
        <v>54</v>
      </c>
    </row>
    <row r="61" spans="1:18" s="141" customFormat="1" ht="21" customHeight="1">
      <c r="A61" s="141" t="s">
        <v>199</v>
      </c>
      <c r="G61" s="30" t="s">
        <v>54</v>
      </c>
      <c r="H61" s="31"/>
      <c r="I61" s="134">
        <v>-547</v>
      </c>
      <c r="J61" s="31"/>
      <c r="K61" s="134" t="s">
        <v>54</v>
      </c>
      <c r="L61" s="31"/>
      <c r="M61" s="134">
        <v>-547</v>
      </c>
    </row>
    <row r="62" spans="1:18" s="141" customFormat="1" ht="21" customHeight="1">
      <c r="A62" s="141" t="s">
        <v>200</v>
      </c>
      <c r="G62" s="30" t="s">
        <v>54</v>
      </c>
      <c r="H62" s="31"/>
      <c r="I62" s="134">
        <v>72317</v>
      </c>
      <c r="J62" s="31"/>
      <c r="K62" s="134" t="s">
        <v>54</v>
      </c>
      <c r="L62" s="31"/>
      <c r="M62" s="134">
        <v>72317</v>
      </c>
    </row>
    <row r="63" spans="1:18" ht="21" customHeight="1">
      <c r="A63" s="20" t="s">
        <v>114</v>
      </c>
      <c r="G63" s="30">
        <v>-281</v>
      </c>
      <c r="H63" s="31"/>
      <c r="I63" s="134">
        <v>-242</v>
      </c>
      <c r="J63" s="31"/>
      <c r="K63" s="30">
        <v>-190</v>
      </c>
      <c r="L63" s="31"/>
      <c r="M63" s="134">
        <v>-242</v>
      </c>
    </row>
    <row r="64" spans="1:18" ht="20.399999999999999" customHeight="1">
      <c r="A64" s="20" t="s">
        <v>91</v>
      </c>
      <c r="G64" s="37">
        <v>-668</v>
      </c>
      <c r="H64" s="34"/>
      <c r="I64" s="134" t="s">
        <v>54</v>
      </c>
      <c r="J64" s="31"/>
      <c r="K64" s="134" t="s">
        <v>54</v>
      </c>
      <c r="L64" s="31"/>
      <c r="M64" s="134" t="s">
        <v>54</v>
      </c>
    </row>
    <row r="65" spans="1:13" ht="21" customHeight="1">
      <c r="A65" s="89" t="s">
        <v>108</v>
      </c>
      <c r="G65" s="32">
        <f>SUM(G56:G64)</f>
        <v>-151349</v>
      </c>
      <c r="H65" s="34"/>
      <c r="I65" s="32">
        <f>SUM(I56:I64)</f>
        <v>90854</v>
      </c>
      <c r="J65" s="34"/>
      <c r="K65" s="32">
        <f>SUM(K56:K64)</f>
        <v>-67952</v>
      </c>
      <c r="L65" s="34"/>
      <c r="M65" s="32">
        <f>SUM(M56:M64)</f>
        <v>-109431</v>
      </c>
    </row>
    <row r="66" spans="1:13" ht="21" customHeight="1">
      <c r="A66" s="89"/>
      <c r="G66" s="31"/>
      <c r="H66" s="34"/>
      <c r="I66" s="31"/>
      <c r="J66" s="34"/>
      <c r="K66" s="31"/>
      <c r="L66" s="34"/>
      <c r="M66" s="31"/>
    </row>
    <row r="67" spans="1:13" ht="21" customHeight="1">
      <c r="A67" s="6" t="s">
        <v>46</v>
      </c>
      <c r="G67" s="34"/>
      <c r="H67" s="34"/>
      <c r="I67" s="34"/>
      <c r="J67" s="34"/>
      <c r="K67" s="34"/>
      <c r="L67" s="34"/>
      <c r="M67" s="34"/>
    </row>
    <row r="68" spans="1:13" ht="21" customHeight="1">
      <c r="A68" s="20" t="s">
        <v>155</v>
      </c>
      <c r="G68" s="37">
        <v>-104320</v>
      </c>
      <c r="H68" s="31"/>
      <c r="I68" s="37">
        <v>65444</v>
      </c>
      <c r="J68" s="31"/>
      <c r="K68" s="37">
        <v>-104320</v>
      </c>
      <c r="L68" s="31"/>
      <c r="M68" s="37">
        <v>65444</v>
      </c>
    </row>
    <row r="69" spans="1:13" ht="21" customHeight="1">
      <c r="A69" s="20" t="s">
        <v>201</v>
      </c>
      <c r="G69" s="37">
        <v>-300</v>
      </c>
      <c r="H69" s="34"/>
      <c r="I69" s="37" t="s">
        <v>54</v>
      </c>
      <c r="J69" s="34"/>
      <c r="K69" s="37" t="s">
        <v>54</v>
      </c>
      <c r="L69" s="31"/>
      <c r="M69" s="37">
        <v>34100</v>
      </c>
    </row>
    <row r="70" spans="1:13" ht="21" customHeight="1">
      <c r="A70" s="20" t="s">
        <v>156</v>
      </c>
      <c r="G70" s="37">
        <v>-6412</v>
      </c>
      <c r="H70" s="34"/>
      <c r="I70" s="37">
        <v>-3617</v>
      </c>
      <c r="J70" s="34"/>
      <c r="K70" s="37">
        <v>-4281</v>
      </c>
      <c r="L70" s="31"/>
      <c r="M70" s="37">
        <v>-3464</v>
      </c>
    </row>
    <row r="71" spans="1:13" s="141" customFormat="1" ht="21" customHeight="1">
      <c r="A71" s="141" t="s">
        <v>204</v>
      </c>
      <c r="G71" s="37">
        <v>232800</v>
      </c>
      <c r="H71" s="34"/>
      <c r="I71" s="37">
        <v>53555</v>
      </c>
      <c r="J71" s="34"/>
      <c r="K71" s="37">
        <v>232800</v>
      </c>
      <c r="L71" s="31"/>
      <c r="M71" s="37">
        <v>53555</v>
      </c>
    </row>
    <row r="72" spans="1:13" ht="21" customHeight="1">
      <c r="A72" s="89" t="s">
        <v>220</v>
      </c>
      <c r="G72" s="32">
        <f>SUM(G68:G71)</f>
        <v>121768</v>
      </c>
      <c r="H72" s="34"/>
      <c r="I72" s="32">
        <f>SUM(I68:I71)</f>
        <v>115382</v>
      </c>
      <c r="J72" s="34"/>
      <c r="K72" s="32">
        <f>SUM(K68:K71)</f>
        <v>124199</v>
      </c>
      <c r="L72" s="34"/>
      <c r="M72" s="32">
        <f>SUM(M68:M71)</f>
        <v>149635</v>
      </c>
    </row>
    <row r="73" spans="1:13" ht="21" customHeight="1">
      <c r="A73" s="20" t="s">
        <v>40</v>
      </c>
      <c r="K73" s="20"/>
      <c r="L73" s="20"/>
      <c r="M73" s="20"/>
    </row>
    <row r="74" spans="1:13" ht="21" customHeight="1">
      <c r="A74" s="20" t="s">
        <v>106</v>
      </c>
      <c r="G74" s="37">
        <v>4240</v>
      </c>
      <c r="H74" s="31"/>
      <c r="I74" s="37">
        <v>-3371</v>
      </c>
      <c r="J74" s="31"/>
      <c r="K74" s="37" t="s">
        <v>54</v>
      </c>
      <c r="L74" s="37"/>
      <c r="M74" s="173" t="s">
        <v>54</v>
      </c>
    </row>
    <row r="75" spans="1:13" ht="21" customHeight="1">
      <c r="A75" s="6" t="s">
        <v>221</v>
      </c>
      <c r="G75" s="39">
        <f>SUM(G42,G65,G72,G74)</f>
        <v>163356</v>
      </c>
      <c r="H75" s="34"/>
      <c r="I75" s="39">
        <f>SUM(I42,I65,I72,I74)</f>
        <v>1224</v>
      </c>
      <c r="J75" s="34"/>
      <c r="K75" s="39">
        <f>SUM(K42,K65,K72,K74)</f>
        <v>12657</v>
      </c>
      <c r="L75" s="34"/>
      <c r="M75" s="39">
        <f>SUM(M42,M65,M72,M74)</f>
        <v>380</v>
      </c>
    </row>
    <row r="76" spans="1:13" ht="21" customHeight="1">
      <c r="A76" s="20" t="s">
        <v>103</v>
      </c>
      <c r="G76" s="37">
        <f>+'BS-T'!I12</f>
        <v>10532</v>
      </c>
      <c r="H76" s="34"/>
      <c r="I76" s="36">
        <v>6701</v>
      </c>
      <c r="J76" s="34"/>
      <c r="K76" s="37">
        <f>+'BS-T'!M12</f>
        <v>5674</v>
      </c>
      <c r="L76" s="34"/>
      <c r="M76" s="37">
        <v>4068</v>
      </c>
    </row>
    <row r="77" spans="1:13" ht="21" customHeight="1" thickBot="1">
      <c r="A77" s="6" t="s">
        <v>104</v>
      </c>
      <c r="G77" s="40">
        <f>SUM(G75:G76)</f>
        <v>173888</v>
      </c>
      <c r="H77" s="34"/>
      <c r="I77" s="40">
        <f>SUM(I75:I76)</f>
        <v>7925</v>
      </c>
      <c r="J77" s="34"/>
      <c r="K77" s="40">
        <f>SUM(K75:K76)</f>
        <v>18331</v>
      </c>
      <c r="L77" s="34"/>
      <c r="M77" s="40">
        <f>SUM(M75:M76)</f>
        <v>4448</v>
      </c>
    </row>
    <row r="78" spans="1:13" ht="21" customHeight="1" thickTop="1">
      <c r="G78" s="34"/>
      <c r="H78" s="34"/>
      <c r="I78" s="34"/>
      <c r="J78" s="34"/>
      <c r="K78" s="34"/>
      <c r="L78" s="34"/>
      <c r="M78" s="34"/>
    </row>
    <row r="79" spans="1:13" s="141" customFormat="1" ht="21" customHeight="1">
      <c r="A79" s="138" t="s">
        <v>180</v>
      </c>
      <c r="G79" s="34"/>
      <c r="H79" s="34"/>
      <c r="I79" s="34"/>
      <c r="J79" s="34"/>
      <c r="K79" s="34"/>
      <c r="L79" s="34"/>
      <c r="M79" s="34"/>
    </row>
    <row r="80" spans="1:13" ht="21" customHeight="1">
      <c r="A80" s="20" t="s">
        <v>181</v>
      </c>
      <c r="G80" s="34"/>
      <c r="H80" s="34"/>
      <c r="I80" s="34"/>
      <c r="J80" s="34"/>
      <c r="K80" s="34"/>
      <c r="L80" s="34"/>
      <c r="M80" s="30"/>
    </row>
    <row r="81" spans="1:13" s="141" customFormat="1" ht="21" customHeight="1" thickBot="1">
      <c r="A81" s="141" t="s">
        <v>182</v>
      </c>
      <c r="G81" s="41">
        <v>8737</v>
      </c>
      <c r="H81" s="34"/>
      <c r="I81" s="153" t="s">
        <v>54</v>
      </c>
      <c r="J81" s="34"/>
      <c r="K81" s="41">
        <v>10028</v>
      </c>
      <c r="L81" s="34"/>
      <c r="M81" s="153" t="s">
        <v>54</v>
      </c>
    </row>
    <row r="82" spans="1:13" s="141" customFormat="1" ht="21" customHeight="1" thickTop="1">
      <c r="G82" s="31"/>
      <c r="H82" s="34"/>
      <c r="I82" s="37"/>
      <c r="J82" s="34"/>
      <c r="K82" s="31"/>
      <c r="L82" s="34"/>
      <c r="M82" s="37"/>
    </row>
    <row r="83" spans="1:13" s="141" customFormat="1" ht="21" customHeight="1">
      <c r="G83" s="31"/>
      <c r="H83" s="34"/>
      <c r="I83" s="37"/>
      <c r="J83" s="34"/>
      <c r="K83" s="31"/>
      <c r="L83" s="34"/>
      <c r="M83" s="37"/>
    </row>
    <row r="84" spans="1:13" s="141" customFormat="1" ht="21" customHeight="1">
      <c r="G84" s="31"/>
      <c r="H84" s="34"/>
      <c r="I84" s="37"/>
      <c r="J84" s="34"/>
      <c r="K84" s="31"/>
      <c r="L84" s="34"/>
      <c r="M84" s="37"/>
    </row>
    <row r="85" spans="1:13" s="141" customFormat="1" ht="21" customHeight="1">
      <c r="G85" s="31"/>
      <c r="H85" s="34"/>
      <c r="I85" s="37"/>
      <c r="J85" s="34"/>
      <c r="K85" s="31"/>
      <c r="L85" s="34"/>
      <c r="M85" s="37"/>
    </row>
    <row r="86" spans="1:13" s="141" customFormat="1" ht="21" customHeight="1">
      <c r="G86" s="31"/>
      <c r="H86" s="34"/>
      <c r="I86" s="37"/>
      <c r="J86" s="34"/>
      <c r="K86" s="31"/>
      <c r="L86" s="34"/>
      <c r="M86" s="37"/>
    </row>
    <row r="87" spans="1:13" s="141" customFormat="1" ht="21" customHeight="1">
      <c r="G87" s="31"/>
      <c r="H87" s="34"/>
      <c r="I87" s="37"/>
      <c r="J87" s="34"/>
      <c r="K87" s="31"/>
      <c r="L87" s="34"/>
      <c r="M87" s="37"/>
    </row>
    <row r="88" spans="1:13" ht="21" customHeight="1">
      <c r="A88" s="48"/>
      <c r="C88" s="20" t="s">
        <v>69</v>
      </c>
      <c r="G88" s="34" t="s">
        <v>30</v>
      </c>
      <c r="H88" s="34"/>
      <c r="I88" s="34" t="s">
        <v>75</v>
      </c>
      <c r="J88" s="34"/>
      <c r="K88" s="34"/>
      <c r="L88" s="34"/>
      <c r="M88" s="34" t="s">
        <v>30</v>
      </c>
    </row>
    <row r="89" spans="1:13">
      <c r="G89" s="34"/>
      <c r="H89" s="34"/>
      <c r="I89" s="34"/>
      <c r="J89" s="34"/>
      <c r="K89" s="34"/>
      <c r="L89" s="34"/>
      <c r="M89" s="34"/>
    </row>
    <row r="91" spans="1:13">
      <c r="G91" s="34">
        <f>+G77-'BS-T'!G12</f>
        <v>0</v>
      </c>
      <c r="H91" s="34"/>
      <c r="I91" s="34"/>
      <c r="J91" s="34"/>
      <c r="K91" s="34">
        <f>+K77-'BS-T'!K12</f>
        <v>0</v>
      </c>
      <c r="L91" s="34"/>
      <c r="M91" s="30"/>
    </row>
  </sheetData>
  <mergeCells count="5">
    <mergeCell ref="G5:M5"/>
    <mergeCell ref="G6:I6"/>
    <mergeCell ref="G52:M52"/>
    <mergeCell ref="G53:I53"/>
    <mergeCell ref="K6:M6"/>
  </mergeCells>
  <pageMargins left="0.78740157480314965" right="0.11811023622047245" top="0.70866141732283472" bottom="0.59055118110236227" header="0.31496062992125984" footer="0.31496062992125984"/>
  <pageSetup paperSize="9" scale="75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BPRAudit-ACER3</cp:lastModifiedBy>
  <cp:lastPrinted>2022-08-15T04:12:03Z</cp:lastPrinted>
  <dcterms:created xsi:type="dcterms:W3CDTF">1999-06-25T03:17:47Z</dcterms:created>
  <dcterms:modified xsi:type="dcterms:W3CDTF">2022-08-15T09:48:11Z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