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ate1904="1" backupFile="1"/>
  <mc:AlternateContent xmlns:mc="http://schemas.openxmlformats.org/markup-compatibility/2006">
    <mc:Choice Requires="x15">
      <x15ac:absPath xmlns:x15ac="http://schemas.microsoft.com/office/spreadsheetml/2010/11/ac" url="C:\Data\Wandee C\1 Job Bim\1 Job bimbim\META\2022 - 2565\Q2'2022\META_Draft_06.30.22\Eng\"/>
    </mc:Choice>
  </mc:AlternateContent>
  <xr:revisionPtr revIDLastSave="0" documentId="13_ncr:1_{FA0515D0-5230-4307-8E01-2EFC62D64A5B}" xr6:coauthVersionLast="47" xr6:coauthVersionMax="47" xr10:uidLastSave="{00000000-0000-0000-0000-000000000000}"/>
  <bookViews>
    <workbookView xWindow="-108" yWindow="-108" windowWidth="23256" windowHeight="12576" tabRatio="596" xr2:uid="{00000000-000D-0000-FFFF-FFFF00000000}"/>
  </bookViews>
  <sheets>
    <sheet name="BS" sheetId="10" r:id="rId1"/>
    <sheet name="PL 3M" sheetId="22" r:id="rId2"/>
    <sheet name="PL 6M" sheetId="17" r:id="rId3"/>
    <sheet name="CE-Conso" sheetId="18" r:id="rId4"/>
    <sheet name="CE-Company" sheetId="19" r:id="rId5"/>
    <sheet name="CF" sheetId="20" r:id="rId6"/>
    <sheet name="000" sheetId="2" state="very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s" localSheetId="4">#REF!</definedName>
    <definedName name="\s" localSheetId="3">#REF!</definedName>
    <definedName name="\s" localSheetId="1">#REF!</definedName>
    <definedName name="\s" localSheetId="2">#REF!</definedName>
    <definedName name="\s">#REF!</definedName>
    <definedName name="_DAT1" localSheetId="4">#REF!</definedName>
    <definedName name="_DAT1" localSheetId="3">#REF!</definedName>
    <definedName name="_DAT1" localSheetId="1">#REF!</definedName>
    <definedName name="_DAT1" localSheetId="2">#REF!</definedName>
    <definedName name="_DAT1">#REF!</definedName>
    <definedName name="_DAT10">'[1]K-2'!$K$2:$K$13</definedName>
    <definedName name="_DAT11">'[1]K-2'!$L$2:$L$13</definedName>
    <definedName name="_DAT12">'[1]K-2'!$M$2:$M$13</definedName>
    <definedName name="_DAT13">'[1]K-2'!$N$2:$N$13</definedName>
    <definedName name="_DAT2" localSheetId="4">#REF!</definedName>
    <definedName name="_DAT2" localSheetId="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4">#REF!</definedName>
    <definedName name="_DAT3" localSheetId="3">#REF!</definedName>
    <definedName name="_DAT3" localSheetId="1">#REF!</definedName>
    <definedName name="_DAT3" localSheetId="2">#REF!</definedName>
    <definedName name="_DAT3">#REF!</definedName>
    <definedName name="_DAT4" localSheetId="4">#REF!</definedName>
    <definedName name="_DAT4" localSheetId="3">#REF!</definedName>
    <definedName name="_DAT4" localSheetId="1">#REF!</definedName>
    <definedName name="_DAT4" localSheetId="2">#REF!</definedName>
    <definedName name="_DAT4">#REF!</definedName>
    <definedName name="_DAT5" localSheetId="4">#REF!</definedName>
    <definedName name="_DAT5" localSheetId="3">#REF!</definedName>
    <definedName name="_DAT5" localSheetId="1">#REF!</definedName>
    <definedName name="_DAT5" localSheetId="2">#REF!</definedName>
    <definedName name="_DAT5">#REF!</definedName>
    <definedName name="_DAT6" localSheetId="4">#REF!</definedName>
    <definedName name="_DAT6" localSheetId="3">#REF!</definedName>
    <definedName name="_DAT6" localSheetId="1">#REF!</definedName>
    <definedName name="_DAT6" localSheetId="2">#REF!</definedName>
    <definedName name="_DAT6">#REF!</definedName>
    <definedName name="_DAT7" localSheetId="4">#REF!</definedName>
    <definedName name="_DAT7" localSheetId="3">#REF!</definedName>
    <definedName name="_DAT7" localSheetId="1">#REF!</definedName>
    <definedName name="_DAT7" localSheetId="2">#REF!</definedName>
    <definedName name="_DAT7">#REF!</definedName>
    <definedName name="_DAT8" localSheetId="4">#REF!</definedName>
    <definedName name="_DAT8" localSheetId="3">#REF!</definedName>
    <definedName name="_DAT8" localSheetId="1">#REF!</definedName>
    <definedName name="_DAT8" localSheetId="2">#REF!</definedName>
    <definedName name="_DAT8">#REF!</definedName>
    <definedName name="_DAT9">'[1]K-2'!$I$2:$I$13</definedName>
    <definedName name="_dkk1" localSheetId="4">#REF!</definedName>
    <definedName name="_dkk1" localSheetId="3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4">#REF!</definedName>
    <definedName name="_dkk2" localSheetId="3">#REF!</definedName>
    <definedName name="_dkk2" localSheetId="1">#REF!</definedName>
    <definedName name="_dkk2" localSheetId="2">#REF!</definedName>
    <definedName name="_dkk2">#REF!</definedName>
    <definedName name="_exp10" localSheetId="4">#REF!</definedName>
    <definedName name="_exp10" localSheetId="3">#REF!</definedName>
    <definedName name="_exp10" localSheetId="1">#REF!</definedName>
    <definedName name="_exp10" localSheetId="2">#REF!</definedName>
    <definedName name="_exp10">#REF!</definedName>
    <definedName name="_exp11" localSheetId="4">#REF!</definedName>
    <definedName name="_exp11" localSheetId="3">#REF!</definedName>
    <definedName name="_exp11" localSheetId="1">#REF!</definedName>
    <definedName name="_exp11" localSheetId="2">#REF!</definedName>
    <definedName name="_exp11">#REF!</definedName>
    <definedName name="_exp12" localSheetId="4">#REF!</definedName>
    <definedName name="_exp12" localSheetId="3">#REF!</definedName>
    <definedName name="_exp12" localSheetId="1">#REF!</definedName>
    <definedName name="_exp12" localSheetId="2">#REF!</definedName>
    <definedName name="_exp12">#REF!</definedName>
    <definedName name="_EXP22" localSheetId="4">#REF!</definedName>
    <definedName name="_EXP22" localSheetId="3">#REF!</definedName>
    <definedName name="_EXP22" localSheetId="1">#REF!</definedName>
    <definedName name="_EXP22" localSheetId="2">#REF!</definedName>
    <definedName name="_EXP22">#REF!</definedName>
    <definedName name="_exp5" localSheetId="4">#REF!</definedName>
    <definedName name="_exp5" localSheetId="3">#REF!</definedName>
    <definedName name="_exp5" localSheetId="1">#REF!</definedName>
    <definedName name="_exp5" localSheetId="2">#REF!</definedName>
    <definedName name="_exp5">#REF!</definedName>
    <definedName name="_exp7" localSheetId="4">#REF!</definedName>
    <definedName name="_exp7" localSheetId="3">#REF!</definedName>
    <definedName name="_exp7" localSheetId="1">#REF!</definedName>
    <definedName name="_exp7" localSheetId="2">#REF!</definedName>
    <definedName name="_exp7">#REF!</definedName>
    <definedName name="_exp8" localSheetId="4">#REF!</definedName>
    <definedName name="_exp8" localSheetId="3">#REF!</definedName>
    <definedName name="_exp8" localSheetId="1">#REF!</definedName>
    <definedName name="_exp8" localSheetId="2">#REF!</definedName>
    <definedName name="_exp8">#REF!</definedName>
    <definedName name="_exp9" localSheetId="4">#REF!</definedName>
    <definedName name="_exp9" localSheetId="3">#REF!</definedName>
    <definedName name="_exp9" localSheetId="1">#REF!</definedName>
    <definedName name="_exp9" localSheetId="2">#REF!</definedName>
    <definedName name="_exp9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localSheetId="2" hidden="1">#REF!</definedName>
    <definedName name="_Fill" hidden="1">#REF!</definedName>
    <definedName name="_h2" localSheetId="4">#REF!</definedName>
    <definedName name="_h2" localSheetId="3">#REF!</definedName>
    <definedName name="_h2" localSheetId="5">#REF!</definedName>
    <definedName name="_h2" localSheetId="1">#REF!</definedName>
    <definedName name="_h2" localSheetId="2">#REF!</definedName>
    <definedName name="_h2">[2]เงินกู้ธนชาติ!$G$2</definedName>
    <definedName name="_LA65536" localSheetId="4">#REF!</definedName>
    <definedName name="_LA65536" localSheetId="3">#REF!</definedName>
    <definedName name="_LA65536" localSheetId="5">#REF!</definedName>
    <definedName name="_LA65536" localSheetId="1">#REF!</definedName>
    <definedName name="_LA65536" localSheetId="2">#REF!</definedName>
    <definedName name="_LA65536">#REF!</definedName>
    <definedName name="_lit1" localSheetId="4">#REF!</definedName>
    <definedName name="_lit1" localSheetId="3">#REF!</definedName>
    <definedName name="_lit1" localSheetId="1">#REF!</definedName>
    <definedName name="_lit1" localSheetId="2">#REF!</definedName>
    <definedName name="_lit1">#REF!</definedName>
    <definedName name="_lit2" localSheetId="4">#REF!</definedName>
    <definedName name="_lit2" localSheetId="3">#REF!</definedName>
    <definedName name="_lit2" localSheetId="1">#REF!</definedName>
    <definedName name="_lit2" localSheetId="2">#REF!</definedName>
    <definedName name="_lit2">#REF!</definedName>
    <definedName name="_MA65536" localSheetId="4">#REF!</definedName>
    <definedName name="_MA65536" localSheetId="3">#REF!</definedName>
    <definedName name="_MA65536" localSheetId="1">#REF!</definedName>
    <definedName name="_MA65536" localSheetId="2">#REF!</definedName>
    <definedName name="_MA65536">#REF!</definedName>
    <definedName name="_SCB1">'[3]SCB 1 - Current'!$F$10</definedName>
    <definedName name="_SCB2">'[3]SCB 2 - Current'!$F$11</definedName>
    <definedName name="_Us1" localSheetId="4">#REF!</definedName>
    <definedName name="_Us1" localSheetId="3">#REF!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4">#REF!</definedName>
    <definedName name="_Us2" localSheetId="3">#REF!</definedName>
    <definedName name="_Us2" localSheetId="1">#REF!</definedName>
    <definedName name="_Us2" localSheetId="2">#REF!</definedName>
    <definedName name="_Us2">#REF!</definedName>
    <definedName name="_ZA65536" localSheetId="4">#REF!</definedName>
    <definedName name="_ZA65536" localSheetId="3">#REF!</definedName>
    <definedName name="_ZA65536" localSheetId="1">#REF!</definedName>
    <definedName name="_ZA65536" localSheetId="2">#REF!</definedName>
    <definedName name="_ZA65536">#REF!</definedName>
    <definedName name="a" localSheetId="4">#REF!</definedName>
    <definedName name="a" localSheetId="3">#REF!</definedName>
    <definedName name="a" localSheetId="5">#REF!</definedName>
    <definedName name="a" localSheetId="1">#REF!</definedName>
    <definedName name="a" localSheetId="2">#REF!</definedName>
    <definedName name="a">#REF!</definedName>
    <definedName name="aa" localSheetId="4">#REF!</definedName>
    <definedName name="aa" localSheetId="3">#REF!</definedName>
    <definedName name="aa" localSheetId="5">#REF!</definedName>
    <definedName name="aa" localSheetId="1">#REF!</definedName>
    <definedName name="aa" localSheetId="2">#REF!</definedName>
    <definedName name="aa">#REF!</definedName>
    <definedName name="aaa" localSheetId="4" hidden="1">{"conso",#N/A,FALSE,"cash flow"}</definedName>
    <definedName name="aaa" localSheetId="3" hidden="1">{"conso",#N/A,FALSE,"cash flow"}</definedName>
    <definedName name="aaa" localSheetId="5" hidden="1">{"conso",#N/A,FALSE,"cash flow"}</definedName>
    <definedName name="aaa" localSheetId="1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3" hidden="1">{"cashflow",#N/A,FALSE,"cash flow"}</definedName>
    <definedName name="aaaa" localSheetId="5" hidden="1">{"cashflow",#N/A,FALSE,"cash flow"}</definedName>
    <definedName name="aaaa" localSheetId="1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a" localSheetId="4">#REF!</definedName>
    <definedName name="aaaaaa" localSheetId="3">#REF!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bc" localSheetId="4" hidden="1">{"cashflow",#N/A,FALSE,"cash flow"}</definedName>
    <definedName name="abc" localSheetId="3" hidden="1">{"cashflow",#N/A,FALSE,"cash flow"}</definedName>
    <definedName name="abc" localSheetId="5" hidden="1">{"cashflow",#N/A,FALSE,"cash flow"}</definedName>
    <definedName name="abc" localSheetId="1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mount" localSheetId="4">#REF!</definedName>
    <definedName name="Amount" localSheetId="3">#REF!</definedName>
    <definedName name="Amount" localSheetId="5">#REF!</definedName>
    <definedName name="Amount" localSheetId="1">#REF!</definedName>
    <definedName name="Amount" localSheetId="2">#REF!</definedName>
    <definedName name="Amount">#REF!</definedName>
    <definedName name="Apr_Building" localSheetId="4">#REF!</definedName>
    <definedName name="Apr_Building" localSheetId="3">#REF!</definedName>
    <definedName name="Apr_Building" localSheetId="5">#REF!</definedName>
    <definedName name="Apr_Building" localSheetId="1">#REF!</definedName>
    <definedName name="Apr_Building" localSheetId="2">#REF!</definedName>
    <definedName name="Apr_Building">[4]BUILD95!$AE$9:$AE$17</definedName>
    <definedName name="aqqqq" localSheetId="4" hidden="1">{"conso",#N/A,FALSE,"cash flow"}</definedName>
    <definedName name="aqqqq" localSheetId="3" hidden="1">{"conso",#N/A,FALSE,"cash flow"}</definedName>
    <definedName name="aqqqq" localSheetId="5" hidden="1">{"conso",#N/A,FALSE,"cash flow"}</definedName>
    <definedName name="aqqqq" localSheetId="1" hidden="1">{"conso",#N/A,FALSE,"cash flow"}</definedName>
    <definedName name="aqqqq" localSheetId="2" hidden="1">{"conso",#N/A,FALSE,"cash flow"}</definedName>
    <definedName name="aqqqq" hidden="1">{"conso",#N/A,FALSE,"cash flow"}</definedName>
    <definedName name="AS2DocOpenMode" hidden="1">"AS2DocumentEdit"</definedName>
    <definedName name="ASD" localSheetId="4" hidden="1">{"cashflow",#N/A,FALSE,"cash flow"}</definedName>
    <definedName name="ASD" localSheetId="3" hidden="1">{"cashflow",#N/A,FALSE,"cash flow"}</definedName>
    <definedName name="ASD" localSheetId="5" hidden="1">{"cashflow",#N/A,FALSE,"cash flow"}</definedName>
    <definedName name="ASD" localSheetId="1" hidden="1">{"cashflow",#N/A,FALSE,"cash flow"}</definedName>
    <definedName name="ASD" localSheetId="2" hidden="1">{"cashflow",#N/A,FALSE,"cash flow"}</definedName>
    <definedName name="ASD" hidden="1">{"cashflow",#N/A,FALSE,"cash flow"}</definedName>
    <definedName name="AssetCode_Building" localSheetId="4">#REF!</definedName>
    <definedName name="AssetCode_Building" localSheetId="3">#REF!</definedName>
    <definedName name="AssetCode_Building" localSheetId="5">#REF!</definedName>
    <definedName name="AssetCode_Building" localSheetId="1">#REF!</definedName>
    <definedName name="AssetCode_Building" localSheetId="2">#REF!</definedName>
    <definedName name="AssetCode_Building">[4]BUILD95!$I$9:$I$17</definedName>
    <definedName name="Asstes" localSheetId="4">#REF!</definedName>
    <definedName name="Asstes" localSheetId="3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ug_Building" localSheetId="4">#REF!</definedName>
    <definedName name="Aug_Building" localSheetId="3">#REF!</definedName>
    <definedName name="Aug_Building" localSheetId="5">#REF!</definedName>
    <definedName name="Aug_Building" localSheetId="1">#REF!</definedName>
    <definedName name="Aug_Building" localSheetId="2">#REF!</definedName>
    <definedName name="Aug_Building">[4]BUILD95!$AI$9:$AI$17</definedName>
    <definedName name="BasedOn" localSheetId="4">#REF!</definedName>
    <definedName name="BasedOn" localSheetId="3">#REF!</definedName>
    <definedName name="BasedOn" localSheetId="5">#REF!</definedName>
    <definedName name="BasedOn" localSheetId="1">#REF!</definedName>
    <definedName name="BasedOn" localSheetId="2">#REF!</definedName>
    <definedName name="BasedOn">#REF!</definedName>
    <definedName name="BasedOnOther" localSheetId="4">#REF!</definedName>
    <definedName name="BasedOnOther" localSheetId="3">#REF!</definedName>
    <definedName name="BasedOnOther" localSheetId="1">#REF!</definedName>
    <definedName name="BasedOnOther" localSheetId="2">#REF!</definedName>
    <definedName name="BasedOnOther">#REF!</definedName>
    <definedName name="bbbb" localSheetId="4" hidden="1">{"cashflow",#N/A,FALSE,"cash flow"}</definedName>
    <definedName name="bbbb" localSheetId="3" hidden="1">{"cashflow",#N/A,FALSE,"cash flow"}</definedName>
    <definedName name="bbbb" localSheetId="5" hidden="1">{"cashflow",#N/A,FALSE,"cash flow"}</definedName>
    <definedName name="bbbb" localSheetId="1" hidden="1">{"cashflow",#N/A,FALSE,"cash flow"}</definedName>
    <definedName name="bbbb" localSheetId="2" hidden="1">{"cashflow",#N/A,FALSE,"cash flow"}</definedName>
    <definedName name="bbbb" hidden="1">{"cashflow",#N/A,FALSE,"cash flow"}</definedName>
    <definedName name="BBL" localSheetId="4">'[5]ADJ - RATE'!#REF!</definedName>
    <definedName name="BBL" localSheetId="3">'[5]ADJ - RATE'!#REF!</definedName>
    <definedName name="BBL" localSheetId="1">'[5]ADJ - RATE'!#REF!</definedName>
    <definedName name="BBL" localSheetId="2">'[5]ADJ - RATE'!#REF!</definedName>
    <definedName name="BBL">'[5]ADJ - RATE'!#REF!</definedName>
    <definedName name="bk" localSheetId="4" hidden="1">{"cashflow",#N/A,FALSE,"cash flow"}</definedName>
    <definedName name="bk" localSheetId="3" hidden="1">{"cashflow",#N/A,FALSE,"cash flow"}</definedName>
    <definedName name="bk" localSheetId="5" hidden="1">{"cashflow",#N/A,FALSE,"cash flow"}</definedName>
    <definedName name="bk" localSheetId="1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UA" localSheetId="4" hidden="1">{"conso",#N/A,FALSE,"cash flow"}</definedName>
    <definedName name="BUA" localSheetId="3" hidden="1">{"conso",#N/A,FALSE,"cash flow"}</definedName>
    <definedName name="BUA" localSheetId="5" hidden="1">{"conso",#N/A,FALSE,"cash flow"}</definedName>
    <definedName name="BUA" localSheetId="1" hidden="1">{"conso",#N/A,FALSE,"cash flow"}</definedName>
    <definedName name="BUA" localSheetId="2" hidden="1">{"conso",#N/A,FALSE,"cash flow"}</definedName>
    <definedName name="BUA" hidden="1">{"conso",#N/A,FALSE,"cash flow"}</definedName>
    <definedName name="Cal" localSheetId="4" hidden="1">{"conso",#N/A,FALSE,"cash flow"}</definedName>
    <definedName name="Cal" localSheetId="3" hidden="1">{"conso",#N/A,FALSE,"cash flow"}</definedName>
    <definedName name="Cal" localSheetId="5" hidden="1">{"conso",#N/A,FALSE,"cash flow"}</definedName>
    <definedName name="Cal" localSheetId="1" hidden="1">{"conso",#N/A,FALSE,"cash flow"}</definedName>
    <definedName name="Cal" localSheetId="2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5" hidden="1">{"cashflow",#N/A,FALSE,"cash flow"}</definedName>
    <definedName name="Cal.Dep." localSheetId="1" hidden="1">{"cashflow",#N/A,FALSE,"cash flow"}</definedName>
    <definedName name="Cal.Dep." localSheetId="2" hidden="1">{"cashflow",#N/A,FALSE,"cash flow"}</definedName>
    <definedName name="Cal.Dep." hidden="1">{"cashflow",#N/A,FALSE,"cash flow"}</definedName>
    <definedName name="chai" localSheetId="4" hidden="1">{"conso",#N/A,FALSE,"cash flow"}</definedName>
    <definedName name="chai" localSheetId="3" hidden="1">{"conso",#N/A,FALSE,"cash flow"}</definedName>
    <definedName name="chai" localSheetId="5" hidden="1">{"conso",#N/A,FALSE,"cash flow"}</definedName>
    <definedName name="chai" localSheetId="1" hidden="1">{"conso",#N/A,FALSE,"cash flow"}</definedName>
    <definedName name="chai" localSheetId="2" hidden="1">{"conso",#N/A,FALSE,"cash flow"}</definedName>
    <definedName name="chai" hidden="1">{"conso",#N/A,FALSE,"cash flow"}</definedName>
    <definedName name="co" localSheetId="4" hidden="1">{"cashflow",#N/A,FALSE,"cash flow"}</definedName>
    <definedName name="co" localSheetId="3" hidden="1">{"cashflow",#N/A,FALSE,"cash flow"}</definedName>
    <definedName name="co" localSheetId="5" hidden="1">{"cashflow",#N/A,FALSE,"cash flow"}</definedName>
    <definedName name="co" localSheetId="1" hidden="1">{"cashflow",#N/A,FALSE,"cash flow"}</definedName>
    <definedName name="co" localSheetId="2" hidden="1">{"cashflow",#N/A,FALSE,"cash flow"}</definedName>
    <definedName name="co" hidden="1">{"cashflow",#N/A,FALSE,"cash flow"}</definedName>
    <definedName name="cost_per_unit" localSheetId="4">#REF!</definedName>
    <definedName name="cost_per_unit" localSheetId="3">#REF!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ur_AccDepre_Building" localSheetId="4">#REF!</definedName>
    <definedName name="Cur_AccDepre_Building" localSheetId="3">#REF!</definedName>
    <definedName name="Cur_AccDepre_Building" localSheetId="5">#REF!</definedName>
    <definedName name="Cur_AccDepre_Building" localSheetId="1">#REF!</definedName>
    <definedName name="Cur_AccDepre_Building" localSheetId="2">#REF!</definedName>
    <definedName name="Cur_AccDepre_Building">[4]BUILD95!$AQ$9:$AQ$17</definedName>
    <definedName name="Cur_NBV_Building" localSheetId="4">#REF!</definedName>
    <definedName name="Cur_NBV_Building" localSheetId="3">#REF!</definedName>
    <definedName name="Cur_NBV_Building" localSheetId="5">#REF!</definedName>
    <definedName name="Cur_NBV_Building" localSheetId="1">#REF!</definedName>
    <definedName name="Cur_NBV_Building" localSheetId="2">#REF!</definedName>
    <definedName name="Cur_NBV_Building">[4]BUILD95!$AR$9:$AR$17</definedName>
    <definedName name="CY_Accounts_Receivable" localSheetId="4">#REF!</definedName>
    <definedName name="CY_Accounts_Receivable" localSheetId="3">#REF!</definedName>
    <definedName name="CY_Accounts_Receivable" localSheetId="5">#REF!</definedName>
    <definedName name="CY_Accounts_Receivable" localSheetId="1">#REF!</definedName>
    <definedName name="CY_Accounts_Receivable" localSheetId="2">#REF!</definedName>
    <definedName name="CY_Accounts_Receivable">#REF!</definedName>
    <definedName name="CY_Cash" localSheetId="4">#REF!</definedName>
    <definedName name="CY_Cash" localSheetId="3">#REF!</definedName>
    <definedName name="CY_Cash" localSheetId="1">#REF!</definedName>
    <definedName name="CY_Cash" localSheetId="2">#REF!</definedName>
    <definedName name="CY_Cash">#REF!</definedName>
    <definedName name="CY_Common_Equity" localSheetId="4">#REF!</definedName>
    <definedName name="CY_Common_Equity" localSheetId="3">#REF!</definedName>
    <definedName name="CY_Common_Equity" localSheetId="1">#REF!</definedName>
    <definedName name="CY_Common_Equity" localSheetId="2">#REF!</definedName>
    <definedName name="CY_Common_Equity">#REF!</definedName>
    <definedName name="CY_Cost_of_Sales" localSheetId="4">#REF!</definedName>
    <definedName name="CY_Cost_of_Sales" localSheetId="3">#REF!</definedName>
    <definedName name="CY_Cost_of_Sales" localSheetId="1">#REF!</definedName>
    <definedName name="CY_Cost_of_Sales" localSheetId="2">#REF!</definedName>
    <definedName name="CY_Cost_of_Sales">#REF!</definedName>
    <definedName name="CY_Current_Liabilities" localSheetId="4">#REF!</definedName>
    <definedName name="CY_Current_Liabilities" localSheetId="3">#REF!</definedName>
    <definedName name="CY_Current_Liabilities" localSheetId="1">#REF!</definedName>
    <definedName name="CY_Current_Liabilities" localSheetId="2">#REF!</definedName>
    <definedName name="CY_Current_Liabilities">#REF!</definedName>
    <definedName name="CY_Depreciation" localSheetId="4">#REF!</definedName>
    <definedName name="CY_Depreciation" localSheetId="3">#REF!</definedName>
    <definedName name="CY_Depreciation" localSheetId="1">#REF!</definedName>
    <definedName name="CY_Depreciation" localSheetId="2">#REF!</definedName>
    <definedName name="CY_Depreciation">#REF!</definedName>
    <definedName name="CY_Gross_Profit" localSheetId="4">#REF!</definedName>
    <definedName name="CY_Gross_Profit" localSheetId="3">#REF!</definedName>
    <definedName name="CY_Gross_Profit" localSheetId="1">#REF!</definedName>
    <definedName name="CY_Gross_Profit" localSheetId="2">#REF!</definedName>
    <definedName name="CY_Gross_Profit">#REF!</definedName>
    <definedName name="CY_Inc_Bef_Tax" localSheetId="4">#REF!</definedName>
    <definedName name="CY_Inc_Bef_Tax" localSheetId="3">#REF!</definedName>
    <definedName name="CY_Inc_Bef_Tax" localSheetId="1">#REF!</definedName>
    <definedName name="CY_Inc_Bef_Tax" localSheetId="2">#REF!</definedName>
    <definedName name="CY_Inc_Bef_Tax">#REF!</definedName>
    <definedName name="CY_Intangible_Assets" localSheetId="4">#REF!</definedName>
    <definedName name="CY_Intangible_Assets" localSheetId="3">#REF!</definedName>
    <definedName name="CY_Intangible_Assets" localSheetId="1">#REF!</definedName>
    <definedName name="CY_Intangible_Assets" localSheetId="2">#REF!</definedName>
    <definedName name="CY_Intangible_Assets">#REF!</definedName>
    <definedName name="CY_Interest_Expense" localSheetId="4">#REF!</definedName>
    <definedName name="CY_Interest_Expense" localSheetId="3">#REF!</definedName>
    <definedName name="CY_Interest_Expense" localSheetId="1">#REF!</definedName>
    <definedName name="CY_Interest_Expense" localSheetId="2">#REF!</definedName>
    <definedName name="CY_Interest_Expense">#REF!</definedName>
    <definedName name="CY_Inventory" localSheetId="4">#REF!</definedName>
    <definedName name="CY_Inventory" localSheetId="3">#REF!</definedName>
    <definedName name="CY_Inventory" localSheetId="1">#REF!</definedName>
    <definedName name="CY_Inventory" localSheetId="2">#REF!</definedName>
    <definedName name="CY_Inventory">#REF!</definedName>
    <definedName name="CY_LIABIL_EQUITY" localSheetId="4">#REF!</definedName>
    <definedName name="CY_LIABIL_EQUITY" localSheetId="3">#REF!</definedName>
    <definedName name="CY_LIABIL_EQUITY" localSheetId="1">#REF!</definedName>
    <definedName name="CY_LIABIL_EQUITY" localSheetId="2">#REF!</definedName>
    <definedName name="CY_LIABIL_EQUITY">#REF!</definedName>
    <definedName name="CY_LT_Debt" localSheetId="4">#REF!</definedName>
    <definedName name="CY_LT_Debt" localSheetId="3">#REF!</definedName>
    <definedName name="CY_LT_Debt" localSheetId="1">#REF!</definedName>
    <definedName name="CY_LT_Debt" localSheetId="2">#REF!</definedName>
    <definedName name="CY_LT_Debt">#REF!</definedName>
    <definedName name="CY_Market_Value_of_Equity" localSheetId="4">#REF!</definedName>
    <definedName name="CY_Market_Value_of_Equity" localSheetId="3">#REF!</definedName>
    <definedName name="CY_Market_Value_of_Equity" localSheetId="1">#REF!</definedName>
    <definedName name="CY_Market_Value_of_Equity" localSheetId="2">#REF!</definedName>
    <definedName name="CY_Market_Value_of_Equity">#REF!</definedName>
    <definedName name="CY_Marketable_Sec" localSheetId="4">#REF!</definedName>
    <definedName name="CY_Marketable_Sec" localSheetId="3">#REF!</definedName>
    <definedName name="CY_Marketable_Sec" localSheetId="1">#REF!</definedName>
    <definedName name="CY_Marketable_Sec" localSheetId="2">#REF!</definedName>
    <definedName name="CY_Marketable_Sec">#REF!</definedName>
    <definedName name="CY_NET_PROFIT" localSheetId="4">#REF!</definedName>
    <definedName name="CY_NET_PROFIT" localSheetId="3">#REF!</definedName>
    <definedName name="CY_NET_PROFIT" localSheetId="1">#REF!</definedName>
    <definedName name="CY_NET_PROFIT" localSheetId="2">#REF!</definedName>
    <definedName name="CY_NET_PROFIT">#REF!</definedName>
    <definedName name="CY_Net_Revenue" localSheetId="4">#REF!</definedName>
    <definedName name="CY_Net_Revenue" localSheetId="3">#REF!</definedName>
    <definedName name="CY_Net_Revenue" localSheetId="1">#REF!</definedName>
    <definedName name="CY_Net_Revenue" localSheetId="2">#REF!</definedName>
    <definedName name="CY_Net_Revenue">#REF!</definedName>
    <definedName name="CY_Operating_Income" localSheetId="4">#REF!</definedName>
    <definedName name="CY_Operating_Income" localSheetId="3">#REF!</definedName>
    <definedName name="CY_Operating_Income" localSheetId="1">#REF!</definedName>
    <definedName name="CY_Operating_Income" localSheetId="2">#REF!</definedName>
    <definedName name="CY_Operating_Income">#REF!</definedName>
    <definedName name="CY_Other_Curr_Assets" localSheetId="4">#REF!</definedName>
    <definedName name="CY_Other_Curr_Assets" localSheetId="3">#REF!</definedName>
    <definedName name="CY_Other_Curr_Assets" localSheetId="1">#REF!</definedName>
    <definedName name="CY_Other_Curr_Assets" localSheetId="2">#REF!</definedName>
    <definedName name="CY_Other_Curr_Assets">#REF!</definedName>
    <definedName name="CY_Other_LT_Assets" localSheetId="4">#REF!</definedName>
    <definedName name="CY_Other_LT_Assets" localSheetId="3">#REF!</definedName>
    <definedName name="CY_Other_LT_Assets" localSheetId="1">#REF!</definedName>
    <definedName name="CY_Other_LT_Assets" localSheetId="2">#REF!</definedName>
    <definedName name="CY_Other_LT_Assets">#REF!</definedName>
    <definedName name="CY_Other_LT_Liabilities" localSheetId="4">#REF!</definedName>
    <definedName name="CY_Other_LT_Liabilities" localSheetId="3">#REF!</definedName>
    <definedName name="CY_Other_LT_Liabilities" localSheetId="1">#REF!</definedName>
    <definedName name="CY_Other_LT_Liabilities" localSheetId="2">#REF!</definedName>
    <definedName name="CY_Other_LT_Liabilities">#REF!</definedName>
    <definedName name="CY_Preferred_Stock" localSheetId="4">#REF!</definedName>
    <definedName name="CY_Preferred_Stock" localSheetId="3">#REF!</definedName>
    <definedName name="CY_Preferred_Stock" localSheetId="1">#REF!</definedName>
    <definedName name="CY_Preferred_Stock" localSheetId="2">#REF!</definedName>
    <definedName name="CY_Preferred_Stock">#REF!</definedName>
    <definedName name="CY_QUICK_ASSETS" localSheetId="4">#REF!</definedName>
    <definedName name="CY_QUICK_ASSETS" localSheetId="3">#REF!</definedName>
    <definedName name="CY_QUICK_ASSETS" localSheetId="1">#REF!</definedName>
    <definedName name="CY_QUICK_ASSETS" localSheetId="2">#REF!</definedName>
    <definedName name="CY_QUICK_ASSETS">#REF!</definedName>
    <definedName name="CY_Retained_Earnings" localSheetId="4">#REF!</definedName>
    <definedName name="CY_Retained_Earnings" localSheetId="3">#REF!</definedName>
    <definedName name="CY_Retained_Earnings" localSheetId="1">#REF!</definedName>
    <definedName name="CY_Retained_Earnings" localSheetId="2">#REF!</definedName>
    <definedName name="CY_Retained_Earnings">#REF!</definedName>
    <definedName name="CY_Tangible_Assets" localSheetId="4">#REF!</definedName>
    <definedName name="CY_Tangible_Assets" localSheetId="3">#REF!</definedName>
    <definedName name="CY_Tangible_Assets" localSheetId="1">#REF!</definedName>
    <definedName name="CY_Tangible_Assets" localSheetId="2">#REF!</definedName>
    <definedName name="CY_Tangible_Assets">#REF!</definedName>
    <definedName name="CY_Tangible_Net_Worth" localSheetId="4">#REF!</definedName>
    <definedName name="CY_Tangible_Net_Worth" localSheetId="3">#REF!</definedName>
    <definedName name="CY_Tangible_Net_Worth" localSheetId="1">#REF!</definedName>
    <definedName name="CY_Tangible_Net_Worth" localSheetId="2">#REF!</definedName>
    <definedName name="CY_Tangible_Net_Worth">#REF!</definedName>
    <definedName name="CY_Taxes" localSheetId="4">#REF!</definedName>
    <definedName name="CY_Taxes" localSheetId="3">#REF!</definedName>
    <definedName name="CY_Taxes" localSheetId="1">#REF!</definedName>
    <definedName name="CY_Taxes" localSheetId="2">#REF!</definedName>
    <definedName name="CY_Taxes">#REF!</definedName>
    <definedName name="CY_TOTAL_ASSETS" localSheetId="4">#REF!</definedName>
    <definedName name="CY_TOTAL_ASSETS" localSheetId="3">#REF!</definedName>
    <definedName name="CY_TOTAL_ASSETS" localSheetId="1">#REF!</definedName>
    <definedName name="CY_TOTAL_ASSETS" localSheetId="2">#REF!</definedName>
    <definedName name="CY_TOTAL_ASSETS">#REF!</definedName>
    <definedName name="CY_TOTAL_CURR_ASSETS" localSheetId="4">#REF!</definedName>
    <definedName name="CY_TOTAL_CURR_ASSETS" localSheetId="3">#REF!</definedName>
    <definedName name="CY_TOTAL_CURR_ASSETS" localSheetId="1">#REF!</definedName>
    <definedName name="CY_TOTAL_CURR_ASSETS" localSheetId="2">#REF!</definedName>
    <definedName name="CY_TOTAL_CURR_ASSETS">#REF!</definedName>
    <definedName name="CY_TOTAL_DEBT" localSheetId="4">#REF!</definedName>
    <definedName name="CY_TOTAL_DEBT" localSheetId="3">#REF!</definedName>
    <definedName name="CY_TOTAL_DEBT" localSheetId="1">#REF!</definedName>
    <definedName name="CY_TOTAL_DEBT" localSheetId="2">#REF!</definedName>
    <definedName name="CY_TOTAL_DEBT">#REF!</definedName>
    <definedName name="CY_TOTAL_EQUITY" localSheetId="4">#REF!</definedName>
    <definedName name="CY_TOTAL_EQUITY" localSheetId="3">#REF!</definedName>
    <definedName name="CY_TOTAL_EQUITY" localSheetId="1">#REF!</definedName>
    <definedName name="CY_TOTAL_EQUITY" localSheetId="2">#REF!</definedName>
    <definedName name="CY_TOTAL_EQUITY">#REF!</definedName>
    <definedName name="CY_Working_Capital" localSheetId="4">#REF!</definedName>
    <definedName name="CY_Working_Capital" localSheetId="3">#REF!</definedName>
    <definedName name="CY_Working_Capital" localSheetId="1">#REF!</definedName>
    <definedName name="CY_Working_Capital" localSheetId="2">#REF!</definedName>
    <definedName name="CY_Working_Capital">#REF!</definedName>
    <definedName name="D_Purchased_Vehicles" localSheetId="4">#REF!</definedName>
    <definedName name="D_Purchased_Vehicles" localSheetId="3">#REF!</definedName>
    <definedName name="D_Purchased_Vehicles" localSheetId="5">#REF!</definedName>
    <definedName name="D_Purchased_Vehicles" localSheetId="1">#REF!</definedName>
    <definedName name="D_Purchased_Vehicles" localSheetId="2">#REF!</definedName>
    <definedName name="D_Purchased_Vehicles">#REF!</definedName>
    <definedName name="Data" localSheetId="4">#REF!</definedName>
    <definedName name="Data" localSheetId="3">#REF!</definedName>
    <definedName name="Data" localSheetId="5">#REF!</definedName>
    <definedName name="Data" localSheetId="1">#REF!</definedName>
    <definedName name="Data" localSheetId="2">#REF!</definedName>
    <definedName name="Data">#REF!</definedName>
    <definedName name="data1" localSheetId="4">#REF!</definedName>
    <definedName name="data1" localSheetId="3">#REF!</definedName>
    <definedName name="data1" localSheetId="1">#REF!</definedName>
    <definedName name="data1" localSheetId="2">#REF!</definedName>
    <definedName name="data1">#REF!</definedName>
    <definedName name="DATE" localSheetId="4">#REF!</definedName>
    <definedName name="DATE" localSheetId="3">#REF!</definedName>
    <definedName name="DATE" localSheetId="5">#REF!</definedName>
    <definedName name="DATE" localSheetId="1">#REF!</definedName>
    <definedName name="DATE" localSheetId="2">#REF!</definedName>
    <definedName name="DATE">[6]เงินกู้ธนชาติ!$G$2</definedName>
    <definedName name="dd" localSheetId="4">'[7]เงินกู้ MGC'!$E$17</definedName>
    <definedName name="dd" localSheetId="3">'[7]เงินกู้ MGC'!$E$17</definedName>
    <definedName name="dd" localSheetId="5">'[7]เงินกู้ MGC'!$E$17</definedName>
    <definedName name="dd" localSheetId="1">'[7]เงินกู้ MGC'!$E$17</definedName>
    <definedName name="dd" localSheetId="2">'[7]เงินกู้ MGC'!$E$17</definedName>
    <definedName name="dd">#REF!</definedName>
    <definedName name="Dec_Building" localSheetId="4">#REF!</definedName>
    <definedName name="Dec_Building" localSheetId="3">#REF!</definedName>
    <definedName name="Dec_Building" localSheetId="5">#REF!</definedName>
    <definedName name="Dec_Building" localSheetId="1">#REF!</definedName>
    <definedName name="Dec_Building" localSheetId="2">#REF!</definedName>
    <definedName name="Dec_Building">[4]BUILD95!$AM$9:$AM$17</definedName>
    <definedName name="Depp" localSheetId="4" hidden="1">{"cashflow",#N/A,FALSE,"cash flow"}</definedName>
    <definedName name="Depp" localSheetId="3" hidden="1">{"cashflow",#N/A,FALSE,"cash flow"}</definedName>
    <definedName name="Depp" localSheetId="5" hidden="1">{"cashflow",#N/A,FALSE,"cash flow"}</definedName>
    <definedName name="Depp" localSheetId="1" hidden="1">{"cashflow",#N/A,FALSE,"cash flow"}</definedName>
    <definedName name="Depp" localSheetId="2" hidden="1">{"cashflow",#N/A,FALSE,"cash flow"}</definedName>
    <definedName name="Depp" hidden="1">{"cashflow",#N/A,FALSE,"cash flow"}</definedName>
    <definedName name="Depre_Building" localSheetId="4">#REF!</definedName>
    <definedName name="Depre_Building" localSheetId="3">#REF!</definedName>
    <definedName name="Depre_Building" localSheetId="5">#REF!</definedName>
    <definedName name="Depre_Building" localSheetId="1">#REF!</definedName>
    <definedName name="Depre_Building" localSheetId="2">#REF!</definedName>
    <definedName name="Depre_Building">[4]BUILD95!$AA$9:$AA$17</definedName>
    <definedName name="description" localSheetId="4">#REF!</definedName>
    <definedName name="description" localSheetId="3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KK">'[8]ADJ - RATE'!$B$4</definedName>
    <definedName name="er" localSheetId="4">#REF!</definedName>
    <definedName name="er" localSheetId="3">#REF!</definedName>
    <definedName name="er" localSheetId="5">#REF!</definedName>
    <definedName name="er" localSheetId="1">#REF!</definedName>
    <definedName name="er" localSheetId="2">#REF!</definedName>
    <definedName name="er">#REF!</definedName>
    <definedName name="Feb_Building" localSheetId="4">#REF!</definedName>
    <definedName name="Feb_Building" localSheetId="3">#REF!</definedName>
    <definedName name="Feb_Building" localSheetId="5">#REF!</definedName>
    <definedName name="Feb_Building" localSheetId="1">#REF!</definedName>
    <definedName name="Feb_Building" localSheetId="2">#REF!</definedName>
    <definedName name="Feb_Building">[4]BUILD95!$AC$9:$AC$17</definedName>
    <definedName name="fre" localSheetId="4">#REF!</definedName>
    <definedName name="fre" localSheetId="3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4">#REF!</definedName>
    <definedName name="free" localSheetId="3">#REF!</definedName>
    <definedName name="free" localSheetId="1">#REF!</definedName>
    <definedName name="free" localSheetId="2">#REF!</definedName>
    <definedName name="free">#REF!</definedName>
    <definedName name="GW" localSheetId="4">#REF!</definedName>
    <definedName name="GW" localSheetId="3">#REF!</definedName>
    <definedName name="GW" localSheetId="1">#REF!</definedName>
    <definedName name="GW" localSheetId="2">#REF!</definedName>
    <definedName name="GW">#REF!</definedName>
    <definedName name="Gร65536" localSheetId="4">#REF!</definedName>
    <definedName name="Gร65536" localSheetId="3">#REF!</definedName>
    <definedName name="Gร65536" localSheetId="1">#REF!</definedName>
    <definedName name="Gร65536" localSheetId="2">#REF!</definedName>
    <definedName name="Gร65536">#REF!</definedName>
    <definedName name="h" localSheetId="4">#REF!</definedName>
    <definedName name="h" localSheetId="3">#REF!</definedName>
    <definedName name="h" localSheetId="5">#REF!</definedName>
    <definedName name="h" localSheetId="1">#REF!</definedName>
    <definedName name="h" localSheetId="2">#REF!</definedName>
    <definedName name="h">[9]เงินกู้ธนชาติ!$G$2</definedName>
    <definedName name="Heading" localSheetId="4">#REF!</definedName>
    <definedName name="Heading" localSheetId="3">#REF!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h" localSheetId="4" hidden="1">{"conso",#N/A,FALSE,"cash flow"}</definedName>
    <definedName name="hh" localSheetId="3" hidden="1">{"conso",#N/A,FALSE,"cash flow"}</definedName>
    <definedName name="hh" localSheetId="5" hidden="1">{"conso",#N/A,FALSE,"cash flow"}</definedName>
    <definedName name="hh" localSheetId="1" hidden="1">{"conso",#N/A,FALSE,"cash flow"}</definedName>
    <definedName name="hh" localSheetId="2" hidden="1">{"conso",#N/A,FALSE,"cash flow"}</definedName>
    <definedName name="hh" hidden="1">{"conso",#N/A,FALSE,"cash flow"}</definedName>
    <definedName name="hqqq" localSheetId="4" hidden="1">{"cashflow",#N/A,FALSE,"cash flow"}</definedName>
    <definedName name="hqqq" localSheetId="3" hidden="1">{"cashflow",#N/A,FALSE,"cash flow"}</definedName>
    <definedName name="hqqq" localSheetId="5" hidden="1">{"cashflow",#N/A,FALSE,"cash flow"}</definedName>
    <definedName name="hqqq" localSheetId="1" hidden="1">{"cashflow",#N/A,FALSE,"cash flow"}</definedName>
    <definedName name="hqqq" localSheetId="2" hidden="1">{"cashflow",#N/A,FALSE,"cash flow"}</definedName>
    <definedName name="hqqq" hidden="1">{"cashflow",#N/A,FALSE,"cash flow"}</definedName>
    <definedName name="HSCB" localSheetId="4">'[5]ADJ - RATE'!#REF!</definedName>
    <definedName name="HSCB" localSheetId="3">'[5]ADJ - RATE'!#REF!</definedName>
    <definedName name="HSCB" localSheetId="1">'[5]ADJ - RATE'!#REF!</definedName>
    <definedName name="HSCB" localSheetId="2">'[5]ADJ - RATE'!#REF!</definedName>
    <definedName name="HSCB">'[5]ADJ - RATE'!#REF!</definedName>
    <definedName name="hwwki" localSheetId="4" hidden="1">{"conso",#N/A,FALSE,"cash flow"}</definedName>
    <definedName name="hwwki" localSheetId="3" hidden="1">{"conso",#N/A,FALSE,"cash flow"}</definedName>
    <definedName name="hwwki" localSheetId="5" hidden="1">{"conso",#N/A,FALSE,"cash flow"}</definedName>
    <definedName name="hwwki" localSheetId="1" hidden="1">{"conso",#N/A,FALSE,"cash flow"}</definedName>
    <definedName name="hwwki" localSheetId="2" hidden="1">{"conso",#N/A,FALSE,"cash flow"}</definedName>
    <definedName name="hwwki" hidden="1">{"conso",#N/A,FALSE,"cash flow"}</definedName>
    <definedName name="InputBasis" localSheetId="4">#REF!</definedName>
    <definedName name="InputBasis" localSheetId="3">#REF!</definedName>
    <definedName name="InputBasis" localSheetId="5">#REF!</definedName>
    <definedName name="InputBasis" localSheetId="1">#REF!</definedName>
    <definedName name="InputBasis" localSheetId="2">#REF!</definedName>
    <definedName name="InputBasis">#REF!</definedName>
    <definedName name="Jan_Building" localSheetId="4">#REF!</definedName>
    <definedName name="Jan_Building" localSheetId="3">#REF!</definedName>
    <definedName name="Jan_Building" localSheetId="5">#REF!</definedName>
    <definedName name="Jan_Building" localSheetId="1">#REF!</definedName>
    <definedName name="Jan_Building" localSheetId="2">#REF!</definedName>
    <definedName name="Jan_Building">[4]BUILD95!$AB$9:$AB$17</definedName>
    <definedName name="jjj" localSheetId="4" hidden="1">{"cashflow",#N/A,FALSE,"cash flow"}</definedName>
    <definedName name="jjj" localSheetId="3" hidden="1">{"cashflow",#N/A,FALSE,"cash flow"}</definedName>
    <definedName name="jjj" localSheetId="5" hidden="1">{"cashflow",#N/A,FALSE,"cash flow"}</definedName>
    <definedName name="jjj" localSheetId="1" hidden="1">{"cashflow",#N/A,FALSE,"cash flow"}</definedName>
    <definedName name="jjj" localSheetId="2" hidden="1">{"cashflow",#N/A,FALSE,"cash flow"}</definedName>
    <definedName name="jjj" hidden="1">{"cashflow",#N/A,FALSE,"cash flow"}</definedName>
    <definedName name="JK" localSheetId="4" hidden="1">{"cashflow",#N/A,FALSE,"cash flow"}</definedName>
    <definedName name="JK" localSheetId="3" hidden="1">{"cashflow",#N/A,FALSE,"cash flow"}</definedName>
    <definedName name="JK" localSheetId="5" hidden="1">{"cashflow",#N/A,FALSE,"cash flow"}</definedName>
    <definedName name="JK" localSheetId="1" hidden="1">{"cashflow",#N/A,FALSE,"cash flow"}</definedName>
    <definedName name="JK" localSheetId="2" hidden="1">{"cashflow",#N/A,FALSE,"cash flow"}</definedName>
    <definedName name="JK" hidden="1">{"cashflow",#N/A,FALSE,"cash flow"}</definedName>
    <definedName name="Jul_Building" localSheetId="4">#REF!</definedName>
    <definedName name="Jul_Building" localSheetId="3">#REF!</definedName>
    <definedName name="Jul_Building" localSheetId="5">#REF!</definedName>
    <definedName name="Jul_Building" localSheetId="1">#REF!</definedName>
    <definedName name="Jul_Building" localSheetId="2">#REF!</definedName>
    <definedName name="Jul_Building">[4]BUILD95!$AH$9:$AH$17</definedName>
    <definedName name="Jun_Building" localSheetId="4">#REF!</definedName>
    <definedName name="Jun_Building" localSheetId="3">#REF!</definedName>
    <definedName name="Jun_Building" localSheetId="5">#REF!</definedName>
    <definedName name="Jun_Building" localSheetId="1">#REF!</definedName>
    <definedName name="Jun_Building" localSheetId="2">#REF!</definedName>
    <definedName name="Jun_Building">[4]BUILD95!$AG$9:$AG$17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5" hidden="1">{"cashflow",#N/A,FALSE,"cash flow"}</definedName>
    <definedName name="KHJGDFGFHGHJ" localSheetId="1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kkk" localSheetId="4" hidden="1">{"cashflow",#N/A,FALSE,"cash flow"}</definedName>
    <definedName name="kkkk" localSheetId="3" hidden="1">{"cashflow",#N/A,FALSE,"cash flow"}</definedName>
    <definedName name="kkkk" localSheetId="5" hidden="1">{"cashflow",#N/A,FALSE,"cash flow"}</definedName>
    <definedName name="kkkk" localSheetId="1" hidden="1">{"cashflow",#N/A,FALSE,"cash flow"}</definedName>
    <definedName name="kkkk" localSheetId="2" hidden="1">{"cashflow",#N/A,FALSE,"cash flow"}</definedName>
    <definedName name="kkkk" hidden="1">{"cashflow",#N/A,FALSE,"cash flow"}</definedName>
    <definedName name="LIT">'[8]ADJ - RATE'!$B$2</definedName>
    <definedName name="Loan">[10]เงินกู้ธนชาติ!$B$4</definedName>
    <definedName name="Loan1">'[10]เงินกู้ MGC'!$B$4</definedName>
    <definedName name="Long">[10]เงินกู้ธนชาติ!$F$15</definedName>
    <definedName name="Long1" localSheetId="4">#REF!</definedName>
    <definedName name="Long1" localSheetId="3">#REF!</definedName>
    <definedName name="Long1" localSheetId="5">#REF!</definedName>
    <definedName name="Long1" localSheetId="1">#REF!</definedName>
    <definedName name="Long1" localSheetId="2">#REF!</definedName>
    <definedName name="Long1">'[11]เงินกู้ MGC'!$F$15</definedName>
    <definedName name="LowerAmount">'[12]PM-TE'!$E$30</definedName>
    <definedName name="LY_AccDepre_Building" localSheetId="4">#REF!</definedName>
    <definedName name="LY_AccDepre_Building" localSheetId="3">#REF!</definedName>
    <definedName name="LY_AccDepre_Building" localSheetId="5">#REF!</definedName>
    <definedName name="LY_AccDepre_Building" localSheetId="1">#REF!</definedName>
    <definedName name="LY_AccDepre_Building" localSheetId="2">#REF!</definedName>
    <definedName name="LY_AccDepre_Building">[4]BUILD95!$AO$9:$AO$17</definedName>
    <definedName name="LY_NBV_Building" localSheetId="4">#REF!</definedName>
    <definedName name="LY_NBV_Building" localSheetId="3">#REF!</definedName>
    <definedName name="LY_NBV_Building" localSheetId="5">#REF!</definedName>
    <definedName name="LY_NBV_Building" localSheetId="1">#REF!</definedName>
    <definedName name="LY_NBV_Building" localSheetId="2">#REF!</definedName>
    <definedName name="LY_NBV_Building">[4]BUILD95!$AP$9:$AP$17</definedName>
    <definedName name="Mar_Building" localSheetId="4">#REF!</definedName>
    <definedName name="Mar_Building" localSheetId="3">#REF!</definedName>
    <definedName name="Mar_Building" localSheetId="5">#REF!</definedName>
    <definedName name="Mar_Building" localSheetId="1">#REF!</definedName>
    <definedName name="Mar_Building" localSheetId="2">#REF!</definedName>
    <definedName name="Mar_Building">[4]BUILD95!$AD$9:$AD$17</definedName>
    <definedName name="May_Building" localSheetId="4">#REF!</definedName>
    <definedName name="May_Building" localSheetId="3">#REF!</definedName>
    <definedName name="May_Building" localSheetId="5">#REF!</definedName>
    <definedName name="May_Building" localSheetId="1">#REF!</definedName>
    <definedName name="May_Building" localSheetId="2">#REF!</definedName>
    <definedName name="May_Building">[4]BUILD95!$AF$9:$AF$17</definedName>
    <definedName name="ni" localSheetId="4" hidden="1">{"conso",#N/A,FALSE,"cash flow"}</definedName>
    <definedName name="ni" localSheetId="3" hidden="1">{"conso",#N/A,FALSE,"cash flow"}</definedName>
    <definedName name="ni" localSheetId="5" hidden="1">{"conso",#N/A,FALSE,"cash flow"}</definedName>
    <definedName name="ni" localSheetId="1" hidden="1">{"conso",#N/A,FALSE,"cash flow"}</definedName>
    <definedName name="ni" localSheetId="2" hidden="1">{"conso",#N/A,FALSE,"cash flow"}</definedName>
    <definedName name="ni" hidden="1">{"conso",#N/A,FALSE,"cash flow"}</definedName>
    <definedName name="nklnj">[13]เงินกู้ธนชาติ!$B$4</definedName>
    <definedName name="NominalAmount" localSheetId="4">#REF!</definedName>
    <definedName name="NominalAmount" localSheetId="3">#REF!</definedName>
    <definedName name="NominalAmount" localSheetId="5">#REF!</definedName>
    <definedName name="NominalAmount" localSheetId="1">#REF!</definedName>
    <definedName name="NominalAmount" localSheetId="2">#REF!</definedName>
    <definedName name="NominalAmount">#REF!</definedName>
    <definedName name="Nov_Building" localSheetId="4">#REF!</definedName>
    <definedName name="Nov_Building" localSheetId="3">#REF!</definedName>
    <definedName name="Nov_Building" localSheetId="5">#REF!</definedName>
    <definedName name="Nov_Building" localSheetId="1">#REF!</definedName>
    <definedName name="Nov_Building" localSheetId="2">#REF!</definedName>
    <definedName name="Nov_Building">[4]BUILD95!$AL$9:$AL$17</definedName>
    <definedName name="nu" localSheetId="4" hidden="1">{"cashflow",#N/A,FALSE,"cash flow"}</definedName>
    <definedName name="nu" localSheetId="3" hidden="1">{"cashflow",#N/A,FALSE,"cash flow"}</definedName>
    <definedName name="nu" localSheetId="5" hidden="1">{"cashflow",#N/A,FALSE,"cash flow"}</definedName>
    <definedName name="nu" localSheetId="1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 localSheetId="4">#REF!</definedName>
    <definedName name="nuc" localSheetId="3">#REF!</definedName>
    <definedName name="nuc" localSheetId="5">#REF!</definedName>
    <definedName name="nuc" localSheetId="1">#REF!</definedName>
    <definedName name="nuc" localSheetId="2">#REF!</definedName>
    <definedName name="nuc">#REF!</definedName>
    <definedName name="nuch" localSheetId="4">#REF!</definedName>
    <definedName name="nuch" localSheetId="3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oCT_bUILDING" localSheetId="4">#REF!</definedName>
    <definedName name="oCT_bUILDING" localSheetId="3">#REF!</definedName>
    <definedName name="oCT_bUILDING" localSheetId="5">#REF!</definedName>
    <definedName name="oCT_bUILDING" localSheetId="1">#REF!</definedName>
    <definedName name="oCT_bUILDING" localSheetId="2">#REF!</definedName>
    <definedName name="oCT_bUILDING">[4]BUILD95!$AK$9:$AK$17</definedName>
    <definedName name="oldData" localSheetId="4">#REF!</definedName>
    <definedName name="oldData" localSheetId="3">#REF!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therBasis" localSheetId="4">#REF!</definedName>
    <definedName name="OtherBasis" localSheetId="3">#REF!</definedName>
    <definedName name="OtherBasis" localSheetId="1">#REF!</definedName>
    <definedName name="OtherBasis" localSheetId="2">#REF!</definedName>
    <definedName name="OtherBasis">#REF!</definedName>
    <definedName name="PlanningAmount">'[12]PM-TE'!$J$9</definedName>
    <definedName name="pop" localSheetId="4" hidden="1">{"cashflow",#N/A,FALSE,"cash flow"}</definedName>
    <definedName name="pop" localSheetId="3" hidden="1">{"cashflow",#N/A,FALSE,"cash flow"}</definedName>
    <definedName name="pop" localSheetId="5" hidden="1">{"cashflow",#N/A,FALSE,"cash flow"}</definedName>
    <definedName name="pop" localSheetId="1" hidden="1">{"cashflow",#N/A,FALSE,"cash flow"}</definedName>
    <definedName name="pop" localSheetId="2" hidden="1">{"cashflow",#N/A,FALSE,"cash flow"}</definedName>
    <definedName name="pop" hidden="1">{"cashflow",#N/A,FALSE,"cash flow"}</definedName>
    <definedName name="_xlnm.Print_Area" localSheetId="0">BS!$A$1:$M$114</definedName>
    <definedName name="_xlnm.Print_Area" localSheetId="4">'CE-Company'!$A$1:$O$35</definedName>
    <definedName name="_xlnm.Print_Area" localSheetId="3">'CE-Conso'!$A$1:$X$40</definedName>
    <definedName name="_xlnm.Print_Area" localSheetId="5">CF!$A$1:$I$102</definedName>
    <definedName name="_xlnm.Print_Area" localSheetId="1">'PL 3M'!$A$1:$M$67</definedName>
    <definedName name="_xlnm.Print_Area" localSheetId="2">'PL 6M'!$A$1:$M$67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_xlnm.Print_Titles">#N/A</definedName>
    <definedName name="PurCost_Building" localSheetId="4">#REF!</definedName>
    <definedName name="PurCost_Building" localSheetId="3">#REF!</definedName>
    <definedName name="PurCost_Building" localSheetId="5">#REF!</definedName>
    <definedName name="PurCost_Building" localSheetId="1">#REF!</definedName>
    <definedName name="PurCost_Building" localSheetId="2">#REF!</definedName>
    <definedName name="PurCost_Building">[4]BUILD95!$Z$9:$Z$17</definedName>
    <definedName name="PY_Accounts_Receivable" localSheetId="4">#REF!</definedName>
    <definedName name="PY_Accounts_Receivable" localSheetId="3">#REF!</definedName>
    <definedName name="PY_Accounts_Receivable" localSheetId="5">#REF!</definedName>
    <definedName name="PY_Accounts_Receivable" localSheetId="1">#REF!</definedName>
    <definedName name="PY_Accounts_Receivable" localSheetId="2">#REF!</definedName>
    <definedName name="PY_Accounts_Receivable">#REF!</definedName>
    <definedName name="PY_Cash" localSheetId="4">#REF!</definedName>
    <definedName name="PY_Cash" localSheetId="3">#REF!</definedName>
    <definedName name="PY_Cash" localSheetId="1">#REF!</definedName>
    <definedName name="PY_Cash" localSheetId="2">#REF!</definedName>
    <definedName name="PY_Cash">#REF!</definedName>
    <definedName name="PY_Common_Equity" localSheetId="4">#REF!</definedName>
    <definedName name="PY_Common_Equity" localSheetId="3">#REF!</definedName>
    <definedName name="PY_Common_Equity" localSheetId="1">#REF!</definedName>
    <definedName name="PY_Common_Equity" localSheetId="2">#REF!</definedName>
    <definedName name="PY_Common_Equity">#REF!</definedName>
    <definedName name="PY_Cost_of_Sales" localSheetId="4">#REF!</definedName>
    <definedName name="PY_Cost_of_Sales" localSheetId="3">#REF!</definedName>
    <definedName name="PY_Cost_of_Sales" localSheetId="1">#REF!</definedName>
    <definedName name="PY_Cost_of_Sales" localSheetId="2">#REF!</definedName>
    <definedName name="PY_Cost_of_Sales">#REF!</definedName>
    <definedName name="PY_Current_Liabilities" localSheetId="4">#REF!</definedName>
    <definedName name="PY_Current_Liabilities" localSheetId="3">#REF!</definedName>
    <definedName name="PY_Current_Liabilities" localSheetId="1">#REF!</definedName>
    <definedName name="PY_Current_Liabilities" localSheetId="2">#REF!</definedName>
    <definedName name="PY_Current_Liabilities">#REF!</definedName>
    <definedName name="PY_Depreciation" localSheetId="4">#REF!</definedName>
    <definedName name="PY_Depreciation" localSheetId="3">#REF!</definedName>
    <definedName name="PY_Depreciation" localSheetId="1">#REF!</definedName>
    <definedName name="PY_Depreciation" localSheetId="2">#REF!</definedName>
    <definedName name="PY_Depreciation">#REF!</definedName>
    <definedName name="PY_Gross_Profit" localSheetId="4">#REF!</definedName>
    <definedName name="PY_Gross_Profit" localSheetId="3">#REF!</definedName>
    <definedName name="PY_Gross_Profit" localSheetId="1">#REF!</definedName>
    <definedName name="PY_Gross_Profit" localSheetId="2">#REF!</definedName>
    <definedName name="PY_Gross_Profit">#REF!</definedName>
    <definedName name="PY_Inc_Bef_Tax" localSheetId="4">#REF!</definedName>
    <definedName name="PY_Inc_Bef_Tax" localSheetId="3">#REF!</definedName>
    <definedName name="PY_Inc_Bef_Tax" localSheetId="1">#REF!</definedName>
    <definedName name="PY_Inc_Bef_Tax" localSheetId="2">#REF!</definedName>
    <definedName name="PY_Inc_Bef_Tax">#REF!</definedName>
    <definedName name="PY_Intangible_Assets" localSheetId="4">#REF!</definedName>
    <definedName name="PY_Intangible_Assets" localSheetId="3">#REF!</definedName>
    <definedName name="PY_Intangible_Assets" localSheetId="1">#REF!</definedName>
    <definedName name="PY_Intangible_Assets" localSheetId="2">#REF!</definedName>
    <definedName name="PY_Intangible_Assets">#REF!</definedName>
    <definedName name="PY_Interest_Expense" localSheetId="4">#REF!</definedName>
    <definedName name="PY_Interest_Expense" localSheetId="3">#REF!</definedName>
    <definedName name="PY_Interest_Expense" localSheetId="1">#REF!</definedName>
    <definedName name="PY_Interest_Expense" localSheetId="2">#REF!</definedName>
    <definedName name="PY_Interest_Expense">#REF!</definedName>
    <definedName name="PY_Inventory" localSheetId="4">#REF!</definedName>
    <definedName name="PY_Inventory" localSheetId="3">#REF!</definedName>
    <definedName name="PY_Inventory" localSheetId="1">#REF!</definedName>
    <definedName name="PY_Inventory" localSheetId="2">#REF!</definedName>
    <definedName name="PY_Inventory">#REF!</definedName>
    <definedName name="PY_LIABIL_EQUITY" localSheetId="4">#REF!</definedName>
    <definedName name="PY_LIABIL_EQUITY" localSheetId="3">#REF!</definedName>
    <definedName name="PY_LIABIL_EQUITY" localSheetId="1">#REF!</definedName>
    <definedName name="PY_LIABIL_EQUITY" localSheetId="2">#REF!</definedName>
    <definedName name="PY_LIABIL_EQUITY">#REF!</definedName>
    <definedName name="PY_LT_Debt" localSheetId="4">#REF!</definedName>
    <definedName name="PY_LT_Debt" localSheetId="3">#REF!</definedName>
    <definedName name="PY_LT_Debt" localSheetId="1">#REF!</definedName>
    <definedName name="PY_LT_Debt" localSheetId="2">#REF!</definedName>
    <definedName name="PY_LT_Debt">#REF!</definedName>
    <definedName name="PY_Market_Value_of_Equity" localSheetId="4">#REF!</definedName>
    <definedName name="PY_Market_Value_of_Equity" localSheetId="3">#REF!</definedName>
    <definedName name="PY_Market_Value_of_Equity" localSheetId="1">#REF!</definedName>
    <definedName name="PY_Market_Value_of_Equity" localSheetId="2">#REF!</definedName>
    <definedName name="PY_Market_Value_of_Equity">#REF!</definedName>
    <definedName name="PY_Marketable_Sec" localSheetId="4">#REF!</definedName>
    <definedName name="PY_Marketable_Sec" localSheetId="3">#REF!</definedName>
    <definedName name="PY_Marketable_Sec" localSheetId="1">#REF!</definedName>
    <definedName name="PY_Marketable_Sec" localSheetId="2">#REF!</definedName>
    <definedName name="PY_Marketable_Sec">#REF!</definedName>
    <definedName name="PY_NET_PROFIT" localSheetId="4">#REF!</definedName>
    <definedName name="PY_NET_PROFIT" localSheetId="3">#REF!</definedName>
    <definedName name="PY_NET_PROFIT" localSheetId="1">#REF!</definedName>
    <definedName name="PY_NET_PROFIT" localSheetId="2">#REF!</definedName>
    <definedName name="PY_NET_PROFIT">#REF!</definedName>
    <definedName name="PY_Net_Revenue" localSheetId="4">#REF!</definedName>
    <definedName name="PY_Net_Revenue" localSheetId="3">#REF!</definedName>
    <definedName name="PY_Net_Revenue" localSheetId="1">#REF!</definedName>
    <definedName name="PY_Net_Revenue" localSheetId="2">#REF!</definedName>
    <definedName name="PY_Net_Revenue">#REF!</definedName>
    <definedName name="PY_Operating_Inc" localSheetId="4">#REF!</definedName>
    <definedName name="PY_Operating_Inc" localSheetId="3">#REF!</definedName>
    <definedName name="PY_Operating_Inc" localSheetId="1">#REF!</definedName>
    <definedName name="PY_Operating_Inc" localSheetId="2">#REF!</definedName>
    <definedName name="PY_Operating_Inc">#REF!</definedName>
    <definedName name="PY_Operating_Income" localSheetId="4">#REF!</definedName>
    <definedName name="PY_Operating_Income" localSheetId="3">#REF!</definedName>
    <definedName name="PY_Operating_Income" localSheetId="1">#REF!</definedName>
    <definedName name="PY_Operating_Income" localSheetId="2">#REF!</definedName>
    <definedName name="PY_Operating_Income">#REF!</definedName>
    <definedName name="PY_Other_Curr_Assets" localSheetId="4">#REF!</definedName>
    <definedName name="PY_Other_Curr_Assets" localSheetId="3">#REF!</definedName>
    <definedName name="PY_Other_Curr_Assets" localSheetId="1">#REF!</definedName>
    <definedName name="PY_Other_Curr_Assets" localSheetId="2">#REF!</definedName>
    <definedName name="PY_Other_Curr_Assets">#REF!</definedName>
    <definedName name="PY_Other_LT_Assets" localSheetId="4">#REF!</definedName>
    <definedName name="PY_Other_LT_Assets" localSheetId="3">#REF!</definedName>
    <definedName name="PY_Other_LT_Assets" localSheetId="1">#REF!</definedName>
    <definedName name="PY_Other_LT_Assets" localSheetId="2">#REF!</definedName>
    <definedName name="PY_Other_LT_Assets">#REF!</definedName>
    <definedName name="PY_Other_LT_Liabilities" localSheetId="4">#REF!</definedName>
    <definedName name="PY_Other_LT_Liabilities" localSheetId="3">#REF!</definedName>
    <definedName name="PY_Other_LT_Liabilities" localSheetId="1">#REF!</definedName>
    <definedName name="PY_Other_LT_Liabilities" localSheetId="2">#REF!</definedName>
    <definedName name="PY_Other_LT_Liabilities">#REF!</definedName>
    <definedName name="PY_Preferred_Stock" localSheetId="4">#REF!</definedName>
    <definedName name="PY_Preferred_Stock" localSheetId="3">#REF!</definedName>
    <definedName name="PY_Preferred_Stock" localSheetId="1">#REF!</definedName>
    <definedName name="PY_Preferred_Stock" localSheetId="2">#REF!</definedName>
    <definedName name="PY_Preferred_Stock">#REF!</definedName>
    <definedName name="PY_QUICK_ASSETS" localSheetId="4">#REF!</definedName>
    <definedName name="PY_QUICK_ASSETS" localSheetId="3">#REF!</definedName>
    <definedName name="PY_QUICK_ASSETS" localSheetId="1">#REF!</definedName>
    <definedName name="PY_QUICK_ASSETS" localSheetId="2">#REF!</definedName>
    <definedName name="PY_QUICK_ASSETS">#REF!</definedName>
    <definedName name="PY_Retained_Earnings" localSheetId="4">#REF!</definedName>
    <definedName name="PY_Retained_Earnings" localSheetId="3">#REF!</definedName>
    <definedName name="PY_Retained_Earnings" localSheetId="1">#REF!</definedName>
    <definedName name="PY_Retained_Earnings" localSheetId="2">#REF!</definedName>
    <definedName name="PY_Retained_Earnings">#REF!</definedName>
    <definedName name="PY_Tangible_Assets" localSheetId="4">#REF!</definedName>
    <definedName name="PY_Tangible_Assets" localSheetId="3">#REF!</definedName>
    <definedName name="PY_Tangible_Assets" localSheetId="1">#REF!</definedName>
    <definedName name="PY_Tangible_Assets" localSheetId="2">#REF!</definedName>
    <definedName name="PY_Tangible_Assets">#REF!</definedName>
    <definedName name="PY_Tangible_Net_Worth" localSheetId="4">#REF!</definedName>
    <definedName name="PY_Tangible_Net_Worth" localSheetId="3">#REF!</definedName>
    <definedName name="PY_Tangible_Net_Worth" localSheetId="1">#REF!</definedName>
    <definedName name="PY_Tangible_Net_Worth" localSheetId="2">#REF!</definedName>
    <definedName name="PY_Tangible_Net_Worth">#REF!</definedName>
    <definedName name="PY_Taxes" localSheetId="4">#REF!</definedName>
    <definedName name="PY_Taxes" localSheetId="3">#REF!</definedName>
    <definedName name="PY_Taxes" localSheetId="1">#REF!</definedName>
    <definedName name="PY_Taxes" localSheetId="2">#REF!</definedName>
    <definedName name="PY_Taxes">#REF!</definedName>
    <definedName name="PY_TOTAL_ASSETS" localSheetId="4">#REF!</definedName>
    <definedName name="PY_TOTAL_ASSETS" localSheetId="3">#REF!</definedName>
    <definedName name="PY_TOTAL_ASSETS" localSheetId="1">#REF!</definedName>
    <definedName name="PY_TOTAL_ASSETS" localSheetId="2">#REF!</definedName>
    <definedName name="PY_TOTAL_ASSETS">#REF!</definedName>
    <definedName name="PY_TOTAL_CURR_ASSETS" localSheetId="4">#REF!</definedName>
    <definedName name="PY_TOTAL_CURR_ASSETS" localSheetId="3">#REF!</definedName>
    <definedName name="PY_TOTAL_CURR_ASSETS" localSheetId="1">#REF!</definedName>
    <definedName name="PY_TOTAL_CURR_ASSETS" localSheetId="2">#REF!</definedName>
    <definedName name="PY_TOTAL_CURR_ASSETS">#REF!</definedName>
    <definedName name="PY_TOTAL_DEBT" localSheetId="4">#REF!</definedName>
    <definedName name="PY_TOTAL_DEBT" localSheetId="3">#REF!</definedName>
    <definedName name="PY_TOTAL_DEBT" localSheetId="1">#REF!</definedName>
    <definedName name="PY_TOTAL_DEBT" localSheetId="2">#REF!</definedName>
    <definedName name="PY_TOTAL_DEBT">#REF!</definedName>
    <definedName name="PY_TOTAL_EQUITY" localSheetId="4">#REF!</definedName>
    <definedName name="PY_TOTAL_EQUITY" localSheetId="3">#REF!</definedName>
    <definedName name="PY_TOTAL_EQUITY" localSheetId="1">#REF!</definedName>
    <definedName name="PY_TOTAL_EQUITY" localSheetId="2">#REF!</definedName>
    <definedName name="PY_TOTAL_EQUITY">#REF!</definedName>
    <definedName name="PY_Working_Capital" localSheetId="4">#REF!</definedName>
    <definedName name="PY_Working_Capital" localSheetId="3">#REF!</definedName>
    <definedName name="PY_Working_Capital" localSheetId="1">#REF!</definedName>
    <definedName name="PY_Working_Capital" localSheetId="2">#REF!</definedName>
    <definedName name="PY_Working_Capital">#REF!</definedName>
    <definedName name="PY2_Accounts_Receivable" localSheetId="4">#REF!</definedName>
    <definedName name="PY2_Accounts_Receivable" localSheetId="3">#REF!</definedName>
    <definedName name="PY2_Accounts_Receivable" localSheetId="1">#REF!</definedName>
    <definedName name="PY2_Accounts_Receivable" localSheetId="2">#REF!</definedName>
    <definedName name="PY2_Accounts_Receivable">#REF!</definedName>
    <definedName name="PY2_Cash" localSheetId="4">#REF!</definedName>
    <definedName name="PY2_Cash" localSheetId="3">#REF!</definedName>
    <definedName name="PY2_Cash" localSheetId="1">#REF!</definedName>
    <definedName name="PY2_Cash" localSheetId="2">#REF!</definedName>
    <definedName name="PY2_Cash">#REF!</definedName>
    <definedName name="PY2_Common_Equity" localSheetId="4">#REF!</definedName>
    <definedName name="PY2_Common_Equity" localSheetId="3">#REF!</definedName>
    <definedName name="PY2_Common_Equity" localSheetId="1">#REF!</definedName>
    <definedName name="PY2_Common_Equity" localSheetId="2">#REF!</definedName>
    <definedName name="PY2_Common_Equity">#REF!</definedName>
    <definedName name="PY2_Cost_of_Sales" localSheetId="4">#REF!</definedName>
    <definedName name="PY2_Cost_of_Sales" localSheetId="3">#REF!</definedName>
    <definedName name="PY2_Cost_of_Sales" localSheetId="1">#REF!</definedName>
    <definedName name="PY2_Cost_of_Sales" localSheetId="2">#REF!</definedName>
    <definedName name="PY2_Cost_of_Sales">#REF!</definedName>
    <definedName name="PY2_Current_Liabilities" localSheetId="4">#REF!</definedName>
    <definedName name="PY2_Current_Liabilities" localSheetId="3">#REF!</definedName>
    <definedName name="PY2_Current_Liabilities" localSheetId="1">#REF!</definedName>
    <definedName name="PY2_Current_Liabilities" localSheetId="2">#REF!</definedName>
    <definedName name="PY2_Current_Liabilities">#REF!</definedName>
    <definedName name="PY2_Depreciation" localSheetId="4">#REF!</definedName>
    <definedName name="PY2_Depreciation" localSheetId="3">#REF!</definedName>
    <definedName name="PY2_Depreciation" localSheetId="1">#REF!</definedName>
    <definedName name="PY2_Depreciation" localSheetId="2">#REF!</definedName>
    <definedName name="PY2_Depreciation">#REF!</definedName>
    <definedName name="PY2_Gross_Profit" localSheetId="4">#REF!</definedName>
    <definedName name="PY2_Gross_Profit" localSheetId="3">#REF!</definedName>
    <definedName name="PY2_Gross_Profit" localSheetId="1">#REF!</definedName>
    <definedName name="PY2_Gross_Profit" localSheetId="2">#REF!</definedName>
    <definedName name="PY2_Gross_Profit">#REF!</definedName>
    <definedName name="PY2_Inc_Bef_Tax" localSheetId="4">#REF!</definedName>
    <definedName name="PY2_Inc_Bef_Tax" localSheetId="3">#REF!</definedName>
    <definedName name="PY2_Inc_Bef_Tax" localSheetId="1">#REF!</definedName>
    <definedName name="PY2_Inc_Bef_Tax" localSheetId="2">#REF!</definedName>
    <definedName name="PY2_Inc_Bef_Tax">#REF!</definedName>
    <definedName name="PY2_Intangible_Assets" localSheetId="4">#REF!</definedName>
    <definedName name="PY2_Intangible_Assets" localSheetId="3">#REF!</definedName>
    <definedName name="PY2_Intangible_Assets" localSheetId="1">#REF!</definedName>
    <definedName name="PY2_Intangible_Assets" localSheetId="2">#REF!</definedName>
    <definedName name="PY2_Intangible_Assets">#REF!</definedName>
    <definedName name="PY2_Interest_Expense" localSheetId="4">#REF!</definedName>
    <definedName name="PY2_Interest_Expense" localSheetId="3">#REF!</definedName>
    <definedName name="PY2_Interest_Expense" localSheetId="1">#REF!</definedName>
    <definedName name="PY2_Interest_Expense" localSheetId="2">#REF!</definedName>
    <definedName name="PY2_Interest_Expense">#REF!</definedName>
    <definedName name="PY2_Inventory" localSheetId="4">#REF!</definedName>
    <definedName name="PY2_Inventory" localSheetId="3">#REF!</definedName>
    <definedName name="PY2_Inventory" localSheetId="1">#REF!</definedName>
    <definedName name="PY2_Inventory" localSheetId="2">#REF!</definedName>
    <definedName name="PY2_Inventory">#REF!</definedName>
    <definedName name="PY2_LIABIL_EQUITY" localSheetId="4">#REF!</definedName>
    <definedName name="PY2_LIABIL_EQUITY" localSheetId="3">#REF!</definedName>
    <definedName name="PY2_LIABIL_EQUITY" localSheetId="1">#REF!</definedName>
    <definedName name="PY2_LIABIL_EQUITY" localSheetId="2">#REF!</definedName>
    <definedName name="PY2_LIABIL_EQUITY">#REF!</definedName>
    <definedName name="PY2_LT_Debt" localSheetId="4">#REF!</definedName>
    <definedName name="PY2_LT_Debt" localSheetId="3">#REF!</definedName>
    <definedName name="PY2_LT_Debt" localSheetId="1">#REF!</definedName>
    <definedName name="PY2_LT_Debt" localSheetId="2">#REF!</definedName>
    <definedName name="PY2_LT_Debt">#REF!</definedName>
    <definedName name="PY2_Marketable_Sec" localSheetId="4">#REF!</definedName>
    <definedName name="PY2_Marketable_Sec" localSheetId="3">#REF!</definedName>
    <definedName name="PY2_Marketable_Sec" localSheetId="1">#REF!</definedName>
    <definedName name="PY2_Marketable_Sec" localSheetId="2">#REF!</definedName>
    <definedName name="PY2_Marketable_Sec">#REF!</definedName>
    <definedName name="PY2_NET_PROFIT" localSheetId="4">#REF!</definedName>
    <definedName name="PY2_NET_PROFIT" localSheetId="3">#REF!</definedName>
    <definedName name="PY2_NET_PROFIT" localSheetId="1">#REF!</definedName>
    <definedName name="PY2_NET_PROFIT" localSheetId="2">#REF!</definedName>
    <definedName name="PY2_NET_PROFIT">#REF!</definedName>
    <definedName name="PY2_Net_Revenue" localSheetId="4">#REF!</definedName>
    <definedName name="PY2_Net_Revenue" localSheetId="3">#REF!</definedName>
    <definedName name="PY2_Net_Revenue" localSheetId="1">#REF!</definedName>
    <definedName name="PY2_Net_Revenue" localSheetId="2">#REF!</definedName>
    <definedName name="PY2_Net_Revenue">#REF!</definedName>
    <definedName name="PY2_Operating_Inc" localSheetId="4">#REF!</definedName>
    <definedName name="PY2_Operating_Inc" localSheetId="3">#REF!</definedName>
    <definedName name="PY2_Operating_Inc" localSheetId="1">#REF!</definedName>
    <definedName name="PY2_Operating_Inc" localSheetId="2">#REF!</definedName>
    <definedName name="PY2_Operating_Inc">#REF!</definedName>
    <definedName name="PY2_Operating_Income" localSheetId="4">#REF!</definedName>
    <definedName name="PY2_Operating_Income" localSheetId="3">#REF!</definedName>
    <definedName name="PY2_Operating_Income" localSheetId="1">#REF!</definedName>
    <definedName name="PY2_Operating_Income" localSheetId="2">#REF!</definedName>
    <definedName name="PY2_Operating_Income">#REF!</definedName>
    <definedName name="PY2_Other_Curr_Assets" localSheetId="4">#REF!</definedName>
    <definedName name="PY2_Other_Curr_Assets" localSheetId="3">#REF!</definedName>
    <definedName name="PY2_Other_Curr_Assets" localSheetId="1">#REF!</definedName>
    <definedName name="PY2_Other_Curr_Assets" localSheetId="2">#REF!</definedName>
    <definedName name="PY2_Other_Curr_Assets">#REF!</definedName>
    <definedName name="PY2_Other_LT_Assets" localSheetId="4">#REF!</definedName>
    <definedName name="PY2_Other_LT_Assets" localSheetId="3">#REF!</definedName>
    <definedName name="PY2_Other_LT_Assets" localSheetId="1">#REF!</definedName>
    <definedName name="PY2_Other_LT_Assets" localSheetId="2">#REF!</definedName>
    <definedName name="PY2_Other_LT_Assets">#REF!</definedName>
    <definedName name="PY2_Other_LT_Liabilities" localSheetId="4">#REF!</definedName>
    <definedName name="PY2_Other_LT_Liabilities" localSheetId="3">#REF!</definedName>
    <definedName name="PY2_Other_LT_Liabilities" localSheetId="1">#REF!</definedName>
    <definedName name="PY2_Other_LT_Liabilities" localSheetId="2">#REF!</definedName>
    <definedName name="PY2_Other_LT_Liabilities">#REF!</definedName>
    <definedName name="PY2_Preferred_Stock" localSheetId="4">#REF!</definedName>
    <definedName name="PY2_Preferred_Stock" localSheetId="3">#REF!</definedName>
    <definedName name="PY2_Preferred_Stock" localSheetId="1">#REF!</definedName>
    <definedName name="PY2_Preferred_Stock" localSheetId="2">#REF!</definedName>
    <definedName name="PY2_Preferred_Stock">#REF!</definedName>
    <definedName name="PY2_QUICK_ASSETS" localSheetId="4">#REF!</definedName>
    <definedName name="PY2_QUICK_ASSETS" localSheetId="3">#REF!</definedName>
    <definedName name="PY2_QUICK_ASSETS" localSheetId="1">#REF!</definedName>
    <definedName name="PY2_QUICK_ASSETS" localSheetId="2">#REF!</definedName>
    <definedName name="PY2_QUICK_ASSETS">#REF!</definedName>
    <definedName name="PY2_Retained_Earnings" localSheetId="4">#REF!</definedName>
    <definedName name="PY2_Retained_Earnings" localSheetId="3">#REF!</definedName>
    <definedName name="PY2_Retained_Earnings" localSheetId="1">#REF!</definedName>
    <definedName name="PY2_Retained_Earnings" localSheetId="2">#REF!</definedName>
    <definedName name="PY2_Retained_Earnings">#REF!</definedName>
    <definedName name="PY2_Tangible_Assets" localSheetId="4">#REF!</definedName>
    <definedName name="PY2_Tangible_Assets" localSheetId="3">#REF!</definedName>
    <definedName name="PY2_Tangible_Assets" localSheetId="1">#REF!</definedName>
    <definedName name="PY2_Tangible_Assets" localSheetId="2">#REF!</definedName>
    <definedName name="PY2_Tangible_Assets">#REF!</definedName>
    <definedName name="PY2_Tangible_Net_Worth" localSheetId="4">#REF!</definedName>
    <definedName name="PY2_Tangible_Net_Worth" localSheetId="3">#REF!</definedName>
    <definedName name="PY2_Tangible_Net_Worth" localSheetId="1">#REF!</definedName>
    <definedName name="PY2_Tangible_Net_Worth" localSheetId="2">#REF!</definedName>
    <definedName name="PY2_Tangible_Net_Worth">#REF!</definedName>
    <definedName name="PY2_Taxes" localSheetId="4">#REF!</definedName>
    <definedName name="PY2_Taxes" localSheetId="3">#REF!</definedName>
    <definedName name="PY2_Taxes" localSheetId="1">#REF!</definedName>
    <definedName name="PY2_Taxes" localSheetId="2">#REF!</definedName>
    <definedName name="PY2_Taxes">#REF!</definedName>
    <definedName name="PY2_TOTAL_ASSETS" localSheetId="4">#REF!</definedName>
    <definedName name="PY2_TOTAL_ASSETS" localSheetId="3">#REF!</definedName>
    <definedName name="PY2_TOTAL_ASSETS" localSheetId="1">#REF!</definedName>
    <definedName name="PY2_TOTAL_ASSETS" localSheetId="2">#REF!</definedName>
    <definedName name="PY2_TOTAL_ASSETS">#REF!</definedName>
    <definedName name="PY2_TOTAL_CURR_ASSETS" localSheetId="4">#REF!</definedName>
    <definedName name="PY2_TOTAL_CURR_ASSETS" localSheetId="3">#REF!</definedName>
    <definedName name="PY2_TOTAL_CURR_ASSETS" localSheetId="1">#REF!</definedName>
    <definedName name="PY2_TOTAL_CURR_ASSETS" localSheetId="2">#REF!</definedName>
    <definedName name="PY2_TOTAL_CURR_ASSETS">#REF!</definedName>
    <definedName name="PY2_TOTAL_DEBT" localSheetId="4">#REF!</definedName>
    <definedName name="PY2_TOTAL_DEBT" localSheetId="3">#REF!</definedName>
    <definedName name="PY2_TOTAL_DEBT" localSheetId="1">#REF!</definedName>
    <definedName name="PY2_TOTAL_DEBT" localSheetId="2">#REF!</definedName>
    <definedName name="PY2_TOTAL_DEBT">#REF!</definedName>
    <definedName name="PY2_TOTAL_EQUITY" localSheetId="4">#REF!</definedName>
    <definedName name="PY2_TOTAL_EQUITY" localSheetId="3">#REF!</definedName>
    <definedName name="PY2_TOTAL_EQUITY" localSheetId="1">#REF!</definedName>
    <definedName name="PY2_TOTAL_EQUITY" localSheetId="2">#REF!</definedName>
    <definedName name="PY2_TOTAL_EQUITY">#REF!</definedName>
    <definedName name="PY2_Working_Capital" localSheetId="4">#REF!</definedName>
    <definedName name="PY2_Working_Capital" localSheetId="3">#REF!</definedName>
    <definedName name="PY2_Working_Capital" localSheetId="1">#REF!</definedName>
    <definedName name="PY2_Working_Capital" localSheetId="2">#REF!</definedName>
    <definedName name="PY2_Working_Capital">#REF!</definedName>
    <definedName name="qq" localSheetId="4">#REF!</definedName>
    <definedName name="qq" localSheetId="3">#REF!</definedName>
    <definedName name="qq" localSheetId="1">#REF!</definedName>
    <definedName name="qq" localSheetId="2">#REF!</definedName>
    <definedName name="qq">#REF!</definedName>
    <definedName name="qqqqq" localSheetId="4" hidden="1">{"cashflow",#N/A,FALSE,"cash flow"}</definedName>
    <definedName name="qqqqq" localSheetId="3" hidden="1">{"cashflow",#N/A,FALSE,"cash flow"}</definedName>
    <definedName name="qqqqq" localSheetId="5" hidden="1">{"cashflow",#N/A,FALSE,"cash flow"}</definedName>
    <definedName name="qqqqq" localSheetId="1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rae" localSheetId="4" hidden="1">{"cashflow",#N/A,FALSE,"cash flow"}</definedName>
    <definedName name="rae" localSheetId="3" hidden="1">{"cashflow",#N/A,FALSE,"cash flow"}</definedName>
    <definedName name="rae" localSheetId="5" hidden="1">{"cashflow",#N/A,FALSE,"cash flow"}</definedName>
    <definedName name="rae" localSheetId="1" hidden="1">{"cashflow",#N/A,FALSE,"cash flow"}</definedName>
    <definedName name="rae" localSheetId="2" hidden="1">{"cashflow",#N/A,FALSE,"cash flow"}</definedName>
    <definedName name="rae" hidden="1">{"cashflow",#N/A,FALSE,"cash flow"}</definedName>
    <definedName name="RangeHigher" localSheetId="4">#REF!</definedName>
    <definedName name="RangeHigher" localSheetId="3">#REF!</definedName>
    <definedName name="RangeHigher" localSheetId="5">#REF!</definedName>
    <definedName name="RangeHigher" localSheetId="1">#REF!</definedName>
    <definedName name="RangeHigher" localSheetId="2">#REF!</definedName>
    <definedName name="RangeHigher">#REF!</definedName>
    <definedName name="RangeLower" localSheetId="4">#REF!</definedName>
    <definedName name="RangeLower" localSheetId="3">#REF!</definedName>
    <definedName name="RangeLower" localSheetId="1">#REF!</definedName>
    <definedName name="RangeLower" localSheetId="2">#REF!</definedName>
    <definedName name="RangeLower">#REF!</definedName>
    <definedName name="RM">'[8]ADJ - RATE'!$B$5</definedName>
    <definedName name="rr" localSheetId="4">#REF!</definedName>
    <definedName name="rr" localSheetId="3">#REF!</definedName>
    <definedName name="rr" localSheetId="5">#REF!</definedName>
    <definedName name="rr" localSheetId="1">#REF!</definedName>
    <definedName name="rr" localSheetId="2">#REF!</definedName>
    <definedName name="rr">#REF!</definedName>
    <definedName name="S" localSheetId="4">#REF!</definedName>
    <definedName name="S" localSheetId="3">#REF!</definedName>
    <definedName name="S" localSheetId="1">#REF!</definedName>
    <definedName name="S" localSheetId="2">#REF!</definedName>
    <definedName name="S">#REF!</definedName>
    <definedName name="SCB" localSheetId="4">'[5]ADJ - RATE'!#REF!</definedName>
    <definedName name="SCB" localSheetId="3">'[5]ADJ - RATE'!#REF!</definedName>
    <definedName name="SCB" localSheetId="5">'[5]ADJ - RATE'!#REF!</definedName>
    <definedName name="SCB" localSheetId="1">'[5]ADJ - RATE'!#REF!</definedName>
    <definedName name="SCB" localSheetId="2">'[5]ADJ - RATE'!#REF!</definedName>
    <definedName name="SCB">'[5]ADJ - RATE'!#REF!</definedName>
    <definedName name="sdsd">'[14]Trial Balance'!$A$1:$H$65536</definedName>
    <definedName name="Sep_Building" localSheetId="4">#REF!</definedName>
    <definedName name="Sep_Building" localSheetId="3">#REF!</definedName>
    <definedName name="Sep_Building" localSheetId="5">#REF!</definedName>
    <definedName name="Sep_Building" localSheetId="1">#REF!</definedName>
    <definedName name="Sep_Building" localSheetId="2">#REF!</definedName>
    <definedName name="Sep_Building">[4]BUILD95!$AJ$9:$AJ$17</definedName>
    <definedName name="Short">[10]เงินกู้ธนชาติ!$E$17</definedName>
    <definedName name="short1" localSheetId="4">#REF!</definedName>
    <definedName name="short1" localSheetId="3">#REF!</definedName>
    <definedName name="short1" localSheetId="5">#REF!</definedName>
    <definedName name="short1" localSheetId="1">#REF!</definedName>
    <definedName name="short1" localSheetId="2">#REF!</definedName>
    <definedName name="short1">'[11]เงินกู้ MGC'!$E$17</definedName>
    <definedName name="sssss" localSheetId="4" hidden="1">{"cashflow",#N/A,FALSE,"cash flow"}</definedName>
    <definedName name="sssss" localSheetId="3" hidden="1">{"cashflow",#N/A,FALSE,"cash flow"}</definedName>
    <definedName name="sssss" localSheetId="5" hidden="1">{"cashflow",#N/A,FALSE,"cash flow"}</definedName>
    <definedName name="sssss" localSheetId="1" hidden="1">{"cashflow",#N/A,FALSE,"cash flow"}</definedName>
    <definedName name="sssss" localSheetId="2" hidden="1">{"cashflow",#N/A,FALSE,"cash flow"}</definedName>
    <definedName name="sssss" hidden="1">{"cashflow",#N/A,FALSE,"cash flow"}</definedName>
    <definedName name="tb" localSheetId="4">#REF!</definedName>
    <definedName name="tb" localSheetId="3">#REF!</definedName>
    <definedName name="tb" localSheetId="5">#REF!</definedName>
    <definedName name="tb" localSheetId="1">#REF!</definedName>
    <definedName name="tb" localSheetId="2">#REF!</definedName>
    <definedName name="tb">'[15]TrialBalance Q3-2002'!$A$1:$H$301</definedName>
    <definedName name="tbold" localSheetId="4">#REF!</definedName>
    <definedName name="tbold" localSheetId="3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E_Pct" localSheetId="4">#REF!</definedName>
    <definedName name="TE_Pct" localSheetId="3">#REF!</definedName>
    <definedName name="TE_Pct" localSheetId="1">#REF!</definedName>
    <definedName name="TE_Pct" localSheetId="2">#REF!</definedName>
    <definedName name="TE_Pct">#REF!</definedName>
    <definedName name="TEST0" localSheetId="4">#REF!</definedName>
    <definedName name="TEST0" localSheetId="3">#REF!</definedName>
    <definedName name="TEST0" localSheetId="1">#REF!</definedName>
    <definedName name="TEST0" localSheetId="2">#REF!</definedName>
    <definedName name="TEST0">#REF!</definedName>
    <definedName name="TESTHKEY" localSheetId="4">#REF!</definedName>
    <definedName name="TESTHKEY" localSheetId="3">#REF!</definedName>
    <definedName name="TESTHKEY" localSheetId="1">#REF!</definedName>
    <definedName name="TESTHKEY" localSheetId="2">#REF!</definedName>
    <definedName name="TESTHKEY">#REF!</definedName>
    <definedName name="TESTKEYS" localSheetId="4">#REF!</definedName>
    <definedName name="TESTKEYS" localSheetId="3">#REF!</definedName>
    <definedName name="TESTKEYS" localSheetId="1">#REF!</definedName>
    <definedName name="TESTKEYS" localSheetId="2">#REF!</definedName>
    <definedName name="TESTKEYS">#REF!</definedName>
    <definedName name="TESTVKEY" localSheetId="4">#REF!</definedName>
    <definedName name="TESTVKEY" localSheetId="3">#REF!</definedName>
    <definedName name="TESTVKEY" localSheetId="1">#REF!</definedName>
    <definedName name="TESTVKEY" localSheetId="2">#REF!</definedName>
    <definedName name="TESTVKEY">#REF!</definedName>
    <definedName name="too" localSheetId="4" hidden="1">{"conso",#N/A,FALSE,"cash flow"}</definedName>
    <definedName name="too" localSheetId="3" hidden="1">{"conso",#N/A,FALSE,"cash flow"}</definedName>
    <definedName name="too" localSheetId="5" hidden="1">{"conso",#N/A,FALSE,"cash flow"}</definedName>
    <definedName name="too" localSheetId="1" hidden="1">{"conso",#N/A,FALSE,"cash flow"}</definedName>
    <definedName name="too" localSheetId="2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5" hidden="1">{"conso",#N/A,FALSE,"cash flow"}</definedName>
    <definedName name="too_pop" localSheetId="1" hidden="1">{"conso",#N/A,FALSE,"cash flow"}</definedName>
    <definedName name="too_pop" localSheetId="2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5" hidden="1">{"conso",#N/A,FALSE,"cash flow"}</definedName>
    <definedName name="toooo" localSheetId="1" hidden="1">{"conso",#N/A,FALSE,"cash flow"}</definedName>
    <definedName name="toooo" localSheetId="2" hidden="1">{"conso",#N/A,FALSE,"cash flow"}</definedName>
    <definedName name="toooo" hidden="1">{"conso",#N/A,FALSE,"cash flow"}</definedName>
    <definedName name="TotalDepre_Building" localSheetId="4">#REF!</definedName>
    <definedName name="TotalDepre_Building" localSheetId="3">#REF!</definedName>
    <definedName name="TotalDepre_Building" localSheetId="5">#REF!</definedName>
    <definedName name="TotalDepre_Building" localSheetId="1">#REF!</definedName>
    <definedName name="TotalDepre_Building" localSheetId="2">#REF!</definedName>
    <definedName name="TotalDepre_Building">[4]BUILD95!$AN$9:$AN$17</definedName>
    <definedName name="TRC" localSheetId="4" hidden="1">{"cashflow",#N/A,FALSE,"cash flow"}</definedName>
    <definedName name="TRC" localSheetId="3" hidden="1">{"cashflow",#N/A,FALSE,"cash flow"}</definedName>
    <definedName name="TRC" localSheetId="5" hidden="1">{"cashflow",#N/A,FALSE,"cash flow"}</definedName>
    <definedName name="TRC" localSheetId="1" hidden="1">{"cashflow",#N/A,FALSE,"cash flow"}</definedName>
    <definedName name="TRC" localSheetId="2" hidden="1">{"cashflow",#N/A,FALSE,"cash flow"}</definedName>
    <definedName name="TRC" hidden="1">{"cashflow",#N/A,FALSE,"cash flow"}</definedName>
    <definedName name="tribal" localSheetId="4">#REF!</definedName>
    <definedName name="tribal" localSheetId="3">#REF!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tr" localSheetId="4">#REF!</definedName>
    <definedName name="ttr" localSheetId="3">#REF!</definedName>
    <definedName name="ttr" localSheetId="1">#REF!</definedName>
    <definedName name="ttr" localSheetId="2">#REF!</definedName>
    <definedName name="ttr">#REF!</definedName>
    <definedName name="US">'[8]ADJ - RATE'!$B$3</definedName>
    <definedName name="USD" localSheetId="4">#REF!</definedName>
    <definedName name="USD" localSheetId="3">#REF!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uuuuuuuu" localSheetId="4" hidden="1">{"conso",#N/A,FALSE,"cash flow"}</definedName>
    <definedName name="uuuuuuuuu" localSheetId="3" hidden="1">{"conso",#N/A,FALSE,"cash flow"}</definedName>
    <definedName name="uuuuuuuuu" localSheetId="5" hidden="1">{"conso",#N/A,FALSE,"cash flow"}</definedName>
    <definedName name="uuuuuuuuu" localSheetId="1" hidden="1">{"conso",#N/A,FALSE,"cash flow"}</definedName>
    <definedName name="uuuuuuuuu" localSheetId="2" hidden="1">{"conso",#N/A,FALSE,"cash flow"}</definedName>
    <definedName name="uuuuuuuuu" hidden="1">{"conso",#N/A,FALSE,"cash flow"}</definedName>
    <definedName name="vfayg" localSheetId="4" hidden="1">{"cashflow",#N/A,FALSE,"cash flow"}</definedName>
    <definedName name="vfayg" localSheetId="3" hidden="1">{"cashflow",#N/A,FALSE,"cash flow"}</definedName>
    <definedName name="vfayg" localSheetId="5" hidden="1">{"cashflow",#N/A,FALSE,"cash flow"}</definedName>
    <definedName name="vfayg" localSheetId="1" hidden="1">{"cashflow",#N/A,FALSE,"cash flow"}</definedName>
    <definedName name="vfayg" localSheetId="2" hidden="1">{"cashflow",#N/A,FALSE,"cash flow"}</definedName>
    <definedName name="vfayg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5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xx">'[16]Trial Balance'!$A$1:$H$65536</definedName>
    <definedName name="zqqq" localSheetId="4" hidden="1">{"cashflow",#N/A,FALSE,"cash flow"}</definedName>
    <definedName name="zqqq" localSheetId="3" hidden="1">{"cashflow",#N/A,FALSE,"cash flow"}</definedName>
    <definedName name="zqqq" localSheetId="5" hidden="1">{"cashflow",#N/A,FALSE,"cash flow"}</definedName>
    <definedName name="zqqq" localSheetId="1" hidden="1">{"cashflow",#N/A,FALSE,"cash flow"}</definedName>
    <definedName name="zqqq" localSheetId="2" hidden="1">{"cashflow",#N/A,FALSE,"cash flow"}</definedName>
    <definedName name="zqqq" hidden="1">{"cashflow",#N/A,FALSE,"cash flow"}</definedName>
    <definedName name="zz" localSheetId="4" hidden="1">{"cashflow",#N/A,FALSE,"cash flow"}</definedName>
    <definedName name="zz" localSheetId="3" hidden="1">{"cashflow",#N/A,FALSE,"cash flow"}</definedName>
    <definedName name="zz" localSheetId="5" hidden="1">{"cashflow",#N/A,FALSE,"cash flow"}</definedName>
    <definedName name="zz" localSheetId="1" hidden="1">{"cashflow",#N/A,FALSE,"cash flow"}</definedName>
    <definedName name="zz" localSheetId="2" hidden="1">{"cashflow",#N/A,FALSE,"cash flow"}</definedName>
    <definedName name="zz" hidden="1">{"cashflow",#N/A,FALSE,"cash flow"}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3" i="10" l="1"/>
  <c r="K30" i="10"/>
  <c r="G14" i="22" l="1"/>
  <c r="I14" i="22"/>
  <c r="K14" i="22"/>
  <c r="M14" i="22"/>
  <c r="G90" i="10"/>
  <c r="G91" i="10" s="1"/>
  <c r="M30" i="10"/>
  <c r="I30" i="10"/>
  <c r="G30" i="10"/>
  <c r="G40" i="22"/>
  <c r="V19" i="18"/>
  <c r="H19" i="18"/>
  <c r="F19" i="18"/>
  <c r="D19" i="18"/>
  <c r="T17" i="18"/>
  <c r="X17" i="18" s="1"/>
  <c r="G15" i="19"/>
  <c r="E15" i="19"/>
  <c r="O14" i="19"/>
  <c r="O15" i="19" s="1"/>
  <c r="G40" i="17" l="1"/>
  <c r="G20" i="22" l="1"/>
  <c r="K14" i="17"/>
  <c r="G51" i="10"/>
  <c r="G25" i="19"/>
  <c r="G31" i="19" s="1"/>
  <c r="E25" i="19"/>
  <c r="E31" i="19" s="1"/>
  <c r="O24" i="19"/>
  <c r="O25" i="19" s="1"/>
  <c r="H36" i="18"/>
  <c r="R33" i="18"/>
  <c r="F30" i="18"/>
  <c r="F36" i="18" s="1"/>
  <c r="D30" i="18"/>
  <c r="D36" i="18" s="1"/>
  <c r="T29" i="18"/>
  <c r="T30" i="18" s="1"/>
  <c r="M40" i="22"/>
  <c r="M41" i="22" s="1"/>
  <c r="I40" i="22"/>
  <c r="I33" i="22"/>
  <c r="I41" i="22" s="1"/>
  <c r="G33" i="22"/>
  <c r="M20" i="22"/>
  <c r="I20" i="22"/>
  <c r="I21" i="22" s="1"/>
  <c r="I24" i="22" s="1"/>
  <c r="I26" i="22" s="1"/>
  <c r="M21" i="22"/>
  <c r="M24" i="22" s="1"/>
  <c r="M26" i="22" s="1"/>
  <c r="M40" i="17"/>
  <c r="M41" i="17" s="1"/>
  <c r="M29" i="19" s="1"/>
  <c r="K40" i="17"/>
  <c r="K41" i="17" s="1"/>
  <c r="M18" i="19" s="1"/>
  <c r="N23" i="18"/>
  <c r="I40" i="17"/>
  <c r="N34" i="18" s="1"/>
  <c r="N35" i="18" s="1"/>
  <c r="N36" i="18" s="1"/>
  <c r="N22" i="18"/>
  <c r="R22" i="18" s="1"/>
  <c r="H105" i="20"/>
  <c r="G75" i="20"/>
  <c r="C75" i="20"/>
  <c r="T18" i="18"/>
  <c r="L15" i="18"/>
  <c r="R15" i="18"/>
  <c r="Z15" i="18" s="1"/>
  <c r="R27" i="18"/>
  <c r="P24" i="18"/>
  <c r="P25" i="18" s="1"/>
  <c r="P35" i="18"/>
  <c r="P36" i="18" s="1"/>
  <c r="V21" i="18"/>
  <c r="V24" i="18" s="1"/>
  <c r="Z24" i="18" s="1"/>
  <c r="M20" i="17"/>
  <c r="K20" i="17"/>
  <c r="I20" i="17"/>
  <c r="G20" i="17"/>
  <c r="K51" i="10"/>
  <c r="K53" i="10" s="1"/>
  <c r="O22" i="19"/>
  <c r="K12" i="19"/>
  <c r="G12" i="19"/>
  <c r="G20" i="19" s="1"/>
  <c r="E12" i="19"/>
  <c r="E20" i="19" s="1"/>
  <c r="H15" i="18"/>
  <c r="H25" i="18" s="1"/>
  <c r="G100" i="10" s="1"/>
  <c r="F15" i="18"/>
  <c r="D15" i="18"/>
  <c r="V32" i="18"/>
  <c r="V35" i="18" s="1"/>
  <c r="I103" i="10"/>
  <c r="C90" i="20"/>
  <c r="I86" i="20"/>
  <c r="I75" i="20"/>
  <c r="E86" i="20"/>
  <c r="E75" i="20"/>
  <c r="M14" i="17"/>
  <c r="I33" i="17"/>
  <c r="I14" i="17"/>
  <c r="I90" i="10"/>
  <c r="M90" i="10"/>
  <c r="I83" i="10"/>
  <c r="I51" i="10"/>
  <c r="I53" i="10" s="1"/>
  <c r="I25" i="18"/>
  <c r="J25" i="18"/>
  <c r="G33" i="17"/>
  <c r="G41" i="17" s="1"/>
  <c r="G14" i="17"/>
  <c r="M83" i="10"/>
  <c r="K83" i="10"/>
  <c r="D89" i="20"/>
  <c r="K90" i="10"/>
  <c r="G90" i="20"/>
  <c r="C86" i="20"/>
  <c r="G86" i="20"/>
  <c r="M51" i="10"/>
  <c r="A63" i="10"/>
  <c r="G66" i="10"/>
  <c r="I104" i="10"/>
  <c r="T27" i="18"/>
  <c r="X27" i="18" s="1"/>
  <c r="X29" i="18"/>
  <c r="X30" i="18" s="1"/>
  <c r="F25" i="18" l="1"/>
  <c r="G99" i="10" s="1"/>
  <c r="X18" i="18"/>
  <c r="X19" i="18" s="1"/>
  <c r="T19" i="18"/>
  <c r="I41" i="17"/>
  <c r="I105" i="10"/>
  <c r="K99" i="10"/>
  <c r="I21" i="17"/>
  <c r="I24" i="17" s="1"/>
  <c r="I26" i="17" s="1"/>
  <c r="M21" i="17"/>
  <c r="M24" i="17" s="1"/>
  <c r="M26" i="17" s="1"/>
  <c r="M91" i="10"/>
  <c r="I91" i="10"/>
  <c r="M53" i="10"/>
  <c r="G53" i="10"/>
  <c r="R34" i="18"/>
  <c r="T34" i="18" s="1"/>
  <c r="X34" i="18" s="1"/>
  <c r="D25" i="18"/>
  <c r="T15" i="18"/>
  <c r="AB15" i="18" s="1"/>
  <c r="K98" i="10"/>
  <c r="K40" i="22"/>
  <c r="K41" i="22" s="1"/>
  <c r="K20" i="22"/>
  <c r="K21" i="22" s="1"/>
  <c r="K24" i="22" s="1"/>
  <c r="G41" i="22"/>
  <c r="G21" i="22"/>
  <c r="G24" i="22" s="1"/>
  <c r="G26" i="22" s="1"/>
  <c r="R23" i="18"/>
  <c r="T23" i="18" s="1"/>
  <c r="X23" i="18" s="1"/>
  <c r="N24" i="18"/>
  <c r="N25" i="18" s="1"/>
  <c r="K21" i="17"/>
  <c r="K24" i="17" s="1"/>
  <c r="G9" i="20" s="1"/>
  <c r="G30" i="20" s="1"/>
  <c r="K91" i="10"/>
  <c r="I43" i="22"/>
  <c r="I57" i="22" s="1"/>
  <c r="I50" i="22"/>
  <c r="I59" i="22" s="1"/>
  <c r="M43" i="22"/>
  <c r="M54" i="22" s="1"/>
  <c r="M57" i="22" s="1"/>
  <c r="M69" i="22" s="1"/>
  <c r="M47" i="22"/>
  <c r="M50" i="22" s="1"/>
  <c r="M30" i="19"/>
  <c r="M31" i="19" s="1"/>
  <c r="O29" i="19"/>
  <c r="I56" i="17"/>
  <c r="V36" i="18"/>
  <c r="M19" i="19"/>
  <c r="O18" i="19"/>
  <c r="V25" i="18"/>
  <c r="G104" i="10" s="1"/>
  <c r="G21" i="17"/>
  <c r="G24" i="17" s="1"/>
  <c r="G26" i="17" s="1"/>
  <c r="G43" i="17" s="1"/>
  <c r="I107" i="10" l="1"/>
  <c r="I118" i="10" s="1"/>
  <c r="I9" i="20"/>
  <c r="I30" i="20" s="1"/>
  <c r="I43" i="20" s="1"/>
  <c r="I48" i="20" s="1"/>
  <c r="I89" i="20" s="1"/>
  <c r="I91" i="20" s="1"/>
  <c r="E9" i="20"/>
  <c r="E30" i="20" s="1"/>
  <c r="E43" i="20" s="1"/>
  <c r="E48" i="20" s="1"/>
  <c r="E89" i="20" s="1"/>
  <c r="E91" i="20" s="1"/>
  <c r="R35" i="18"/>
  <c r="R36" i="18" s="1"/>
  <c r="G43" i="20"/>
  <c r="G48" i="20" s="1"/>
  <c r="G89" i="20" s="1"/>
  <c r="G91" i="20" s="1"/>
  <c r="G105" i="20" s="1"/>
  <c r="X15" i="18"/>
  <c r="G98" i="10"/>
  <c r="K26" i="22"/>
  <c r="K43" i="22" s="1"/>
  <c r="K54" i="22" s="1"/>
  <c r="K57" i="22" s="1"/>
  <c r="K69" i="22" s="1"/>
  <c r="G43" i="22"/>
  <c r="G57" i="22" s="1"/>
  <c r="G69" i="22" s="1"/>
  <c r="G50" i="22"/>
  <c r="R24" i="18"/>
  <c r="R25" i="18" s="1"/>
  <c r="G102" i="10" s="1"/>
  <c r="K26" i="17"/>
  <c r="K47" i="17" s="1"/>
  <c r="K50" i="17" s="1"/>
  <c r="C9" i="20"/>
  <c r="C30" i="20" s="1"/>
  <c r="I54" i="22"/>
  <c r="I69" i="22"/>
  <c r="M47" i="17"/>
  <c r="M43" i="17"/>
  <c r="M54" i="17" s="1"/>
  <c r="M57" i="17" s="1"/>
  <c r="M69" i="17" s="1"/>
  <c r="I50" i="17"/>
  <c r="I47" i="17" s="1"/>
  <c r="I59" i="17" s="1"/>
  <c r="I43" i="17"/>
  <c r="I57" i="17" s="1"/>
  <c r="G57" i="17"/>
  <c r="G54" i="17" s="1"/>
  <c r="G50" i="17"/>
  <c r="G47" i="17" s="1"/>
  <c r="G47" i="22" l="1"/>
  <c r="C43" i="20"/>
  <c r="K47" i="22"/>
  <c r="K50" i="22" s="1"/>
  <c r="K59" i="22" s="1"/>
  <c r="G54" i="22"/>
  <c r="K43" i="17"/>
  <c r="K54" i="17" s="1"/>
  <c r="K57" i="17" s="1"/>
  <c r="K69" i="17" s="1"/>
  <c r="K17" i="19"/>
  <c r="K19" i="19" s="1"/>
  <c r="I54" i="17"/>
  <c r="I69" i="17"/>
  <c r="M50" i="17"/>
  <c r="M59" i="17" s="1"/>
  <c r="K27" i="19"/>
  <c r="L32" i="18"/>
  <c r="L21" i="18"/>
  <c r="G69" i="17"/>
  <c r="K20" i="19" l="1"/>
  <c r="K101" i="10" s="1"/>
  <c r="C48" i="20"/>
  <c r="C89" i="20" s="1"/>
  <c r="C91" i="20" s="1"/>
  <c r="C105" i="20" s="1"/>
  <c r="O17" i="19"/>
  <c r="O19" i="19" s="1"/>
  <c r="T32" i="18"/>
  <c r="L35" i="18"/>
  <c r="O27" i="19"/>
  <c r="O30" i="19" s="1"/>
  <c r="O31" i="19" s="1"/>
  <c r="K30" i="19"/>
  <c r="K31" i="19" s="1"/>
  <c r="L24" i="18"/>
  <c r="L25" i="18" s="1"/>
  <c r="G101" i="10" s="1"/>
  <c r="G103" i="10" s="1"/>
  <c r="G105" i="10" s="1"/>
  <c r="G107" i="10" s="1"/>
  <c r="G118" i="10" s="1"/>
  <c r="T21" i="18"/>
  <c r="X32" i="18" l="1"/>
  <c r="X35" i="18" s="1"/>
  <c r="X36" i="18" s="1"/>
  <c r="L36" i="18"/>
  <c r="T35" i="18"/>
  <c r="T36" i="18" s="1"/>
  <c r="T24" i="18"/>
  <c r="T25" i="18" s="1"/>
  <c r="X21" i="18"/>
  <c r="X24" i="18" s="1"/>
  <c r="AB24" i="18" l="1"/>
  <c r="X25" i="18"/>
  <c r="Z25" i="18" s="1"/>
  <c r="M12" i="19"/>
  <c r="O12" i="19" s="1"/>
  <c r="O20" i="19" s="1"/>
  <c r="M103" i="10"/>
  <c r="M105" i="10" s="1"/>
  <c r="M107" i="10" s="1"/>
  <c r="M118" i="10" s="1"/>
  <c r="M20" i="19" l="1"/>
  <c r="K102" i="10" s="1"/>
  <c r="K103" i="10" s="1"/>
  <c r="K105" i="10" s="1"/>
  <c r="K107" i="10" l="1"/>
  <c r="K118" i="10" s="1"/>
  <c r="Q20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Suphakorn Ruchichananthakun</author>
  </authors>
  <commentList>
    <comment ref="A18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ซื้อเงินลงทุนในบริษัทย่อย
</t>
        </r>
      </text>
    </comment>
  </commentList>
</comments>
</file>

<file path=xl/sharedStrings.xml><?xml version="1.0" encoding="utf-8"?>
<sst xmlns="http://schemas.openxmlformats.org/spreadsheetml/2006/main" count="692" uniqueCount="267">
  <si>
    <t>share capital</t>
  </si>
  <si>
    <t>Total</t>
  </si>
  <si>
    <t>Total current assets</t>
  </si>
  <si>
    <t>Total non-current assets</t>
  </si>
  <si>
    <t>Total current liabilities</t>
  </si>
  <si>
    <t>Total non-current liabilities</t>
  </si>
  <si>
    <t>Total shareholders' equity</t>
  </si>
  <si>
    <t>Cash and cash equivalents</t>
  </si>
  <si>
    <t>Interest income</t>
  </si>
  <si>
    <t>Other income</t>
  </si>
  <si>
    <t>Issued and</t>
  </si>
  <si>
    <t>Total other</t>
  </si>
  <si>
    <t>components of</t>
  </si>
  <si>
    <t>shareholders'</t>
  </si>
  <si>
    <t>equity</t>
  </si>
  <si>
    <t>Intangible assets</t>
  </si>
  <si>
    <t>Trade and other payables</t>
  </si>
  <si>
    <t>Cash flows from operating activities</t>
  </si>
  <si>
    <t>Cash flows from investing activities</t>
  </si>
  <si>
    <t>Cash flows from financing activities</t>
  </si>
  <si>
    <t>Other current assets</t>
  </si>
  <si>
    <t>Trade and other receivables</t>
  </si>
  <si>
    <t>Investments in subsidiaries</t>
  </si>
  <si>
    <t>Other non-current assets</t>
  </si>
  <si>
    <t>Other components of shareholders' equity</t>
  </si>
  <si>
    <t>Retention payables</t>
  </si>
  <si>
    <t>Appropriated</t>
  </si>
  <si>
    <t>shareholders' equity</t>
  </si>
  <si>
    <t>Service income</t>
  </si>
  <si>
    <t>Other components of equity</t>
  </si>
  <si>
    <t>Short-term provision</t>
  </si>
  <si>
    <t>Cost of services</t>
  </si>
  <si>
    <t>in foreign currency</t>
  </si>
  <si>
    <t>financial statements</t>
  </si>
  <si>
    <t>Notes</t>
  </si>
  <si>
    <t>-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</si>
  <si>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</si>
  <si>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</si>
  <si>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</si>
  <si>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</si>
  <si>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</si>
  <si>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</si>
  <si>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>SHAREHOLDERS’ EQUITY</t>
  </si>
  <si>
    <t>Premium on share capital</t>
  </si>
  <si>
    <t>Equity attributable to the equity holders of the parent company</t>
  </si>
  <si>
    <t>Non-controlling interests</t>
  </si>
  <si>
    <t>TOTAL LIABILITIES AND SHAREHOLDERS' EQUITY</t>
  </si>
  <si>
    <t>LIABILITIES AND SHAREHOLDERS' EQUITY</t>
  </si>
  <si>
    <t>Director</t>
  </si>
  <si>
    <t>STATEMENT OF COMPREHENSIVE INCOME</t>
  </si>
  <si>
    <t>STATEMENT OF FINANCIAL POSITION</t>
  </si>
  <si>
    <t>“UNAUDITED”</t>
  </si>
  <si>
    <t>“REVIEWED”</t>
  </si>
  <si>
    <t>REVENUES</t>
  </si>
  <si>
    <t>Total Revenues</t>
  </si>
  <si>
    <t>EXPENSES</t>
  </si>
  <si>
    <t>Total Expenses</t>
  </si>
  <si>
    <t>Equity holders of the parent company</t>
  </si>
  <si>
    <t>STATEMENT OF CHANGES IN SHAREHOLDERS' EQUITY</t>
  </si>
  <si>
    <t>Equity attributable the equity holders of the parent company</t>
  </si>
  <si>
    <t>Non-controlling</t>
  </si>
  <si>
    <t>interests</t>
  </si>
  <si>
    <t>Total equity</t>
  </si>
  <si>
    <t xml:space="preserve"> attributable the </t>
  </si>
  <si>
    <t>equity  holders of</t>
  </si>
  <si>
    <t>the parent company</t>
  </si>
  <si>
    <t>fully paid-up</t>
  </si>
  <si>
    <t>for legal</t>
  </si>
  <si>
    <t>reserve</t>
  </si>
  <si>
    <t>STATEMENT OF CASH FLOWS</t>
  </si>
  <si>
    <t>Depreciation and amortisation</t>
  </si>
  <si>
    <t>operating assets and liabilities</t>
  </si>
  <si>
    <t>Adjustments for</t>
  </si>
  <si>
    <t>Interest paid</t>
  </si>
  <si>
    <t>Income tax paid</t>
  </si>
  <si>
    <t xml:space="preserve">Non-cash items </t>
  </si>
  <si>
    <t>Supplementary Disclosure of Cash Flow Information</t>
  </si>
  <si>
    <t>Deposits at financial institution pledged as collaterals</t>
  </si>
  <si>
    <t>Interest received</t>
  </si>
  <si>
    <t xml:space="preserve"> - Related parties</t>
  </si>
  <si>
    <t xml:space="preserve"> - Other parties</t>
  </si>
  <si>
    <t>Other comprehensive income (loss) - net of income tax</t>
  </si>
  <si>
    <t>Finance costs</t>
  </si>
  <si>
    <t>Employee benefits obligation</t>
  </si>
  <si>
    <t xml:space="preserve">Long-term loans and interest receivable to other parties </t>
  </si>
  <si>
    <t>- Withholding income tax</t>
  </si>
  <si>
    <t>- Others</t>
  </si>
  <si>
    <t>Decrease (Increase) in operating assets</t>
  </si>
  <si>
    <t>Increase (Decrease) in operating liabilities</t>
  </si>
  <si>
    <t>Other comprehensive income (loss)</t>
  </si>
  <si>
    <t>Retained earnings (Deficit)</t>
  </si>
  <si>
    <t>Consolidated Financial Statements</t>
  </si>
  <si>
    <t>Separate Financial Statements</t>
  </si>
  <si>
    <t>Proceeds from increase in share capital</t>
  </si>
  <si>
    <t>Other comprehensive income to be reclassified to profit or loss</t>
  </si>
  <si>
    <t>Investment in associates</t>
  </si>
  <si>
    <t>General and administrative expenses</t>
  </si>
  <si>
    <t>Deposits for investment in energy business</t>
  </si>
  <si>
    <t>Guarantee for sale of goods contract</t>
  </si>
  <si>
    <t>Current portion of retention payables</t>
  </si>
  <si>
    <t>Advance payment for subcontractor</t>
  </si>
  <si>
    <t>Short-term loans</t>
  </si>
  <si>
    <t>"Unaudited"</t>
  </si>
  <si>
    <t>"Reviewed"</t>
  </si>
  <si>
    <t>"Audited"</t>
  </si>
  <si>
    <t>In Thousand Baht</t>
  </si>
  <si>
    <t>Income tax (expenses) income</t>
  </si>
  <si>
    <t>Profit (Loss) for the period attributable to :</t>
  </si>
  <si>
    <t>Comprehensive income (loss) for the period attributable to :</t>
  </si>
  <si>
    <t>Exchange differences</t>
  </si>
  <si>
    <t>on translation of</t>
  </si>
  <si>
    <t>Comprehensive income (loss) for the period</t>
  </si>
  <si>
    <t>Total comprehensive income (loss) for the period</t>
  </si>
  <si>
    <t>……………………………………….……………</t>
  </si>
  <si>
    <t xml:space="preserve">        ……………………………………………..……………...…...</t>
  </si>
  <si>
    <t>…………………….………………………………</t>
  </si>
  <si>
    <t>Cash and cash equivalents at beginning of the period</t>
  </si>
  <si>
    <t>CASH AND CASH EQUIVALENTS AT END OF PERIOD</t>
  </si>
  <si>
    <t>Exchange differences on translation of financial statements in foreign currency</t>
  </si>
  <si>
    <t>Other comprehensive  income (loss)</t>
  </si>
  <si>
    <t xml:space="preserve">        ……………………………………………….Director</t>
  </si>
  <si>
    <t>income (loss)</t>
  </si>
  <si>
    <t>Net Cash Provided by (Used in) Operating Activities</t>
  </si>
  <si>
    <t>Net Cash Provided by (Used in) Investing Activities</t>
  </si>
  <si>
    <t>Amortization of deferred debenture cost</t>
  </si>
  <si>
    <t>………………………………...……………...…….</t>
  </si>
  <si>
    <t xml:space="preserve">Share capital - common shares, Baht 1 par value </t>
  </si>
  <si>
    <t>Management income</t>
  </si>
  <si>
    <t>Cash generated (paid) from operations</t>
  </si>
  <si>
    <t>TOTAL COMPREHENSIVE INCOME (LOSS) FOR THE PERIOD</t>
  </si>
  <si>
    <t>Investment property</t>
  </si>
  <si>
    <t>Other non-current liabilities</t>
  </si>
  <si>
    <t>META CORPORATION PUBLIC COMPANY LIMITED AND ITS SUBSIDIARIES</t>
  </si>
  <si>
    <t>Deficit from the changes in the ownership interests in subsidiaries</t>
  </si>
  <si>
    <t xml:space="preserve">Deficit from the </t>
  </si>
  <si>
    <t>in subsidiaries</t>
  </si>
  <si>
    <t xml:space="preserve">changes in the </t>
  </si>
  <si>
    <t>ownership interests</t>
  </si>
  <si>
    <t>Net cash received from issuance of debenture</t>
  </si>
  <si>
    <t>Cash paid for debenture</t>
  </si>
  <si>
    <t>Advance payment for River Logistic Agreement</t>
  </si>
  <si>
    <t>Loss for the period</t>
  </si>
  <si>
    <t xml:space="preserve">Short-term provision </t>
  </si>
  <si>
    <t>STATEMENT OF FINANCIAL POSITION (CONTINUED)</t>
  </si>
  <si>
    <t>in subsequent period</t>
  </si>
  <si>
    <t>Total items that may be reclassified to profit or loss in subsequent period</t>
  </si>
  <si>
    <t>Total other comprehensive income (loss) - net of income tax</t>
  </si>
  <si>
    <t>Other current financial assets</t>
  </si>
  <si>
    <t>Other non-current financial assets</t>
  </si>
  <si>
    <t>Other comprehensive income not to be reclassified to profit or loss</t>
  </si>
  <si>
    <t>in subsequent periods</t>
  </si>
  <si>
    <t>Total items that will not be reclassified to profit or loss in subsequence periods</t>
  </si>
  <si>
    <t>Loss (Gain) on liquidation in subsidiary</t>
  </si>
  <si>
    <t>Cash paid for employee benefit</t>
  </si>
  <si>
    <t>Loss on sales of equipment</t>
  </si>
  <si>
    <t xml:space="preserve">Loss from operating activities before changes in </t>
  </si>
  <si>
    <t xml:space="preserve">Dividend received form associates </t>
  </si>
  <si>
    <t xml:space="preserve">Dividend income form associates </t>
  </si>
  <si>
    <t>fully paid-up share capital</t>
  </si>
  <si>
    <t xml:space="preserve"> Retained earnings (Deficit)</t>
  </si>
  <si>
    <t>Other component of shareholders' equity</t>
  </si>
  <si>
    <t xml:space="preserve"> investment at fair value through</t>
  </si>
  <si>
    <t>other comprehensive income (loss)</t>
  </si>
  <si>
    <t xml:space="preserve"> of equity investment </t>
  </si>
  <si>
    <t xml:space="preserve">at fair value through </t>
  </si>
  <si>
    <t xml:space="preserve">other comprehensive </t>
  </si>
  <si>
    <t xml:space="preserve">Retained earnings </t>
  </si>
  <si>
    <t>(Dificit)</t>
  </si>
  <si>
    <t>Cash paid for purchase of intangible assets</t>
  </si>
  <si>
    <t>NET INCREASE IN CASH AND CASH EQUIVALENTS</t>
  </si>
  <si>
    <t>STATEMENT OF CASH FLOWS (CONTINUED)</t>
  </si>
  <si>
    <t>Decrease (Increase) in short-term loan to related parties</t>
  </si>
  <si>
    <t>5, 7</t>
  </si>
  <si>
    <t>Contract assets - current</t>
  </si>
  <si>
    <t>5, 8</t>
  </si>
  <si>
    <t>Building Improvement and equipment</t>
  </si>
  <si>
    <t>Right - of - use assets</t>
  </si>
  <si>
    <t>Short-term debenture</t>
  </si>
  <si>
    <t>Current portion of lease liabilities</t>
  </si>
  <si>
    <t>Contract liabilities - current</t>
  </si>
  <si>
    <t>Corporate income tax payable</t>
  </si>
  <si>
    <t>Lease liabilities - net of current portion</t>
  </si>
  <si>
    <t>Deferred tax liabilites</t>
  </si>
  <si>
    <t>Balance as at June 30, 2021</t>
  </si>
  <si>
    <t>Balance as at January 1, 2021</t>
  </si>
  <si>
    <t>Expected credit losses</t>
  </si>
  <si>
    <t>PROFIT (LOSS) FROM OPERATING ACTIVITIES</t>
  </si>
  <si>
    <t>Increase share capital</t>
  </si>
  <si>
    <t>Transactions with owners, recorded directly in shareholders' equity</t>
  </si>
  <si>
    <t>Total transactions with owners, recorded directly in shareholders' equity</t>
  </si>
  <si>
    <t>Expected credit losses (Reversal)</t>
  </si>
  <si>
    <t>Unrealized gain on changes in values of other current financial assets</t>
  </si>
  <si>
    <t xml:space="preserve">Advance payment for subcontractor </t>
  </si>
  <si>
    <t>Decrease in deposit at financial institution pledged as collaterals</t>
  </si>
  <si>
    <t>Cash paid for liabilities under lease contracts</t>
  </si>
  <si>
    <t xml:space="preserve">Short-term loans and accrued interest from related parties </t>
  </si>
  <si>
    <t>Gain on investment / write-off gain on sale of investment</t>
  </si>
  <si>
    <t>Short-term loans and interest receivables</t>
  </si>
  <si>
    <t xml:space="preserve">Write-off deferred tax liabilities from sale  of investments, </t>
  </si>
  <si>
    <t>Loss on sale of other non-current financial assets</t>
  </si>
  <si>
    <t xml:space="preserve">Share of profit from investment in associates </t>
  </si>
  <si>
    <t>Proceeds from sales of other non-current financial assets</t>
  </si>
  <si>
    <t>LOSS PER SHARE (In Baht)</t>
  </si>
  <si>
    <t xml:space="preserve">Share of profit from investments in associates </t>
  </si>
  <si>
    <t>Profit (Loss) from remeasurement</t>
  </si>
  <si>
    <t>Profit (Loss) from remeasurement of equity</t>
  </si>
  <si>
    <t>Loss before income tax</t>
  </si>
  <si>
    <t>Translation adjustments of financial statements</t>
  </si>
  <si>
    <t xml:space="preserve">LOSS BEFORE INCOME TAX </t>
  </si>
  <si>
    <t>LOSS FOR THE PERIOD</t>
  </si>
  <si>
    <t>Increase in other current financial assets</t>
  </si>
  <si>
    <t xml:space="preserve"> </t>
  </si>
  <si>
    <t>Cash paid for purchase investment in subsidiary</t>
  </si>
  <si>
    <t>Cash paid purchase of other non-current financial assets</t>
  </si>
  <si>
    <t xml:space="preserve">Increase in bank overdrafts </t>
  </si>
  <si>
    <t>Increase (Decrease) in short-term loans</t>
  </si>
  <si>
    <t xml:space="preserve">                                                            </t>
  </si>
  <si>
    <t>……………………………………………….Director</t>
  </si>
  <si>
    <t xml:space="preserve">                     </t>
  </si>
  <si>
    <t>fair value through other comprehensive income (loss)</t>
  </si>
  <si>
    <t>Gain (Loss) from remeasurement of equity investment at fair value through</t>
  </si>
  <si>
    <t>…………………………………………….Director</t>
  </si>
  <si>
    <t>……………………………………….……………Director</t>
  </si>
  <si>
    <t>Withholding corporate income tax refunded</t>
  </si>
  <si>
    <t>ASSETS</t>
  </si>
  <si>
    <t>AS AT JUNE 30, 2022</t>
  </si>
  <si>
    <t>June 30, 2022</t>
  </si>
  <si>
    <t>December 31, 2021</t>
  </si>
  <si>
    <t>FOR THE THREE-MONTH  PERIOD ENDED JUNE 30, 2022</t>
  </si>
  <si>
    <t>FOR THE SIX-MONTH  PERIOD ENDED JUNE 30, 2022</t>
  </si>
  <si>
    <t>Balance as at January 1, 2022</t>
  </si>
  <si>
    <t>Balance as at June 30, 2022</t>
  </si>
  <si>
    <t xml:space="preserve">Current portion of long-term loans to customers and accrued interest </t>
  </si>
  <si>
    <t>Short-term loans and interest receivables to related parties</t>
  </si>
  <si>
    <t>5, 9</t>
  </si>
  <si>
    <t>Long-term loans to customers and accrued interest - net of current portion</t>
  </si>
  <si>
    <t>Goodwill</t>
  </si>
  <si>
    <t>Deferred tax assets</t>
  </si>
  <si>
    <t>Interest income from loans to customers</t>
  </si>
  <si>
    <t>other comprehensive income (loss) - net of income tax</t>
  </si>
  <si>
    <t>Changes in the ownership interests in subsidiary</t>
  </si>
  <si>
    <t>Interest recived</t>
  </si>
  <si>
    <t>Decrease (Increase) in Deposits at banks pledged as collateral</t>
  </si>
  <si>
    <t>Cash received from short-term loans of related parties</t>
  </si>
  <si>
    <t xml:space="preserve">Gain from acquisition of right - of - use assets </t>
  </si>
  <si>
    <t>Acquisition of right-of-use assets under lease contracts</t>
  </si>
  <si>
    <t>Authorized share capital - 3,237,233,740 shares, Baht 1 par value in 2022</t>
  </si>
  <si>
    <t>Issued and fully paid-up share capital - 2,146,495,590 shares, Baht 1 par value in 2022</t>
  </si>
  <si>
    <t>Gain on acquisition of shares in associate</t>
  </si>
  <si>
    <t>Loss on written-off withholding tax</t>
  </si>
  <si>
    <t>PROFIT (LOSS) FOR THE PERIOD</t>
  </si>
  <si>
    <t xml:space="preserve">PROFIT (LOSS) BEFORE INCOME TAX </t>
  </si>
  <si>
    <t>5, 21</t>
  </si>
  <si>
    <t>5, 18.2</t>
  </si>
  <si>
    <t>Guarantee for the purchase of investment</t>
  </si>
  <si>
    <t>and 2,103,976,688 shares, Baht 1 par value in 2021</t>
  </si>
  <si>
    <t>and 1,651,175,658 shares, Baht 1 par value in 2021</t>
  </si>
  <si>
    <t>Pemium (Discount)</t>
  </si>
  <si>
    <t>on share capital</t>
  </si>
  <si>
    <t>Unrealized gain on exchange rate</t>
  </si>
  <si>
    <t>Loans to customers</t>
  </si>
  <si>
    <t>Cash paid for guarantee for purchase of investment</t>
  </si>
  <si>
    <t>Cash paid for purchase of equipments</t>
  </si>
  <si>
    <t>Increase (Decrease) in short-term loans from related parties</t>
  </si>
  <si>
    <t xml:space="preserve">Net Cash Provided by Financing Activities </t>
  </si>
  <si>
    <t>EARNINGS (LOSS) PER SHARE (In Baht)</t>
  </si>
  <si>
    <t>Total items that will not be reclassified to profit or loss in subsequence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</si>
</sst>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_);[Red]\(#,##0.0\)"/>
    <numFmt numFmtId="170" formatCode="_(* #,##0_);[Red]_(* \(#,##0\);_(* &quot;-&quot;_);_(@_)"/>
    <numFmt numFmtId="171" formatCode="&quot;วันที่&quot;\ ว\ ดดดด\ ปปปป"/>
    <numFmt numFmtId="172" formatCode="#,##0.00\ &quot;F&quot;;\-#,##0.00\ &quot;F&quot;"/>
    <numFmt numFmtId="173" formatCode="d\ ดดด\ bb"/>
    <numFmt numFmtId="174" formatCode="dd\-mmm\-yy_)"/>
    <numFmt numFmtId="175" formatCode="0.0%"/>
    <numFmt numFmtId="176" formatCode=";;;"/>
    <numFmt numFmtId="177" formatCode="0.00_)"/>
    <numFmt numFmtId="178" formatCode="ว\ ดดด\ ปป"/>
    <numFmt numFmtId="179" formatCode="#,##0.00;[Red]\(#,##0.00\)"/>
    <numFmt numFmtId="180" formatCode="#,##0.00;\(#,##0.00\)"/>
    <numFmt numFmtId="181" formatCode="#,##0;\(#,##0\)"/>
    <numFmt numFmtId="182" formatCode="_(* #,##0.000_);_(* \(#,##0.000\);_(* &quot;-&quot;_);_(@_)"/>
    <numFmt numFmtId="183" formatCode="#,##0.000;[Red]\-#,##0.000"/>
    <numFmt numFmtId="184" formatCode="_(* #,##0_);_(* \(#,##0\);_(* &quot;-&quot;??_);_(@_)"/>
    <numFmt numFmtId="185" formatCode="_(* #,##0.000_);_(* \(#,##0.000\);_(* &quot;-&quot;??_);_(@_)"/>
  </numFmts>
  <fonts count="77">
    <font>
      <sz val="10"/>
      <name val="ApFont"/>
      <charset val="222"/>
    </font>
    <font>
      <sz val="10"/>
      <name val="ApFont"/>
      <charset val="22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Helv"/>
      <charset val="222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14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新細明體"/>
      <charset val="136"/>
    </font>
    <font>
      <b/>
      <sz val="1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sz val="9"/>
      <name val="Calibri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</font>
    <font>
      <sz val="10"/>
      <color rgb="FFFF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b/>
      <sz val="14"/>
      <color theme="0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</font>
    <font>
      <b/>
      <sz val="16"/>
      <color rgb="FFFF0000"/>
      <name val="Calibri"/>
      <family val="2"/>
    </font>
    <font>
      <sz val="16"/>
      <color rgb="FFFF0000"/>
      <name val="Calibri"/>
      <family val="2"/>
    </font>
    <font>
      <sz val="14"/>
      <name val="Angsana New"/>
      <family val="1"/>
    </font>
    <font>
      <sz val="1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54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9" fontId="7" fillId="0" borderId="0"/>
    <xf numFmtId="168" fontId="8" fillId="0" borderId="0" applyFont="0" applyBorder="0" applyAlignment="0"/>
    <xf numFmtId="43" fontId="8" fillId="0" borderId="0" applyFont="0" applyBorder="0" applyAlignment="0"/>
    <xf numFmtId="4" fontId="1" fillId="0" borderId="0" applyFont="0" applyFill="0" applyBorder="0" applyAlignment="0" applyProtection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169" fontId="10" fillId="0" borderId="0" applyFill="0" applyBorder="0" applyAlignment="0" applyProtection="0"/>
    <xf numFmtId="40" fontId="10" fillId="0" borderId="0" applyFill="0" applyBorder="0" applyAlignment="0" applyProtection="0"/>
    <xf numFmtId="170" fontId="11" fillId="16" borderId="0" applyFill="0" applyBorder="0" applyAlignment="0">
      <alignment vertical="top"/>
    </xf>
    <xf numFmtId="171" fontId="11" fillId="0" borderId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7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173" fontId="11" fillId="16" borderId="3" applyFill="0" applyBorder="0" applyAlignment="0">
      <alignment horizontal="right"/>
    </xf>
    <xf numFmtId="174" fontId="7" fillId="0" borderId="0"/>
    <xf numFmtId="175" fontId="7" fillId="0" borderId="0"/>
    <xf numFmtId="0" fontId="15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38" fontId="21" fillId="18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4" fillId="0" borderId="4" applyNumberFormat="0" applyAlignment="0" applyProtection="0">
      <alignment horizontal="left" vertical="center"/>
    </xf>
    <xf numFmtId="0" fontId="24" fillId="0" borderId="5">
      <alignment horizontal="left" vertical="center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0" fontId="28" fillId="0" borderId="7">
      <alignment horizontal="left" vertical="top"/>
    </xf>
    <xf numFmtId="0" fontId="29" fillId="0" borderId="0">
      <alignment horizontal="left"/>
    </xf>
    <xf numFmtId="176" fontId="10" fillId="0" borderId="0" applyFill="0" applyBorder="0" applyAlignment="0" applyProtection="0"/>
    <xf numFmtId="10" fontId="21" fillId="19" borderId="10" applyNumberFormat="0" applyBorder="0" applyAlignment="0" applyProtection="0"/>
    <xf numFmtId="37" fontId="30" fillId="0" borderId="0"/>
    <xf numFmtId="177" fontId="31" fillId="0" borderId="0"/>
    <xf numFmtId="0" fontId="16" fillId="0" borderId="0"/>
    <xf numFmtId="0" fontId="7" fillId="0" borderId="0"/>
    <xf numFmtId="0" fontId="1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2" fillId="0" borderId="0"/>
    <xf numFmtId="0" fontId="33" fillId="0" borderId="0">
      <alignment horizontal="left"/>
    </xf>
    <xf numFmtId="178" fontId="11" fillId="16" borderId="0" applyFill="0" applyBorder="0" applyAlignment="0" applyProtection="0">
      <protection locked="0"/>
    </xf>
    <xf numFmtId="164" fontId="11" fillId="16" borderId="0" applyFill="0" applyBorder="0" applyAlignment="0" applyProtection="0">
      <alignment vertical="top"/>
    </xf>
    <xf numFmtId="179" fontId="11" fillId="0" borderId="0" applyFill="0" applyBorder="0" applyAlignment="0" applyProtection="0"/>
    <xf numFmtId="1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37" fontId="4" fillId="0" borderId="0"/>
    <xf numFmtId="1" fontId="2" fillId="0" borderId="14" applyNumberFormat="0" applyFill="0" applyAlignment="0" applyProtection="0">
      <alignment horizontal="center" vertical="center"/>
    </xf>
    <xf numFmtId="0" fontId="18" fillId="0" borderId="15">
      <alignment vertical="center"/>
    </xf>
    <xf numFmtId="3" fontId="34" fillId="20" borderId="10">
      <alignment horizontal="left" vertical="top" wrapText="1"/>
      <protection locked="0"/>
    </xf>
    <xf numFmtId="0" fontId="35" fillId="0" borderId="0">
      <alignment horizontal="left"/>
    </xf>
    <xf numFmtId="0" fontId="19" fillId="0" borderId="0">
      <alignment horizontal="left"/>
    </xf>
    <xf numFmtId="0" fontId="27" fillId="0" borderId="0"/>
    <xf numFmtId="0" fontId="25" fillId="0" borderId="0"/>
    <xf numFmtId="0" fontId="19" fillId="0" borderId="0"/>
    <xf numFmtId="0" fontId="36" fillId="0" borderId="0" applyNumberForma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44" fillId="16" borderId="1" applyNumberFormat="0" applyAlignment="0" applyProtection="0"/>
    <xf numFmtId="0" fontId="4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/>
    <xf numFmtId="41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2" fillId="0" borderId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17" borderId="2" applyNumberFormat="0" applyAlignment="0" applyProtection="0"/>
    <xf numFmtId="0" fontId="41" fillId="0" borderId="11" applyNumberFormat="0" applyFill="0" applyAlignment="0" applyProtection="0"/>
    <xf numFmtId="165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49" fillId="6" borderId="0" applyNumberFormat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9" fontId="51" fillId="0" borderId="0" applyFont="0" applyFill="0" applyBorder="0" applyAlignment="0" applyProtection="0"/>
    <xf numFmtId="0" fontId="16" fillId="0" borderId="0"/>
    <xf numFmtId="0" fontId="52" fillId="7" borderId="1" applyNumberFormat="0" applyAlignment="0" applyProtection="0"/>
    <xf numFmtId="0" fontId="53" fillId="7" borderId="0" applyNumberFormat="0" applyBorder="0" applyAlignment="0" applyProtection="0"/>
    <xf numFmtId="0" fontId="54" fillId="0" borderId="16" applyNumberFormat="0" applyFill="0" applyAlignment="0" applyProtection="0"/>
    <xf numFmtId="0" fontId="42" fillId="15" borderId="0" applyNumberFormat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43" fillId="16" borderId="13" applyNumberFormat="0" applyAlignment="0" applyProtection="0"/>
    <xf numFmtId="0" fontId="2" fillId="4" borderId="12" applyNumberFormat="0" applyFont="0" applyAlignment="0" applyProtection="0"/>
    <xf numFmtId="0" fontId="55" fillId="0" borderId="6" applyNumberFormat="0" applyFill="0" applyAlignment="0" applyProtection="0"/>
    <xf numFmtId="0" fontId="56" fillId="0" borderId="8" applyNumberFormat="0" applyFill="0" applyAlignment="0" applyProtection="0"/>
    <xf numFmtId="0" fontId="57" fillId="0" borderId="9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0"/>
  </cellStyleXfs>
  <cellXfs count="242">
    <xf numFmtId="0" fontId="0" fillId="0" borderId="0" xfId="0"/>
    <xf numFmtId="38" fontId="59" fillId="0" borderId="0" xfId="0" applyNumberFormat="1" applyFont="1" applyFill="1" applyAlignment="1">
      <alignment vertical="center"/>
    </xf>
    <xf numFmtId="0" fontId="59" fillId="0" borderId="0" xfId="0" applyFont="1" applyFill="1" applyAlignment="1">
      <alignment vertical="center"/>
    </xf>
    <xf numFmtId="0" fontId="59" fillId="0" borderId="0" xfId="0" applyFont="1" applyFill="1" applyAlignment="1">
      <alignment horizontal="left" vertical="center"/>
    </xf>
    <xf numFmtId="38" fontId="60" fillId="0" borderId="0" xfId="0" applyNumberFormat="1" applyFont="1" applyFill="1" applyAlignment="1">
      <alignment vertical="center"/>
    </xf>
    <xf numFmtId="0" fontId="60" fillId="0" borderId="0" xfId="0" applyFont="1" applyFill="1" applyAlignment="1">
      <alignment vertical="center"/>
    </xf>
    <xf numFmtId="184" fontId="60" fillId="0" borderId="0" xfId="0" applyNumberFormat="1" applyFont="1" applyFill="1" applyAlignment="1">
      <alignment vertical="center"/>
    </xf>
    <xf numFmtId="0" fontId="60" fillId="0" borderId="0" xfId="0" applyFont="1" applyFill="1" applyAlignment="1">
      <alignment horizontal="left" vertical="center"/>
    </xf>
    <xf numFmtId="37" fontId="61" fillId="0" borderId="0" xfId="0" applyNumberFormat="1" applyFont="1" applyFill="1" applyAlignment="1">
      <alignment horizontal="centerContinuous" vertical="center"/>
    </xf>
    <xf numFmtId="37" fontId="61" fillId="0" borderId="17" xfId="0" applyNumberFormat="1" applyFont="1" applyFill="1" applyBorder="1" applyAlignment="1">
      <alignment horizontal="center" vertical="center"/>
    </xf>
    <xf numFmtId="37" fontId="61" fillId="0" borderId="0" xfId="0" applyNumberFormat="1" applyFont="1" applyFill="1" applyAlignment="1">
      <alignment vertical="center"/>
    </xf>
    <xf numFmtId="0" fontId="61" fillId="0" borderId="0" xfId="0" applyFont="1" applyFill="1" applyBorder="1" applyAlignment="1">
      <alignment vertical="center"/>
    </xf>
    <xf numFmtId="49" fontId="60" fillId="0" borderId="0" xfId="0" applyNumberFormat="1" applyFont="1" applyFill="1" applyBorder="1" applyAlignment="1">
      <alignment horizontal="center" vertical="center"/>
    </xf>
    <xf numFmtId="37" fontId="61" fillId="0" borderId="0" xfId="0" applyNumberFormat="1" applyFont="1" applyFill="1" applyBorder="1" applyAlignment="1">
      <alignment horizontal="center" vertical="center"/>
    </xf>
    <xf numFmtId="37" fontId="60" fillId="0" borderId="0" xfId="0" applyNumberFormat="1" applyFont="1" applyFill="1" applyAlignment="1">
      <alignment vertical="center"/>
    </xf>
    <xf numFmtId="38" fontId="60" fillId="0" borderId="0" xfId="0" applyNumberFormat="1" applyFont="1" applyFill="1" applyAlignment="1">
      <alignment horizontal="center" vertical="center"/>
    </xf>
    <xf numFmtId="184" fontId="60" fillId="0" borderId="0" xfId="23" applyNumberFormat="1" applyFont="1" applyFill="1" applyAlignment="1">
      <alignment vertical="center"/>
    </xf>
    <xf numFmtId="3" fontId="60" fillId="0" borderId="0" xfId="23" applyNumberFormat="1" applyFont="1" applyFill="1" applyAlignment="1">
      <alignment horizontal="center" vertical="center"/>
    </xf>
    <xf numFmtId="3" fontId="60" fillId="0" borderId="0" xfId="23" applyNumberFormat="1" applyFont="1" applyFill="1" applyAlignment="1">
      <alignment vertical="center"/>
    </xf>
    <xf numFmtId="38" fontId="61" fillId="0" borderId="0" xfId="0" applyNumberFormat="1" applyFont="1" applyFill="1" applyAlignment="1">
      <alignment vertical="center"/>
    </xf>
    <xf numFmtId="38" fontId="62" fillId="0" borderId="0" xfId="0" applyNumberFormat="1" applyFont="1" applyFill="1" applyAlignment="1">
      <alignment horizontal="center" vertical="center"/>
    </xf>
    <xf numFmtId="38" fontId="61" fillId="0" borderId="0" xfId="0" applyNumberFormat="1" applyFont="1" applyFill="1" applyAlignment="1">
      <alignment horizontal="center" vertical="center"/>
    </xf>
    <xf numFmtId="184" fontId="61" fillId="0" borderId="0" xfId="23" applyNumberFormat="1" applyFont="1" applyFill="1" applyAlignment="1">
      <alignment vertical="center"/>
    </xf>
    <xf numFmtId="3" fontId="61" fillId="0" borderId="0" xfId="23" applyNumberFormat="1" applyFont="1" applyFill="1" applyAlignment="1">
      <alignment vertical="center"/>
    </xf>
    <xf numFmtId="0" fontId="62" fillId="0" borderId="0" xfId="0" applyNumberFormat="1" applyFont="1" applyFill="1" applyAlignment="1">
      <alignment horizontal="center" vertical="center"/>
    </xf>
    <xf numFmtId="184" fontId="61" fillId="0" borderId="0" xfId="0" applyNumberFormat="1" applyFont="1" applyFill="1" applyAlignment="1">
      <alignment vertical="center"/>
    </xf>
    <xf numFmtId="184" fontId="61" fillId="0" borderId="0" xfId="0" applyNumberFormat="1" applyFont="1" applyFill="1" applyAlignment="1">
      <alignment horizontal="centerContinuous" vertical="center"/>
    </xf>
    <xf numFmtId="181" fontId="61" fillId="0" borderId="0" xfId="23" applyNumberFormat="1" applyFont="1" applyFill="1" applyAlignment="1">
      <alignment horizontal="center" vertical="center"/>
    </xf>
    <xf numFmtId="181" fontId="61" fillId="0" borderId="0" xfId="23" applyNumberFormat="1" applyFont="1" applyFill="1" applyAlignment="1">
      <alignment horizontal="right" vertical="center"/>
    </xf>
    <xf numFmtId="184" fontId="61" fillId="0" borderId="0" xfId="23" applyNumberFormat="1" applyFont="1" applyFill="1" applyAlignment="1">
      <alignment horizontal="right" vertical="center"/>
    </xf>
    <xf numFmtId="38" fontId="61" fillId="0" borderId="0" xfId="0" applyNumberFormat="1" applyFont="1" applyFill="1" applyAlignment="1">
      <alignment horizontal="right" vertical="center"/>
    </xf>
    <xf numFmtId="184" fontId="61" fillId="0" borderId="0" xfId="23" applyNumberFormat="1" applyFont="1" applyFill="1" applyAlignment="1">
      <alignment horizontal="center" vertical="center"/>
    </xf>
    <xf numFmtId="0" fontId="61" fillId="0" borderId="0" xfId="0" applyFont="1" applyFill="1" applyAlignment="1">
      <alignment vertical="center"/>
    </xf>
    <xf numFmtId="184" fontId="61" fillId="0" borderId="0" xfId="23" applyNumberFormat="1" applyFont="1" applyFill="1" applyBorder="1" applyAlignment="1">
      <alignment horizontal="center" vertical="center"/>
    </xf>
    <xf numFmtId="49" fontId="61" fillId="0" borderId="0" xfId="0" applyNumberFormat="1" applyFont="1" applyFill="1" applyAlignment="1">
      <alignment vertical="center"/>
    </xf>
    <xf numFmtId="181" fontId="61" fillId="0" borderId="0" xfId="23" applyNumberFormat="1" applyFont="1" applyFill="1" applyBorder="1" applyAlignment="1">
      <alignment horizontal="center" vertical="center"/>
    </xf>
    <xf numFmtId="3" fontId="61" fillId="0" borderId="0" xfId="23" applyNumberFormat="1" applyFont="1" applyFill="1" applyAlignment="1">
      <alignment horizontal="center" vertical="center"/>
    </xf>
    <xf numFmtId="4" fontId="61" fillId="0" borderId="0" xfId="23" applyFont="1" applyFill="1" applyAlignment="1">
      <alignment vertical="center"/>
    </xf>
    <xf numFmtId="38" fontId="61" fillId="0" borderId="0" xfId="0" applyNumberFormat="1" applyFont="1" applyFill="1" applyBorder="1" applyAlignment="1">
      <alignment vertical="center"/>
    </xf>
    <xf numFmtId="4" fontId="61" fillId="0" borderId="0" xfId="23" applyFont="1" applyFill="1" applyAlignment="1">
      <alignment horizontal="center" vertical="center"/>
    </xf>
    <xf numFmtId="4" fontId="61" fillId="0" borderId="0" xfId="23" applyFont="1" applyFill="1" applyBorder="1" applyAlignment="1">
      <alignment vertical="center"/>
    </xf>
    <xf numFmtId="184" fontId="61" fillId="0" borderId="0" xfId="23" applyNumberFormat="1" applyFont="1" applyFill="1" applyBorder="1" applyAlignment="1">
      <alignment horizontal="left" vertical="center"/>
    </xf>
    <xf numFmtId="184" fontId="61" fillId="0" borderId="0" xfId="23" applyNumberFormat="1" applyFont="1" applyFill="1" applyAlignment="1">
      <alignment horizontal="left" vertical="center"/>
    </xf>
    <xf numFmtId="0" fontId="61" fillId="0" borderId="0" xfId="0" applyFont="1" applyFill="1" applyAlignment="1">
      <alignment horizontal="right" vertical="center"/>
    </xf>
    <xf numFmtId="166" fontId="61" fillId="0" borderId="0" xfId="0" applyNumberFormat="1" applyFont="1" applyFill="1" applyBorder="1" applyAlignment="1">
      <alignment vertical="center"/>
    </xf>
    <xf numFmtId="166" fontId="61" fillId="0" borderId="0" xfId="0" applyNumberFormat="1" applyFont="1" applyFill="1" applyBorder="1" applyAlignment="1">
      <alignment horizontal="center" vertical="center"/>
    </xf>
    <xf numFmtId="166" fontId="61" fillId="0" borderId="0" xfId="0" applyNumberFormat="1" applyFont="1" applyFill="1" applyAlignment="1">
      <alignment horizontal="center" vertical="center"/>
    </xf>
    <xf numFmtId="166" fontId="61" fillId="0" borderId="0" xfId="0" applyNumberFormat="1" applyFont="1" applyFill="1" applyAlignment="1">
      <alignment vertical="center"/>
    </xf>
    <xf numFmtId="166" fontId="61" fillId="0" borderId="17" xfId="0" applyNumberFormat="1" applyFont="1" applyFill="1" applyBorder="1" applyAlignment="1">
      <alignment vertical="center"/>
    </xf>
    <xf numFmtId="166" fontId="61" fillId="0" borderId="17" xfId="0" applyNumberFormat="1" applyFont="1" applyFill="1" applyBorder="1" applyAlignment="1">
      <alignment horizontal="center" vertical="center"/>
    </xf>
    <xf numFmtId="169" fontId="62" fillId="0" borderId="0" xfId="0" applyNumberFormat="1" applyFont="1" applyFill="1" applyAlignment="1">
      <alignment horizontal="center" vertical="center"/>
    </xf>
    <xf numFmtId="166" fontId="61" fillId="0" borderId="5" xfId="0" applyNumberFormat="1" applyFont="1" applyFill="1" applyBorder="1" applyAlignment="1">
      <alignment vertical="center"/>
    </xf>
    <xf numFmtId="38" fontId="61" fillId="0" borderId="0" xfId="0" applyNumberFormat="1" applyFont="1" applyFill="1" applyAlignment="1">
      <alignment horizontal="left" vertical="center"/>
    </xf>
    <xf numFmtId="166" fontId="61" fillId="0" borderId="3" xfId="0" applyNumberFormat="1" applyFont="1" applyFill="1" applyBorder="1" applyAlignment="1">
      <alignment vertical="center"/>
    </xf>
    <xf numFmtId="37" fontId="61" fillId="0" borderId="0" xfId="0" applyNumberFormat="1" applyFont="1" applyFill="1" applyAlignment="1">
      <alignment horizontal="center" vertical="center"/>
    </xf>
    <xf numFmtId="0" fontId="61" fillId="0" borderId="0" xfId="84" applyFont="1" applyFill="1" applyBorder="1" applyAlignment="1">
      <alignment vertical="center"/>
    </xf>
    <xf numFmtId="0" fontId="61" fillId="0" borderId="0" xfId="84" applyFont="1" applyFill="1" applyAlignment="1">
      <alignment vertical="center"/>
    </xf>
    <xf numFmtId="38" fontId="60" fillId="0" borderId="0" xfId="86" applyNumberFormat="1" applyFont="1" applyFill="1" applyAlignment="1">
      <alignment vertical="center"/>
    </xf>
    <xf numFmtId="0" fontId="60" fillId="0" borderId="0" xfId="86" applyFont="1" applyFill="1" applyAlignment="1">
      <alignment vertical="center"/>
    </xf>
    <xf numFmtId="37" fontId="60" fillId="0" borderId="0" xfId="86" applyNumberFormat="1" applyFont="1" applyFill="1" applyAlignment="1">
      <alignment vertical="center"/>
    </xf>
    <xf numFmtId="38" fontId="60" fillId="0" borderId="0" xfId="86" applyNumberFormat="1" applyFont="1" applyFill="1" applyBorder="1" applyAlignment="1">
      <alignment vertical="center"/>
    </xf>
    <xf numFmtId="0" fontId="61" fillId="0" borderId="0" xfId="84" applyFont="1" applyFill="1" applyAlignment="1">
      <alignment horizontal="right" vertical="center"/>
    </xf>
    <xf numFmtId="0" fontId="61" fillId="0" borderId="17" xfId="84" applyFont="1" applyFill="1" applyBorder="1" applyAlignment="1">
      <alignment horizontal="center" vertical="center"/>
    </xf>
    <xf numFmtId="0" fontId="61" fillId="0" borderId="5" xfId="84" applyFont="1" applyFill="1" applyBorder="1" applyAlignment="1">
      <alignment horizontal="center" vertical="center"/>
    </xf>
    <xf numFmtId="0" fontId="60" fillId="0" borderId="0" xfId="84" applyFont="1" applyFill="1" applyBorder="1" applyAlignment="1">
      <alignment horizontal="center" vertical="center"/>
    </xf>
    <xf numFmtId="0" fontId="61" fillId="0" borderId="0" xfId="84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61" fillId="0" borderId="0" xfId="0" applyFont="1" applyFill="1" applyAlignment="1">
      <alignment horizontal="center" vertical="center"/>
    </xf>
    <xf numFmtId="0" fontId="61" fillId="0" borderId="0" xfId="84" applyFont="1" applyFill="1" applyAlignment="1">
      <alignment horizontal="center" vertical="center"/>
    </xf>
    <xf numFmtId="0" fontId="61" fillId="0" borderId="17" xfId="0" applyFont="1" applyFill="1" applyBorder="1" applyAlignment="1">
      <alignment horizontal="center" vertical="center"/>
    </xf>
    <xf numFmtId="0" fontId="60" fillId="0" borderId="0" xfId="85" applyFont="1" applyFill="1" applyAlignment="1">
      <alignment vertical="center"/>
    </xf>
    <xf numFmtId="166" fontId="61" fillId="0" borderId="0" xfId="84" applyNumberFormat="1" applyFont="1" applyFill="1" applyBorder="1" applyAlignment="1">
      <alignment vertical="center"/>
    </xf>
    <xf numFmtId="166" fontId="61" fillId="0" borderId="0" xfId="84" applyNumberFormat="1" applyFont="1" applyFill="1" applyBorder="1" applyAlignment="1">
      <alignment horizontal="center" vertical="center"/>
    </xf>
    <xf numFmtId="4" fontId="61" fillId="0" borderId="0" xfId="23" applyFont="1" applyFill="1" applyBorder="1" applyAlignment="1">
      <alignment horizontal="center" vertical="center"/>
    </xf>
    <xf numFmtId="49" fontId="60" fillId="0" borderId="0" xfId="0" applyNumberFormat="1" applyFont="1" applyFill="1" applyAlignment="1">
      <alignment vertical="center"/>
    </xf>
    <xf numFmtId="166" fontId="61" fillId="0" borderId="17" xfId="84" applyNumberFormat="1" applyFont="1" applyFill="1" applyBorder="1" applyAlignment="1">
      <alignment vertical="center"/>
    </xf>
    <xf numFmtId="166" fontId="61" fillId="0" borderId="17" xfId="84" applyNumberFormat="1" applyFont="1" applyFill="1" applyBorder="1" applyAlignment="1">
      <alignment horizontal="center" vertical="center"/>
    </xf>
    <xf numFmtId="166" fontId="61" fillId="0" borderId="5" xfId="84" applyNumberFormat="1" applyFont="1" applyFill="1" applyBorder="1" applyAlignment="1">
      <alignment horizontal="center" vertical="center"/>
    </xf>
    <xf numFmtId="166" fontId="61" fillId="0" borderId="3" xfId="84" applyNumberFormat="1" applyFont="1" applyFill="1" applyBorder="1" applyAlignment="1">
      <alignment horizontal="center" vertical="center"/>
    </xf>
    <xf numFmtId="166" fontId="61" fillId="0" borderId="0" xfId="84" applyNumberFormat="1" applyFont="1" applyFill="1" applyAlignment="1">
      <alignment vertical="center"/>
    </xf>
    <xf numFmtId="166" fontId="61" fillId="0" borderId="0" xfId="84" applyNumberFormat="1" applyFont="1" applyFill="1" applyAlignment="1">
      <alignment horizontal="center" vertical="center"/>
    </xf>
    <xf numFmtId="181" fontId="61" fillId="0" borderId="0" xfId="23" applyNumberFormat="1" applyFont="1" applyFill="1" applyBorder="1" applyAlignment="1">
      <alignment horizontal="right" vertical="center"/>
    </xf>
    <xf numFmtId="181" fontId="61" fillId="0" borderId="0" xfId="84" applyNumberFormat="1" applyFont="1" applyFill="1" applyBorder="1" applyAlignment="1">
      <alignment horizontal="right" vertical="center"/>
    </xf>
    <xf numFmtId="166" fontId="61" fillId="0" borderId="5" xfId="84" applyNumberFormat="1" applyFont="1" applyFill="1" applyBorder="1" applyAlignment="1">
      <alignment vertical="center"/>
    </xf>
    <xf numFmtId="0" fontId="61" fillId="0" borderId="0" xfId="0" applyFont="1" applyFill="1" applyBorder="1" applyAlignment="1">
      <alignment horizontal="center" vertical="center" wrapText="1"/>
    </xf>
    <xf numFmtId="0" fontId="61" fillId="0" borderId="17" xfId="0" applyFont="1" applyFill="1" applyBorder="1" applyAlignment="1">
      <alignment horizontal="center" vertical="center" wrapText="1"/>
    </xf>
    <xf numFmtId="184" fontId="61" fillId="0" borderId="0" xfId="0" applyNumberFormat="1" applyFont="1" applyFill="1" applyAlignment="1">
      <alignment horizontal="center" vertical="center"/>
    </xf>
    <xf numFmtId="184" fontId="61" fillId="0" borderId="5" xfId="0" applyNumberFormat="1" applyFont="1" applyFill="1" applyBorder="1" applyAlignment="1">
      <alignment vertical="center"/>
    </xf>
    <xf numFmtId="184" fontId="61" fillId="0" borderId="18" xfId="0" applyNumberFormat="1" applyFont="1" applyFill="1" applyBorder="1" applyAlignment="1">
      <alignment vertical="center"/>
    </xf>
    <xf numFmtId="184" fontId="61" fillId="0" borderId="19" xfId="0" applyNumberFormat="1" applyFont="1" applyFill="1" applyBorder="1" applyAlignment="1">
      <alignment vertical="center"/>
    </xf>
    <xf numFmtId="184" fontId="61" fillId="0" borderId="0" xfId="23" applyNumberFormat="1" applyFont="1" applyFill="1" applyBorder="1" applyAlignment="1">
      <alignment vertical="center"/>
    </xf>
    <xf numFmtId="181" fontId="62" fillId="0" borderId="0" xfId="23" applyNumberFormat="1" applyFont="1" applyFill="1" applyAlignment="1">
      <alignment horizontal="center" vertical="center"/>
    </xf>
    <xf numFmtId="184" fontId="61" fillId="0" borderId="0" xfId="0" applyNumberFormat="1" applyFont="1" applyFill="1" applyBorder="1" applyAlignment="1">
      <alignment vertical="center"/>
    </xf>
    <xf numFmtId="184" fontId="61" fillId="0" borderId="17" xfId="0" applyNumberFormat="1" applyFont="1" applyFill="1" applyBorder="1" applyAlignment="1">
      <alignment horizontal="center" vertical="center"/>
    </xf>
    <xf numFmtId="184" fontId="61" fillId="0" borderId="17" xfId="0" applyNumberFormat="1" applyFont="1" applyFill="1" applyBorder="1" applyAlignment="1">
      <alignment vertical="center"/>
    </xf>
    <xf numFmtId="181" fontId="61" fillId="0" borderId="0" xfId="23" applyNumberFormat="1" applyFont="1" applyFill="1" applyAlignment="1">
      <alignment vertical="center"/>
    </xf>
    <xf numFmtId="184" fontId="62" fillId="0" borderId="0" xfId="23" applyNumberFormat="1" applyFont="1" applyFill="1" applyAlignment="1">
      <alignment horizontal="center" vertical="center"/>
    </xf>
    <xf numFmtId="166" fontId="61" fillId="0" borderId="3" xfId="0" applyNumberFormat="1" applyFont="1" applyFill="1" applyBorder="1" applyAlignment="1">
      <alignment horizontal="center" vertical="center"/>
    </xf>
    <xf numFmtId="166" fontId="61" fillId="0" borderId="3" xfId="84" applyNumberFormat="1" applyFont="1" applyFill="1" applyBorder="1" applyAlignment="1">
      <alignment vertical="center"/>
    </xf>
    <xf numFmtId="0" fontId="61" fillId="0" borderId="0" xfId="84" applyFont="1" applyFill="1" applyAlignment="1">
      <alignment horizontal="left" vertical="center"/>
    </xf>
    <xf numFmtId="0" fontId="61" fillId="0" borderId="5" xfId="0" applyNumberFormat="1" applyFont="1" applyFill="1" applyBorder="1" applyAlignment="1">
      <alignment horizontal="center" vertical="center"/>
    </xf>
    <xf numFmtId="0" fontId="61" fillId="0" borderId="5" xfId="0" quotePrefix="1" applyNumberFormat="1" applyFont="1" applyFill="1" applyBorder="1" applyAlignment="1">
      <alignment horizontal="center" vertical="center"/>
    </xf>
    <xf numFmtId="166" fontId="61" fillId="0" borderId="17" xfId="0" quotePrefix="1" applyNumberFormat="1" applyFont="1" applyFill="1" applyBorder="1" applyAlignment="1">
      <alignment horizontal="center" vertical="center"/>
    </xf>
    <xf numFmtId="37" fontId="61" fillId="0" borderId="0" xfId="0" applyNumberFormat="1" applyFont="1" applyFill="1" applyAlignment="1">
      <alignment horizontal="left" vertical="center"/>
    </xf>
    <xf numFmtId="0" fontId="61" fillId="0" borderId="0" xfId="0" applyNumberFormat="1" applyFont="1" applyFill="1" applyBorder="1" applyAlignment="1">
      <alignment horizontal="center" vertical="center"/>
    </xf>
    <xf numFmtId="0" fontId="61" fillId="0" borderId="0" xfId="0" applyNumberFormat="1" applyFont="1" applyFill="1" applyAlignment="1">
      <alignment horizontal="centerContinuous" vertical="center"/>
    </xf>
    <xf numFmtId="180" fontId="60" fillId="0" borderId="0" xfId="0" applyNumberFormat="1" applyFont="1" applyFill="1" applyAlignment="1">
      <alignment vertical="center"/>
    </xf>
    <xf numFmtId="166" fontId="61" fillId="0" borderId="18" xfId="0" applyNumberFormat="1" applyFont="1" applyFill="1" applyBorder="1" applyAlignment="1">
      <alignment vertical="center"/>
    </xf>
    <xf numFmtId="166" fontId="61" fillId="0" borderId="17" xfId="0" applyNumberFormat="1" applyFont="1" applyFill="1" applyBorder="1" applyAlignment="1">
      <alignment horizontal="right" vertical="center"/>
    </xf>
    <xf numFmtId="0" fontId="61" fillId="0" borderId="0" xfId="84" applyFont="1" applyFill="1" applyBorder="1" applyAlignment="1">
      <alignment horizontal="right" vertical="center"/>
    </xf>
    <xf numFmtId="38" fontId="66" fillId="0" borderId="0" xfId="0" applyNumberFormat="1" applyFont="1" applyFill="1" applyAlignment="1">
      <alignment vertical="center"/>
    </xf>
    <xf numFmtId="38" fontId="66" fillId="0" borderId="0" xfId="0" applyNumberFormat="1" applyFont="1" applyFill="1" applyAlignment="1">
      <alignment horizontal="center" vertical="center"/>
    </xf>
    <xf numFmtId="0" fontId="67" fillId="0" borderId="0" xfId="0" applyFont="1" applyFill="1" applyAlignment="1">
      <alignment vertical="center"/>
    </xf>
    <xf numFmtId="38" fontId="68" fillId="0" borderId="0" xfId="0" applyNumberFormat="1" applyFont="1" applyFill="1" applyAlignment="1">
      <alignment vertical="center"/>
    </xf>
    <xf numFmtId="169" fontId="69" fillId="0" borderId="0" xfId="0" applyNumberFormat="1" applyFont="1" applyFill="1" applyAlignment="1">
      <alignment horizontal="center" vertical="center"/>
    </xf>
    <xf numFmtId="166" fontId="68" fillId="0" borderId="0" xfId="0" applyNumberFormat="1" applyFont="1" applyFill="1" applyBorder="1" applyAlignment="1">
      <alignment vertical="center"/>
    </xf>
    <xf numFmtId="166" fontId="68" fillId="0" borderId="5" xfId="0" applyNumberFormat="1" applyFont="1" applyFill="1" applyBorder="1" applyAlignment="1">
      <alignment vertical="center"/>
    </xf>
    <xf numFmtId="38" fontId="68" fillId="0" borderId="0" xfId="0" applyNumberFormat="1" applyFont="1" applyFill="1" applyBorder="1" applyAlignment="1">
      <alignment vertical="center"/>
    </xf>
    <xf numFmtId="0" fontId="68" fillId="0" borderId="0" xfId="0" applyFont="1" applyFill="1" applyAlignment="1">
      <alignment vertical="center"/>
    </xf>
    <xf numFmtId="38" fontId="69" fillId="0" borderId="0" xfId="0" applyNumberFormat="1" applyFont="1" applyFill="1" applyAlignment="1">
      <alignment horizontal="center" vertical="center"/>
    </xf>
    <xf numFmtId="166" fontId="68" fillId="0" borderId="0" xfId="0" applyNumberFormat="1" applyFont="1" applyFill="1" applyAlignment="1">
      <alignment horizontal="center" vertical="center"/>
    </xf>
    <xf numFmtId="166" fontId="68" fillId="0" borderId="0" xfId="0" applyNumberFormat="1" applyFont="1" applyFill="1" applyAlignment="1">
      <alignment vertical="center"/>
    </xf>
    <xf numFmtId="38" fontId="68" fillId="0" borderId="0" xfId="0" applyNumberFormat="1" applyFont="1" applyFill="1" applyAlignment="1">
      <alignment horizontal="center" vertical="center"/>
    </xf>
    <xf numFmtId="166" fontId="68" fillId="0" borderId="0" xfId="0" applyNumberFormat="1" applyFont="1" applyFill="1" applyBorder="1" applyAlignment="1">
      <alignment horizontal="center" vertical="center"/>
    </xf>
    <xf numFmtId="166" fontId="70" fillId="0" borderId="0" xfId="84" applyNumberFormat="1" applyFont="1" applyFill="1" applyAlignment="1">
      <alignment horizontal="center" vertical="center"/>
    </xf>
    <xf numFmtId="166" fontId="68" fillId="0" borderId="17" xfId="0" applyNumberFormat="1" applyFont="1" applyFill="1" applyBorder="1" applyAlignment="1">
      <alignment vertical="center"/>
    </xf>
    <xf numFmtId="166" fontId="68" fillId="0" borderId="17" xfId="0" applyNumberFormat="1" applyFont="1" applyFill="1" applyBorder="1" applyAlignment="1">
      <alignment horizontal="center" vertical="center"/>
    </xf>
    <xf numFmtId="184" fontId="68" fillId="0" borderId="17" xfId="23" applyNumberFormat="1" applyFont="1" applyFill="1" applyBorder="1" applyAlignment="1">
      <alignment horizontal="center" vertical="center"/>
    </xf>
    <xf numFmtId="184" fontId="68" fillId="0" borderId="0" xfId="0" applyNumberFormat="1" applyFont="1" applyFill="1" applyAlignment="1">
      <alignment vertical="center"/>
    </xf>
    <xf numFmtId="0" fontId="68" fillId="0" borderId="0" xfId="84" applyFont="1" applyFill="1" applyAlignment="1">
      <alignment vertical="center"/>
    </xf>
    <xf numFmtId="0" fontId="68" fillId="0" borderId="0" xfId="84" applyFont="1" applyFill="1" applyBorder="1" applyAlignment="1">
      <alignment vertical="center"/>
    </xf>
    <xf numFmtId="38" fontId="67" fillId="0" borderId="0" xfId="86" applyNumberFormat="1" applyFont="1" applyFill="1" applyAlignment="1">
      <alignment vertical="center"/>
    </xf>
    <xf numFmtId="0" fontId="67" fillId="0" borderId="0" xfId="86" applyFont="1" applyFill="1" applyAlignment="1">
      <alignment vertical="center"/>
    </xf>
    <xf numFmtId="0" fontId="68" fillId="0" borderId="0" xfId="84" applyFont="1" applyFill="1" applyBorder="1" applyAlignment="1">
      <alignment horizontal="center" vertical="center"/>
    </xf>
    <xf numFmtId="0" fontId="68" fillId="0" borderId="0" xfId="84" applyFont="1" applyFill="1" applyAlignment="1">
      <alignment horizontal="center" vertical="center"/>
    </xf>
    <xf numFmtId="0" fontId="68" fillId="0" borderId="17" xfId="84" applyFont="1" applyFill="1" applyBorder="1" applyAlignment="1">
      <alignment horizontal="center" vertical="center"/>
    </xf>
    <xf numFmtId="166" fontId="68" fillId="0" borderId="0" xfId="84" applyNumberFormat="1" applyFont="1" applyFill="1" applyBorder="1" applyAlignment="1">
      <alignment vertical="center"/>
    </xf>
    <xf numFmtId="4" fontId="68" fillId="0" borderId="0" xfId="23" applyFont="1" applyFill="1" applyBorder="1" applyAlignment="1">
      <alignment horizontal="center" vertical="center"/>
    </xf>
    <xf numFmtId="166" fontId="68" fillId="0" borderId="5" xfId="84" applyNumberFormat="1" applyFont="1" applyFill="1" applyBorder="1" applyAlignment="1">
      <alignment horizontal="center" vertical="center"/>
    </xf>
    <xf numFmtId="166" fontId="68" fillId="0" borderId="0" xfId="84" applyNumberFormat="1" applyFont="1" applyFill="1" applyBorder="1" applyAlignment="1">
      <alignment horizontal="center" vertical="center"/>
    </xf>
    <xf numFmtId="181" fontId="68" fillId="0" borderId="0" xfId="23" applyNumberFormat="1" applyFont="1" applyFill="1" applyBorder="1" applyAlignment="1">
      <alignment horizontal="right" vertical="center"/>
    </xf>
    <xf numFmtId="184" fontId="68" fillId="0" borderId="0" xfId="0" applyNumberFormat="1" applyFont="1" applyFill="1" applyAlignment="1">
      <alignment horizontal="center" vertical="center"/>
    </xf>
    <xf numFmtId="184" fontId="68" fillId="0" borderId="17" xfId="0" applyNumberFormat="1" applyFont="1" applyFill="1" applyBorder="1" applyAlignment="1">
      <alignment vertical="center"/>
    </xf>
    <xf numFmtId="184" fontId="68" fillId="0" borderId="17" xfId="0" applyNumberFormat="1" applyFont="1" applyFill="1" applyBorder="1" applyAlignment="1">
      <alignment horizontal="center" vertical="center"/>
    </xf>
    <xf numFmtId="181" fontId="68" fillId="0" borderId="0" xfId="23" applyNumberFormat="1" applyFont="1" applyFill="1" applyBorder="1" applyAlignment="1">
      <alignment horizontal="center" vertical="center"/>
    </xf>
    <xf numFmtId="166" fontId="71" fillId="0" borderId="0" xfId="84" applyNumberFormat="1" applyFont="1" applyFill="1" applyAlignment="1">
      <alignment horizontal="center" vertical="center"/>
    </xf>
    <xf numFmtId="166" fontId="59" fillId="0" borderId="0" xfId="84" applyNumberFormat="1" applyFont="1" applyFill="1" applyAlignment="1">
      <alignment horizontal="center" vertical="center"/>
    </xf>
    <xf numFmtId="3" fontId="61" fillId="0" borderId="0" xfId="23" applyNumberFormat="1" applyFont="1" applyFill="1" applyAlignment="1">
      <alignment horizontal="right" vertical="center"/>
    </xf>
    <xf numFmtId="0" fontId="61" fillId="0" borderId="0" xfId="85" applyFont="1" applyFill="1" applyAlignment="1">
      <alignment vertical="center"/>
    </xf>
    <xf numFmtId="38" fontId="61" fillId="0" borderId="17" xfId="0" applyNumberFormat="1" applyFont="1" applyFill="1" applyBorder="1" applyAlignment="1">
      <alignment horizontal="center" vertical="center"/>
    </xf>
    <xf numFmtId="0" fontId="68" fillId="0" borderId="0" xfId="0" quotePrefix="1" applyFont="1" applyFill="1" applyAlignment="1">
      <alignment horizontal="left" vertical="center"/>
    </xf>
    <xf numFmtId="38" fontId="67" fillId="0" borderId="0" xfId="0" applyNumberFormat="1" applyFont="1" applyFill="1" applyAlignment="1">
      <alignment vertical="center"/>
    </xf>
    <xf numFmtId="184" fontId="68" fillId="0" borderId="5" xfId="0" applyNumberFormat="1" applyFont="1" applyFill="1" applyBorder="1" applyAlignment="1">
      <alignment vertical="center"/>
    </xf>
    <xf numFmtId="184" fontId="68" fillId="0" borderId="0" xfId="23" applyNumberFormat="1" applyFont="1" applyFill="1" applyAlignment="1">
      <alignment vertical="center"/>
    </xf>
    <xf numFmtId="3" fontId="69" fillId="0" borderId="0" xfId="23" applyNumberFormat="1" applyFont="1" applyFill="1" applyAlignment="1">
      <alignment horizontal="center" vertical="center"/>
    </xf>
    <xf numFmtId="3" fontId="68" fillId="0" borderId="0" xfId="23" applyNumberFormat="1" applyFont="1" applyFill="1" applyAlignment="1">
      <alignment vertical="center"/>
    </xf>
    <xf numFmtId="40" fontId="68" fillId="0" borderId="0" xfId="0" applyNumberFormat="1" applyFont="1" applyFill="1" applyAlignment="1">
      <alignment vertical="center"/>
    </xf>
    <xf numFmtId="0" fontId="69" fillId="0" borderId="0" xfId="0" applyNumberFormat="1" applyFont="1" applyFill="1" applyAlignment="1">
      <alignment horizontal="center" vertical="center"/>
    </xf>
    <xf numFmtId="0" fontId="68" fillId="0" borderId="0" xfId="0" quotePrefix="1" applyNumberFormat="1" applyFont="1" applyFill="1" applyAlignment="1">
      <alignment vertical="center"/>
    </xf>
    <xf numFmtId="38" fontId="68" fillId="0" borderId="0" xfId="0" quotePrefix="1" applyNumberFormat="1" applyFont="1" applyFill="1" applyAlignment="1">
      <alignment vertical="center"/>
    </xf>
    <xf numFmtId="184" fontId="68" fillId="0" borderId="18" xfId="0" applyNumberFormat="1" applyFont="1" applyFill="1" applyBorder="1" applyAlignment="1">
      <alignment vertical="center"/>
    </xf>
    <xf numFmtId="184" fontId="68" fillId="0" borderId="19" xfId="0" applyNumberFormat="1" applyFont="1" applyFill="1" applyBorder="1" applyAlignment="1">
      <alignment vertical="center"/>
    </xf>
    <xf numFmtId="38" fontId="68" fillId="0" borderId="0" xfId="0" applyNumberFormat="1" applyFont="1" applyFill="1" applyAlignment="1">
      <alignment horizontal="right" vertical="center"/>
    </xf>
    <xf numFmtId="184" fontId="68" fillId="0" borderId="0" xfId="23" applyNumberFormat="1" applyFont="1" applyFill="1" applyBorder="1" applyAlignment="1">
      <alignment vertical="center"/>
    </xf>
    <xf numFmtId="181" fontId="69" fillId="0" borderId="0" xfId="23" applyNumberFormat="1" applyFont="1" applyFill="1" applyAlignment="1">
      <alignment horizontal="center" vertical="center"/>
    </xf>
    <xf numFmtId="181" fontId="68" fillId="0" borderId="0" xfId="23" applyNumberFormat="1" applyFont="1" applyFill="1" applyAlignment="1">
      <alignment horizontal="center" vertical="center"/>
    </xf>
    <xf numFmtId="38" fontId="68" fillId="0" borderId="19" xfId="0" applyNumberFormat="1" applyFont="1" applyFill="1" applyBorder="1" applyAlignment="1">
      <alignment vertical="center"/>
    </xf>
    <xf numFmtId="49" fontId="68" fillId="0" borderId="0" xfId="0" applyNumberFormat="1" applyFont="1" applyFill="1" applyAlignment="1">
      <alignment vertical="center"/>
    </xf>
    <xf numFmtId="37" fontId="68" fillId="0" borderId="0" xfId="0" applyNumberFormat="1" applyFont="1" applyFill="1" applyBorder="1" applyAlignment="1">
      <alignment vertical="center"/>
    </xf>
    <xf numFmtId="38" fontId="72" fillId="0" borderId="0" xfId="0" applyNumberFormat="1" applyFont="1" applyFill="1" applyAlignment="1">
      <alignment vertical="center"/>
    </xf>
    <xf numFmtId="37" fontId="68" fillId="0" borderId="0" xfId="0" applyNumberFormat="1" applyFont="1" applyFill="1" applyAlignment="1">
      <alignment vertical="center"/>
    </xf>
    <xf numFmtId="0" fontId="68" fillId="0" borderId="0" xfId="0" applyFont="1" applyFill="1" applyAlignment="1">
      <alignment horizontal="right" vertical="center"/>
    </xf>
    <xf numFmtId="0" fontId="72" fillId="0" borderId="0" xfId="0" applyFont="1" applyFill="1" applyAlignment="1">
      <alignment vertical="center"/>
    </xf>
    <xf numFmtId="37" fontId="67" fillId="0" borderId="0" xfId="0" applyNumberFormat="1" applyFont="1" applyFill="1" applyAlignment="1">
      <alignment vertical="center"/>
    </xf>
    <xf numFmtId="0" fontId="72" fillId="0" borderId="0" xfId="0" applyFont="1" applyFill="1" applyAlignment="1">
      <alignment horizontal="left" vertical="center"/>
    </xf>
    <xf numFmtId="37" fontId="68" fillId="0" borderId="0" xfId="0" applyNumberFormat="1" applyFont="1" applyFill="1" applyAlignment="1">
      <alignment horizontal="centerContinuous" vertical="center"/>
    </xf>
    <xf numFmtId="37" fontId="68" fillId="0" borderId="0" xfId="0" applyNumberFormat="1" applyFont="1" applyFill="1" applyAlignment="1">
      <alignment horizontal="center" vertical="center"/>
    </xf>
    <xf numFmtId="37" fontId="68" fillId="0" borderId="0" xfId="0" applyNumberFormat="1" applyFont="1" applyFill="1" applyAlignment="1">
      <alignment horizontal="right" vertical="center"/>
    </xf>
    <xf numFmtId="0" fontId="68" fillId="0" borderId="18" xfId="0" applyFont="1" applyFill="1" applyBorder="1" applyAlignment="1">
      <alignment vertical="center"/>
    </xf>
    <xf numFmtId="37" fontId="68" fillId="0" borderId="17" xfId="0" applyNumberFormat="1" applyFont="1" applyFill="1" applyBorder="1" applyAlignment="1">
      <alignment horizontal="center" vertical="center"/>
    </xf>
    <xf numFmtId="0" fontId="68" fillId="0" borderId="17" xfId="0" applyFont="1" applyFill="1" applyBorder="1" applyAlignment="1">
      <alignment horizontal="center" vertical="center" wrapText="1"/>
    </xf>
    <xf numFmtId="37" fontId="67" fillId="0" borderId="0" xfId="0" applyNumberFormat="1" applyFont="1" applyFill="1" applyBorder="1" applyAlignment="1">
      <alignment horizontal="center" vertical="center"/>
    </xf>
    <xf numFmtId="166" fontId="68" fillId="0" borderId="19" xfId="0" applyNumberFormat="1" applyFont="1" applyFill="1" applyBorder="1" applyAlignment="1">
      <alignment vertical="center"/>
    </xf>
    <xf numFmtId="38" fontId="68" fillId="0" borderId="0" xfId="0" applyNumberFormat="1" applyFont="1" applyFill="1" applyAlignment="1">
      <alignment horizontal="left" vertical="center"/>
    </xf>
    <xf numFmtId="166" fontId="68" fillId="0" borderId="3" xfId="0" applyNumberFormat="1" applyFont="1" applyFill="1" applyBorder="1" applyAlignment="1">
      <alignment vertical="center"/>
    </xf>
    <xf numFmtId="39" fontId="68" fillId="0" borderId="0" xfId="0" applyNumberFormat="1" applyFont="1" applyFill="1" applyBorder="1" applyAlignment="1">
      <alignment horizontal="center" vertical="center"/>
    </xf>
    <xf numFmtId="38" fontId="68" fillId="0" borderId="0" xfId="0" applyNumberFormat="1" applyFont="1" applyFill="1" applyBorder="1" applyAlignment="1">
      <alignment horizontal="center" vertical="center"/>
    </xf>
    <xf numFmtId="39" fontId="68" fillId="0" borderId="0" xfId="0" applyNumberFormat="1" applyFont="1" applyFill="1" applyBorder="1" applyAlignment="1">
      <alignment vertical="center"/>
    </xf>
    <xf numFmtId="182" fontId="68" fillId="0" borderId="19" xfId="0" applyNumberFormat="1" applyFont="1" applyFill="1" applyBorder="1" applyAlignment="1">
      <alignment vertical="center"/>
    </xf>
    <xf numFmtId="182" fontId="68" fillId="0" borderId="0" xfId="0" applyNumberFormat="1" applyFont="1" applyFill="1" applyBorder="1" applyAlignment="1">
      <alignment vertical="center"/>
    </xf>
    <xf numFmtId="183" fontId="68" fillId="0" borderId="0" xfId="0" applyNumberFormat="1" applyFont="1" applyFill="1" applyAlignment="1">
      <alignment vertical="center"/>
    </xf>
    <xf numFmtId="167" fontId="68" fillId="0" borderId="0" xfId="0" applyNumberFormat="1" applyFont="1" applyFill="1" applyBorder="1" applyAlignment="1">
      <alignment horizontal="center" vertical="center"/>
    </xf>
    <xf numFmtId="167" fontId="68" fillId="0" borderId="17" xfId="0" applyNumberFormat="1" applyFont="1" applyFill="1" applyBorder="1" applyAlignment="1">
      <alignment horizontal="center" vertical="center"/>
    </xf>
    <xf numFmtId="168" fontId="68" fillId="0" borderId="17" xfId="0" applyNumberFormat="1" applyFont="1" applyFill="1" applyBorder="1" applyAlignment="1">
      <alignment horizontal="center" vertical="center"/>
    </xf>
    <xf numFmtId="49" fontId="61" fillId="0" borderId="0" xfId="0" applyNumberFormat="1" applyFont="1" applyFill="1" applyBorder="1" applyAlignment="1">
      <alignment horizontal="center" vertical="center" wrapText="1"/>
    </xf>
    <xf numFmtId="49" fontId="61" fillId="0" borderId="0" xfId="0" applyNumberFormat="1" applyFont="1" applyFill="1" applyAlignment="1">
      <alignment horizontal="centerContinuous" vertical="center"/>
    </xf>
    <xf numFmtId="4" fontId="68" fillId="0" borderId="0" xfId="23" applyFont="1" applyFill="1" applyBorder="1" applyAlignment="1">
      <alignment vertical="center"/>
    </xf>
    <xf numFmtId="2" fontId="61" fillId="0" borderId="0" xfId="84" applyNumberFormat="1" applyFont="1" applyFill="1" applyBorder="1" applyAlignment="1">
      <alignment horizontal="center" vertical="center"/>
    </xf>
    <xf numFmtId="184" fontId="73" fillId="0" borderId="0" xfId="23" applyNumberFormat="1" applyFont="1" applyFill="1" applyAlignment="1">
      <alignment vertical="center"/>
    </xf>
    <xf numFmtId="168" fontId="73" fillId="0" borderId="0" xfId="23" applyNumberFormat="1" applyFont="1" applyFill="1" applyAlignment="1">
      <alignment horizontal="center" vertical="center"/>
    </xf>
    <xf numFmtId="0" fontId="62" fillId="0" borderId="0" xfId="85" applyFont="1" applyFill="1" applyAlignment="1">
      <alignment horizontal="center" vertical="center"/>
    </xf>
    <xf numFmtId="0" fontId="62" fillId="0" borderId="0" xfId="0" applyFont="1" applyFill="1" applyAlignment="1">
      <alignment horizontal="center" vertical="center"/>
    </xf>
    <xf numFmtId="38" fontId="63" fillId="0" borderId="0" xfId="0" applyNumberFormat="1" applyFont="1" applyFill="1" applyAlignment="1">
      <alignment vertical="center"/>
    </xf>
    <xf numFmtId="166" fontId="74" fillId="0" borderId="0" xfId="0" applyNumberFormat="1" applyFont="1" applyFill="1" applyAlignment="1">
      <alignment vertical="center"/>
    </xf>
    <xf numFmtId="37" fontId="68" fillId="0" borderId="17" xfId="0" applyNumberFormat="1" applyFont="1" applyFill="1" applyBorder="1" applyAlignment="1">
      <alignment horizontal="center" vertical="center"/>
    </xf>
    <xf numFmtId="37" fontId="68" fillId="0" borderId="0" xfId="0" applyNumberFormat="1" applyFont="1" applyFill="1" applyAlignment="1">
      <alignment horizontal="center" vertical="center"/>
    </xf>
    <xf numFmtId="38" fontId="61" fillId="0" borderId="0" xfId="0" applyNumberFormat="1" applyFont="1" applyAlignment="1">
      <alignment vertical="center"/>
    </xf>
    <xf numFmtId="0" fontId="61" fillId="0" borderId="0" xfId="0" applyFont="1" applyAlignment="1">
      <alignment vertical="center"/>
    </xf>
    <xf numFmtId="49" fontId="61" fillId="0" borderId="0" xfId="0" applyNumberFormat="1" applyFont="1" applyAlignment="1">
      <alignment vertical="center"/>
    </xf>
    <xf numFmtId="166" fontId="68" fillId="0" borderId="17" xfId="84" applyNumberFormat="1" applyFont="1" applyFill="1" applyBorder="1" applyAlignment="1">
      <alignment horizontal="center" vertical="center"/>
    </xf>
    <xf numFmtId="166" fontId="61" fillId="0" borderId="19" xfId="0" applyNumberFormat="1" applyFont="1" applyFill="1" applyBorder="1" applyAlignment="1">
      <alignment horizontal="center" vertical="center"/>
    </xf>
    <xf numFmtId="184" fontId="61" fillId="0" borderId="0" xfId="0" applyNumberFormat="1" applyFont="1" applyFill="1" applyAlignment="1">
      <alignment horizontal="center" vertical="center"/>
    </xf>
    <xf numFmtId="0" fontId="0" fillId="21" borderId="0" xfId="0" applyFill="1"/>
    <xf numFmtId="37" fontId="68" fillId="0" borderId="0" xfId="0" applyNumberFormat="1" applyFont="1" applyFill="1" applyAlignment="1">
      <alignment horizontal="center" vertical="center"/>
    </xf>
    <xf numFmtId="184" fontId="61" fillId="0" borderId="0" xfId="0" applyNumberFormat="1" applyFont="1" applyFill="1" applyAlignment="1">
      <alignment horizontal="center" vertical="center"/>
    </xf>
    <xf numFmtId="166" fontId="61" fillId="0" borderId="20" xfId="84" applyNumberFormat="1" applyFont="1" applyFill="1" applyBorder="1" applyAlignment="1">
      <alignment horizontal="center" vertical="center"/>
    </xf>
    <xf numFmtId="166" fontId="75" fillId="0" borderId="0" xfId="0" applyNumberFormat="1" applyFont="1" applyAlignment="1">
      <alignment horizontal="center" vertical="center"/>
    </xf>
    <xf numFmtId="166" fontId="75" fillId="0" borderId="0" xfId="0" applyNumberFormat="1" applyFont="1" applyAlignment="1">
      <alignment vertical="center"/>
    </xf>
    <xf numFmtId="185" fontId="76" fillId="0" borderId="19" xfId="23" applyNumberFormat="1" applyFont="1" applyFill="1" applyBorder="1" applyAlignment="1">
      <alignment vertical="center"/>
    </xf>
    <xf numFmtId="39" fontId="76" fillId="0" borderId="0" xfId="0" applyNumberFormat="1" applyFont="1" applyAlignment="1">
      <alignment vertical="center"/>
    </xf>
    <xf numFmtId="38" fontId="76" fillId="0" borderId="0" xfId="0" applyNumberFormat="1" applyFont="1" applyAlignment="1">
      <alignment horizontal="center" vertical="center"/>
    </xf>
    <xf numFmtId="185" fontId="76" fillId="0" borderId="0" xfId="0" applyNumberFormat="1" applyFont="1" applyAlignment="1">
      <alignment vertical="center"/>
    </xf>
    <xf numFmtId="184" fontId="68" fillId="0" borderId="0" xfId="0" applyNumberFormat="1" applyFont="1" applyFill="1" applyBorder="1" applyAlignment="1">
      <alignment vertical="center"/>
    </xf>
    <xf numFmtId="38" fontId="61" fillId="0" borderId="0" xfId="0" applyNumberFormat="1" applyFont="1" applyFill="1" applyAlignment="1">
      <alignment horizontal="center" vertical="center"/>
    </xf>
    <xf numFmtId="0" fontId="61" fillId="0" borderId="17" xfId="84" applyFont="1" applyFill="1" applyBorder="1" applyAlignment="1">
      <alignment horizontal="center" vertical="center"/>
    </xf>
    <xf numFmtId="166" fontId="68" fillId="0" borderId="17" xfId="84" applyNumberFormat="1" applyFont="1" applyFill="1" applyBorder="1" applyAlignment="1">
      <alignment vertical="center"/>
    </xf>
    <xf numFmtId="166" fontId="61" fillId="0" borderId="20" xfId="84" applyNumberFormat="1" applyFont="1" applyFill="1" applyBorder="1" applyAlignment="1">
      <alignment vertical="center"/>
    </xf>
    <xf numFmtId="166" fontId="60" fillId="0" borderId="0" xfId="0" applyNumberFormat="1" applyFont="1" applyFill="1" applyAlignment="1">
      <alignment vertical="center"/>
    </xf>
    <xf numFmtId="166" fontId="61" fillId="0" borderId="5" xfId="0" applyNumberFormat="1" applyFont="1" applyFill="1" applyBorder="1" applyAlignment="1">
      <alignment horizontal="center" vertical="center"/>
    </xf>
    <xf numFmtId="166" fontId="61" fillId="0" borderId="0" xfId="84" applyNumberFormat="1" applyFont="1" applyFill="1" applyBorder="1" applyAlignment="1">
      <alignment horizontal="right" vertical="center"/>
    </xf>
    <xf numFmtId="38" fontId="61" fillId="0" borderId="0" xfId="0" applyNumberFormat="1" applyFont="1" applyFill="1" applyAlignment="1">
      <alignment horizontal="center" vertical="center"/>
    </xf>
    <xf numFmtId="184" fontId="61" fillId="0" borderId="0" xfId="0" applyNumberFormat="1" applyFont="1" applyFill="1" applyAlignment="1">
      <alignment horizontal="center" vertical="center"/>
    </xf>
    <xf numFmtId="184" fontId="61" fillId="0" borderId="0" xfId="23" applyNumberFormat="1" applyFont="1" applyFill="1" applyAlignment="1">
      <alignment horizontal="center" vertical="center"/>
    </xf>
    <xf numFmtId="37" fontId="61" fillId="0" borderId="17" xfId="0" applyNumberFormat="1" applyFont="1" applyFill="1" applyBorder="1" applyAlignment="1">
      <alignment horizontal="center" vertical="center"/>
    </xf>
    <xf numFmtId="37" fontId="61" fillId="0" borderId="5" xfId="0" applyNumberFormat="1" applyFont="1" applyFill="1" applyBorder="1" applyAlignment="1">
      <alignment horizontal="center" vertical="center"/>
    </xf>
    <xf numFmtId="37" fontId="68" fillId="0" borderId="17" xfId="0" applyNumberFormat="1" applyFont="1" applyFill="1" applyBorder="1" applyAlignment="1">
      <alignment horizontal="center" vertical="center"/>
    </xf>
    <xf numFmtId="37" fontId="68" fillId="0" borderId="5" xfId="0" applyNumberFormat="1" applyFont="1" applyFill="1" applyBorder="1" applyAlignment="1">
      <alignment horizontal="center" vertical="center"/>
    </xf>
    <xf numFmtId="38" fontId="68" fillId="0" borderId="0" xfId="0" applyNumberFormat="1" applyFont="1" applyFill="1" applyAlignment="1">
      <alignment horizontal="right" vertical="center"/>
    </xf>
    <xf numFmtId="37" fontId="68" fillId="0" borderId="0" xfId="0" applyNumberFormat="1" applyFont="1" applyFill="1" applyAlignment="1">
      <alignment horizontal="center" vertical="center"/>
    </xf>
    <xf numFmtId="0" fontId="61" fillId="0" borderId="17" xfId="84" applyFont="1" applyFill="1" applyBorder="1" applyAlignment="1">
      <alignment horizontal="center" vertical="center"/>
    </xf>
    <xf numFmtId="0" fontId="61" fillId="0" borderId="5" xfId="84" applyFont="1" applyFill="1" applyBorder="1" applyAlignment="1">
      <alignment horizontal="center" vertical="center"/>
    </xf>
    <xf numFmtId="0" fontId="68" fillId="0" borderId="5" xfId="84" applyFont="1" applyFill="1" applyBorder="1" applyAlignment="1">
      <alignment horizontal="center" vertical="center"/>
    </xf>
  </cellXfs>
  <cellStyles count="154">
    <cellStyle name="0,0_x000d__x000a_NA_x000d__x000a_" xfId="1" xr:uid="{00000000-0005-0000-0000-000000000000}"/>
    <cellStyle name="20% - ส่วนที่ถูกเน้น1" xfId="2" xr:uid="{00000000-0005-0000-0000-000001000000}"/>
    <cellStyle name="20% - ส่วนที่ถูกเน้น2" xfId="3" xr:uid="{00000000-0005-0000-0000-000002000000}"/>
    <cellStyle name="20% - ส่วนที่ถูกเน้น3" xfId="4" xr:uid="{00000000-0005-0000-0000-000003000000}"/>
    <cellStyle name="20% - ส่วนที่ถูกเน้น4" xfId="5" xr:uid="{00000000-0005-0000-0000-000004000000}"/>
    <cellStyle name="20% - ส่วนที่ถูกเน้น5" xfId="6" xr:uid="{00000000-0005-0000-0000-000005000000}"/>
    <cellStyle name="20% - ส่วนที่ถูกเน้น6" xfId="7" xr:uid="{00000000-0005-0000-0000-000006000000}"/>
    <cellStyle name="40% - ส่วนที่ถูกเน้น1" xfId="8" xr:uid="{00000000-0005-0000-0000-000007000000}"/>
    <cellStyle name="40% - ส่วนที่ถูกเน้น2" xfId="9" xr:uid="{00000000-0005-0000-0000-000008000000}"/>
    <cellStyle name="40% - ส่วนที่ถูกเน้น3" xfId="10" xr:uid="{00000000-0005-0000-0000-000009000000}"/>
    <cellStyle name="40% - ส่วนที่ถูกเน้น4" xfId="11" xr:uid="{00000000-0005-0000-0000-00000A000000}"/>
    <cellStyle name="40% - ส่วนที่ถูกเน้น5" xfId="12" xr:uid="{00000000-0005-0000-0000-00000B000000}"/>
    <cellStyle name="40% - ส่วนที่ถูกเน้น6" xfId="13" xr:uid="{00000000-0005-0000-0000-00000C000000}"/>
    <cellStyle name="60% - ส่วนที่ถูกเน้น1" xfId="14" xr:uid="{00000000-0005-0000-0000-00000D000000}"/>
    <cellStyle name="60% - ส่วนที่ถูกเน้น2" xfId="15" xr:uid="{00000000-0005-0000-0000-00000E000000}"/>
    <cellStyle name="60% - ส่วนที่ถูกเน้น3" xfId="16" xr:uid="{00000000-0005-0000-0000-00000F000000}"/>
    <cellStyle name="60% - ส่วนที่ถูกเน้น4" xfId="17" xr:uid="{00000000-0005-0000-0000-000010000000}"/>
    <cellStyle name="60% - ส่วนที่ถูกเน้น5" xfId="18" xr:uid="{00000000-0005-0000-0000-000011000000}"/>
    <cellStyle name="60% - ส่วนที่ถูกเน้น6" xfId="19" xr:uid="{00000000-0005-0000-0000-000012000000}"/>
    <cellStyle name="75" xfId="20" xr:uid="{00000000-0005-0000-0000-000013000000}"/>
    <cellStyle name="amount" xfId="21" xr:uid="{00000000-0005-0000-0000-000014000000}"/>
    <cellStyle name="amount 2" xfId="22" xr:uid="{00000000-0005-0000-0000-000015000000}"/>
    <cellStyle name="Comma" xfId="23" builtinId="3"/>
    <cellStyle name="Comma  - Style1" xfId="24" xr:uid="{00000000-0005-0000-0000-000017000000}"/>
    <cellStyle name="Comma  - Style2" xfId="25" xr:uid="{00000000-0005-0000-0000-000018000000}"/>
    <cellStyle name="Comma  - Style3" xfId="26" xr:uid="{00000000-0005-0000-0000-000019000000}"/>
    <cellStyle name="Comma  - Style4" xfId="27" xr:uid="{00000000-0005-0000-0000-00001A000000}"/>
    <cellStyle name="Comma  - Style5" xfId="28" xr:uid="{00000000-0005-0000-0000-00001B000000}"/>
    <cellStyle name="Comma  - Style6" xfId="29" xr:uid="{00000000-0005-0000-0000-00001C000000}"/>
    <cellStyle name="Comma  - Style7" xfId="30" xr:uid="{00000000-0005-0000-0000-00001D000000}"/>
    <cellStyle name="Comma  - Style8" xfId="31" xr:uid="{00000000-0005-0000-0000-00001E000000}"/>
    <cellStyle name="Comma (0.0)" xfId="32" xr:uid="{00000000-0005-0000-0000-00001F000000}"/>
    <cellStyle name="Comma (0.00)" xfId="33" xr:uid="{00000000-0005-0000-0000-000020000000}"/>
    <cellStyle name="Comma (hidden)" xfId="34" xr:uid="{00000000-0005-0000-0000-000021000000}"/>
    <cellStyle name="Comma (index)" xfId="35" xr:uid="{00000000-0005-0000-0000-000022000000}"/>
    <cellStyle name="Comma 10" xfId="36" xr:uid="{00000000-0005-0000-0000-000023000000}"/>
    <cellStyle name="Comma 10 2" xfId="37" xr:uid="{00000000-0005-0000-0000-000024000000}"/>
    <cellStyle name="Comma 2" xfId="38" xr:uid="{00000000-0005-0000-0000-000025000000}"/>
    <cellStyle name="Comma 2 2" xfId="39" xr:uid="{00000000-0005-0000-0000-000026000000}"/>
    <cellStyle name="Comma 2 2 2" xfId="40" xr:uid="{00000000-0005-0000-0000-000027000000}"/>
    <cellStyle name="Comma 2 3" xfId="41" xr:uid="{00000000-0005-0000-0000-000028000000}"/>
    <cellStyle name="Comma 3" xfId="42" xr:uid="{00000000-0005-0000-0000-000029000000}"/>
    <cellStyle name="Comma 3 2" xfId="43" xr:uid="{00000000-0005-0000-0000-00002A000000}"/>
    <cellStyle name="comma zerodec" xfId="44" xr:uid="{00000000-0005-0000-0000-00002B000000}"/>
    <cellStyle name="Cover Date" xfId="45" xr:uid="{00000000-0005-0000-0000-00002C000000}"/>
    <cellStyle name="Cover Subtitle" xfId="46" xr:uid="{00000000-0005-0000-0000-00002D000000}"/>
    <cellStyle name="Cover Title" xfId="47" xr:uid="{00000000-0005-0000-0000-00002E000000}"/>
    <cellStyle name="Currency (hidden)" xfId="48" xr:uid="{00000000-0005-0000-0000-00002F000000}"/>
    <cellStyle name="Currency1" xfId="49" xr:uid="{00000000-0005-0000-0000-000030000000}"/>
    <cellStyle name="Dollar (zero dec)" xfId="50" xr:uid="{00000000-0005-0000-0000-000031000000}"/>
    <cellStyle name="E&amp;Y House" xfId="51" xr:uid="{00000000-0005-0000-0000-000032000000}"/>
    <cellStyle name="Euro" xfId="52" xr:uid="{00000000-0005-0000-0000-000033000000}"/>
    <cellStyle name="Footer SBILogo1" xfId="53" xr:uid="{00000000-0005-0000-0000-000034000000}"/>
    <cellStyle name="Footer SBILogo2" xfId="54" xr:uid="{00000000-0005-0000-0000-000035000000}"/>
    <cellStyle name="Footnote" xfId="55" xr:uid="{00000000-0005-0000-0000-000036000000}"/>
    <cellStyle name="Footnote Reference" xfId="56" xr:uid="{00000000-0005-0000-0000-000037000000}"/>
    <cellStyle name="Footnote_AJF Star Equity Fund - Lead 31.12.04" xfId="57" xr:uid="{00000000-0005-0000-0000-000038000000}"/>
    <cellStyle name="Grey" xfId="58" xr:uid="{00000000-0005-0000-0000-000039000000}"/>
    <cellStyle name="Header" xfId="59" xr:uid="{00000000-0005-0000-0000-00003A000000}"/>
    <cellStyle name="Header Draft Stamp" xfId="60" xr:uid="{00000000-0005-0000-0000-00003B000000}"/>
    <cellStyle name="Header_AJF Star Equity Fund - Lead 31.12.04" xfId="61" xr:uid="{00000000-0005-0000-0000-00003C000000}"/>
    <cellStyle name="Header1" xfId="62" xr:uid="{00000000-0005-0000-0000-00003D000000}"/>
    <cellStyle name="Header2" xfId="63" xr:uid="{00000000-0005-0000-0000-00003E000000}"/>
    <cellStyle name="Heading 1 Above" xfId="64" xr:uid="{00000000-0005-0000-0000-00003F000000}"/>
    <cellStyle name="Heading 1+" xfId="65" xr:uid="{00000000-0005-0000-0000-000040000000}"/>
    <cellStyle name="Heading 2 Below" xfId="66" xr:uid="{00000000-0005-0000-0000-000041000000}"/>
    <cellStyle name="Heading 2+" xfId="67" xr:uid="{00000000-0005-0000-0000-000042000000}"/>
    <cellStyle name="Heading 3+" xfId="68" xr:uid="{00000000-0005-0000-0000-000043000000}"/>
    <cellStyle name="Hidden" xfId="69" xr:uid="{00000000-0005-0000-0000-000044000000}"/>
    <cellStyle name="Input [yellow]" xfId="70" xr:uid="{00000000-0005-0000-0000-000045000000}"/>
    <cellStyle name="no dec" xfId="71" xr:uid="{00000000-0005-0000-0000-000046000000}"/>
    <cellStyle name="Normal" xfId="0" builtinId="0"/>
    <cellStyle name="Normal - Style1" xfId="72" xr:uid="{00000000-0005-0000-0000-000048000000}"/>
    <cellStyle name="Normal 10" xfId="73" xr:uid="{00000000-0005-0000-0000-000049000000}"/>
    <cellStyle name="Normal 2" xfId="74" xr:uid="{00000000-0005-0000-0000-00004A000000}"/>
    <cellStyle name="Normal 2 2" xfId="75" xr:uid="{00000000-0005-0000-0000-00004B000000}"/>
    <cellStyle name="Normal 2 3" xfId="76" xr:uid="{00000000-0005-0000-0000-00004C000000}"/>
    <cellStyle name="Normal 3" xfId="77" xr:uid="{00000000-0005-0000-0000-00004D000000}"/>
    <cellStyle name="Normal 3 2" xfId="78" xr:uid="{00000000-0005-0000-0000-00004E000000}"/>
    <cellStyle name="Normal 4" xfId="79" xr:uid="{00000000-0005-0000-0000-00004F000000}"/>
    <cellStyle name="Normal 4 2" xfId="80" xr:uid="{00000000-0005-0000-0000-000050000000}"/>
    <cellStyle name="Normal 5" xfId="81" xr:uid="{00000000-0005-0000-0000-000051000000}"/>
    <cellStyle name="Normal 6" xfId="82" xr:uid="{00000000-0005-0000-0000-000052000000}"/>
    <cellStyle name="Normal 7" xfId="83" xr:uid="{00000000-0005-0000-0000-000053000000}"/>
    <cellStyle name="Normal_C164 - BSPLT_YE12'08" xfId="84" xr:uid="{00000000-0005-0000-0000-000054000000}"/>
    <cellStyle name="Normal_CET - N096" xfId="85" xr:uid="{00000000-0005-0000-0000-000055000000}"/>
    <cellStyle name="Normal_T240 - BS&amp;PLT - YE12'08" xfId="86" xr:uid="{00000000-0005-0000-0000-000056000000}"/>
    <cellStyle name="NormalGB" xfId="87" xr:uid="{00000000-0005-0000-0000-000057000000}"/>
    <cellStyle name="Page Number" xfId="88" xr:uid="{00000000-0005-0000-0000-000058000000}"/>
    <cellStyle name="Percent (0%)" xfId="89" xr:uid="{00000000-0005-0000-0000-000059000000}"/>
    <cellStyle name="Percent (0.0%)" xfId="90" xr:uid="{00000000-0005-0000-0000-00005A000000}"/>
    <cellStyle name="Percent (0.00%)" xfId="91" xr:uid="{00000000-0005-0000-0000-00005B000000}"/>
    <cellStyle name="Percent [2]" xfId="92" xr:uid="{00000000-0005-0000-0000-00005C000000}"/>
    <cellStyle name="Percent 2" xfId="93" xr:uid="{00000000-0005-0000-0000-00005D000000}"/>
    <cellStyle name="pwstyle" xfId="94" xr:uid="{00000000-0005-0000-0000-00005E000000}"/>
    <cellStyle name="Quantity" xfId="95" xr:uid="{00000000-0005-0000-0000-00005F000000}"/>
    <cellStyle name="Salomon Logo" xfId="96" xr:uid="{00000000-0005-0000-0000-000060000000}"/>
    <cellStyle name="StandardInput" xfId="97" xr:uid="{00000000-0005-0000-0000-000061000000}"/>
    <cellStyle name="Table Head" xfId="98" xr:uid="{00000000-0005-0000-0000-000062000000}"/>
    <cellStyle name="Table Source" xfId="99" xr:uid="{00000000-0005-0000-0000-000063000000}"/>
    <cellStyle name="Table Text" xfId="100" xr:uid="{00000000-0005-0000-0000-000064000000}"/>
    <cellStyle name="Table Title" xfId="101" xr:uid="{00000000-0005-0000-0000-000065000000}"/>
    <cellStyle name="Table Units" xfId="102" xr:uid="{00000000-0005-0000-0000-000066000000}"/>
    <cellStyle name="Text" xfId="103" xr:uid="{00000000-0005-0000-0000-000067000000}"/>
    <cellStyle name="Text 1" xfId="104" xr:uid="{00000000-0005-0000-0000-000068000000}"/>
    <cellStyle name="Text 2" xfId="105" xr:uid="{00000000-0005-0000-0000-000069000000}"/>
    <cellStyle name="Text Head 1" xfId="106" xr:uid="{00000000-0005-0000-0000-00006A000000}"/>
    <cellStyle name="Text Head 2" xfId="107" xr:uid="{00000000-0005-0000-0000-00006B000000}"/>
    <cellStyle name="Text Indent 1" xfId="108" xr:uid="{00000000-0005-0000-0000-00006C000000}"/>
    <cellStyle name="Text Indent 2" xfId="109" xr:uid="{00000000-0005-0000-0000-00006D000000}"/>
    <cellStyle name="TOC 1" xfId="110" xr:uid="{00000000-0005-0000-0000-00006E000000}"/>
    <cellStyle name="TOC 2" xfId="111" xr:uid="{00000000-0005-0000-0000-00006F000000}"/>
    <cellStyle name="การคำนวณ" xfId="112" xr:uid="{00000000-0005-0000-0000-000070000000}"/>
    <cellStyle name="ข้อความเตือน" xfId="113" xr:uid="{00000000-0005-0000-0000-000071000000}"/>
    <cellStyle name="ข้อความอธิบาย" xfId="114" xr:uid="{00000000-0005-0000-0000-000072000000}"/>
    <cellStyle name="ค@ฏ๋_1111D2111DQ2" xfId="115" xr:uid="{00000000-0005-0000-0000-000073000000}"/>
    <cellStyle name="คdคภฆ์[0]_1111D2111DQ2" xfId="116" xr:uid="{00000000-0005-0000-0000-000074000000}"/>
    <cellStyle name="คdคภฆ์_1111D2111DQ1" xfId="117" xr:uid="{00000000-0005-0000-0000-000075000000}"/>
    <cellStyle name="เครื่องหมายจุลภาค [0]_PERSONAL" xfId="118" xr:uid="{00000000-0005-0000-0000-000076000000}"/>
    <cellStyle name="เครื่องหมายจุลภาค_Addition" xfId="119" xr:uid="{00000000-0005-0000-0000-000077000000}"/>
    <cellStyle name="เครื่องหมายสกุลเงิน [0]_PERSONAL" xfId="120" xr:uid="{00000000-0005-0000-0000-000078000000}"/>
    <cellStyle name="เครื่องหมายสกุลเงิน_PERSONAL" xfId="121" xr:uid="{00000000-0005-0000-0000-000079000000}"/>
    <cellStyle name="ชื่อเรื่อง" xfId="122" xr:uid="{00000000-0005-0000-0000-00007A000000}"/>
    <cellStyle name="เชื่อมโยงหลายมิติ" xfId="123" xr:uid="{00000000-0005-0000-0000-00007B000000}"/>
    <cellStyle name="เซลล์ตรวจสอบ" xfId="124" xr:uid="{00000000-0005-0000-0000-00007C000000}"/>
    <cellStyle name="เซลล์ที่มีการเชื่อมโยง" xfId="125" xr:uid="{00000000-0005-0000-0000-00007D000000}"/>
    <cellStyle name="ณfน๔ [0]_Book1" xfId="126" xr:uid="{00000000-0005-0000-0000-00007E000000}"/>
    <cellStyle name="ณfน๔_Book1" xfId="127" xr:uid="{00000000-0005-0000-0000-00007F000000}"/>
    <cellStyle name="ดี" xfId="128" xr:uid="{00000000-0005-0000-0000-000080000000}"/>
    <cellStyle name="ตามการเชื่อมโยงหลายมิติ" xfId="129" xr:uid="{00000000-0005-0000-0000-000081000000}"/>
    <cellStyle name="น้บะภฒ_95" xfId="130" xr:uid="{00000000-0005-0000-0000-000082000000}"/>
    <cellStyle name="ปกติ_(C) review bank reconcile - Salee" xfId="131" xr:uid="{00000000-0005-0000-0000-000083000000}"/>
    <cellStyle name="ป้อนค่า" xfId="132" xr:uid="{00000000-0005-0000-0000-000084000000}"/>
    <cellStyle name="ปานกลาง" xfId="133" xr:uid="{00000000-0005-0000-0000-000085000000}"/>
    <cellStyle name="ผลรวม" xfId="134" xr:uid="{00000000-0005-0000-0000-000086000000}"/>
    <cellStyle name="แย่" xfId="135" xr:uid="{00000000-0005-0000-0000-000087000000}"/>
    <cellStyle name="ฤธถ [0]_95" xfId="136" xr:uid="{00000000-0005-0000-0000-000088000000}"/>
    <cellStyle name="ฤธถ_95" xfId="137" xr:uid="{00000000-0005-0000-0000-000089000000}"/>
    <cellStyle name="ล๋ศญ [0]_95" xfId="138" xr:uid="{00000000-0005-0000-0000-00008A000000}"/>
    <cellStyle name="ล๋ศญ_95" xfId="139" xr:uid="{00000000-0005-0000-0000-00008B000000}"/>
    <cellStyle name="วฅมุ_4ฟ๙ฝวภ๛" xfId="140" xr:uid="{00000000-0005-0000-0000-00008C000000}"/>
    <cellStyle name="ส่วนที่ถูกเน้น1" xfId="141" xr:uid="{00000000-0005-0000-0000-00008D000000}"/>
    <cellStyle name="ส่วนที่ถูกเน้น2" xfId="142" xr:uid="{00000000-0005-0000-0000-00008E000000}"/>
    <cellStyle name="ส่วนที่ถูกเน้น3" xfId="143" xr:uid="{00000000-0005-0000-0000-00008F000000}"/>
    <cellStyle name="ส่วนที่ถูกเน้น4" xfId="144" xr:uid="{00000000-0005-0000-0000-000090000000}"/>
    <cellStyle name="ส่วนที่ถูกเน้น5" xfId="145" xr:uid="{00000000-0005-0000-0000-000091000000}"/>
    <cellStyle name="ส่วนที่ถูกเน้น6" xfId="146" xr:uid="{00000000-0005-0000-0000-000092000000}"/>
    <cellStyle name="แสดงผล" xfId="147" xr:uid="{00000000-0005-0000-0000-000093000000}"/>
    <cellStyle name="หมายเหตุ" xfId="148" xr:uid="{00000000-0005-0000-0000-000094000000}"/>
    <cellStyle name="หัวเรื่อง 1" xfId="149" xr:uid="{00000000-0005-0000-0000-000095000000}"/>
    <cellStyle name="หัวเรื่อง 2" xfId="150" xr:uid="{00000000-0005-0000-0000-000096000000}"/>
    <cellStyle name="หัวเรื่อง 3" xfId="151" xr:uid="{00000000-0005-0000-0000-000097000000}"/>
    <cellStyle name="หัวเรื่อง 4" xfId="152" xr:uid="{00000000-0005-0000-0000-000098000000}"/>
    <cellStyle name="一般_Book1" xfId="153" xr:uid="{00000000-0005-0000-0000-00009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Detail%20from%20client\asset\Asset%20Prompatr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0.Draft_META_03.31.19/DRAFT_META_03.31.19_Eng/Users/Benyapa/AppData/Local/Temp/wz1787/Draft_Q1'14/Draft_VTE_Q1,14_E/My%20Documents/ann/WINDOWS/Desktop/Ess/done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0.Draft_META_03.31.19/DRAFT_META_03.31.19_Eng/Users/Benyapa/AppData/Local/Temp/wz1787/Draft_Q1'14/Draft_VTE_Q1,14_E/WINDOWS/Desktop/WP%20TTT/k/Asset/AssetAllocation_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0.Draft_META_03.31.19/DRAFT_META_03.31.19_Eng/Users/Benyapa/AppData/Local/Temp/wz1787/Draft_Q1'14/Draft_VTE_Q1,14_E/Documents%20and%20Settings/bkbch/Desktop/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0.Draft_META_03.31.19/DRAFT_META_03.31.19_Eng/VTE/VTE_FS_Q1,16_E_Final/VTE_Q1'16_DRAFT_FS_E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0.Draft_META_03.31.19/DRAFT_META_03.31.19_Eng/Users/Benyapa/AppData/Local/Temp/wz1787/Draft_Q1'14/Draft_VTE_Q1,14_E/My%20Documents/ann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0.Draft_META_03.31.19/DRAFT_META_03.31.19_Eng/Users/Benyapa/AppData/Local/Temp/wz1787/Draft_Q1'14/Draft_VTE_Q1,14_E/Documents%20and%20Settings/bktph/My%20Documents/My%20job/Siam%20tin/Lead/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My%20Job\Sansiri%20Q1'06\Conso\lead\Rojnaruemit_2006_Q1_PM%20&amp;%20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klc\My%20Documents\Job\TPC\TPC%202003\TPC%20Q3'03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0.Draft_META_03.31.19/DRAFT_META_03.31.19_Eng/Users/Benyapa/AppData/Local/Temp/wz1787/Draft_Q1'14/Draft_VTE_Q1,14_E/My%20Documents/ann/JOB/ASIMAR/Quarter/Q3'2002/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43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dongia (2)"/>
      <sheetName val="B131 "/>
      <sheetName val="CON_infrai"/>
      <sheetName val="B1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warehouse fixed v var. (calcs)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vPlan_NI and WIN 2017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411and431sum"/>
      <sheetName val="ตารางลูกหนี้สัญญาเช่า. "/>
      <sheetName val="sum_amt_mount"/>
      <sheetName val="Oct"/>
      <sheetName val="GiaVL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Life &amp; Health"/>
      <sheetName val="P&amp;LFINAL_-_44"/>
      <sheetName val="ตารางลูกหนี้สัญญาเช่า__"/>
      <sheetName val="Estimation_-_2018"/>
      <sheetName val="[BANK_XLS뉮׾_x005f_x0003_㌏Joint"/>
      <sheetName val="By  Customer"/>
      <sheetName val="Workbook Inputs"/>
      <sheetName val="SCB_2_-_Curren2็"/>
      <sheetName val="KPI F1.3 พรทิพย์ 2559"/>
      <sheetName val="Addition_AU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_BANK_XLS뉮׾_x0003_㌏Joint"/>
      <sheetName val="_BANK_XLS뉮׾_x0003_㌏Joint1"/>
      <sheetName val="공사비 내역 (가)"/>
      <sheetName val="Ratio"/>
      <sheetName val="Instruction"/>
      <sheetName val="MD - Bank"/>
      <sheetName val="Bank Country"/>
      <sheetName val="Reg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>
        <row r="10">
          <cell r="F10">
            <v>6.3812059999999997</v>
          </cell>
        </row>
      </sheetData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6.3812059999999997</v>
          </cell>
        </row>
      </sheetData>
      <sheetData sheetId="410"/>
      <sheetData sheetId="411">
        <row r="10">
          <cell r="F10">
            <v>1746.43</v>
          </cell>
        </row>
      </sheetData>
      <sheetData sheetId="412">
        <row r="10">
          <cell r="F10">
            <v>6.3812059999999997</v>
          </cell>
        </row>
      </sheetData>
      <sheetData sheetId="413"/>
      <sheetData sheetId="414"/>
      <sheetData sheetId="415">
        <row r="10">
          <cell r="F10">
            <v>6.3812059999999997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10">
          <cell r="F10">
            <v>1746.43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10">
          <cell r="F10">
            <v>1746.43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4">
          <cell r="B4">
            <v>111874</v>
          </cell>
        </row>
      </sheetData>
      <sheetData sheetId="454">
        <row r="10">
          <cell r="F10">
            <v>1746.43</v>
          </cell>
        </row>
      </sheetData>
      <sheetData sheetId="455">
        <row r="4">
          <cell r="B4">
            <v>111874</v>
          </cell>
        </row>
      </sheetData>
      <sheetData sheetId="456">
        <row r="10">
          <cell r="F10">
            <v>1746.43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10">
          <cell r="F10">
            <v>1746.43</v>
          </cell>
        </row>
      </sheetData>
      <sheetData sheetId="469">
        <row r="4">
          <cell r="B4">
            <v>111874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10">
          <cell r="F10">
            <v>1746.43</v>
          </cell>
        </row>
      </sheetData>
      <sheetData sheetId="564">
        <row r="10">
          <cell r="F10">
            <v>1746.43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 refreshError="1"/>
      <sheetData sheetId="587">
        <row r="4">
          <cell r="B4">
            <v>111874</v>
          </cell>
        </row>
      </sheetData>
      <sheetData sheetId="588">
        <row r="10">
          <cell r="F10">
            <v>0</v>
          </cell>
        </row>
      </sheetData>
      <sheetData sheetId="589">
        <row r="10">
          <cell r="F10">
            <v>1746.43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/>
      <sheetData sheetId="633"/>
      <sheetData sheetId="634"/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/>
      <sheetData sheetId="640"/>
      <sheetData sheetId="641"/>
      <sheetData sheetId="642"/>
      <sheetData sheetId="643"/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/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/>
      <sheetData sheetId="654"/>
      <sheetData sheetId="655"/>
      <sheetData sheetId="656"/>
      <sheetData sheetId="657">
        <row r="10">
          <cell r="F10">
            <v>1746.43</v>
          </cell>
        </row>
      </sheetData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/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/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/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/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/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/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/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/>
      <sheetData sheetId="921"/>
      <sheetData sheetId="922"/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/>
      <sheetData sheetId="926"/>
      <sheetData sheetId="927"/>
      <sheetData sheetId="928"/>
      <sheetData sheetId="929">
        <row r="10">
          <cell r="F10">
            <v>6.3812059999999997</v>
          </cell>
        </row>
      </sheetData>
      <sheetData sheetId="930"/>
      <sheetData sheetId="931">
        <row r="10">
          <cell r="F10">
            <v>1746.43</v>
          </cell>
        </row>
      </sheetData>
      <sheetData sheetId="932">
        <row r="10">
          <cell r="F10">
            <v>6.3812059999999997</v>
          </cell>
        </row>
      </sheetData>
      <sheetData sheetId="933"/>
      <sheetData sheetId="934"/>
      <sheetData sheetId="935">
        <row r="10">
          <cell r="F10">
            <v>6.3812059999999997</v>
          </cell>
        </row>
      </sheetData>
      <sheetData sheetId="936"/>
      <sheetData sheetId="937"/>
      <sheetData sheetId="938">
        <row r="10">
          <cell r="F10">
            <v>6.3812059999999997</v>
          </cell>
        </row>
      </sheetData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>
        <row r="11">
          <cell r="F11">
            <v>0</v>
          </cell>
        </row>
      </sheetData>
      <sheetData sheetId="950"/>
      <sheetData sheetId="951"/>
      <sheetData sheetId="952"/>
      <sheetData sheetId="953"/>
      <sheetData sheetId="954"/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 refreshError="1"/>
      <sheetData sheetId="993"/>
      <sheetData sheetId="994"/>
      <sheetData sheetId="995" refreshError="1"/>
      <sheetData sheetId="996" refreshError="1"/>
      <sheetData sheetId="997" refreshError="1"/>
      <sheetData sheetId="998"/>
      <sheetData sheetId="999"/>
      <sheetData sheetId="1000" refreshError="1"/>
      <sheetData sheetId="1001"/>
      <sheetData sheetId="1002"/>
      <sheetData sheetId="1003"/>
      <sheetData sheetId="1004"/>
      <sheetData sheetId="1005" refreshError="1"/>
      <sheetData sheetId="1006" refreshError="1"/>
      <sheetData sheetId="1007">
        <row r="10">
          <cell r="F10">
            <v>1746.43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/>
      <sheetData sheetId="1030"/>
      <sheetData sheetId="103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tanding Data"/>
      <sheetName val="Asset &amp; Liability"/>
      <sheetName val="Net asset value"/>
      <sheetName val="11922"/>
      <sheetName val="PAN M4*25 FE CM3 P2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BARS"/>
      <sheetName val="IS"/>
      <sheetName val="SC1.XLS"/>
      <sheetName val="総合B"/>
      <sheetName val="中山低值"/>
      <sheetName val="Proj"/>
      <sheetName val="___"/>
      <sheetName val="addl cost"/>
      <sheetName val="accumdeprn"/>
      <sheetName val="M_Maincomp"/>
      <sheetName val="CONTROL_BASE"/>
      <sheetName val="Required"/>
      <sheetName val="PM"/>
      <sheetName val="141010"/>
      <sheetName val="ลูกค้า"/>
      <sheetName val="detail"/>
      <sheetName val="February-17"/>
      <sheetName val="rate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OTB 2012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CJEs"/>
      <sheetName val="CRJE"/>
      <sheetName val="Baselin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130530"/>
      <sheetName val="USAGE FOOD"/>
      <sheetName val="Actual"/>
      <sheetName val="Base"/>
      <sheetName val="25_TB"/>
      <sheetName val="02_Assumption"/>
      <sheetName val="県別ﾏﾙﾁ"/>
      <sheetName val="อมตะCiyt"/>
      <sheetName val="ข้อมูลบัญชี -Sep-06"/>
      <sheetName val="AILC004"/>
      <sheetName val="Detail-Sep"/>
      <sheetName val="Report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ELEC45-01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TO - SP"/>
      <sheetName val="Newspaper"/>
      <sheetName val="Company Info"/>
      <sheetName val="CA Comp"/>
      <sheetName val="BPR"/>
      <sheetName val="Cov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Setup"/>
      <sheetName val="Sale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Retire 2015-2017"/>
      <sheetName val="New Item"/>
      <sheetName val="Register Cal Mar_04_July_05 "/>
      <sheetName val="Machine2,3'04"/>
      <sheetName val="B131 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16jun12"/>
      <sheetName val="9jun12"/>
      <sheetName val="12jun12"/>
      <sheetName val="15jun12"/>
      <sheetName val="คีย์ข้อมูลรายละเอียดต่างๆ"/>
      <sheetName val="summary_p2"/>
      <sheetName val="กระจายบอร์ด"/>
      <sheetName val="PUF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/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B2">
            <v>0</v>
          </cell>
        </row>
      </sheetData>
      <sheetData sheetId="437"/>
      <sheetData sheetId="438">
        <row r="2">
          <cell r="B2">
            <v>0</v>
          </cell>
        </row>
      </sheetData>
      <sheetData sheetId="439"/>
      <sheetData sheetId="440"/>
      <sheetData sheetId="441"/>
      <sheetData sheetId="442"/>
      <sheetData sheetId="443">
        <row r="2">
          <cell r="B2">
            <v>0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>
        <row r="2">
          <cell r="B2">
            <v>0</v>
          </cell>
        </row>
      </sheetData>
      <sheetData sheetId="451"/>
      <sheetData sheetId="452">
        <row r="2">
          <cell r="B2">
            <v>0</v>
          </cell>
        </row>
      </sheetData>
      <sheetData sheetId="453"/>
      <sheetData sheetId="454"/>
      <sheetData sheetId="455"/>
      <sheetData sheetId="456">
        <row r="2">
          <cell r="B2">
            <v>1.9678000000000001E-2</v>
          </cell>
        </row>
      </sheetData>
      <sheetData sheetId="457"/>
      <sheetData sheetId="458">
        <row r="2">
          <cell r="B2">
            <v>0</v>
          </cell>
        </row>
      </sheetData>
      <sheetData sheetId="459"/>
      <sheetData sheetId="460">
        <row r="2">
          <cell r="B2">
            <v>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/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/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/>
      <sheetData sheetId="533"/>
      <sheetData sheetId="534"/>
      <sheetData sheetId="535"/>
      <sheetData sheetId="536"/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/>
      <sheetData sheetId="540"/>
      <sheetData sheetId="541"/>
      <sheetData sheetId="542"/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/>
      <sheetData sheetId="546"/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/>
      <sheetData sheetId="552"/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/>
      <sheetData sheetId="556"/>
      <sheetData sheetId="557"/>
      <sheetData sheetId="558"/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>
        <row r="2">
          <cell r="B2">
            <v>1.9678000000000001E-2</v>
          </cell>
        </row>
      </sheetData>
      <sheetData sheetId="578"/>
      <sheetData sheetId="579">
        <row r="2">
          <cell r="B2">
            <v>1.9678000000000001E-2</v>
          </cell>
        </row>
      </sheetData>
      <sheetData sheetId="580"/>
      <sheetData sheetId="581"/>
      <sheetData sheetId="582"/>
      <sheetData sheetId="583">
        <row r="2">
          <cell r="B2">
            <v>1.9678000000000001E-2</v>
          </cell>
        </row>
      </sheetData>
      <sheetData sheetId="584"/>
      <sheetData sheetId="585"/>
      <sheetData sheetId="586"/>
      <sheetData sheetId="587"/>
      <sheetData sheetId="588"/>
      <sheetData sheetId="589">
        <row r="2">
          <cell r="B2">
            <v>1.9678000000000001E-2</v>
          </cell>
        </row>
      </sheetData>
      <sheetData sheetId="590"/>
      <sheetData sheetId="591"/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/>
      <sheetData sheetId="597"/>
      <sheetData sheetId="598"/>
      <sheetData sheetId="599">
        <row r="2">
          <cell r="B2">
            <v>1.9678000000000001E-2</v>
          </cell>
        </row>
      </sheetData>
      <sheetData sheetId="600"/>
      <sheetData sheetId="601"/>
      <sheetData sheetId="602"/>
      <sheetData sheetId="603"/>
      <sheetData sheetId="604"/>
      <sheetData sheetId="605">
        <row r="2">
          <cell r="B2">
            <v>1.9678000000000001E-2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>
        <row r="2">
          <cell r="B2">
            <v>1.9678000000000001E-2</v>
          </cell>
        </row>
      </sheetData>
      <sheetData sheetId="616"/>
      <sheetData sheetId="617"/>
      <sheetData sheetId="618"/>
      <sheetData sheetId="619"/>
      <sheetData sheetId="620"/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/>
      <sheetData sheetId="626"/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/>
      <sheetData sheetId="630"/>
      <sheetData sheetId="631"/>
      <sheetData sheetId="632"/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/>
      <sheetData sheetId="636"/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/>
      <sheetData sheetId="642"/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/>
      <sheetData sheetId="646"/>
      <sheetData sheetId="647"/>
      <sheetData sheetId="648"/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/>
      <sheetData sheetId="662"/>
      <sheetData sheetId="663"/>
      <sheetData sheetId="664"/>
      <sheetData sheetId="665"/>
      <sheetData sheetId="666"/>
      <sheetData sheetId="667">
        <row r="2">
          <cell r="B2">
            <v>1.9678000000000001E-2</v>
          </cell>
        </row>
      </sheetData>
      <sheetData sheetId="668"/>
      <sheetData sheetId="669">
        <row r="2">
          <cell r="B2">
            <v>1.9678000000000001E-2</v>
          </cell>
        </row>
      </sheetData>
      <sheetData sheetId="670"/>
      <sheetData sheetId="671"/>
      <sheetData sheetId="672"/>
      <sheetData sheetId="673">
        <row r="2">
          <cell r="B2">
            <v>1.9678000000000001E-2</v>
          </cell>
        </row>
      </sheetData>
      <sheetData sheetId="674"/>
      <sheetData sheetId="675"/>
      <sheetData sheetId="676"/>
      <sheetData sheetId="677"/>
      <sheetData sheetId="678"/>
      <sheetData sheetId="679">
        <row r="2">
          <cell r="B2">
            <v>1.9678000000000001E-2</v>
          </cell>
        </row>
      </sheetData>
      <sheetData sheetId="680"/>
      <sheetData sheetId="681"/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/>
      <sheetData sheetId="687"/>
      <sheetData sheetId="688"/>
      <sheetData sheetId="689">
        <row r="2">
          <cell r="B2">
            <v>1.9678000000000001E-2</v>
          </cell>
        </row>
      </sheetData>
      <sheetData sheetId="690"/>
      <sheetData sheetId="691"/>
      <sheetData sheetId="692"/>
      <sheetData sheetId="693"/>
      <sheetData sheetId="694"/>
      <sheetData sheetId="695">
        <row r="2">
          <cell r="B2">
            <v>1.9678000000000001E-2</v>
          </cell>
        </row>
      </sheetData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>
        <row r="2">
          <cell r="B2">
            <v>1.9678000000000001E-2</v>
          </cell>
        </row>
      </sheetData>
      <sheetData sheetId="706"/>
      <sheetData sheetId="707"/>
      <sheetData sheetId="708"/>
      <sheetData sheetId="709"/>
      <sheetData sheetId="710"/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/>
      <sheetData sheetId="716"/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/>
      <sheetData sheetId="720"/>
      <sheetData sheetId="721"/>
      <sheetData sheetId="722"/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/>
      <sheetData sheetId="726"/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/>
      <sheetData sheetId="732"/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/>
      <sheetData sheetId="736"/>
      <sheetData sheetId="737"/>
      <sheetData sheetId="738"/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>
        <row r="2">
          <cell r="B2">
            <v>1.9678000000000001E-2</v>
          </cell>
        </row>
      </sheetData>
      <sheetData sheetId="798"/>
      <sheetData sheetId="799"/>
      <sheetData sheetId="800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/>
      <sheetData sheetId="826"/>
      <sheetData sheetId="827"/>
      <sheetData sheetId="828"/>
      <sheetData sheetId="829"/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>
        <row r="2">
          <cell r="B2">
            <v>1.9677996635437012E-2</v>
          </cell>
        </row>
      </sheetData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N-2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K-5"/>
      <sheetName val="_x005f_x0000_"/>
      <sheetName val="_x005f_x0000_._x005f_x0000__x005f_x0000__x005f_x0000__x"/>
      <sheetName val=".?9?D?O?Z?e?p?{??_x005f_x000a_"/>
      <sheetName val="list"/>
      <sheetName val="PL12M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Original"/>
      <sheetName val="Record CR"/>
      <sheetName val="deals above 20k"/>
      <sheetName val="Detail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Stock Aging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>
        <row r="4">
          <cell r="B4">
            <v>8500000</v>
          </cell>
        </row>
      </sheetData>
      <sheetData sheetId="110"/>
      <sheetData sheetId="111">
        <row r="4">
          <cell r="B4">
            <v>8500000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4">
          <cell r="B4">
            <v>8500000</v>
          </cell>
        </row>
      </sheetData>
      <sheetData sheetId="164"/>
      <sheetData sheetId="165">
        <row r="4">
          <cell r="B4">
            <v>8500000</v>
          </cell>
        </row>
      </sheetData>
      <sheetData sheetId="166">
        <row r="4">
          <cell r="B4">
            <v>8500000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>
        <row r="4">
          <cell r="B4">
            <v>8500000</v>
          </cell>
        </row>
      </sheetData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/>
      <sheetData sheetId="173">
        <row r="4">
          <cell r="B4">
            <v>8500000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4">
          <cell r="B4">
            <v>8500000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>
        <row r="3">
          <cell r="A3" t="str">
            <v>CLIENT</v>
          </cell>
        </row>
      </sheetData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เงินกู้ MGC"/>
      <sheetName val="เงินกู้ธนชาติ"/>
      <sheetName val="BOQ"/>
      <sheetName val="1602-97"/>
      <sheetName val="Sap_927_Vdr"/>
      <sheetName val="BGT97STAFF"/>
      <sheetName val="TB-2001-Apr'01"/>
      <sheetName val="TH00_12080000"/>
      <sheetName val="Macro1"/>
      <sheetName val="#ofclose"/>
      <sheetName val="LeadQ1_2002"/>
      <sheetName val="Data"/>
      <sheetName val="Trend"/>
      <sheetName val="FA(NEW)"/>
      <sheetName val="C-3"/>
      <sheetName val="N-2"/>
      <sheetName val="Landing Factors"/>
      <sheetName val="GAAP Pru"/>
      <sheetName val="INV(未作成)"/>
      <sheetName val="Agency Walker ID"/>
      <sheetName val="Bill No. 2 - Carpark"/>
      <sheetName val="conso46"/>
      <sheetName val="Disposal"/>
      <sheetName val="Main"/>
      <sheetName val="REC GROUP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UKCSTG02"/>
      <sheetName val="proforma"/>
      <sheetName val="splinkler"/>
      <sheetName val="ASSET339"/>
      <sheetName val="SwapData"/>
      <sheetName val="0201(勘定明細用)"/>
      <sheetName val="Jan"/>
      <sheetName val="Mar"/>
      <sheetName val="EE"/>
      <sheetName val="10-1 Media"/>
      <sheetName val="10-cut"/>
      <sheetName val="Item Code - Machine"/>
      <sheetName val="Sup-BSK1"/>
      <sheetName val="part-import"/>
      <sheetName val="รับ RM 01JAN-31J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Tiers"/>
      <sheetName val="เงินกู้ธนชาติ"/>
      <sheetName val="K-1A"/>
      <sheetName val="U-5"/>
      <sheetName val="ตั๋วเงินรับ"/>
      <sheetName val="Input_Undue"/>
      <sheetName val="Deposit_Other"/>
      <sheetName val="Wkgs_BS Lead"/>
      <sheetName val="Macro1"/>
      <sheetName val="Cashflow"/>
      <sheetName val="Exp"/>
      <sheetName val="PA"/>
      <sheetName val="KPI48"/>
      <sheetName val="Data Salary"/>
      <sheetName val="10-1 Media"/>
      <sheetName val="10-cut"/>
      <sheetName val="2002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1"/>
  <sheetViews>
    <sheetView tabSelected="1" topLeftCell="A20" zoomScale="90" zoomScaleNormal="90" zoomScaleSheetLayoutView="100" workbookViewId="0">
      <selection activeCell="I23" sqref="I23"/>
    </sheetView>
  </sheetViews>
  <sheetFormatPr defaultColWidth="9.33203125" defaultRowHeight="13.8"/>
  <cols>
    <col min="1" max="1" width="9.44140625" style="32" customWidth="1"/>
    <col min="2" max="3" width="9.33203125" style="32"/>
    <col min="4" max="4" width="37.44140625" style="32" customWidth="1"/>
    <col min="5" max="5" width="7.88671875" style="32" customWidth="1"/>
    <col min="6" max="6" width="1" style="32" customWidth="1"/>
    <col min="7" max="7" width="18.6640625" style="25" customWidth="1"/>
    <col min="8" max="8" width="1" style="32" customWidth="1"/>
    <col min="9" max="9" width="18.6640625" style="25" customWidth="1"/>
    <col min="10" max="10" width="1" style="32" customWidth="1"/>
    <col min="11" max="11" width="18.6640625" style="25" customWidth="1"/>
    <col min="12" max="12" width="1" style="32" customWidth="1"/>
    <col min="13" max="13" width="18.6640625" style="25" customWidth="1"/>
    <col min="14" max="14" width="9.33203125" style="32"/>
    <col min="15" max="15" width="15.6640625" style="32" bestFit="1" customWidth="1"/>
    <col min="16" max="16" width="9.33203125" style="32"/>
    <col min="17" max="17" width="67.6640625" style="32" bestFit="1" customWidth="1"/>
    <col min="18" max="16384" width="9.33203125" style="32"/>
  </cols>
  <sheetData>
    <row r="1" spans="1:13" s="4" customFormat="1" ht="20.100000000000001" customHeight="1">
      <c r="A1" s="1" t="s">
        <v>132</v>
      </c>
      <c r="E1" s="5"/>
      <c r="F1" s="5"/>
      <c r="G1" s="6"/>
      <c r="H1" s="5"/>
      <c r="I1" s="6"/>
      <c r="K1" s="6"/>
      <c r="M1" s="6"/>
    </row>
    <row r="2" spans="1:13" s="4" customFormat="1" ht="20.100000000000001" customHeight="1">
      <c r="A2" s="3" t="s">
        <v>50</v>
      </c>
      <c r="E2" s="5"/>
      <c r="F2" s="5"/>
      <c r="G2" s="6"/>
      <c r="H2" s="5"/>
      <c r="I2" s="6"/>
      <c r="K2" s="6"/>
      <c r="M2" s="6"/>
    </row>
    <row r="3" spans="1:13" s="4" customFormat="1" ht="20.100000000000001" customHeight="1">
      <c r="A3" s="3" t="s">
        <v>225</v>
      </c>
      <c r="E3" s="5"/>
      <c r="F3" s="5"/>
      <c r="G3" s="6"/>
      <c r="H3" s="5"/>
      <c r="I3" s="6"/>
      <c r="K3" s="6"/>
      <c r="M3" s="6"/>
    </row>
    <row r="4" spans="1:13" s="4" customFormat="1" ht="20.100000000000001" customHeight="1">
      <c r="A4" s="3"/>
      <c r="E4" s="5"/>
      <c r="F4" s="5"/>
      <c r="G4" s="6"/>
      <c r="H4" s="5"/>
      <c r="I4" s="6"/>
      <c r="K4" s="6"/>
      <c r="M4" s="6"/>
    </row>
    <row r="5" spans="1:13" s="4" customFormat="1" ht="20.100000000000001" customHeight="1">
      <c r="A5" s="7" t="s">
        <v>224</v>
      </c>
      <c r="E5" s="5"/>
      <c r="F5" s="5"/>
      <c r="G5" s="6"/>
      <c r="H5" s="5"/>
      <c r="I5" s="6"/>
      <c r="K5" s="6"/>
      <c r="M5" s="6"/>
    </row>
    <row r="6" spans="1:13" s="10" customFormat="1" ht="20.100000000000001" customHeight="1">
      <c r="A6" s="8"/>
      <c r="B6" s="8"/>
      <c r="C6" s="8"/>
      <c r="D6" s="8"/>
      <c r="E6" s="8"/>
      <c r="F6" s="8"/>
      <c r="G6" s="233" t="s">
        <v>105</v>
      </c>
      <c r="H6" s="233"/>
      <c r="I6" s="233"/>
      <c r="J6" s="233"/>
      <c r="K6" s="233"/>
      <c r="L6" s="233"/>
      <c r="M6" s="233"/>
    </row>
    <row r="7" spans="1:13" s="10" customFormat="1" ht="20.100000000000001" customHeight="1">
      <c r="A7" s="8"/>
      <c r="B7" s="8"/>
      <c r="C7" s="8"/>
      <c r="D7" s="8"/>
      <c r="E7" s="8"/>
      <c r="F7" s="8"/>
      <c r="G7" s="234" t="s">
        <v>91</v>
      </c>
      <c r="H7" s="234"/>
      <c r="I7" s="234"/>
      <c r="J7" s="11"/>
      <c r="K7" s="234" t="s">
        <v>92</v>
      </c>
      <c r="L7" s="234"/>
      <c r="M7" s="234"/>
    </row>
    <row r="8" spans="1:13" s="10" customFormat="1" ht="20.100000000000001" customHeight="1">
      <c r="A8" s="8"/>
      <c r="B8" s="8"/>
      <c r="C8" s="8"/>
      <c r="D8" s="8"/>
      <c r="E8" s="8"/>
      <c r="F8" s="8"/>
      <c r="G8" s="194" t="s">
        <v>226</v>
      </c>
      <c r="H8" s="195"/>
      <c r="I8" s="194" t="s">
        <v>227</v>
      </c>
      <c r="J8" s="12"/>
      <c r="K8" s="194" t="s">
        <v>226</v>
      </c>
      <c r="L8" s="195"/>
      <c r="M8" s="194" t="s">
        <v>227</v>
      </c>
    </row>
    <row r="9" spans="1:13" s="10" customFormat="1" ht="20.100000000000001" customHeight="1">
      <c r="A9" s="8"/>
      <c r="B9" s="8"/>
      <c r="C9" s="8"/>
      <c r="D9" s="8"/>
      <c r="G9" s="84" t="s">
        <v>102</v>
      </c>
      <c r="H9" s="8"/>
      <c r="I9" s="84" t="s">
        <v>104</v>
      </c>
      <c r="J9" s="12"/>
      <c r="K9" s="84" t="s">
        <v>102</v>
      </c>
      <c r="L9" s="8"/>
      <c r="M9" s="84" t="s">
        <v>104</v>
      </c>
    </row>
    <row r="10" spans="1:13" s="10" customFormat="1" ht="20.100000000000001" customHeight="1">
      <c r="A10" s="8"/>
      <c r="B10" s="8"/>
      <c r="C10" s="8"/>
      <c r="D10" s="8"/>
      <c r="E10" s="9" t="s">
        <v>34</v>
      </c>
      <c r="F10" s="8"/>
      <c r="G10" s="85" t="s">
        <v>103</v>
      </c>
      <c r="H10" s="13"/>
      <c r="I10" s="85"/>
      <c r="J10" s="12"/>
      <c r="K10" s="85" t="s">
        <v>103</v>
      </c>
      <c r="L10" s="13"/>
      <c r="M10" s="85"/>
    </row>
    <row r="11" spans="1:13" s="4" customFormat="1" ht="20.100000000000001" customHeight="1">
      <c r="A11" s="4" t="s">
        <v>36</v>
      </c>
      <c r="E11" s="14"/>
      <c r="F11" s="15"/>
      <c r="G11" s="16"/>
      <c r="H11" s="17"/>
      <c r="I11" s="16"/>
      <c r="J11" s="18"/>
      <c r="K11" s="16"/>
      <c r="L11" s="18"/>
      <c r="M11" s="16"/>
    </row>
    <row r="12" spans="1:13" s="19" customFormat="1" ht="20.100000000000001" customHeight="1">
      <c r="A12" s="19" t="s">
        <v>7</v>
      </c>
      <c r="E12" s="20">
        <v>6</v>
      </c>
      <c r="F12" s="21"/>
      <c r="G12" s="25">
        <v>173888</v>
      </c>
      <c r="H12" s="47"/>
      <c r="I12" s="25">
        <v>10532</v>
      </c>
      <c r="J12" s="47"/>
      <c r="K12" s="25">
        <v>18331</v>
      </c>
      <c r="L12" s="47"/>
      <c r="M12" s="25">
        <v>5674</v>
      </c>
    </row>
    <row r="13" spans="1:13" s="19" customFormat="1" ht="20.100000000000001" customHeight="1">
      <c r="A13" s="19" t="s">
        <v>21</v>
      </c>
      <c r="E13" s="20"/>
      <c r="F13" s="21"/>
      <c r="G13" s="25"/>
      <c r="H13" s="47"/>
      <c r="I13" s="25"/>
      <c r="J13" s="47"/>
      <c r="K13" s="25"/>
      <c r="L13" s="47"/>
      <c r="M13" s="25"/>
    </row>
    <row r="14" spans="1:13" s="19" customFormat="1" ht="20.100000000000001" customHeight="1">
      <c r="A14" s="19" t="s">
        <v>79</v>
      </c>
      <c r="E14" s="20" t="s">
        <v>172</v>
      </c>
      <c r="F14" s="21"/>
      <c r="G14" s="25">
        <v>1371940</v>
      </c>
      <c r="H14" s="47"/>
      <c r="I14" s="25">
        <v>1299049</v>
      </c>
      <c r="J14" s="47"/>
      <c r="K14" s="25">
        <v>51118</v>
      </c>
      <c r="L14" s="47"/>
      <c r="M14" s="25">
        <v>46620</v>
      </c>
    </row>
    <row r="15" spans="1:13" s="19" customFormat="1" ht="20.100000000000001" customHeight="1">
      <c r="A15" s="19" t="s">
        <v>80</v>
      </c>
      <c r="E15" s="20">
        <v>7</v>
      </c>
      <c r="F15" s="21"/>
      <c r="G15" s="25">
        <v>648749</v>
      </c>
      <c r="H15" s="47"/>
      <c r="I15" s="25">
        <v>602259</v>
      </c>
      <c r="J15" s="47"/>
      <c r="K15" s="25">
        <v>6795</v>
      </c>
      <c r="L15" s="47"/>
      <c r="M15" s="25">
        <v>6491</v>
      </c>
    </row>
    <row r="16" spans="1:13" s="19" customFormat="1" ht="19.95" customHeight="1">
      <c r="A16" s="19" t="s">
        <v>197</v>
      </c>
      <c r="E16" s="20"/>
      <c r="G16" s="25"/>
      <c r="H16" s="46"/>
      <c r="I16" s="25"/>
      <c r="J16" s="47"/>
    </row>
    <row r="17" spans="1:13" s="19" customFormat="1" ht="19.95" customHeight="1">
      <c r="A17" s="19" t="s">
        <v>79</v>
      </c>
      <c r="E17" s="20">
        <v>5</v>
      </c>
      <c r="G17" s="214" t="s">
        <v>35</v>
      </c>
      <c r="H17" s="46"/>
      <c r="I17" s="86">
        <v>9098</v>
      </c>
      <c r="J17" s="47"/>
      <c r="K17" s="141" t="s">
        <v>35</v>
      </c>
      <c r="M17" s="141" t="s">
        <v>35</v>
      </c>
    </row>
    <row r="18" spans="1:13" s="113" customFormat="1" ht="19.95" customHeight="1">
      <c r="A18" s="113" t="s">
        <v>80</v>
      </c>
      <c r="E18" s="119">
        <v>8</v>
      </c>
      <c r="G18" s="141">
        <v>90502</v>
      </c>
      <c r="H18" s="120"/>
      <c r="I18" s="128">
        <v>92087</v>
      </c>
      <c r="J18" s="121"/>
      <c r="K18" s="141" t="s">
        <v>35</v>
      </c>
      <c r="M18" s="141" t="s">
        <v>35</v>
      </c>
    </row>
    <row r="19" spans="1:13" s="113" customFormat="1" ht="19.95" customHeight="1">
      <c r="A19" s="206" t="s">
        <v>232</v>
      </c>
      <c r="E19" s="119"/>
      <c r="G19" s="141"/>
      <c r="H19" s="120"/>
      <c r="I19" s="128"/>
      <c r="J19" s="121"/>
      <c r="K19" s="141"/>
      <c r="M19" s="141"/>
    </row>
    <row r="20" spans="1:13" s="113" customFormat="1" ht="19.95" customHeight="1">
      <c r="A20" s="206" t="s">
        <v>79</v>
      </c>
      <c r="E20" s="119" t="s">
        <v>174</v>
      </c>
      <c r="G20" s="141">
        <v>893</v>
      </c>
      <c r="H20" s="120"/>
      <c r="I20" s="128">
        <v>888</v>
      </c>
      <c r="J20" s="121"/>
      <c r="K20" s="141" t="s">
        <v>35</v>
      </c>
      <c r="M20" s="141" t="s">
        <v>35</v>
      </c>
    </row>
    <row r="21" spans="1:13" s="113" customFormat="1" ht="19.95" customHeight="1">
      <c r="A21" s="206" t="s">
        <v>80</v>
      </c>
      <c r="E21" s="119">
        <v>8</v>
      </c>
      <c r="G21" s="141">
        <v>6330</v>
      </c>
      <c r="H21" s="120"/>
      <c r="I21" s="128">
        <v>5658</v>
      </c>
      <c r="J21" s="121"/>
      <c r="K21" s="141" t="s">
        <v>35</v>
      </c>
      <c r="M21" s="141" t="s">
        <v>35</v>
      </c>
    </row>
    <row r="22" spans="1:13" s="113" customFormat="1" ht="19.95" customHeight="1">
      <c r="A22" s="206" t="s">
        <v>233</v>
      </c>
      <c r="E22" s="119">
        <v>5</v>
      </c>
      <c r="G22" s="141">
        <v>59538</v>
      </c>
      <c r="H22" s="120"/>
      <c r="I22" s="141" t="s">
        <v>35</v>
      </c>
      <c r="J22" s="121"/>
      <c r="K22" s="141">
        <v>192142</v>
      </c>
      <c r="M22" s="141">
        <v>359992</v>
      </c>
    </row>
    <row r="23" spans="1:13" s="113" customFormat="1" ht="20.100000000000001" customHeight="1">
      <c r="A23" s="150" t="s">
        <v>173</v>
      </c>
      <c r="E23" s="119" t="s">
        <v>234</v>
      </c>
      <c r="F23" s="119"/>
      <c r="G23" s="141">
        <v>280621</v>
      </c>
      <c r="H23" s="121"/>
      <c r="I23" s="141">
        <v>255792</v>
      </c>
      <c r="J23" s="121"/>
      <c r="K23" s="141" t="s">
        <v>35</v>
      </c>
      <c r="L23" s="121"/>
      <c r="M23" s="141">
        <v>214</v>
      </c>
    </row>
    <row r="24" spans="1:13" s="113" customFormat="1" ht="20.100000000000001" customHeight="1">
      <c r="A24" s="113" t="s">
        <v>100</v>
      </c>
      <c r="E24" s="119">
        <v>7</v>
      </c>
      <c r="G24" s="141">
        <v>2027390</v>
      </c>
      <c r="H24" s="121"/>
      <c r="I24" s="141">
        <v>1927066</v>
      </c>
      <c r="J24" s="121"/>
      <c r="K24" s="141" t="s">
        <v>35</v>
      </c>
      <c r="L24" s="121"/>
      <c r="M24" s="141" t="s">
        <v>35</v>
      </c>
    </row>
    <row r="25" spans="1:13" s="113" customFormat="1" ht="20.100000000000001" customHeight="1">
      <c r="A25" s="113" t="s">
        <v>97</v>
      </c>
      <c r="E25" s="119">
        <v>10</v>
      </c>
      <c r="G25" s="141">
        <v>450427</v>
      </c>
      <c r="H25" s="121"/>
      <c r="I25" s="141">
        <v>506016</v>
      </c>
      <c r="J25" s="121"/>
      <c r="K25" s="141" t="s">
        <v>35</v>
      </c>
      <c r="L25" s="121"/>
      <c r="M25" s="141" t="s">
        <v>35</v>
      </c>
    </row>
    <row r="26" spans="1:13" s="113" customFormat="1" ht="19.95" customHeight="1">
      <c r="A26" s="19" t="s">
        <v>254</v>
      </c>
      <c r="E26" s="119">
        <v>11</v>
      </c>
      <c r="G26" s="141">
        <v>40000</v>
      </c>
      <c r="H26" s="120"/>
      <c r="I26" s="141" t="s">
        <v>35</v>
      </c>
      <c r="J26" s="121"/>
      <c r="K26" s="141" t="s">
        <v>35</v>
      </c>
      <c r="M26" s="141" t="s">
        <v>35</v>
      </c>
    </row>
    <row r="27" spans="1:13" s="113" customFormat="1" ht="20.100000000000001" customHeight="1">
      <c r="A27" s="113" t="s">
        <v>98</v>
      </c>
      <c r="E27" s="119">
        <v>7</v>
      </c>
      <c r="G27" s="141">
        <v>185653</v>
      </c>
      <c r="H27" s="121"/>
      <c r="I27" s="141">
        <v>175780</v>
      </c>
      <c r="J27" s="121"/>
      <c r="K27" s="141" t="s">
        <v>35</v>
      </c>
      <c r="L27" s="121"/>
      <c r="M27" s="141" t="s">
        <v>35</v>
      </c>
    </row>
    <row r="28" spans="1:13" s="113" customFormat="1" ht="20.100000000000001" customHeight="1">
      <c r="A28" s="113" t="s">
        <v>147</v>
      </c>
      <c r="E28" s="119"/>
      <c r="G28" s="141">
        <v>26</v>
      </c>
      <c r="H28" s="121"/>
      <c r="I28" s="141">
        <v>26</v>
      </c>
      <c r="J28" s="121"/>
      <c r="K28" s="141">
        <v>26</v>
      </c>
      <c r="L28" s="121"/>
      <c r="M28" s="141">
        <v>26</v>
      </c>
    </row>
    <row r="29" spans="1:13" s="113" customFormat="1" ht="20.100000000000001" customHeight="1">
      <c r="A29" s="113" t="s">
        <v>20</v>
      </c>
      <c r="E29" s="119"/>
      <c r="G29" s="128">
        <v>1592</v>
      </c>
      <c r="H29" s="121"/>
      <c r="I29" s="128">
        <v>2124</v>
      </c>
      <c r="J29" s="121"/>
      <c r="K29" s="128">
        <v>205</v>
      </c>
      <c r="L29" s="121"/>
      <c r="M29" s="128">
        <v>241</v>
      </c>
    </row>
    <row r="30" spans="1:13" s="113" customFormat="1" ht="20.100000000000001" customHeight="1">
      <c r="A30" s="151" t="s">
        <v>2</v>
      </c>
      <c r="G30" s="152">
        <f>SUM(G11:G29)</f>
        <v>5337549</v>
      </c>
      <c r="H30" s="121"/>
      <c r="I30" s="152">
        <f>SUM(I11:I29)</f>
        <v>4886375</v>
      </c>
      <c r="J30" s="121"/>
      <c r="K30" s="152">
        <f>SUM(K11:K29)</f>
        <v>268617</v>
      </c>
      <c r="L30" s="121"/>
      <c r="M30" s="152">
        <f>SUM(M11:M29)</f>
        <v>419258</v>
      </c>
    </row>
    <row r="31" spans="1:13" s="113" customFormat="1" ht="7.5" customHeight="1">
      <c r="A31" s="151"/>
      <c r="E31" s="119"/>
      <c r="F31" s="122"/>
      <c r="G31" s="160"/>
      <c r="H31" s="121"/>
      <c r="I31" s="160"/>
      <c r="J31" s="121"/>
      <c r="K31" s="160"/>
      <c r="L31" s="121"/>
      <c r="M31" s="160"/>
    </row>
    <row r="32" spans="1:13" s="113" customFormat="1" ht="20.100000000000001" customHeight="1">
      <c r="A32" s="151" t="s">
        <v>37</v>
      </c>
      <c r="E32" s="119"/>
      <c r="F32" s="119"/>
      <c r="G32" s="153"/>
      <c r="H32" s="154"/>
      <c r="I32" s="153"/>
      <c r="J32" s="155"/>
      <c r="K32" s="153"/>
      <c r="L32" s="155"/>
      <c r="M32" s="153"/>
    </row>
    <row r="33" spans="1:15" s="113" customFormat="1" ht="20.100000000000001" customHeight="1">
      <c r="A33" s="113" t="s">
        <v>77</v>
      </c>
      <c r="E33" s="119">
        <v>12</v>
      </c>
      <c r="F33" s="119"/>
      <c r="G33" s="141">
        <v>15000</v>
      </c>
      <c r="H33" s="121"/>
      <c r="I33" s="141" t="s">
        <v>35</v>
      </c>
      <c r="J33" s="121"/>
      <c r="K33" s="141">
        <v>15000</v>
      </c>
      <c r="L33" s="121"/>
      <c r="M33" s="141" t="s">
        <v>35</v>
      </c>
      <c r="O33" s="156"/>
    </row>
    <row r="34" spans="1:15" s="113" customFormat="1" ht="20.100000000000001" customHeight="1">
      <c r="A34" s="113" t="s">
        <v>22</v>
      </c>
      <c r="E34" s="119">
        <v>13</v>
      </c>
      <c r="F34" s="119"/>
      <c r="G34" s="141" t="s">
        <v>35</v>
      </c>
      <c r="H34" s="121"/>
      <c r="I34" s="141" t="s">
        <v>35</v>
      </c>
      <c r="J34" s="121"/>
      <c r="K34" s="141">
        <v>1257212</v>
      </c>
      <c r="L34" s="121"/>
      <c r="M34" s="141">
        <v>1020212</v>
      </c>
    </row>
    <row r="35" spans="1:15" s="113" customFormat="1" ht="20.100000000000001" customHeight="1">
      <c r="A35" s="113" t="s">
        <v>95</v>
      </c>
      <c r="E35" s="119">
        <v>14</v>
      </c>
      <c r="F35" s="119"/>
      <c r="G35" s="141">
        <v>755675</v>
      </c>
      <c r="H35" s="121"/>
      <c r="I35" s="141">
        <v>704040</v>
      </c>
      <c r="J35" s="121"/>
      <c r="K35" s="141">
        <v>711579</v>
      </c>
      <c r="L35" s="121"/>
      <c r="M35" s="141">
        <v>686277</v>
      </c>
    </row>
    <row r="36" spans="1:15" s="113" customFormat="1" ht="19.95" customHeight="1">
      <c r="A36" s="113" t="s">
        <v>84</v>
      </c>
      <c r="E36" s="114">
        <v>15.1</v>
      </c>
      <c r="F36" s="119"/>
      <c r="G36" s="141" t="s">
        <v>35</v>
      </c>
      <c r="H36" s="121"/>
      <c r="I36" s="141" t="s">
        <v>35</v>
      </c>
      <c r="J36" s="121"/>
      <c r="K36" s="141" t="s">
        <v>35</v>
      </c>
      <c r="L36" s="121"/>
      <c r="M36" s="141" t="s">
        <v>35</v>
      </c>
    </row>
    <row r="37" spans="1:15" s="113" customFormat="1" ht="19.95" customHeight="1">
      <c r="A37" s="113" t="s">
        <v>235</v>
      </c>
      <c r="E37" s="114"/>
      <c r="F37" s="119"/>
      <c r="G37" s="141"/>
      <c r="H37" s="121"/>
      <c r="I37" s="141"/>
      <c r="J37" s="121"/>
      <c r="K37" s="141"/>
      <c r="L37" s="121"/>
      <c r="M37" s="141"/>
    </row>
    <row r="38" spans="1:15" s="113" customFormat="1" ht="19.95" customHeight="1">
      <c r="A38" s="113" t="s">
        <v>79</v>
      </c>
      <c r="E38" s="114" t="s">
        <v>174</v>
      </c>
      <c r="F38" s="119"/>
      <c r="G38" s="141">
        <v>979</v>
      </c>
      <c r="H38" s="121"/>
      <c r="I38" s="141">
        <v>1104</v>
      </c>
      <c r="J38" s="121"/>
      <c r="K38" s="141" t="s">
        <v>35</v>
      </c>
      <c r="L38" s="121"/>
      <c r="M38" s="141" t="s">
        <v>35</v>
      </c>
    </row>
    <row r="39" spans="1:15" s="113" customFormat="1" ht="19.95" customHeight="1">
      <c r="A39" s="113" t="s">
        <v>80</v>
      </c>
      <c r="E39" s="119">
        <v>8</v>
      </c>
      <c r="F39" s="119"/>
      <c r="G39" s="141">
        <v>8817</v>
      </c>
      <c r="H39" s="121"/>
      <c r="I39" s="141">
        <v>6825</v>
      </c>
      <c r="J39" s="121"/>
      <c r="K39" s="141" t="s">
        <v>35</v>
      </c>
      <c r="L39" s="121"/>
      <c r="M39" s="141" t="s">
        <v>35</v>
      </c>
    </row>
    <row r="40" spans="1:15" s="113" customFormat="1" ht="20.100000000000001" customHeight="1">
      <c r="A40" s="113" t="s">
        <v>140</v>
      </c>
      <c r="E40" s="114">
        <v>15.2</v>
      </c>
      <c r="F40" s="119"/>
      <c r="G40" s="141" t="s">
        <v>35</v>
      </c>
      <c r="H40" s="121"/>
      <c r="I40" s="141" t="s">
        <v>35</v>
      </c>
      <c r="J40" s="121"/>
      <c r="K40" s="141" t="s">
        <v>35</v>
      </c>
      <c r="L40" s="121"/>
      <c r="M40" s="141" t="s">
        <v>35</v>
      </c>
    </row>
    <row r="41" spans="1:15" s="113" customFormat="1" ht="20.100000000000001" customHeight="1">
      <c r="A41" s="113" t="s">
        <v>130</v>
      </c>
      <c r="E41" s="157">
        <v>16</v>
      </c>
      <c r="F41" s="119"/>
      <c r="G41" s="141">
        <v>9390</v>
      </c>
      <c r="H41" s="121"/>
      <c r="I41" s="141">
        <v>9465</v>
      </c>
      <c r="J41" s="121"/>
      <c r="K41" s="141">
        <v>9390</v>
      </c>
      <c r="L41" s="121"/>
      <c r="M41" s="141">
        <v>9465</v>
      </c>
    </row>
    <row r="42" spans="1:15" s="113" customFormat="1" ht="20.100000000000001" customHeight="1">
      <c r="A42" s="113" t="s">
        <v>175</v>
      </c>
      <c r="E42" s="157">
        <v>17</v>
      </c>
      <c r="F42" s="119"/>
      <c r="G42" s="141">
        <v>17012</v>
      </c>
      <c r="H42" s="121"/>
      <c r="I42" s="141">
        <v>17920</v>
      </c>
      <c r="J42" s="121"/>
      <c r="K42" s="141">
        <v>14572</v>
      </c>
      <c r="L42" s="121"/>
      <c r="M42" s="141">
        <v>15419</v>
      </c>
    </row>
    <row r="43" spans="1:15" s="113" customFormat="1" ht="20.100000000000001" customHeight="1">
      <c r="A43" s="113" t="s">
        <v>176</v>
      </c>
      <c r="E43" s="157">
        <v>18.100000000000001</v>
      </c>
      <c r="F43" s="119"/>
      <c r="G43" s="141">
        <v>23981</v>
      </c>
      <c r="H43" s="121"/>
      <c r="I43" s="141">
        <v>19828</v>
      </c>
      <c r="J43" s="121"/>
      <c r="K43" s="141">
        <v>17329</v>
      </c>
      <c r="L43" s="121"/>
      <c r="M43" s="141">
        <v>11103</v>
      </c>
    </row>
    <row r="44" spans="1:15" s="113" customFormat="1" ht="20.100000000000001" customHeight="1">
      <c r="A44" s="206" t="s">
        <v>236</v>
      </c>
      <c r="E44" s="157">
        <v>3</v>
      </c>
      <c r="F44" s="119"/>
      <c r="G44" s="141">
        <v>118703</v>
      </c>
      <c r="H44" s="121"/>
      <c r="I44" s="141">
        <v>118703</v>
      </c>
      <c r="J44" s="121"/>
      <c r="K44" s="141" t="s">
        <v>35</v>
      </c>
      <c r="L44" s="121"/>
      <c r="M44" s="141" t="s">
        <v>35</v>
      </c>
    </row>
    <row r="45" spans="1:15" s="19" customFormat="1" ht="20.100000000000001" customHeight="1">
      <c r="A45" s="19" t="s">
        <v>15</v>
      </c>
      <c r="E45" s="24"/>
      <c r="F45" s="20"/>
      <c r="G45" s="211">
        <v>3100</v>
      </c>
      <c r="H45" s="47"/>
      <c r="I45" s="86">
        <v>2720</v>
      </c>
      <c r="J45" s="47"/>
      <c r="K45" s="211">
        <v>637</v>
      </c>
      <c r="L45" s="47"/>
      <c r="M45" s="86">
        <v>819</v>
      </c>
    </row>
    <row r="46" spans="1:15" s="19" customFormat="1" ht="20.100000000000001" customHeight="1">
      <c r="A46" s="206" t="s">
        <v>237</v>
      </c>
      <c r="E46" s="24">
        <v>25</v>
      </c>
      <c r="F46" s="20"/>
      <c r="G46" s="211">
        <v>411</v>
      </c>
      <c r="H46" s="47"/>
      <c r="I46" s="86">
        <v>686</v>
      </c>
      <c r="J46" s="47"/>
      <c r="K46" s="211" t="s">
        <v>35</v>
      </c>
      <c r="L46" s="47"/>
      <c r="M46" s="86" t="s">
        <v>35</v>
      </c>
    </row>
    <row r="47" spans="1:15" s="19" customFormat="1" ht="20.100000000000001" customHeight="1">
      <c r="A47" s="19" t="s">
        <v>148</v>
      </c>
      <c r="E47" s="24">
        <v>19</v>
      </c>
      <c r="F47" s="20"/>
      <c r="G47" s="211">
        <v>67100</v>
      </c>
      <c r="H47" s="47"/>
      <c r="I47" s="86">
        <v>116659</v>
      </c>
      <c r="J47" s="47"/>
      <c r="K47" s="211">
        <v>67100</v>
      </c>
      <c r="L47" s="47"/>
      <c r="M47" s="86">
        <v>116659</v>
      </c>
    </row>
    <row r="48" spans="1:15" s="113" customFormat="1" ht="20.100000000000001" customHeight="1">
      <c r="A48" s="113" t="s">
        <v>23</v>
      </c>
      <c r="E48" s="119"/>
      <c r="G48" s="128"/>
      <c r="H48" s="121"/>
      <c r="I48" s="128"/>
      <c r="J48" s="121"/>
      <c r="K48" s="128"/>
      <c r="L48" s="121"/>
      <c r="M48" s="128"/>
    </row>
    <row r="49" spans="1:13" s="113" customFormat="1" ht="20.100000000000001" customHeight="1">
      <c r="A49" s="158" t="s">
        <v>85</v>
      </c>
      <c r="E49" s="119"/>
      <c r="F49" s="122"/>
      <c r="G49" s="141">
        <v>847</v>
      </c>
      <c r="H49" s="121"/>
      <c r="I49" s="141" t="s">
        <v>35</v>
      </c>
      <c r="J49" s="121"/>
      <c r="K49" s="141">
        <v>847</v>
      </c>
      <c r="L49" s="121"/>
      <c r="M49" s="141" t="s">
        <v>35</v>
      </c>
    </row>
    <row r="50" spans="1:13" s="113" customFormat="1" ht="20.100000000000001" customHeight="1">
      <c r="A50" s="159" t="s">
        <v>86</v>
      </c>
      <c r="E50" s="119"/>
      <c r="F50" s="122"/>
      <c r="G50" s="128">
        <v>1808</v>
      </c>
      <c r="H50" s="121"/>
      <c r="I50" s="128">
        <v>1808</v>
      </c>
      <c r="J50" s="121"/>
      <c r="K50" s="128">
        <v>1731</v>
      </c>
      <c r="L50" s="121"/>
      <c r="M50" s="128">
        <v>1731</v>
      </c>
    </row>
    <row r="51" spans="1:13" s="113" customFormat="1" ht="20.100000000000001" customHeight="1">
      <c r="A51" s="151" t="s">
        <v>3</v>
      </c>
      <c r="E51" s="119"/>
      <c r="F51" s="122"/>
      <c r="G51" s="152">
        <f>SUM(G33:G50)</f>
        <v>1022823</v>
      </c>
      <c r="H51" s="121"/>
      <c r="I51" s="152">
        <f>SUM(I33:I50)</f>
        <v>999758</v>
      </c>
      <c r="J51" s="121"/>
      <c r="K51" s="152">
        <f>SUM(K33:K50)</f>
        <v>2095397</v>
      </c>
      <c r="L51" s="121"/>
      <c r="M51" s="152">
        <f>SUM(M33:M50)</f>
        <v>1861685</v>
      </c>
    </row>
    <row r="52" spans="1:13" s="113" customFormat="1" ht="7.5" customHeight="1">
      <c r="A52" s="151"/>
      <c r="E52" s="119"/>
      <c r="F52" s="122"/>
      <c r="G52" s="160"/>
      <c r="H52" s="121"/>
      <c r="I52" s="160"/>
      <c r="J52" s="121"/>
      <c r="K52" s="160"/>
      <c r="L52" s="121"/>
      <c r="M52" s="160"/>
    </row>
    <row r="53" spans="1:13" s="113" customFormat="1" ht="20.100000000000001" customHeight="1" thickBot="1">
      <c r="A53" s="112" t="s">
        <v>38</v>
      </c>
      <c r="E53" s="122"/>
      <c r="F53" s="122"/>
      <c r="G53" s="161">
        <f>SUM(G30,G51)</f>
        <v>6360372</v>
      </c>
      <c r="H53" s="115"/>
      <c r="I53" s="161">
        <f>SUM(I30+I51)</f>
        <v>5886133</v>
      </c>
      <c r="J53" s="115"/>
      <c r="K53" s="161">
        <f>SUM(K30,K51)</f>
        <v>2364014</v>
      </c>
      <c r="L53" s="115"/>
      <c r="M53" s="161">
        <f>SUM(M30+M51)</f>
        <v>2280943</v>
      </c>
    </row>
    <row r="54" spans="1:13" s="113" customFormat="1" ht="20.100000000000001" customHeight="1" thickTop="1">
      <c r="G54" s="153"/>
      <c r="H54" s="155"/>
      <c r="I54" s="153"/>
      <c r="J54" s="155"/>
      <c r="K54" s="153"/>
      <c r="L54" s="155"/>
      <c r="M54" s="153"/>
    </row>
    <row r="55" spans="1:13" s="113" customFormat="1" ht="19.5" customHeight="1">
      <c r="G55" s="153"/>
      <c r="H55" s="155"/>
      <c r="I55" s="153"/>
      <c r="J55" s="155"/>
      <c r="K55" s="153"/>
      <c r="L55" s="155"/>
      <c r="M55" s="153"/>
    </row>
    <row r="56" spans="1:13" s="113" customFormat="1" ht="20.100000000000001" customHeight="1">
      <c r="G56" s="153"/>
      <c r="H56" s="155"/>
      <c r="I56" s="153"/>
      <c r="J56" s="155"/>
      <c r="K56" s="153"/>
      <c r="L56" s="155"/>
      <c r="M56" s="153"/>
    </row>
    <row r="57" spans="1:13" s="19" customFormat="1" ht="20.100000000000001" customHeight="1">
      <c r="G57" s="25"/>
      <c r="I57" s="25"/>
      <c r="K57" s="25"/>
      <c r="M57" s="25"/>
    </row>
    <row r="58" spans="1:13" s="19" customFormat="1" ht="20.100000000000001" customHeight="1">
      <c r="G58" s="25"/>
      <c r="I58" s="25"/>
      <c r="K58" s="25"/>
      <c r="M58" s="25"/>
    </row>
    <row r="59" spans="1:13" s="19" customFormat="1" ht="20.100000000000001" customHeight="1">
      <c r="B59" s="19" t="s">
        <v>216</v>
      </c>
      <c r="D59" s="230" t="s">
        <v>217</v>
      </c>
      <c r="E59" s="230"/>
      <c r="G59" s="25" t="s">
        <v>218</v>
      </c>
      <c r="I59" s="231" t="s">
        <v>217</v>
      </c>
      <c r="J59" s="231"/>
      <c r="K59" s="231"/>
      <c r="M59" s="25"/>
    </row>
    <row r="60" spans="1:13" s="19" customFormat="1" ht="20.100000000000001" customHeight="1">
      <c r="G60" s="25"/>
      <c r="I60" s="25"/>
      <c r="K60" s="25"/>
      <c r="M60" s="25"/>
    </row>
    <row r="61" spans="1:13" s="4" customFormat="1" ht="20.100000000000001" customHeight="1">
      <c r="A61" s="1" t="s">
        <v>132</v>
      </c>
      <c r="E61" s="5"/>
      <c r="F61" s="5"/>
      <c r="G61" s="6"/>
      <c r="H61" s="5"/>
      <c r="I61" s="6"/>
      <c r="K61" s="6"/>
      <c r="M61" s="6"/>
    </row>
    <row r="62" spans="1:13" s="4" customFormat="1" ht="20.100000000000001" customHeight="1">
      <c r="A62" s="3" t="s">
        <v>143</v>
      </c>
      <c r="E62" s="5"/>
      <c r="F62" s="5"/>
      <c r="G62" s="6"/>
      <c r="H62" s="5"/>
      <c r="I62" s="6"/>
      <c r="K62" s="6"/>
      <c r="M62" s="6"/>
    </row>
    <row r="63" spans="1:13" s="4" customFormat="1" ht="20.100000000000001" customHeight="1">
      <c r="A63" s="3" t="str">
        <f>A3</f>
        <v>AS AT JUNE 30, 2022</v>
      </c>
      <c r="E63" s="5"/>
      <c r="F63" s="5"/>
      <c r="G63" s="6"/>
      <c r="H63" s="5"/>
      <c r="I63" s="6"/>
      <c r="K63" s="6"/>
      <c r="M63" s="6"/>
    </row>
    <row r="64" spans="1:13" s="4" customFormat="1" ht="20.100000000000001" customHeight="1">
      <c r="A64" s="3"/>
      <c r="E64" s="5"/>
      <c r="F64" s="5"/>
      <c r="G64" s="6"/>
      <c r="H64" s="5"/>
      <c r="I64" s="6"/>
      <c r="K64" s="6"/>
      <c r="M64" s="6"/>
    </row>
    <row r="65" spans="1:14" s="10" customFormat="1" ht="20.100000000000001" customHeight="1">
      <c r="A65" s="5" t="s">
        <v>47</v>
      </c>
      <c r="B65" s="8"/>
      <c r="C65" s="8"/>
      <c r="D65" s="8"/>
      <c r="E65" s="8"/>
      <c r="F65" s="8"/>
      <c r="G65" s="26"/>
      <c r="H65" s="8"/>
      <c r="I65" s="26"/>
      <c r="J65" s="8"/>
      <c r="K65" s="26"/>
      <c r="L65" s="8"/>
      <c r="M65" s="26"/>
    </row>
    <row r="66" spans="1:14" s="10" customFormat="1" ht="20.100000000000001" customHeight="1">
      <c r="A66" s="8"/>
      <c r="B66" s="8"/>
      <c r="C66" s="8"/>
      <c r="D66" s="8"/>
      <c r="E66" s="8"/>
      <c r="F66" s="8"/>
      <c r="G66" s="233" t="str">
        <f>G6</f>
        <v>In Thousand Baht</v>
      </c>
      <c r="H66" s="233"/>
      <c r="I66" s="233"/>
      <c r="J66" s="233"/>
      <c r="K66" s="233"/>
      <c r="L66" s="233"/>
      <c r="M66" s="233"/>
    </row>
    <row r="67" spans="1:14" s="10" customFormat="1" ht="20.100000000000001" customHeight="1">
      <c r="A67" s="8"/>
      <c r="B67" s="8"/>
      <c r="C67" s="8"/>
      <c r="D67" s="8"/>
      <c r="E67" s="8"/>
      <c r="F67" s="8"/>
      <c r="G67" s="233" t="s">
        <v>91</v>
      </c>
      <c r="H67" s="233"/>
      <c r="I67" s="233"/>
      <c r="J67" s="11"/>
      <c r="K67" s="234" t="s">
        <v>92</v>
      </c>
      <c r="L67" s="234"/>
      <c r="M67" s="234"/>
    </row>
    <row r="68" spans="1:14" s="10" customFormat="1" ht="20.100000000000001" customHeight="1">
      <c r="A68" s="8"/>
      <c r="B68" s="8"/>
      <c r="C68" s="8"/>
      <c r="D68" s="8"/>
      <c r="E68" s="8"/>
      <c r="F68" s="8"/>
      <c r="G68" s="194" t="s">
        <v>226</v>
      </c>
      <c r="H68" s="195"/>
      <c r="I68" s="194" t="s">
        <v>227</v>
      </c>
      <c r="J68" s="12"/>
      <c r="K68" s="194" t="s">
        <v>226</v>
      </c>
      <c r="L68" s="195"/>
      <c r="M68" s="194" t="s">
        <v>227</v>
      </c>
    </row>
    <row r="69" spans="1:14" s="10" customFormat="1" ht="20.100000000000001" customHeight="1">
      <c r="A69" s="8"/>
      <c r="B69" s="8"/>
      <c r="C69" s="8"/>
      <c r="D69" s="8"/>
      <c r="G69" s="84" t="s">
        <v>102</v>
      </c>
      <c r="H69" s="8"/>
      <c r="I69" s="84" t="s">
        <v>104</v>
      </c>
      <c r="J69" s="12"/>
      <c r="K69" s="84" t="s">
        <v>102</v>
      </c>
      <c r="L69" s="8"/>
      <c r="M69" s="84" t="s">
        <v>104</v>
      </c>
    </row>
    <row r="70" spans="1:14" s="10" customFormat="1" ht="20.100000000000001" customHeight="1">
      <c r="A70" s="8"/>
      <c r="B70" s="8"/>
      <c r="C70" s="8"/>
      <c r="D70" s="8"/>
      <c r="E70" s="9" t="s">
        <v>34</v>
      </c>
      <c r="F70" s="8"/>
      <c r="G70" s="85" t="s">
        <v>103</v>
      </c>
      <c r="H70" s="13"/>
      <c r="I70" s="85"/>
      <c r="J70" s="12"/>
      <c r="K70" s="85" t="s">
        <v>103</v>
      </c>
      <c r="L70" s="13"/>
      <c r="M70" s="85"/>
    </row>
    <row r="71" spans="1:14" s="19" customFormat="1" ht="20.100000000000001" customHeight="1">
      <c r="A71" s="5" t="s">
        <v>39</v>
      </c>
      <c r="E71" s="21"/>
      <c r="F71" s="21"/>
      <c r="G71" s="22"/>
      <c r="H71" s="27"/>
      <c r="I71" s="22"/>
      <c r="J71" s="28"/>
      <c r="K71" s="29"/>
      <c r="L71" s="28"/>
      <c r="M71" s="29"/>
      <c r="N71" s="30"/>
    </row>
    <row r="72" spans="1:14" s="19" customFormat="1" ht="20.100000000000001" customHeight="1">
      <c r="A72" s="19" t="s">
        <v>101</v>
      </c>
      <c r="E72" s="20">
        <v>20</v>
      </c>
      <c r="F72" s="21"/>
      <c r="G72" s="211">
        <v>167205</v>
      </c>
      <c r="H72" s="47"/>
      <c r="I72" s="86">
        <v>272407</v>
      </c>
      <c r="J72" s="47"/>
      <c r="K72" s="211">
        <v>151705</v>
      </c>
      <c r="L72" s="47"/>
      <c r="M72" s="86">
        <v>256907</v>
      </c>
      <c r="N72" s="30"/>
    </row>
    <row r="73" spans="1:14" s="19" customFormat="1" ht="20.100000000000001" customHeight="1">
      <c r="A73" s="19" t="s">
        <v>16</v>
      </c>
      <c r="E73" s="20"/>
      <c r="F73" s="21"/>
      <c r="G73" s="25"/>
      <c r="H73" s="47"/>
      <c r="I73" s="25"/>
      <c r="J73" s="47"/>
      <c r="K73" s="25"/>
      <c r="L73" s="47"/>
      <c r="M73" s="25"/>
      <c r="N73" s="30"/>
    </row>
    <row r="74" spans="1:14" s="19" customFormat="1" ht="20.100000000000001" customHeight="1">
      <c r="A74" s="19" t="s">
        <v>79</v>
      </c>
      <c r="E74" s="20" t="s">
        <v>252</v>
      </c>
      <c r="F74" s="21"/>
      <c r="G74" s="25">
        <v>70904</v>
      </c>
      <c r="H74" s="47"/>
      <c r="I74" s="25">
        <v>21184</v>
      </c>
      <c r="J74" s="47"/>
      <c r="K74" s="25">
        <v>1248</v>
      </c>
      <c r="L74" s="47"/>
      <c r="M74" s="25">
        <v>627</v>
      </c>
      <c r="N74" s="30"/>
    </row>
    <row r="75" spans="1:14" s="113" customFormat="1" ht="20.100000000000001" customHeight="1">
      <c r="A75" s="113" t="s">
        <v>80</v>
      </c>
      <c r="E75" s="119">
        <v>21</v>
      </c>
      <c r="F75" s="122"/>
      <c r="G75" s="128">
        <v>2266853</v>
      </c>
      <c r="H75" s="121"/>
      <c r="I75" s="128">
        <v>2130981</v>
      </c>
      <c r="J75" s="121"/>
      <c r="K75" s="128">
        <v>34448</v>
      </c>
      <c r="L75" s="121"/>
      <c r="M75" s="128">
        <v>28608</v>
      </c>
      <c r="N75" s="162"/>
    </row>
    <row r="76" spans="1:14" s="113" customFormat="1" ht="20.100000000000001" customHeight="1">
      <c r="A76" s="113" t="s">
        <v>195</v>
      </c>
      <c r="E76" s="119">
        <v>5</v>
      </c>
      <c r="F76" s="122"/>
      <c r="G76" s="141">
        <v>3000</v>
      </c>
      <c r="H76" s="121"/>
      <c r="I76" s="141">
        <v>3300</v>
      </c>
      <c r="J76" s="121"/>
      <c r="K76" s="141">
        <v>6077</v>
      </c>
      <c r="L76" s="121"/>
      <c r="M76" s="141">
        <v>5859</v>
      </c>
      <c r="N76" s="162"/>
    </row>
    <row r="77" spans="1:14" s="113" customFormat="1" ht="20.100000000000001" hidden="1" customHeight="1">
      <c r="A77" s="113" t="s">
        <v>177</v>
      </c>
      <c r="E77" s="119"/>
      <c r="F77" s="122"/>
      <c r="G77" s="141"/>
      <c r="H77" s="121"/>
      <c r="I77" s="141"/>
      <c r="J77" s="121"/>
      <c r="K77" s="141"/>
      <c r="L77" s="121"/>
      <c r="M77" s="141"/>
      <c r="N77" s="162"/>
    </row>
    <row r="78" spans="1:14" s="113" customFormat="1" ht="20.100000000000001" customHeight="1">
      <c r="A78" s="113" t="s">
        <v>178</v>
      </c>
      <c r="E78" s="114" t="s">
        <v>253</v>
      </c>
      <c r="F78" s="122"/>
      <c r="G78" s="141">
        <v>8909</v>
      </c>
      <c r="H78" s="121"/>
      <c r="I78" s="141">
        <v>8756</v>
      </c>
      <c r="J78" s="121"/>
      <c r="K78" s="141">
        <v>7231</v>
      </c>
      <c r="L78" s="121"/>
      <c r="M78" s="141">
        <v>6856</v>
      </c>
      <c r="N78" s="162"/>
    </row>
    <row r="79" spans="1:14" s="113" customFormat="1" ht="20.100000000000001" customHeight="1">
      <c r="A79" s="113" t="s">
        <v>179</v>
      </c>
      <c r="E79" s="119">
        <v>9</v>
      </c>
      <c r="F79" s="122"/>
      <c r="G79" s="128">
        <v>1540339</v>
      </c>
      <c r="H79" s="121"/>
      <c r="I79" s="128">
        <v>1276162</v>
      </c>
      <c r="J79" s="121"/>
      <c r="K79" s="141" t="s">
        <v>35</v>
      </c>
      <c r="L79" s="121"/>
      <c r="M79" s="141" t="s">
        <v>35</v>
      </c>
      <c r="N79" s="162"/>
    </row>
    <row r="80" spans="1:14" s="113" customFormat="1" ht="20.100000000000001" customHeight="1">
      <c r="A80" s="118" t="s">
        <v>99</v>
      </c>
      <c r="E80" s="119"/>
      <c r="F80" s="119"/>
      <c r="G80" s="141" t="s">
        <v>35</v>
      </c>
      <c r="H80" s="121"/>
      <c r="I80" s="128">
        <v>1661</v>
      </c>
      <c r="J80" s="121"/>
      <c r="K80" s="141" t="s">
        <v>35</v>
      </c>
      <c r="L80" s="121"/>
      <c r="M80" s="128">
        <v>1661</v>
      </c>
      <c r="N80" s="162"/>
    </row>
    <row r="81" spans="1:14" s="113" customFormat="1" ht="20.100000000000001" customHeight="1">
      <c r="A81" s="118" t="s">
        <v>180</v>
      </c>
      <c r="E81" s="119"/>
      <c r="F81" s="119"/>
      <c r="G81" s="128">
        <v>224</v>
      </c>
      <c r="H81" s="216"/>
      <c r="I81" s="128">
        <v>817</v>
      </c>
      <c r="J81" s="217"/>
      <c r="K81" s="216" t="s">
        <v>35</v>
      </c>
      <c r="L81" s="216"/>
      <c r="M81" s="216" t="s">
        <v>35</v>
      </c>
      <c r="N81" s="162"/>
    </row>
    <row r="82" spans="1:14" s="113" customFormat="1" ht="20.100000000000001" customHeight="1">
      <c r="A82" s="118" t="s">
        <v>30</v>
      </c>
      <c r="E82" s="119"/>
      <c r="F82" s="119"/>
      <c r="G82" s="128">
        <v>474</v>
      </c>
      <c r="H82" s="216"/>
      <c r="I82" s="128">
        <v>459</v>
      </c>
      <c r="J82" s="217"/>
      <c r="K82" s="128">
        <v>474</v>
      </c>
      <c r="L82" s="216"/>
      <c r="M82" s="128">
        <v>459</v>
      </c>
      <c r="N82" s="162"/>
    </row>
    <row r="83" spans="1:14" s="113" customFormat="1" ht="20.100000000000001" customHeight="1">
      <c r="A83" s="151" t="s">
        <v>4</v>
      </c>
      <c r="E83" s="119"/>
      <c r="F83" s="119"/>
      <c r="G83" s="152">
        <f>SUM(G72:G82)</f>
        <v>4057908</v>
      </c>
      <c r="H83" s="121"/>
      <c r="I83" s="152">
        <f>SUM(I71:I82)</f>
        <v>3715727</v>
      </c>
      <c r="J83" s="121"/>
      <c r="K83" s="152">
        <f>SUM(K72:K82)</f>
        <v>201183</v>
      </c>
      <c r="L83" s="121"/>
      <c r="M83" s="152">
        <f>SUM(M72:M82)</f>
        <v>300977</v>
      </c>
      <c r="N83" s="162"/>
    </row>
    <row r="84" spans="1:14" s="113" customFormat="1" ht="7.5" customHeight="1">
      <c r="A84" s="151"/>
      <c r="E84" s="119"/>
      <c r="F84" s="122"/>
      <c r="G84" s="160"/>
      <c r="H84" s="121"/>
      <c r="I84" s="160"/>
      <c r="J84" s="121"/>
      <c r="K84" s="160"/>
      <c r="L84" s="121"/>
      <c r="M84" s="160"/>
    </row>
    <row r="85" spans="1:14" s="113" customFormat="1" ht="20.100000000000001" customHeight="1">
      <c r="A85" s="112" t="s">
        <v>40</v>
      </c>
      <c r="E85" s="119"/>
      <c r="F85" s="119"/>
      <c r="G85" s="163"/>
      <c r="H85" s="164"/>
      <c r="I85" s="163"/>
      <c r="J85" s="165"/>
      <c r="K85" s="163"/>
      <c r="L85" s="165"/>
      <c r="M85" s="163"/>
    </row>
    <row r="86" spans="1:14" s="19" customFormat="1" ht="20.100000000000001" customHeight="1">
      <c r="A86" s="32" t="s">
        <v>181</v>
      </c>
      <c r="E86" s="50" t="s">
        <v>253</v>
      </c>
      <c r="F86" s="20"/>
      <c r="G86" s="33">
        <v>12929</v>
      </c>
      <c r="H86" s="91"/>
      <c r="I86" s="33">
        <v>10059</v>
      </c>
      <c r="J86" s="27"/>
      <c r="K86" s="33">
        <v>9224</v>
      </c>
      <c r="L86" s="27"/>
      <c r="M86" s="33">
        <v>4655</v>
      </c>
    </row>
    <row r="87" spans="1:14" s="19" customFormat="1" ht="20.100000000000001" customHeight="1">
      <c r="A87" s="19" t="s">
        <v>83</v>
      </c>
      <c r="E87" s="20">
        <v>22</v>
      </c>
      <c r="F87" s="20"/>
      <c r="G87" s="33">
        <v>495</v>
      </c>
      <c r="H87" s="91"/>
      <c r="I87" s="33">
        <v>420</v>
      </c>
      <c r="J87" s="27"/>
      <c r="K87" s="33">
        <v>271</v>
      </c>
      <c r="L87" s="27"/>
      <c r="M87" s="33">
        <v>241</v>
      </c>
    </row>
    <row r="88" spans="1:14" s="19" customFormat="1" ht="20.100000000000001" customHeight="1">
      <c r="A88" s="32" t="s">
        <v>182</v>
      </c>
      <c r="E88" s="20">
        <v>25</v>
      </c>
      <c r="F88" s="20"/>
      <c r="G88" s="33">
        <v>4033</v>
      </c>
      <c r="H88" s="91"/>
      <c r="I88" s="33">
        <v>13696</v>
      </c>
      <c r="J88" s="27"/>
      <c r="K88" s="33">
        <v>4033</v>
      </c>
      <c r="L88" s="27"/>
      <c r="M88" s="33">
        <v>13696</v>
      </c>
    </row>
    <row r="89" spans="1:14" s="19" customFormat="1" ht="20.100000000000001" customHeight="1">
      <c r="A89" s="19" t="s">
        <v>131</v>
      </c>
      <c r="E89" s="20"/>
      <c r="F89" s="20"/>
      <c r="G89" s="93">
        <v>2706</v>
      </c>
      <c r="H89" s="44"/>
      <c r="I89" s="93">
        <v>2615</v>
      </c>
      <c r="J89" s="44"/>
      <c r="K89" s="93">
        <v>2706</v>
      </c>
      <c r="L89" s="44"/>
      <c r="M89" s="94">
        <v>2615</v>
      </c>
    </row>
    <row r="90" spans="1:14" s="19" customFormat="1" ht="20.100000000000001" customHeight="1">
      <c r="A90" s="4" t="s">
        <v>5</v>
      </c>
      <c r="E90" s="20"/>
      <c r="F90" s="20"/>
      <c r="G90" s="94">
        <f>SUM(G86:G89)</f>
        <v>20163</v>
      </c>
      <c r="H90" s="47"/>
      <c r="I90" s="94">
        <f>SUM(I85:I89)</f>
        <v>26790</v>
      </c>
      <c r="J90" s="47"/>
      <c r="K90" s="94">
        <f>SUM(K85:K89)</f>
        <v>16234</v>
      </c>
      <c r="L90" s="47"/>
      <c r="M90" s="94">
        <f>SUM(M85:M89)</f>
        <v>21207</v>
      </c>
    </row>
    <row r="91" spans="1:14" s="19" customFormat="1" ht="20.100000000000001" customHeight="1">
      <c r="A91" s="5" t="s">
        <v>41</v>
      </c>
      <c r="E91" s="20"/>
      <c r="F91" s="21"/>
      <c r="G91" s="87">
        <f>G83+G90</f>
        <v>4078071</v>
      </c>
      <c r="H91" s="47"/>
      <c r="I91" s="87">
        <f>I83+I90</f>
        <v>3742517</v>
      </c>
      <c r="J91" s="47"/>
      <c r="K91" s="87">
        <f>K83+K90</f>
        <v>217417</v>
      </c>
      <c r="L91" s="47"/>
      <c r="M91" s="87">
        <f>M83+M90</f>
        <v>322184</v>
      </c>
    </row>
    <row r="92" spans="1:14" s="19" customFormat="1" ht="6" customHeight="1">
      <c r="A92" s="5"/>
      <c r="E92" s="20"/>
      <c r="F92" s="21"/>
      <c r="G92" s="92"/>
      <c r="H92" s="47"/>
      <c r="I92" s="92"/>
      <c r="J92" s="47"/>
      <c r="K92" s="92"/>
      <c r="L92" s="47"/>
      <c r="M92" s="92"/>
    </row>
    <row r="93" spans="1:14" s="19" customFormat="1" ht="20.100000000000001" customHeight="1">
      <c r="A93" s="5" t="s">
        <v>42</v>
      </c>
      <c r="E93" s="20"/>
      <c r="F93" s="21"/>
      <c r="G93" s="22"/>
      <c r="H93" s="27"/>
      <c r="I93" s="22"/>
      <c r="J93" s="95"/>
      <c r="K93" s="22"/>
      <c r="L93" s="95"/>
      <c r="M93" s="22"/>
    </row>
    <row r="94" spans="1:14" s="19" customFormat="1" ht="20.100000000000001" customHeight="1">
      <c r="A94" s="32" t="s">
        <v>126</v>
      </c>
      <c r="E94" s="20"/>
      <c r="G94" s="96"/>
      <c r="H94" s="95"/>
      <c r="I94" s="96"/>
      <c r="J94" s="95"/>
      <c r="K94" s="22"/>
      <c r="L94" s="95"/>
      <c r="M94" s="22"/>
    </row>
    <row r="95" spans="1:14" s="19" customFormat="1" ht="20.100000000000001" customHeight="1">
      <c r="A95" s="207" t="s">
        <v>246</v>
      </c>
      <c r="E95" s="20"/>
      <c r="G95" s="96"/>
      <c r="H95" s="95"/>
      <c r="I95" s="96"/>
      <c r="J95" s="95"/>
      <c r="K95" s="22"/>
      <c r="L95" s="95"/>
      <c r="M95" s="22"/>
    </row>
    <row r="96" spans="1:14" s="113" customFormat="1" ht="20.100000000000001" customHeight="1" thickBot="1">
      <c r="A96" s="207" t="s">
        <v>255</v>
      </c>
      <c r="E96" s="119">
        <v>23</v>
      </c>
      <c r="G96" s="166">
        <v>3237234</v>
      </c>
      <c r="H96" s="121"/>
      <c r="I96" s="161">
        <v>2103977</v>
      </c>
      <c r="J96" s="121"/>
      <c r="K96" s="161">
        <v>3237234</v>
      </c>
      <c r="L96" s="121"/>
      <c r="M96" s="161">
        <v>2103977</v>
      </c>
    </row>
    <row r="97" spans="1:17" s="113" customFormat="1" ht="20.100000000000001" customHeight="1" thickTop="1">
      <c r="A97" s="207" t="s">
        <v>247</v>
      </c>
      <c r="E97" s="119"/>
      <c r="G97" s="117"/>
      <c r="H97" s="121"/>
      <c r="I97" s="222"/>
      <c r="J97" s="121"/>
      <c r="K97" s="222"/>
      <c r="L97" s="121"/>
      <c r="M97" s="222"/>
    </row>
    <row r="98" spans="1:17" s="113" customFormat="1" ht="20.100000000000001" customHeight="1">
      <c r="A98" s="207" t="s">
        <v>256</v>
      </c>
      <c r="E98" s="119">
        <v>23</v>
      </c>
      <c r="G98" s="113">
        <f>'CE-Conso'!D25</f>
        <v>2146496</v>
      </c>
      <c r="H98" s="121"/>
      <c r="I98" s="128">
        <v>1651176</v>
      </c>
      <c r="J98" s="121"/>
      <c r="K98" s="128">
        <f>'CE-Company'!E20</f>
        <v>2146496</v>
      </c>
      <c r="L98" s="121"/>
      <c r="M98" s="128">
        <v>1651176</v>
      </c>
    </row>
    <row r="99" spans="1:17" s="113" customFormat="1" ht="20.100000000000001" customHeight="1">
      <c r="A99" s="167" t="s">
        <v>43</v>
      </c>
      <c r="E99" s="119">
        <v>23</v>
      </c>
      <c r="F99" s="122"/>
      <c r="G99" s="113">
        <f>'CE-Conso'!F25</f>
        <v>285684</v>
      </c>
      <c r="H99" s="121"/>
      <c r="I99" s="128">
        <v>548204</v>
      </c>
      <c r="J99" s="121"/>
      <c r="K99" s="128">
        <f>'CE-Company'!G20</f>
        <v>285684</v>
      </c>
      <c r="L99" s="121"/>
      <c r="M99" s="128">
        <v>548204</v>
      </c>
      <c r="Q99" s="118"/>
    </row>
    <row r="100" spans="1:17" s="113" customFormat="1" ht="20.100000000000001" customHeight="1">
      <c r="A100" s="167" t="s">
        <v>133</v>
      </c>
      <c r="E100" s="119">
        <v>3</v>
      </c>
      <c r="F100" s="122"/>
      <c r="G100" s="128">
        <f>'CE-Conso'!H25</f>
        <v>-30933</v>
      </c>
      <c r="H100" s="121"/>
      <c r="I100" s="128">
        <v>-9969</v>
      </c>
      <c r="J100" s="121"/>
      <c r="K100" s="141" t="s">
        <v>35</v>
      </c>
      <c r="L100" s="121"/>
      <c r="M100" s="141" t="s">
        <v>35</v>
      </c>
      <c r="Q100" s="118"/>
    </row>
    <row r="101" spans="1:17" s="113" customFormat="1" ht="20.100000000000001" customHeight="1">
      <c r="A101" s="118" t="s">
        <v>90</v>
      </c>
      <c r="E101" s="119"/>
      <c r="F101" s="122"/>
      <c r="G101" s="128">
        <f>'CE-Conso'!L25</f>
        <v>-116907</v>
      </c>
      <c r="H101" s="121"/>
      <c r="I101" s="128">
        <v>-102141</v>
      </c>
      <c r="J101" s="121"/>
      <c r="K101" s="141">
        <f>'CE-Company'!K20</f>
        <v>-302419</v>
      </c>
      <c r="L101" s="121"/>
      <c r="M101" s="128">
        <v>-297104</v>
      </c>
      <c r="Q101" s="167"/>
    </row>
    <row r="102" spans="1:17" s="19" customFormat="1" ht="20.100000000000001" customHeight="1">
      <c r="A102" s="19" t="s">
        <v>24</v>
      </c>
      <c r="E102" s="21"/>
      <c r="F102" s="21"/>
      <c r="G102" s="142">
        <f>'CE-Conso'!R25</f>
        <v>-80537</v>
      </c>
      <c r="H102" s="121"/>
      <c r="I102" s="142">
        <v>-32793</v>
      </c>
      <c r="J102" s="121"/>
      <c r="K102" s="143">
        <f>'CE-Company'!M20</f>
        <v>16836</v>
      </c>
      <c r="L102" s="120"/>
      <c r="M102" s="143">
        <v>56483</v>
      </c>
      <c r="Q102" s="34"/>
    </row>
    <row r="103" spans="1:17" s="19" customFormat="1" ht="20.100000000000001" customHeight="1">
      <c r="A103" s="5" t="s">
        <v>44</v>
      </c>
      <c r="E103" s="21"/>
      <c r="F103" s="21"/>
      <c r="G103" s="128">
        <f>SUM(G98:G102)</f>
        <v>2203803</v>
      </c>
      <c r="H103" s="121"/>
      <c r="I103" s="128">
        <f>SUM(I98:I102)</f>
        <v>2054477</v>
      </c>
      <c r="J103" s="121"/>
      <c r="K103" s="128">
        <f>SUM(K98:K102)</f>
        <v>2146597</v>
      </c>
      <c r="L103" s="121"/>
      <c r="M103" s="128">
        <f>SUM(M98:M102)</f>
        <v>1958759</v>
      </c>
      <c r="Q103" s="34"/>
    </row>
    <row r="104" spans="1:17" s="19" customFormat="1" ht="20.100000000000001" customHeight="1">
      <c r="A104" s="32" t="s">
        <v>45</v>
      </c>
      <c r="E104" s="20"/>
      <c r="F104" s="21"/>
      <c r="G104" s="141">
        <f>'CE-Conso'!V25</f>
        <v>78498</v>
      </c>
      <c r="H104" s="144"/>
      <c r="I104" s="128">
        <f>'CE-Conso'!V15</f>
        <v>89139</v>
      </c>
      <c r="J104" s="144"/>
      <c r="K104" s="127" t="s">
        <v>35</v>
      </c>
      <c r="L104" s="144"/>
      <c r="M104" s="127" t="s">
        <v>35</v>
      </c>
      <c r="Q104" s="32"/>
    </row>
    <row r="105" spans="1:17" s="19" customFormat="1" ht="20.100000000000001" customHeight="1">
      <c r="A105" s="5" t="s">
        <v>6</v>
      </c>
      <c r="E105" s="20"/>
      <c r="F105" s="21"/>
      <c r="G105" s="87">
        <f>SUM(G103:G104)</f>
        <v>2282301</v>
      </c>
      <c r="H105" s="47"/>
      <c r="I105" s="87">
        <f>SUM(I103:I104)</f>
        <v>2143616</v>
      </c>
      <c r="J105" s="47"/>
      <c r="K105" s="87">
        <f>SUM(K103:K104)</f>
        <v>2146597</v>
      </c>
      <c r="L105" s="47"/>
      <c r="M105" s="87">
        <f>SUM(M103:M104)</f>
        <v>1958759</v>
      </c>
      <c r="Q105" s="32"/>
    </row>
    <row r="106" spans="1:17" s="19" customFormat="1" ht="7.5" customHeight="1">
      <c r="A106" s="5"/>
      <c r="E106" s="20"/>
      <c r="F106" s="21"/>
      <c r="G106" s="88"/>
      <c r="H106" s="47"/>
      <c r="I106" s="88"/>
      <c r="J106" s="44"/>
      <c r="K106" s="88"/>
      <c r="L106" s="44"/>
      <c r="M106" s="88"/>
      <c r="Q106" s="32"/>
    </row>
    <row r="107" spans="1:17" s="19" customFormat="1" ht="20.100000000000001" customHeight="1" thickBot="1">
      <c r="A107" s="5" t="s">
        <v>46</v>
      </c>
      <c r="E107" s="21"/>
      <c r="F107" s="21"/>
      <c r="G107" s="89">
        <f>+G91+G105</f>
        <v>6360372</v>
      </c>
      <c r="H107" s="47"/>
      <c r="I107" s="89">
        <f>+I91+I105</f>
        <v>5886133</v>
      </c>
      <c r="J107" s="47"/>
      <c r="K107" s="89">
        <f>+K91+K105</f>
        <v>2364014</v>
      </c>
      <c r="L107" s="47"/>
      <c r="M107" s="89">
        <f>+M91+M105</f>
        <v>2280943</v>
      </c>
      <c r="Q107" s="34"/>
    </row>
    <row r="108" spans="1:17" s="19" customFormat="1" ht="20.100000000000001" customHeight="1" thickTop="1">
      <c r="E108" s="21"/>
      <c r="F108" s="21"/>
      <c r="G108" s="25"/>
      <c r="I108" s="25"/>
      <c r="K108" s="25"/>
      <c r="M108" s="25"/>
      <c r="Q108" s="34"/>
    </row>
    <row r="109" spans="1:17" s="19" customFormat="1" ht="18" customHeight="1">
      <c r="E109" s="21"/>
      <c r="F109" s="21"/>
      <c r="G109" s="22"/>
      <c r="H109" s="36"/>
      <c r="I109" s="22"/>
      <c r="J109" s="36"/>
      <c r="K109" s="22"/>
      <c r="L109" s="36"/>
      <c r="M109" s="22"/>
      <c r="Q109" s="34"/>
    </row>
    <row r="110" spans="1:17" s="19" customFormat="1" ht="18" customHeight="1">
      <c r="E110" s="21"/>
      <c r="F110" s="21"/>
      <c r="G110" s="22"/>
      <c r="H110" s="36"/>
      <c r="I110" s="22"/>
      <c r="J110" s="36"/>
      <c r="K110" s="22"/>
      <c r="L110" s="36"/>
      <c r="M110" s="22"/>
      <c r="Q110" s="34"/>
    </row>
    <row r="111" spans="1:17" s="19" customFormat="1" ht="18" customHeight="1">
      <c r="E111" s="21"/>
      <c r="F111" s="21"/>
      <c r="G111" s="22"/>
      <c r="H111" s="36"/>
      <c r="I111" s="22"/>
      <c r="J111" s="36"/>
      <c r="K111" s="22"/>
      <c r="L111" s="36"/>
      <c r="M111" s="22"/>
      <c r="Q111" s="34"/>
    </row>
    <row r="112" spans="1:17" s="19" customFormat="1" ht="18" customHeight="1">
      <c r="E112" s="21"/>
      <c r="F112" s="21"/>
      <c r="G112" s="22"/>
      <c r="H112" s="36"/>
      <c r="I112" s="22"/>
      <c r="J112" s="36"/>
      <c r="K112" s="22"/>
      <c r="L112" s="36"/>
      <c r="M112" s="22"/>
      <c r="Q112" s="34"/>
    </row>
    <row r="113" spans="1:17" s="19" customFormat="1" ht="18" customHeight="1">
      <c r="E113" s="21"/>
      <c r="F113" s="21"/>
      <c r="G113" s="22"/>
      <c r="H113" s="36"/>
      <c r="I113" s="22"/>
      <c r="J113" s="36"/>
      <c r="K113" s="22"/>
      <c r="L113" s="36"/>
      <c r="M113" s="22"/>
      <c r="Q113" s="34"/>
    </row>
    <row r="114" spans="1:17" s="19" customFormat="1" ht="20.100000000000001" customHeight="1">
      <c r="B114" s="19" t="s">
        <v>120</v>
      </c>
      <c r="G114" s="22"/>
      <c r="H114" s="23"/>
      <c r="I114" s="232" t="s">
        <v>120</v>
      </c>
      <c r="J114" s="232"/>
      <c r="K114" s="232"/>
      <c r="L114" s="23"/>
      <c r="M114" s="22"/>
    </row>
    <row r="115" spans="1:17" s="19" customFormat="1" ht="20.100000000000001" customHeight="1">
      <c r="G115" s="22"/>
      <c r="H115" s="23"/>
      <c r="I115" s="22"/>
      <c r="J115" s="23"/>
      <c r="K115" s="22"/>
      <c r="L115" s="23"/>
      <c r="M115" s="22"/>
      <c r="Q115" s="32"/>
    </row>
    <row r="116" spans="1:17" s="19" customFormat="1" ht="20.100000000000001" customHeight="1">
      <c r="G116" s="22"/>
      <c r="H116" s="37"/>
      <c r="I116" s="22"/>
      <c r="J116" s="37"/>
      <c r="K116" s="22"/>
      <c r="L116" s="37"/>
      <c r="M116" s="22"/>
      <c r="N116" s="37"/>
      <c r="O116" s="37"/>
      <c r="P116" s="37"/>
      <c r="Q116" s="5"/>
    </row>
    <row r="117" spans="1:17" s="19" customFormat="1" ht="20.100000000000001" customHeight="1">
      <c r="A117" s="38"/>
      <c r="B117" s="38"/>
      <c r="C117" s="38"/>
      <c r="D117" s="38"/>
      <c r="E117" s="38"/>
      <c r="F117" s="38"/>
      <c r="G117" s="33"/>
      <c r="H117" s="37"/>
      <c r="I117" s="31"/>
      <c r="J117" s="39"/>
      <c r="K117" s="22"/>
      <c r="L117" s="39"/>
      <c r="M117" s="22"/>
      <c r="N117" s="37"/>
      <c r="O117" s="37"/>
      <c r="P117" s="37"/>
    </row>
    <row r="118" spans="1:17" s="19" customFormat="1" ht="20.100000000000001" customHeight="1">
      <c r="A118" s="38"/>
      <c r="B118" s="38"/>
      <c r="C118" s="38"/>
      <c r="D118" s="38"/>
      <c r="E118" s="40"/>
      <c r="F118" s="40"/>
      <c r="G118" s="198">
        <f>G107-G53</f>
        <v>0</v>
      </c>
      <c r="H118" s="199"/>
      <c r="I118" s="198">
        <f>I53-I107</f>
        <v>0</v>
      </c>
      <c r="J118" s="199"/>
      <c r="K118" s="198">
        <f>K107-K53</f>
        <v>0</v>
      </c>
      <c r="L118" s="199"/>
      <c r="M118" s="198">
        <f>M107-M53</f>
        <v>0</v>
      </c>
      <c r="N118" s="37"/>
      <c r="O118" s="37"/>
      <c r="P118" s="37"/>
    </row>
    <row r="119" spans="1:17" s="19" customFormat="1" ht="20.100000000000001" customHeight="1">
      <c r="A119" s="38"/>
      <c r="B119" s="38"/>
      <c r="C119" s="38"/>
      <c r="D119" s="38"/>
      <c r="E119" s="38"/>
      <c r="F119" s="38"/>
      <c r="G119" s="41"/>
      <c r="H119" s="37"/>
      <c r="I119" s="42"/>
      <c r="J119" s="39"/>
      <c r="K119" s="22"/>
      <c r="L119" s="39"/>
      <c r="M119" s="22"/>
      <c r="N119" s="37"/>
      <c r="O119" s="37"/>
      <c r="P119" s="37"/>
    </row>
    <row r="120" spans="1:17" s="19" customFormat="1" ht="20.100000000000001" customHeight="1">
      <c r="A120" s="38"/>
      <c r="B120" s="38"/>
      <c r="C120" s="38"/>
      <c r="D120" s="38"/>
      <c r="E120" s="38"/>
      <c r="F120" s="38"/>
      <c r="G120" s="41"/>
      <c r="H120" s="40"/>
      <c r="I120" s="42"/>
      <c r="J120" s="39"/>
      <c r="K120" s="22"/>
      <c r="L120" s="39"/>
      <c r="M120" s="22"/>
      <c r="N120" s="37"/>
      <c r="O120" s="37"/>
      <c r="P120" s="37"/>
    </row>
    <row r="121" spans="1:17">
      <c r="A121" s="11"/>
      <c r="B121" s="11"/>
      <c r="C121" s="11"/>
      <c r="D121" s="11"/>
      <c r="E121" s="11"/>
      <c r="F121" s="11"/>
      <c r="G121" s="90"/>
      <c r="H121" s="37"/>
      <c r="I121" s="22"/>
      <c r="J121" s="37"/>
      <c r="K121" s="22"/>
      <c r="L121" s="37"/>
      <c r="M121" s="22"/>
      <c r="N121" s="37"/>
      <c r="O121" s="37"/>
      <c r="P121" s="37"/>
    </row>
  </sheetData>
  <mergeCells count="9">
    <mergeCell ref="G6:M6"/>
    <mergeCell ref="G7:I7"/>
    <mergeCell ref="K7:M7"/>
    <mergeCell ref="D59:E59"/>
    <mergeCell ref="I59:K59"/>
    <mergeCell ref="I114:K114"/>
    <mergeCell ref="G67:I67"/>
    <mergeCell ref="K67:M67"/>
    <mergeCell ref="G66:M66"/>
  </mergeCells>
  <pageMargins left="0.70866141732283505" right="0.118110236220472" top="0.78740157480314998" bottom="0.47244094488188998" header="0.31496062992126" footer="0.31496062992126"/>
  <pageSetup paperSize="9" scale="64" firstPageNumber="3" fitToWidth="0" orientation="portrait" useFirstPageNumber="1" r:id="rId1"/>
  <headerFooter alignWithMargins="0">
    <oddFooter>&amp;L&amp;"Calibri,Regular"&amp;12The accompanying notes are an integral part of these financial statements.&amp;R&amp;"Calibri,Regular"&amp;12&amp;P</oddFooter>
  </headerFooter>
  <rowBreaks count="2" manualBreakCount="2">
    <brk id="60" max="16383" man="1"/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69"/>
  <sheetViews>
    <sheetView topLeftCell="A24" zoomScaleNormal="100" workbookViewId="0">
      <selection activeCell="A41" sqref="A41"/>
    </sheetView>
  </sheetViews>
  <sheetFormatPr defaultColWidth="9.33203125" defaultRowHeight="21.75" customHeight="1"/>
  <cols>
    <col min="1" max="1" width="35.6640625" style="113" customWidth="1"/>
    <col min="2" max="2" width="12.88671875" style="113" customWidth="1"/>
    <col min="3" max="3" width="11.6640625" style="113" customWidth="1"/>
    <col min="4" max="4" width="15.88671875" style="113" customWidth="1"/>
    <col min="5" max="5" width="8.6640625" style="113" customWidth="1"/>
    <col min="6" max="6" width="1.5546875" style="113" customWidth="1"/>
    <col min="7" max="7" width="15.5546875" style="113" customWidth="1"/>
    <col min="8" max="8" width="1.5546875" style="113" customWidth="1"/>
    <col min="9" max="9" width="15.5546875" style="113" customWidth="1"/>
    <col min="10" max="10" width="1.5546875" style="113" customWidth="1"/>
    <col min="11" max="11" width="15.5546875" style="170" customWidth="1"/>
    <col min="12" max="12" width="1.5546875" style="170" customWidth="1"/>
    <col min="13" max="13" width="15.5546875" style="170" customWidth="1"/>
    <col min="14" max="14" width="1.6640625" style="19" customWidth="1"/>
    <col min="15" max="15" width="9.33203125" style="19"/>
    <col min="16" max="16" width="19.33203125" style="19" customWidth="1"/>
    <col min="17" max="16384" width="9.33203125" style="19"/>
  </cols>
  <sheetData>
    <row r="1" spans="1:13" ht="21.75" customHeight="1">
      <c r="A1" s="169" t="s">
        <v>132</v>
      </c>
      <c r="M1" s="171" t="s">
        <v>51</v>
      </c>
    </row>
    <row r="2" spans="1:13" s="4" customFormat="1" ht="18" customHeight="1">
      <c r="A2" s="172" t="s">
        <v>49</v>
      </c>
      <c r="B2" s="151"/>
      <c r="C2" s="151"/>
      <c r="D2" s="151"/>
      <c r="E2" s="112"/>
      <c r="F2" s="112"/>
      <c r="G2" s="151"/>
      <c r="H2" s="151"/>
      <c r="I2" s="151"/>
      <c r="J2" s="151"/>
      <c r="K2" s="173"/>
      <c r="L2" s="173"/>
      <c r="M2" s="171" t="s">
        <v>52</v>
      </c>
    </row>
    <row r="3" spans="1:13" s="4" customFormat="1" ht="18" customHeight="1">
      <c r="A3" s="174" t="s">
        <v>228</v>
      </c>
      <c r="B3" s="151"/>
      <c r="C3" s="151"/>
      <c r="D3" s="151"/>
      <c r="E3" s="112"/>
      <c r="F3" s="112"/>
      <c r="G3" s="151"/>
      <c r="H3" s="151"/>
      <c r="I3" s="151"/>
      <c r="J3" s="151"/>
      <c r="K3" s="173"/>
      <c r="L3" s="173"/>
      <c r="M3" s="173"/>
    </row>
    <row r="4" spans="1:13" s="10" customFormat="1" ht="10.5" customHeight="1">
      <c r="A4" s="175"/>
      <c r="B4" s="175"/>
      <c r="C4" s="175"/>
      <c r="D4" s="175"/>
      <c r="E4" s="205"/>
      <c r="F4" s="175"/>
      <c r="G4" s="175"/>
      <c r="H4" s="175"/>
      <c r="I4" s="175"/>
      <c r="J4" s="175"/>
      <c r="K4" s="175"/>
      <c r="L4" s="175"/>
      <c r="M4" s="177"/>
    </row>
    <row r="5" spans="1:13" s="10" customFormat="1" ht="20.100000000000001" customHeight="1">
      <c r="A5" s="175"/>
      <c r="B5" s="175"/>
      <c r="C5" s="175"/>
      <c r="D5" s="175"/>
      <c r="E5" s="205"/>
      <c r="F5" s="175"/>
      <c r="G5" s="235" t="s">
        <v>105</v>
      </c>
      <c r="H5" s="235"/>
      <c r="I5" s="235"/>
      <c r="J5" s="235"/>
      <c r="K5" s="235"/>
      <c r="L5" s="235"/>
      <c r="M5" s="235"/>
    </row>
    <row r="6" spans="1:13" s="10" customFormat="1" ht="20.100000000000001" customHeight="1">
      <c r="A6" s="175"/>
      <c r="B6" s="175"/>
      <c r="C6" s="175"/>
      <c r="D6" s="175"/>
      <c r="E6" s="205"/>
      <c r="F6" s="175"/>
      <c r="G6" s="236" t="s">
        <v>91</v>
      </c>
      <c r="H6" s="236"/>
      <c r="I6" s="236"/>
      <c r="J6" s="178"/>
      <c r="K6" s="236" t="s">
        <v>92</v>
      </c>
      <c r="L6" s="236"/>
      <c r="M6" s="236"/>
    </row>
    <row r="7" spans="1:13" s="10" customFormat="1" ht="20.100000000000001" customHeight="1">
      <c r="A7" s="175"/>
      <c r="B7" s="175"/>
      <c r="C7" s="175"/>
      <c r="D7" s="175"/>
      <c r="E7" s="204" t="s">
        <v>34</v>
      </c>
      <c r="F7" s="175"/>
      <c r="G7" s="180">
        <v>2022</v>
      </c>
      <c r="H7" s="175"/>
      <c r="I7" s="180">
        <v>2021</v>
      </c>
      <c r="J7" s="181"/>
      <c r="K7" s="180">
        <v>2022</v>
      </c>
      <c r="L7" s="175"/>
      <c r="M7" s="180">
        <v>2021</v>
      </c>
    </row>
    <row r="8" spans="1:13" ht="18" customHeight="1">
      <c r="A8" s="112" t="s">
        <v>53</v>
      </c>
      <c r="E8" s="119">
        <v>5</v>
      </c>
      <c r="J8" s="122"/>
    </row>
    <row r="9" spans="1:13" ht="18" customHeight="1">
      <c r="A9" s="118" t="s">
        <v>28</v>
      </c>
      <c r="E9" s="119"/>
      <c r="G9" s="115">
        <v>3492</v>
      </c>
      <c r="H9" s="120"/>
      <c r="I9" s="115">
        <v>451</v>
      </c>
      <c r="J9" s="120"/>
      <c r="K9" s="123" t="s">
        <v>35</v>
      </c>
      <c r="L9" s="121"/>
      <c r="M9" s="123">
        <v>451</v>
      </c>
    </row>
    <row r="10" spans="1:13" ht="18" customHeight="1">
      <c r="A10" s="118" t="s">
        <v>238</v>
      </c>
      <c r="E10" s="119"/>
      <c r="G10" s="115">
        <v>5001</v>
      </c>
      <c r="H10" s="120"/>
      <c r="I10" s="123" t="s">
        <v>35</v>
      </c>
      <c r="J10" s="120"/>
      <c r="K10" s="123" t="s">
        <v>35</v>
      </c>
      <c r="L10" s="121"/>
      <c r="M10" s="123" t="s">
        <v>35</v>
      </c>
    </row>
    <row r="11" spans="1:13" ht="18" customHeight="1">
      <c r="A11" s="118" t="s">
        <v>127</v>
      </c>
      <c r="E11" s="119"/>
      <c r="G11" s="123" t="s">
        <v>35</v>
      </c>
      <c r="H11" s="120"/>
      <c r="I11" s="123" t="s">
        <v>35</v>
      </c>
      <c r="J11" s="120"/>
      <c r="K11" s="123">
        <v>1897</v>
      </c>
      <c r="L11" s="121"/>
      <c r="M11" s="115">
        <v>1800</v>
      </c>
    </row>
    <row r="12" spans="1:13" ht="18" customHeight="1">
      <c r="A12" s="118" t="s">
        <v>8</v>
      </c>
      <c r="E12" s="119"/>
      <c r="G12" s="115">
        <v>449</v>
      </c>
      <c r="H12" s="120"/>
      <c r="I12" s="123" t="s">
        <v>35</v>
      </c>
      <c r="J12" s="120"/>
      <c r="K12" s="123">
        <v>7328</v>
      </c>
      <c r="L12" s="121"/>
      <c r="M12" s="115">
        <v>11244</v>
      </c>
    </row>
    <row r="13" spans="1:13" ht="18" customHeight="1">
      <c r="A13" s="118" t="s">
        <v>9</v>
      </c>
      <c r="E13" s="119">
        <v>14</v>
      </c>
      <c r="G13" s="125">
        <v>28145</v>
      </c>
      <c r="H13" s="120"/>
      <c r="I13" s="125">
        <v>1176</v>
      </c>
      <c r="J13" s="120"/>
      <c r="K13" s="126">
        <v>28541</v>
      </c>
      <c r="L13" s="121"/>
      <c r="M13" s="125">
        <v>1179</v>
      </c>
    </row>
    <row r="14" spans="1:13" ht="18" customHeight="1">
      <c r="A14" s="112" t="s">
        <v>54</v>
      </c>
      <c r="E14" s="122"/>
      <c r="G14" s="125">
        <f>SUM(G9:G13)</f>
        <v>37087</v>
      </c>
      <c r="H14" s="120"/>
      <c r="I14" s="125">
        <f>SUM(I9:I13)</f>
        <v>1627</v>
      </c>
      <c r="J14" s="120"/>
      <c r="K14" s="125">
        <f>SUM(K9:K13)</f>
        <v>37766</v>
      </c>
      <c r="L14" s="115"/>
      <c r="M14" s="125">
        <f>SUM(M9:M13)</f>
        <v>14674</v>
      </c>
    </row>
    <row r="15" spans="1:13" ht="3.75" customHeight="1">
      <c r="A15" s="112"/>
      <c r="E15" s="122"/>
      <c r="G15" s="115"/>
      <c r="H15" s="120"/>
      <c r="I15" s="115"/>
      <c r="J15" s="120"/>
      <c r="K15" s="115"/>
      <c r="L15" s="115"/>
      <c r="M15" s="115"/>
    </row>
    <row r="16" spans="1:13" ht="18" customHeight="1">
      <c r="A16" s="112" t="s">
        <v>55</v>
      </c>
      <c r="E16" s="119">
        <v>5</v>
      </c>
      <c r="G16" s="121"/>
      <c r="H16" s="120"/>
      <c r="I16" s="121"/>
      <c r="J16" s="120"/>
      <c r="K16" s="121"/>
      <c r="L16" s="121"/>
      <c r="M16" s="121"/>
    </row>
    <row r="17" spans="1:15" ht="18" customHeight="1">
      <c r="A17" s="118" t="s">
        <v>31</v>
      </c>
      <c r="E17" s="119"/>
      <c r="G17" s="115">
        <v>3834</v>
      </c>
      <c r="H17" s="120"/>
      <c r="I17" s="115">
        <v>332</v>
      </c>
      <c r="J17" s="120"/>
      <c r="K17" s="123" t="s">
        <v>35</v>
      </c>
      <c r="L17" s="121"/>
      <c r="M17" s="123">
        <v>332</v>
      </c>
    </row>
    <row r="18" spans="1:15" s="113" customFormat="1" ht="18" customHeight="1">
      <c r="A18" s="118" t="s">
        <v>96</v>
      </c>
      <c r="E18" s="119"/>
      <c r="G18" s="115">
        <v>25973</v>
      </c>
      <c r="H18" s="120"/>
      <c r="I18" s="115">
        <v>23229</v>
      </c>
      <c r="J18" s="120"/>
      <c r="K18" s="115">
        <v>24095</v>
      </c>
      <c r="L18" s="121"/>
      <c r="M18" s="115">
        <v>22433</v>
      </c>
      <c r="O18" s="122"/>
    </row>
    <row r="19" spans="1:15" s="110" customFormat="1" ht="18" customHeight="1">
      <c r="A19" s="118" t="s">
        <v>185</v>
      </c>
      <c r="B19" s="113"/>
      <c r="C19" s="113"/>
      <c r="D19" s="113"/>
      <c r="E19" s="119"/>
      <c r="F19" s="113"/>
      <c r="G19" s="123">
        <v>-1444</v>
      </c>
      <c r="H19" s="120"/>
      <c r="I19" s="115">
        <v>123</v>
      </c>
      <c r="J19" s="120"/>
      <c r="K19" s="123">
        <v>55</v>
      </c>
      <c r="L19" s="121"/>
      <c r="M19" s="123">
        <v>40</v>
      </c>
      <c r="O19" s="111"/>
    </row>
    <row r="20" spans="1:15" ht="16.95" customHeight="1">
      <c r="A20" s="112" t="s">
        <v>56</v>
      </c>
      <c r="E20" s="119"/>
      <c r="G20" s="116">
        <f>SUM(G17:G19)</f>
        <v>28363</v>
      </c>
      <c r="H20" s="120"/>
      <c r="I20" s="116">
        <f>SUM(I17:I19)</f>
        <v>23684</v>
      </c>
      <c r="J20" s="120"/>
      <c r="K20" s="116">
        <f>SUM(K17:K19)</f>
        <v>24150</v>
      </c>
      <c r="L20" s="115"/>
      <c r="M20" s="116">
        <f>SUM(M17:M19)</f>
        <v>22805</v>
      </c>
    </row>
    <row r="21" spans="1:15" s="32" customFormat="1" ht="18" customHeight="1">
      <c r="A21" s="112" t="s">
        <v>186</v>
      </c>
      <c r="B21" s="118"/>
      <c r="C21" s="118"/>
      <c r="D21" s="118"/>
      <c r="E21" s="119"/>
      <c r="F21" s="118"/>
      <c r="G21" s="115">
        <f>SUM(G14-G20)</f>
        <v>8724</v>
      </c>
      <c r="H21" s="120"/>
      <c r="I21" s="115">
        <f>SUM(I14-I20)</f>
        <v>-22057</v>
      </c>
      <c r="J21" s="120"/>
      <c r="K21" s="115">
        <f>SUM(K14-K20)</f>
        <v>13616</v>
      </c>
      <c r="L21" s="115"/>
      <c r="M21" s="115">
        <f>SUM(M14-M20)</f>
        <v>-8131</v>
      </c>
    </row>
    <row r="22" spans="1:15" s="110" customFormat="1" ht="18" customHeight="1">
      <c r="A22" s="118" t="s">
        <v>82</v>
      </c>
      <c r="B22" s="113"/>
      <c r="C22" s="113"/>
      <c r="D22" s="113"/>
      <c r="E22" s="119">
        <v>5</v>
      </c>
      <c r="F22" s="113"/>
      <c r="G22" s="115">
        <v>-5914</v>
      </c>
      <c r="H22" s="123"/>
      <c r="I22" s="115">
        <v>-11853</v>
      </c>
      <c r="J22" s="123"/>
      <c r="K22" s="123">
        <v>-5446</v>
      </c>
      <c r="L22" s="115"/>
      <c r="M22" s="115">
        <v>-13572</v>
      </c>
    </row>
    <row r="23" spans="1:15" ht="18" customHeight="1">
      <c r="A23" s="118" t="s">
        <v>203</v>
      </c>
      <c r="E23" s="119">
        <v>14</v>
      </c>
      <c r="G23" s="126">
        <v>4227</v>
      </c>
      <c r="H23" s="120"/>
      <c r="I23" s="126">
        <v>4242</v>
      </c>
      <c r="J23" s="120"/>
      <c r="K23" s="126" t="s">
        <v>35</v>
      </c>
      <c r="L23" s="120"/>
      <c r="M23" s="126" t="s">
        <v>35</v>
      </c>
    </row>
    <row r="24" spans="1:15" ht="18" customHeight="1">
      <c r="A24" s="112" t="s">
        <v>251</v>
      </c>
      <c r="E24" s="119"/>
      <c r="G24" s="115">
        <f>SUM(G21:G23)</f>
        <v>7037</v>
      </c>
      <c r="H24" s="120"/>
      <c r="I24" s="115">
        <f>SUM(I21:I23)</f>
        <v>-29668</v>
      </c>
      <c r="J24" s="120"/>
      <c r="K24" s="115">
        <f>SUM(K21:K23)</f>
        <v>8170</v>
      </c>
      <c r="L24" s="121"/>
      <c r="M24" s="115">
        <f>SUM(M21:M23)</f>
        <v>-21703</v>
      </c>
    </row>
    <row r="25" spans="1:15" ht="18" customHeight="1">
      <c r="A25" s="118" t="s">
        <v>106</v>
      </c>
      <c r="E25" s="119">
        <v>25</v>
      </c>
      <c r="G25" s="125">
        <v>-301</v>
      </c>
      <c r="H25" s="120"/>
      <c r="I25" s="125">
        <v>11</v>
      </c>
      <c r="J25" s="120"/>
      <c r="K25" s="125">
        <v>-78</v>
      </c>
      <c r="L25" s="121"/>
      <c r="M25" s="125">
        <v>20</v>
      </c>
    </row>
    <row r="26" spans="1:15" ht="18" customHeight="1">
      <c r="A26" s="112" t="s">
        <v>250</v>
      </c>
      <c r="E26" s="114"/>
      <c r="G26" s="116">
        <f>SUM(G24:G25)</f>
        <v>6736</v>
      </c>
      <c r="H26" s="123"/>
      <c r="I26" s="116">
        <f>SUM(I24:I25)</f>
        <v>-29657</v>
      </c>
      <c r="J26" s="123"/>
      <c r="K26" s="116">
        <f>SUM(K24:K25)</f>
        <v>8092</v>
      </c>
      <c r="L26" s="115"/>
      <c r="M26" s="116">
        <f>SUM(M24:M25)</f>
        <v>-21683</v>
      </c>
    </row>
    <row r="27" spans="1:15" ht="4.5" customHeight="1">
      <c r="A27" s="112"/>
      <c r="E27" s="114"/>
      <c r="G27" s="117"/>
      <c r="H27" s="117"/>
      <c r="I27" s="117"/>
      <c r="J27" s="117"/>
      <c r="K27" s="168"/>
      <c r="L27" s="168"/>
      <c r="M27" s="168"/>
    </row>
    <row r="28" spans="1:15" ht="18.75" customHeight="1">
      <c r="A28" s="112" t="s">
        <v>81</v>
      </c>
      <c r="E28" s="114"/>
      <c r="G28" s="115"/>
      <c r="H28" s="123"/>
      <c r="I28" s="115"/>
      <c r="J28" s="123"/>
      <c r="K28" s="115"/>
      <c r="L28" s="115"/>
      <c r="M28" s="115"/>
    </row>
    <row r="29" spans="1:15" ht="3.75" customHeight="1">
      <c r="A29" s="112"/>
      <c r="E29" s="114"/>
      <c r="G29" s="115"/>
      <c r="H29" s="123"/>
      <c r="I29" s="115"/>
      <c r="J29" s="123"/>
      <c r="K29" s="115"/>
      <c r="L29" s="115"/>
      <c r="M29" s="115"/>
    </row>
    <row r="30" spans="1:15" ht="18.75" customHeight="1">
      <c r="A30" s="112" t="s">
        <v>94</v>
      </c>
      <c r="E30" s="114"/>
      <c r="G30" s="115"/>
      <c r="H30" s="123"/>
      <c r="I30" s="115"/>
      <c r="J30" s="123"/>
      <c r="K30" s="115"/>
      <c r="L30" s="115"/>
      <c r="M30" s="115"/>
    </row>
    <row r="31" spans="1:15" ht="18.75" customHeight="1">
      <c r="A31" s="112" t="s">
        <v>144</v>
      </c>
      <c r="E31" s="114"/>
      <c r="G31" s="115"/>
      <c r="H31" s="123"/>
      <c r="I31" s="115"/>
      <c r="J31" s="123"/>
      <c r="K31" s="191"/>
      <c r="L31" s="115"/>
      <c r="M31" s="191"/>
    </row>
    <row r="32" spans="1:15" ht="18.75" customHeight="1">
      <c r="A32" s="118" t="s">
        <v>118</v>
      </c>
      <c r="E32" s="114"/>
      <c r="G32" s="125">
        <v>32376</v>
      </c>
      <c r="H32" s="117"/>
      <c r="I32" s="125">
        <v>38541</v>
      </c>
      <c r="J32" s="117"/>
      <c r="K32" s="192" t="s">
        <v>35</v>
      </c>
      <c r="L32" s="168"/>
      <c r="M32" s="192" t="s">
        <v>35</v>
      </c>
    </row>
    <row r="33" spans="1:13" ht="18.75" customHeight="1">
      <c r="A33" s="112" t="s">
        <v>145</v>
      </c>
      <c r="E33" s="114"/>
      <c r="G33" s="125">
        <f>SUM(G32:G32)</f>
        <v>32376</v>
      </c>
      <c r="H33" s="117"/>
      <c r="I33" s="125">
        <f>SUM(I32:I32)</f>
        <v>38541</v>
      </c>
      <c r="J33" s="117"/>
      <c r="K33" s="193" t="s">
        <v>35</v>
      </c>
      <c r="L33" s="168"/>
      <c r="M33" s="193" t="s">
        <v>35</v>
      </c>
    </row>
    <row r="34" spans="1:13" ht="18.75" customHeight="1">
      <c r="A34" s="112" t="s">
        <v>149</v>
      </c>
      <c r="E34" s="114"/>
      <c r="G34" s="115"/>
      <c r="H34" s="117"/>
      <c r="I34" s="115"/>
      <c r="J34" s="117"/>
      <c r="K34" s="115"/>
      <c r="L34" s="168"/>
      <c r="M34" s="115"/>
    </row>
    <row r="35" spans="1:13" ht="18.75" customHeight="1">
      <c r="A35" s="112" t="s">
        <v>144</v>
      </c>
      <c r="E35" s="114"/>
      <c r="G35" s="115"/>
      <c r="H35" s="117"/>
      <c r="I35" s="115"/>
      <c r="J35" s="117"/>
      <c r="K35" s="115"/>
      <c r="L35" s="168"/>
      <c r="M35" s="115"/>
    </row>
    <row r="36" spans="1:13" s="110" customFormat="1" ht="18.75" customHeight="1">
      <c r="A36" s="118" t="s">
        <v>198</v>
      </c>
      <c r="B36" s="113"/>
      <c r="C36" s="113"/>
      <c r="D36" s="113"/>
      <c r="E36" s="114"/>
      <c r="F36" s="113"/>
      <c r="G36" s="115"/>
      <c r="H36" s="117"/>
      <c r="I36" s="115"/>
      <c r="J36" s="117"/>
      <c r="K36" s="115"/>
      <c r="L36" s="168"/>
      <c r="M36" s="115"/>
    </row>
    <row r="37" spans="1:13" s="110" customFormat="1" ht="18.75" customHeight="1">
      <c r="A37" s="118" t="s">
        <v>219</v>
      </c>
      <c r="B37" s="113"/>
      <c r="C37" s="113"/>
      <c r="D37" s="113"/>
      <c r="E37" s="114"/>
      <c r="F37" s="113"/>
      <c r="G37" s="123" t="s">
        <v>35</v>
      </c>
      <c r="H37" s="117"/>
      <c r="I37" s="123">
        <v>7236</v>
      </c>
      <c r="J37" s="117"/>
      <c r="K37" s="123" t="s">
        <v>35</v>
      </c>
      <c r="L37" s="168"/>
      <c r="M37" s="123">
        <v>7236</v>
      </c>
    </row>
    <row r="38" spans="1:13" s="113" customFormat="1" ht="18.75" customHeight="1">
      <c r="A38" s="118" t="s">
        <v>220</v>
      </c>
      <c r="E38" s="114"/>
      <c r="G38" s="115"/>
      <c r="H38" s="117"/>
      <c r="I38" s="123"/>
      <c r="J38" s="117"/>
      <c r="K38" s="115"/>
      <c r="L38" s="168"/>
      <c r="M38" s="123"/>
    </row>
    <row r="39" spans="1:13" s="113" customFormat="1" ht="18.75" customHeight="1">
      <c r="A39" s="206" t="s">
        <v>239</v>
      </c>
      <c r="E39" s="119">
        <v>25</v>
      </c>
      <c r="G39" s="115">
        <v>-7805</v>
      </c>
      <c r="H39" s="117"/>
      <c r="I39" s="115">
        <v>-8748</v>
      </c>
      <c r="J39" s="117"/>
      <c r="K39" s="115">
        <v>-7805</v>
      </c>
      <c r="L39" s="168"/>
      <c r="M39" s="115">
        <v>-8748</v>
      </c>
    </row>
    <row r="40" spans="1:13" s="113" customFormat="1" ht="18.75" customHeight="1">
      <c r="A40" s="112" t="s">
        <v>266</v>
      </c>
      <c r="E40" s="114"/>
      <c r="G40" s="116">
        <f>SUM(G37:G39)</f>
        <v>-7805</v>
      </c>
      <c r="H40" s="115"/>
      <c r="I40" s="116">
        <f>SUM(I37:I39)</f>
        <v>-1512</v>
      </c>
      <c r="J40" s="117"/>
      <c r="K40" s="116">
        <f>SUM(K37:K39)</f>
        <v>-7805</v>
      </c>
      <c r="L40" s="115"/>
      <c r="M40" s="116">
        <f>SUM(M37:M39)</f>
        <v>-1512</v>
      </c>
    </row>
    <row r="41" spans="1:13" ht="18.75" customHeight="1">
      <c r="A41" s="112" t="s">
        <v>146</v>
      </c>
      <c r="E41" s="114"/>
      <c r="G41" s="116">
        <f>SUM(G33,G40)</f>
        <v>24571</v>
      </c>
      <c r="H41" s="117"/>
      <c r="I41" s="116">
        <f>SUM(I33,I40)</f>
        <v>37029</v>
      </c>
      <c r="J41" s="117"/>
      <c r="K41" s="116">
        <f>SUM(K33,K40)</f>
        <v>-7805</v>
      </c>
      <c r="L41" s="168"/>
      <c r="M41" s="116">
        <f>SUM(M33,M40)</f>
        <v>-1512</v>
      </c>
    </row>
    <row r="42" spans="1:13" ht="5.25" customHeight="1">
      <c r="A42" s="112"/>
      <c r="E42" s="114"/>
      <c r="G42" s="115"/>
      <c r="H42" s="123"/>
      <c r="I42" s="115"/>
      <c r="J42" s="120"/>
      <c r="K42" s="123"/>
      <c r="L42" s="115"/>
      <c r="M42" s="123"/>
    </row>
    <row r="43" spans="1:13" ht="18.75" customHeight="1" thickBot="1">
      <c r="A43" s="112" t="s">
        <v>129</v>
      </c>
      <c r="E43" s="114"/>
      <c r="G43" s="182">
        <f>+G26+G41</f>
        <v>31307</v>
      </c>
      <c r="H43" s="120"/>
      <c r="I43" s="182">
        <f>+I26+I41</f>
        <v>7372</v>
      </c>
      <c r="J43" s="120"/>
      <c r="K43" s="182">
        <f>+K26+K41</f>
        <v>287</v>
      </c>
      <c r="L43" s="121"/>
      <c r="M43" s="182">
        <f>+M26+M41</f>
        <v>-23195</v>
      </c>
    </row>
    <row r="44" spans="1:13" ht="5.25" customHeight="1" thickTop="1">
      <c r="A44" s="112"/>
      <c r="E44" s="114"/>
      <c r="G44" s="115"/>
      <c r="H44" s="120"/>
      <c r="I44" s="115"/>
      <c r="J44" s="120"/>
      <c r="K44" s="115"/>
      <c r="L44" s="121"/>
      <c r="M44" s="115"/>
    </row>
    <row r="45" spans="1:13" ht="18.75" customHeight="1">
      <c r="A45" s="112" t="s">
        <v>107</v>
      </c>
      <c r="B45" s="183"/>
      <c r="E45" s="114"/>
      <c r="G45" s="115"/>
      <c r="H45" s="120"/>
      <c r="I45" s="115"/>
      <c r="J45" s="120"/>
      <c r="K45" s="115"/>
      <c r="L45" s="121"/>
      <c r="M45" s="115"/>
    </row>
    <row r="46" spans="1:13" ht="3" customHeight="1">
      <c r="A46" s="112"/>
      <c r="E46" s="114"/>
      <c r="G46" s="115"/>
      <c r="H46" s="120"/>
      <c r="I46" s="115"/>
      <c r="J46" s="120"/>
      <c r="K46" s="115"/>
      <c r="L46" s="121"/>
      <c r="M46" s="115"/>
    </row>
    <row r="47" spans="1:13" ht="18.600000000000001" customHeight="1">
      <c r="A47" s="118" t="s">
        <v>57</v>
      </c>
      <c r="E47" s="114"/>
      <c r="G47" s="115">
        <f>G50-G49</f>
        <v>5847</v>
      </c>
      <c r="H47" s="120"/>
      <c r="I47" s="115">
        <v>-29368</v>
      </c>
      <c r="J47" s="120"/>
      <c r="K47" s="115">
        <f>K26</f>
        <v>8092</v>
      </c>
      <c r="L47" s="121"/>
      <c r="M47" s="115">
        <f>M26</f>
        <v>-21683</v>
      </c>
    </row>
    <row r="48" spans="1:13" ht="3" customHeight="1">
      <c r="A48" s="118"/>
      <c r="E48" s="114"/>
      <c r="G48" s="115"/>
      <c r="H48" s="120"/>
      <c r="I48" s="115"/>
      <c r="J48" s="120"/>
      <c r="K48" s="115"/>
      <c r="L48" s="121"/>
      <c r="M48" s="115"/>
    </row>
    <row r="49" spans="1:13" ht="18.75" customHeight="1">
      <c r="A49" s="118" t="s">
        <v>45</v>
      </c>
      <c r="E49" s="114"/>
      <c r="G49" s="123">
        <v>889</v>
      </c>
      <c r="H49" s="120"/>
      <c r="I49" s="123">
        <v>-289</v>
      </c>
      <c r="J49" s="120"/>
      <c r="K49" s="123" t="s">
        <v>35</v>
      </c>
      <c r="L49" s="120"/>
      <c r="M49" s="123" t="s">
        <v>35</v>
      </c>
    </row>
    <row r="50" spans="1:13" ht="18.75" customHeight="1" thickBot="1">
      <c r="E50" s="114"/>
      <c r="G50" s="184">
        <f>G26</f>
        <v>6736</v>
      </c>
      <c r="H50" s="120"/>
      <c r="I50" s="184">
        <f>I26</f>
        <v>-29657</v>
      </c>
      <c r="J50" s="120"/>
      <c r="K50" s="184">
        <f>SUM(K47:K49)</f>
        <v>8092</v>
      </c>
      <c r="L50" s="121"/>
      <c r="M50" s="184">
        <f>SUM(M47:M49)</f>
        <v>-21683</v>
      </c>
    </row>
    <row r="51" spans="1:13" ht="3" customHeight="1" thickTop="1">
      <c r="A51" s="118"/>
      <c r="E51" s="114"/>
      <c r="G51" s="115"/>
      <c r="H51" s="120"/>
      <c r="I51" s="115"/>
      <c r="J51" s="120"/>
      <c r="K51" s="115"/>
      <c r="L51" s="121"/>
      <c r="M51" s="115"/>
    </row>
    <row r="52" spans="1:13" ht="18.75" customHeight="1">
      <c r="A52" s="112" t="s">
        <v>108</v>
      </c>
      <c r="E52" s="114"/>
      <c r="G52" s="115"/>
      <c r="H52" s="120"/>
      <c r="I52" s="115"/>
      <c r="J52" s="120"/>
      <c r="K52" s="115"/>
      <c r="L52" s="121"/>
      <c r="M52" s="115"/>
    </row>
    <row r="53" spans="1:13" ht="3" customHeight="1">
      <c r="A53" s="112"/>
      <c r="E53" s="114"/>
      <c r="G53" s="115"/>
      <c r="H53" s="120"/>
      <c r="I53" s="115"/>
      <c r="J53" s="120"/>
      <c r="K53" s="115"/>
      <c r="L53" s="121"/>
      <c r="M53" s="115"/>
    </row>
    <row r="54" spans="1:13" ht="18.75" customHeight="1">
      <c r="A54" s="118" t="s">
        <v>57</v>
      </c>
      <c r="E54" s="114"/>
      <c r="G54" s="115">
        <f>+G57-G56</f>
        <v>24707</v>
      </c>
      <c r="H54" s="120"/>
      <c r="I54" s="115">
        <f>+I57-I56</f>
        <v>4507</v>
      </c>
      <c r="J54" s="120"/>
      <c r="K54" s="115">
        <f>K43</f>
        <v>287</v>
      </c>
      <c r="L54" s="121"/>
      <c r="M54" s="115">
        <f>M43</f>
        <v>-23195</v>
      </c>
    </row>
    <row r="55" spans="1:13" ht="3" customHeight="1">
      <c r="A55" s="118"/>
      <c r="E55" s="114"/>
      <c r="G55" s="115"/>
      <c r="H55" s="120"/>
      <c r="I55" s="115"/>
      <c r="J55" s="120"/>
      <c r="K55" s="115"/>
      <c r="L55" s="121"/>
      <c r="M55" s="115"/>
    </row>
    <row r="56" spans="1:13" ht="18" customHeight="1">
      <c r="A56" s="118" t="s">
        <v>45</v>
      </c>
      <c r="E56" s="119"/>
      <c r="G56" s="115">
        <v>6600</v>
      </c>
      <c r="H56" s="122"/>
      <c r="I56" s="115">
        <v>2865</v>
      </c>
      <c r="J56" s="122"/>
      <c r="K56" s="213" t="s">
        <v>35</v>
      </c>
      <c r="L56" s="185"/>
      <c r="M56" s="205" t="s">
        <v>35</v>
      </c>
    </row>
    <row r="57" spans="1:13" ht="18" customHeight="1" thickBot="1">
      <c r="E57" s="122"/>
      <c r="G57" s="184">
        <f>+G43</f>
        <v>31307</v>
      </c>
      <c r="H57" s="186"/>
      <c r="I57" s="184">
        <f>+I43</f>
        <v>7372</v>
      </c>
      <c r="J57" s="186"/>
      <c r="K57" s="184">
        <f>SUM(K54:K56)</f>
        <v>287</v>
      </c>
      <c r="L57" s="187"/>
      <c r="M57" s="184">
        <f>SUM(M54:M56)</f>
        <v>-23195</v>
      </c>
    </row>
    <row r="58" spans="1:13" ht="6" customHeight="1" thickTop="1">
      <c r="K58" s="113"/>
      <c r="L58" s="113"/>
      <c r="M58" s="113"/>
    </row>
    <row r="59" spans="1:13" ht="21.75" customHeight="1" thickBot="1">
      <c r="A59" s="112" t="s">
        <v>265</v>
      </c>
      <c r="E59" s="119">
        <v>26</v>
      </c>
      <c r="G59" s="218">
        <v>4.0000000000000001E-3</v>
      </c>
      <c r="H59" s="219"/>
      <c r="I59" s="218">
        <f>+I50/1275137</f>
        <v>-2.3257893073450147E-2</v>
      </c>
      <c r="J59" s="220"/>
      <c r="K59" s="218">
        <f>+K50/1670332</f>
        <v>4.8445458747123325E-3</v>
      </c>
      <c r="L59" s="221"/>
      <c r="M59" s="218">
        <v>-1.7000000000000001E-2</v>
      </c>
    </row>
    <row r="60" spans="1:13" ht="6" customHeight="1" thickTop="1"/>
    <row r="61" spans="1:13" ht="21.75" customHeight="1">
      <c r="A61" s="151"/>
      <c r="E61" s="119"/>
      <c r="G61" s="189"/>
      <c r="H61" s="190"/>
      <c r="I61" s="189"/>
      <c r="J61" s="190"/>
      <c r="K61" s="189"/>
      <c r="L61" s="190"/>
      <c r="M61" s="189"/>
    </row>
    <row r="62" spans="1:13" ht="21.75" customHeight="1">
      <c r="A62" s="151"/>
      <c r="E62" s="119"/>
      <c r="G62" s="189"/>
      <c r="H62" s="190"/>
      <c r="I62" s="189"/>
      <c r="J62" s="190"/>
      <c r="K62" s="189"/>
      <c r="L62" s="190"/>
      <c r="M62" s="189"/>
    </row>
    <row r="63" spans="1:13" ht="21.75" customHeight="1">
      <c r="A63" s="151"/>
      <c r="E63" s="119"/>
      <c r="G63" s="189"/>
      <c r="H63" s="190"/>
      <c r="I63" s="189"/>
      <c r="J63" s="190"/>
      <c r="K63" s="189"/>
      <c r="L63" s="190"/>
      <c r="M63" s="189"/>
    </row>
    <row r="64" spans="1:13" ht="21.75" customHeight="1">
      <c r="A64" s="151"/>
      <c r="E64" s="119"/>
      <c r="G64" s="189"/>
      <c r="H64" s="190"/>
      <c r="I64" s="189"/>
      <c r="J64" s="190"/>
      <c r="K64" s="189"/>
      <c r="L64" s="190"/>
      <c r="M64" s="189"/>
    </row>
    <row r="65" spans="1:13" ht="18" customHeight="1"/>
    <row r="66" spans="1:13" ht="21.75" customHeight="1">
      <c r="A66" s="237" t="s">
        <v>221</v>
      </c>
      <c r="B66" s="237"/>
      <c r="C66" s="237"/>
      <c r="I66" s="238" t="s">
        <v>221</v>
      </c>
      <c r="J66" s="238"/>
      <c r="K66" s="238"/>
    </row>
    <row r="67" spans="1:13" ht="18" customHeight="1"/>
    <row r="69" spans="1:13" ht="21.75" customHeight="1">
      <c r="G69" s="189">
        <f>G57-G43</f>
        <v>0</v>
      </c>
      <c r="H69" s="190"/>
      <c r="I69" s="189">
        <f>I57-I43</f>
        <v>0</v>
      </c>
      <c r="J69" s="190"/>
      <c r="K69" s="189">
        <f>K57-K43</f>
        <v>0</v>
      </c>
      <c r="L69" s="190"/>
      <c r="M69" s="189">
        <f>M57-M43</f>
        <v>0</v>
      </c>
    </row>
  </sheetData>
  <mergeCells count="5">
    <mergeCell ref="G5:M5"/>
    <mergeCell ref="G6:I6"/>
    <mergeCell ref="K6:M6"/>
    <mergeCell ref="A66:C66"/>
    <mergeCell ref="I66:K66"/>
  </mergeCells>
  <pageMargins left="0.70866141732283472" right="0.15748031496062992" top="0.78740157480314965" bottom="0.47244094488188981" header="0.31496062992125984" footer="0.31496062992125984"/>
  <pageSetup paperSize="9" scale="64" firstPageNumber="5" fitToHeight="0" orientation="portrait" useFirstPageNumber="1" r:id="rId1"/>
  <headerFooter alignWithMargins="0">
    <oddFooter>&amp;L&amp;"Calibri,Regular"&amp;12The accompanying notes are an integral part of these financial statements.&amp;R&amp;"Calibri,Regular"&amp;12&amp;P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69"/>
  <sheetViews>
    <sheetView zoomScale="70" zoomScaleNormal="70" zoomScaleSheetLayoutView="100" workbookViewId="0">
      <selection activeCell="K65" sqref="K65"/>
    </sheetView>
  </sheetViews>
  <sheetFormatPr defaultColWidth="9.33203125" defaultRowHeight="21.75" customHeight="1"/>
  <cols>
    <col min="1" max="1" width="35.6640625" style="113" customWidth="1"/>
    <col min="2" max="2" width="12.88671875" style="113" customWidth="1"/>
    <col min="3" max="3" width="11.6640625" style="113" customWidth="1"/>
    <col min="4" max="4" width="15.88671875" style="113" customWidth="1"/>
    <col min="5" max="5" width="8.6640625" style="113" customWidth="1"/>
    <col min="6" max="6" width="1.5546875" style="113" customWidth="1"/>
    <col min="7" max="7" width="15.5546875" style="113" customWidth="1"/>
    <col min="8" max="8" width="1.5546875" style="113" customWidth="1"/>
    <col min="9" max="9" width="15.5546875" style="113" customWidth="1"/>
    <col min="10" max="10" width="1.5546875" style="113" customWidth="1"/>
    <col min="11" max="11" width="15.5546875" style="170" customWidth="1"/>
    <col min="12" max="12" width="1.5546875" style="170" customWidth="1"/>
    <col min="13" max="13" width="15.5546875" style="170" customWidth="1"/>
    <col min="14" max="14" width="1.6640625" style="19" customWidth="1"/>
    <col min="15" max="15" width="9.33203125" style="19"/>
    <col min="16" max="16" width="19.33203125" style="19" customWidth="1"/>
    <col min="17" max="16384" width="9.33203125" style="19"/>
  </cols>
  <sheetData>
    <row r="1" spans="1:13" ht="21.75" customHeight="1">
      <c r="A1" s="169" t="s">
        <v>132</v>
      </c>
      <c r="M1" s="171" t="s">
        <v>51</v>
      </c>
    </row>
    <row r="2" spans="1:13" s="4" customFormat="1" ht="18" customHeight="1">
      <c r="A2" s="172" t="s">
        <v>49</v>
      </c>
      <c r="B2" s="151"/>
      <c r="C2" s="151"/>
      <c r="D2" s="151"/>
      <c r="E2" s="112"/>
      <c r="F2" s="112"/>
      <c r="G2" s="151"/>
      <c r="H2" s="151"/>
      <c r="I2" s="151"/>
      <c r="J2" s="151"/>
      <c r="K2" s="173"/>
      <c r="L2" s="173"/>
      <c r="M2" s="171" t="s">
        <v>52</v>
      </c>
    </row>
    <row r="3" spans="1:13" s="4" customFormat="1" ht="18" customHeight="1">
      <c r="A3" s="174" t="s">
        <v>229</v>
      </c>
      <c r="B3" s="151"/>
      <c r="C3" s="151"/>
      <c r="D3" s="151"/>
      <c r="E3" s="112"/>
      <c r="F3" s="112"/>
      <c r="G3" s="151"/>
      <c r="H3" s="151"/>
      <c r="I3" s="151"/>
      <c r="J3" s="151"/>
      <c r="K3" s="173"/>
      <c r="L3" s="173"/>
      <c r="M3" s="173"/>
    </row>
    <row r="4" spans="1:13" s="10" customFormat="1" ht="10.5" customHeight="1">
      <c r="A4" s="175"/>
      <c r="B4" s="175"/>
      <c r="C4" s="175"/>
      <c r="D4" s="175"/>
      <c r="E4" s="176"/>
      <c r="F4" s="175"/>
      <c r="G4" s="175"/>
      <c r="H4" s="175"/>
      <c r="I4" s="175"/>
      <c r="J4" s="175"/>
      <c r="K4" s="175"/>
      <c r="L4" s="175"/>
      <c r="M4" s="177"/>
    </row>
    <row r="5" spans="1:13" s="10" customFormat="1" ht="20.100000000000001" customHeight="1">
      <c r="A5" s="175"/>
      <c r="B5" s="175"/>
      <c r="C5" s="175"/>
      <c r="D5" s="175"/>
      <c r="E5" s="176"/>
      <c r="F5" s="175"/>
      <c r="G5" s="235" t="s">
        <v>105</v>
      </c>
      <c r="H5" s="235"/>
      <c r="I5" s="235"/>
      <c r="J5" s="235"/>
      <c r="K5" s="235"/>
      <c r="L5" s="235"/>
      <c r="M5" s="235"/>
    </row>
    <row r="6" spans="1:13" s="10" customFormat="1" ht="20.100000000000001" customHeight="1">
      <c r="A6" s="175"/>
      <c r="B6" s="175"/>
      <c r="C6" s="175"/>
      <c r="D6" s="175"/>
      <c r="E6" s="176"/>
      <c r="F6" s="175"/>
      <c r="G6" s="236" t="s">
        <v>91</v>
      </c>
      <c r="H6" s="236"/>
      <c r="I6" s="236"/>
      <c r="J6" s="178"/>
      <c r="K6" s="236" t="s">
        <v>92</v>
      </c>
      <c r="L6" s="236"/>
      <c r="M6" s="236"/>
    </row>
    <row r="7" spans="1:13" s="10" customFormat="1" ht="20.100000000000001" customHeight="1">
      <c r="A7" s="175"/>
      <c r="B7" s="175"/>
      <c r="C7" s="175"/>
      <c r="D7" s="175"/>
      <c r="E7" s="179" t="s">
        <v>34</v>
      </c>
      <c r="F7" s="175"/>
      <c r="G7" s="180">
        <v>2022</v>
      </c>
      <c r="H7" s="175"/>
      <c r="I7" s="180">
        <v>2021</v>
      </c>
      <c r="J7" s="181"/>
      <c r="K7" s="180">
        <v>2022</v>
      </c>
      <c r="L7" s="175"/>
      <c r="M7" s="180">
        <v>2021</v>
      </c>
    </row>
    <row r="8" spans="1:13" ht="18" customHeight="1">
      <c r="A8" s="112" t="s">
        <v>53</v>
      </c>
      <c r="E8" s="119">
        <v>5</v>
      </c>
      <c r="J8" s="122"/>
    </row>
    <row r="9" spans="1:13" ht="18" customHeight="1">
      <c r="A9" s="118" t="s">
        <v>28</v>
      </c>
      <c r="E9" s="119"/>
      <c r="G9" s="115">
        <v>18258</v>
      </c>
      <c r="H9" s="120"/>
      <c r="I9" s="115">
        <v>451</v>
      </c>
      <c r="J9" s="120"/>
      <c r="K9" s="123" t="s">
        <v>35</v>
      </c>
      <c r="L9" s="121"/>
      <c r="M9" s="123">
        <v>451</v>
      </c>
    </row>
    <row r="10" spans="1:13" ht="18" customHeight="1">
      <c r="A10" s="118" t="s">
        <v>238</v>
      </c>
      <c r="E10" s="119"/>
      <c r="G10" s="123">
        <v>9292</v>
      </c>
      <c r="H10" s="120"/>
      <c r="I10" s="123" t="s">
        <v>35</v>
      </c>
      <c r="J10" s="120"/>
      <c r="K10" s="123" t="s">
        <v>35</v>
      </c>
      <c r="L10" s="121"/>
      <c r="M10" s="123" t="s">
        <v>35</v>
      </c>
    </row>
    <row r="11" spans="1:13" ht="18" customHeight="1">
      <c r="A11" s="118" t="s">
        <v>127</v>
      </c>
      <c r="E11" s="119"/>
      <c r="G11" s="123" t="s">
        <v>35</v>
      </c>
      <c r="H11" s="120"/>
      <c r="I11" s="123" t="s">
        <v>35</v>
      </c>
      <c r="J11" s="120"/>
      <c r="K11" s="123">
        <v>4129</v>
      </c>
      <c r="L11" s="121"/>
      <c r="M11" s="115">
        <v>3600</v>
      </c>
    </row>
    <row r="12" spans="1:13" ht="18" customHeight="1">
      <c r="A12" s="118" t="s">
        <v>8</v>
      </c>
      <c r="E12" s="119"/>
      <c r="G12" s="115">
        <v>449</v>
      </c>
      <c r="H12" s="120"/>
      <c r="I12" s="115">
        <v>265</v>
      </c>
      <c r="J12" s="120"/>
      <c r="K12" s="115">
        <v>16389</v>
      </c>
      <c r="L12" s="121"/>
      <c r="M12" s="115">
        <v>22591</v>
      </c>
    </row>
    <row r="13" spans="1:13" ht="18" customHeight="1">
      <c r="A13" s="118" t="s">
        <v>9</v>
      </c>
      <c r="E13" s="119">
        <v>14</v>
      </c>
      <c r="G13" s="125">
        <v>35031</v>
      </c>
      <c r="H13" s="120"/>
      <c r="I13" s="125">
        <v>2375</v>
      </c>
      <c r="J13" s="120"/>
      <c r="K13" s="125">
        <v>33511</v>
      </c>
      <c r="L13" s="121"/>
      <c r="M13" s="125">
        <v>2375</v>
      </c>
    </row>
    <row r="14" spans="1:13" ht="18" customHeight="1">
      <c r="A14" s="112" t="s">
        <v>54</v>
      </c>
      <c r="E14" s="122"/>
      <c r="G14" s="125">
        <f>SUM(G9:G13)</f>
        <v>63030</v>
      </c>
      <c r="H14" s="120"/>
      <c r="I14" s="125">
        <f>SUM(I9:I13)</f>
        <v>3091</v>
      </c>
      <c r="J14" s="120"/>
      <c r="K14" s="125">
        <f>SUM(K9:K13)</f>
        <v>54029</v>
      </c>
      <c r="L14" s="115"/>
      <c r="M14" s="125">
        <f>SUM(M9:M13)</f>
        <v>29017</v>
      </c>
    </row>
    <row r="15" spans="1:13" ht="3.75" customHeight="1">
      <c r="A15" s="112"/>
      <c r="E15" s="122"/>
      <c r="G15" s="115"/>
      <c r="H15" s="120"/>
      <c r="I15" s="115"/>
      <c r="J15" s="120"/>
      <c r="K15" s="115"/>
      <c r="L15" s="115"/>
      <c r="M15" s="115"/>
    </row>
    <row r="16" spans="1:13" ht="18" customHeight="1">
      <c r="A16" s="112" t="s">
        <v>55</v>
      </c>
      <c r="E16" s="119">
        <v>5</v>
      </c>
      <c r="G16" s="121"/>
      <c r="H16" s="120"/>
      <c r="I16" s="121"/>
      <c r="J16" s="120"/>
      <c r="K16" s="121"/>
      <c r="L16" s="121"/>
      <c r="M16" s="121"/>
    </row>
    <row r="17" spans="1:15" ht="18" customHeight="1">
      <c r="A17" s="118" t="s">
        <v>31</v>
      </c>
      <c r="E17" s="119"/>
      <c r="G17" s="115">
        <v>18430</v>
      </c>
      <c r="H17" s="120"/>
      <c r="I17" s="115">
        <v>332</v>
      </c>
      <c r="J17" s="120"/>
      <c r="K17" s="123" t="s">
        <v>35</v>
      </c>
      <c r="L17" s="121"/>
      <c r="M17" s="123">
        <v>332</v>
      </c>
    </row>
    <row r="18" spans="1:15" s="113" customFormat="1" ht="18" customHeight="1">
      <c r="A18" s="118" t="s">
        <v>96</v>
      </c>
      <c r="E18" s="119"/>
      <c r="G18" s="115">
        <v>54909</v>
      </c>
      <c r="H18" s="120"/>
      <c r="I18" s="115">
        <v>43857</v>
      </c>
      <c r="J18" s="120"/>
      <c r="K18" s="115">
        <v>46236</v>
      </c>
      <c r="L18" s="121"/>
      <c r="M18" s="115">
        <v>42667</v>
      </c>
      <c r="O18" s="122"/>
    </row>
    <row r="19" spans="1:15" s="110" customFormat="1" ht="18" customHeight="1">
      <c r="A19" s="118" t="s">
        <v>185</v>
      </c>
      <c r="B19" s="113"/>
      <c r="C19" s="113"/>
      <c r="D19" s="113"/>
      <c r="E19" s="119"/>
      <c r="F19" s="113"/>
      <c r="G19" s="115">
        <v>-1444</v>
      </c>
      <c r="H19" s="120"/>
      <c r="I19" s="115">
        <v>123</v>
      </c>
      <c r="J19" s="120"/>
      <c r="K19" s="115">
        <v>55</v>
      </c>
      <c r="L19" s="121"/>
      <c r="M19" s="123">
        <v>86</v>
      </c>
      <c r="O19" s="111"/>
    </row>
    <row r="20" spans="1:15" ht="16.95" customHeight="1">
      <c r="A20" s="112" t="s">
        <v>56</v>
      </c>
      <c r="E20" s="119"/>
      <c r="G20" s="116">
        <f>SUM(G17:G19)</f>
        <v>71895</v>
      </c>
      <c r="H20" s="120"/>
      <c r="I20" s="116">
        <f>SUM(I17:I19)</f>
        <v>44312</v>
      </c>
      <c r="J20" s="120"/>
      <c r="K20" s="116">
        <f>SUM(K17:K19)</f>
        <v>46291</v>
      </c>
      <c r="L20" s="115"/>
      <c r="M20" s="116">
        <f>SUM(M17:M19)</f>
        <v>43085</v>
      </c>
    </row>
    <row r="21" spans="1:15" s="32" customFormat="1" ht="18" customHeight="1">
      <c r="A21" s="112" t="s">
        <v>186</v>
      </c>
      <c r="B21" s="118"/>
      <c r="C21" s="118"/>
      <c r="D21" s="118"/>
      <c r="E21" s="119"/>
      <c r="F21" s="118"/>
      <c r="G21" s="115">
        <f>SUM(G14-G20)</f>
        <v>-8865</v>
      </c>
      <c r="H21" s="120"/>
      <c r="I21" s="115">
        <f>SUM(I14-I20)</f>
        <v>-41221</v>
      </c>
      <c r="J21" s="120"/>
      <c r="K21" s="115">
        <f>SUM(K14-K20)</f>
        <v>7738</v>
      </c>
      <c r="L21" s="115"/>
      <c r="M21" s="115">
        <f>SUM(M14-M20)</f>
        <v>-14068</v>
      </c>
    </row>
    <row r="22" spans="1:15" s="110" customFormat="1" ht="18" customHeight="1">
      <c r="A22" s="118" t="s">
        <v>82</v>
      </c>
      <c r="B22" s="113"/>
      <c r="C22" s="113"/>
      <c r="D22" s="113"/>
      <c r="E22" s="119">
        <v>5</v>
      </c>
      <c r="F22" s="113"/>
      <c r="G22" s="115">
        <v>-13750</v>
      </c>
      <c r="H22" s="123"/>
      <c r="I22" s="115">
        <v>-22026</v>
      </c>
      <c r="J22" s="123"/>
      <c r="K22" s="115">
        <v>-12804</v>
      </c>
      <c r="L22" s="115"/>
      <c r="M22" s="115">
        <v>-24943</v>
      </c>
    </row>
    <row r="23" spans="1:15" ht="18" customHeight="1">
      <c r="A23" s="118" t="s">
        <v>203</v>
      </c>
      <c r="E23" s="119">
        <v>14</v>
      </c>
      <c r="G23" s="126">
        <v>8090</v>
      </c>
      <c r="H23" s="120"/>
      <c r="I23" s="126">
        <v>8906</v>
      </c>
      <c r="J23" s="120"/>
      <c r="K23" s="126" t="s">
        <v>35</v>
      </c>
      <c r="L23" s="120"/>
      <c r="M23" s="126" t="s">
        <v>35</v>
      </c>
    </row>
    <row r="24" spans="1:15" ht="18" customHeight="1">
      <c r="A24" s="112" t="s">
        <v>208</v>
      </c>
      <c r="E24" s="119"/>
      <c r="G24" s="115">
        <f>SUM(G21:G23)</f>
        <v>-14525</v>
      </c>
      <c r="H24" s="120"/>
      <c r="I24" s="115">
        <f>SUM(I21:I23)</f>
        <v>-54341</v>
      </c>
      <c r="J24" s="120"/>
      <c r="K24" s="115">
        <f>SUM(K21:K23)</f>
        <v>-5066</v>
      </c>
      <c r="L24" s="121"/>
      <c r="M24" s="115">
        <f>SUM(M21:M23)</f>
        <v>-39011</v>
      </c>
    </row>
    <row r="25" spans="1:15" ht="18" customHeight="1">
      <c r="A25" s="118" t="s">
        <v>106</v>
      </c>
      <c r="E25" s="119">
        <v>25</v>
      </c>
      <c r="G25" s="125">
        <v>-767</v>
      </c>
      <c r="H25" s="120"/>
      <c r="I25" s="125">
        <v>-111</v>
      </c>
      <c r="J25" s="120"/>
      <c r="K25" s="125">
        <v>-249</v>
      </c>
      <c r="L25" s="121"/>
      <c r="M25" s="125">
        <v>45</v>
      </c>
    </row>
    <row r="26" spans="1:15" ht="18" customHeight="1">
      <c r="A26" s="112" t="s">
        <v>209</v>
      </c>
      <c r="E26" s="114"/>
      <c r="G26" s="116">
        <f>SUM(G24:G25)</f>
        <v>-15292</v>
      </c>
      <c r="H26" s="123"/>
      <c r="I26" s="116">
        <f>SUM(I24:I25)</f>
        <v>-54452</v>
      </c>
      <c r="J26" s="123"/>
      <c r="K26" s="116">
        <f>SUM(K24:K25)</f>
        <v>-5315</v>
      </c>
      <c r="L26" s="115"/>
      <c r="M26" s="116">
        <f>SUM(M24:M25)</f>
        <v>-38966</v>
      </c>
    </row>
    <row r="27" spans="1:15" ht="4.5" customHeight="1">
      <c r="A27" s="112"/>
      <c r="E27" s="114"/>
      <c r="G27" s="117"/>
      <c r="H27" s="117"/>
      <c r="I27" s="117"/>
      <c r="J27" s="117"/>
      <c r="K27" s="168"/>
      <c r="L27" s="168"/>
      <c r="M27" s="168"/>
    </row>
    <row r="28" spans="1:15" ht="18.75" customHeight="1">
      <c r="A28" s="112" t="s">
        <v>81</v>
      </c>
      <c r="E28" s="114"/>
      <c r="G28" s="115"/>
      <c r="H28" s="123"/>
      <c r="I28" s="115"/>
      <c r="J28" s="123"/>
      <c r="K28" s="115"/>
      <c r="L28" s="115"/>
      <c r="M28" s="115"/>
    </row>
    <row r="29" spans="1:15" ht="3.75" customHeight="1">
      <c r="A29" s="112"/>
      <c r="E29" s="114"/>
      <c r="G29" s="115"/>
      <c r="H29" s="123"/>
      <c r="I29" s="115"/>
      <c r="J29" s="123"/>
      <c r="K29" s="115"/>
      <c r="L29" s="115"/>
      <c r="M29" s="115"/>
    </row>
    <row r="30" spans="1:15" ht="18.75" customHeight="1">
      <c r="A30" s="112" t="s">
        <v>94</v>
      </c>
      <c r="E30" s="114"/>
      <c r="G30" s="115"/>
      <c r="H30" s="123"/>
      <c r="I30" s="115"/>
      <c r="J30" s="123"/>
      <c r="K30" s="115"/>
      <c r="L30" s="115"/>
      <c r="M30" s="115"/>
    </row>
    <row r="31" spans="1:15" ht="18.75" customHeight="1">
      <c r="A31" s="112" t="s">
        <v>144</v>
      </c>
      <c r="E31" s="114"/>
      <c r="G31" s="115"/>
      <c r="H31" s="123"/>
      <c r="I31" s="115"/>
      <c r="J31" s="123"/>
      <c r="K31" s="191"/>
      <c r="L31" s="115"/>
      <c r="M31" s="191"/>
    </row>
    <row r="32" spans="1:15" ht="18.75" customHeight="1">
      <c r="A32" s="118" t="s">
        <v>118</v>
      </c>
      <c r="E32" s="114"/>
      <c r="G32" s="125">
        <v>-2876</v>
      </c>
      <c r="H32" s="117"/>
      <c r="I32" s="125">
        <v>74485</v>
      </c>
      <c r="J32" s="117"/>
      <c r="K32" s="192" t="s">
        <v>35</v>
      </c>
      <c r="L32" s="168"/>
      <c r="M32" s="192" t="s">
        <v>35</v>
      </c>
    </row>
    <row r="33" spans="1:13" ht="18.75" customHeight="1">
      <c r="A33" s="112" t="s">
        <v>145</v>
      </c>
      <c r="E33" s="114"/>
      <c r="G33" s="125">
        <f>SUM(G32:G32)</f>
        <v>-2876</v>
      </c>
      <c r="H33" s="117"/>
      <c r="I33" s="125">
        <f>SUM(I32:I32)</f>
        <v>74485</v>
      </c>
      <c r="J33" s="117"/>
      <c r="K33" s="193" t="s">
        <v>35</v>
      </c>
      <c r="L33" s="168"/>
      <c r="M33" s="193" t="s">
        <v>35</v>
      </c>
    </row>
    <row r="34" spans="1:13" ht="18.75" customHeight="1">
      <c r="A34" s="112" t="s">
        <v>149</v>
      </c>
      <c r="E34" s="114"/>
      <c r="G34" s="115"/>
      <c r="H34" s="117"/>
      <c r="I34" s="115"/>
      <c r="J34" s="117"/>
      <c r="K34" s="115"/>
      <c r="L34" s="168"/>
      <c r="M34" s="115"/>
    </row>
    <row r="35" spans="1:13" ht="18.75" customHeight="1">
      <c r="A35" s="112" t="s">
        <v>150</v>
      </c>
      <c r="E35" s="114"/>
      <c r="G35" s="115"/>
      <c r="H35" s="117"/>
      <c r="I35" s="115"/>
      <c r="J35" s="117"/>
      <c r="K35" s="115"/>
      <c r="L35" s="168"/>
      <c r="M35" s="115"/>
    </row>
    <row r="36" spans="1:13" s="110" customFormat="1" ht="18.75" customHeight="1">
      <c r="A36" s="118" t="s">
        <v>198</v>
      </c>
      <c r="B36" s="113"/>
      <c r="C36" s="113"/>
      <c r="D36" s="113"/>
      <c r="E36" s="114"/>
      <c r="F36" s="113"/>
      <c r="G36" s="115"/>
      <c r="H36" s="117"/>
      <c r="I36" s="115"/>
      <c r="J36" s="117"/>
      <c r="K36" s="115"/>
      <c r="L36" s="168"/>
      <c r="M36" s="115"/>
    </row>
    <row r="37" spans="1:13" s="110" customFormat="1" ht="18.75" customHeight="1">
      <c r="A37" s="118" t="s">
        <v>219</v>
      </c>
      <c r="B37" s="113"/>
      <c r="C37" s="113"/>
      <c r="D37" s="113"/>
      <c r="E37" s="114"/>
      <c r="F37" s="113"/>
      <c r="G37" s="123" t="s">
        <v>35</v>
      </c>
      <c r="H37" s="117"/>
      <c r="I37" s="123">
        <v>7236</v>
      </c>
      <c r="J37" s="117"/>
      <c r="K37" s="123" t="s">
        <v>35</v>
      </c>
      <c r="L37" s="168"/>
      <c r="M37" s="123">
        <v>7236</v>
      </c>
    </row>
    <row r="38" spans="1:13" s="113" customFormat="1" ht="18.75" customHeight="1">
      <c r="A38" s="118" t="s">
        <v>220</v>
      </c>
      <c r="E38" s="114"/>
      <c r="G38" s="123"/>
      <c r="H38" s="117"/>
      <c r="I38" s="123"/>
      <c r="J38" s="117"/>
      <c r="K38" s="123"/>
      <c r="L38" s="168"/>
      <c r="M38" s="123"/>
    </row>
    <row r="39" spans="1:13" s="113" customFormat="1" ht="18.75" customHeight="1">
      <c r="A39" s="206" t="s">
        <v>239</v>
      </c>
      <c r="E39" s="119">
        <v>25</v>
      </c>
      <c r="G39" s="115">
        <v>-39647</v>
      </c>
      <c r="H39" s="117"/>
      <c r="I39" s="115">
        <v>43190</v>
      </c>
      <c r="J39" s="117"/>
      <c r="K39" s="115">
        <v>-39647</v>
      </c>
      <c r="L39" s="168"/>
      <c r="M39" s="115">
        <v>43190</v>
      </c>
    </row>
    <row r="40" spans="1:13" s="113" customFormat="1" ht="18.75" customHeight="1">
      <c r="A40" s="112" t="s">
        <v>151</v>
      </c>
      <c r="E40" s="114"/>
      <c r="G40" s="116">
        <f>SUM(G37:G39)</f>
        <v>-39647</v>
      </c>
      <c r="H40" s="115"/>
      <c r="I40" s="116">
        <f>SUM(I37:I39)</f>
        <v>50426</v>
      </c>
      <c r="J40" s="117"/>
      <c r="K40" s="116">
        <f>SUM(K37:K39)</f>
        <v>-39647</v>
      </c>
      <c r="L40" s="115"/>
      <c r="M40" s="116">
        <f>SUM(M37:M39)</f>
        <v>50426</v>
      </c>
    </row>
    <row r="41" spans="1:13" ht="18.75" customHeight="1">
      <c r="A41" s="112" t="s">
        <v>146</v>
      </c>
      <c r="E41" s="114"/>
      <c r="G41" s="116">
        <f>SUM(G33,G40)</f>
        <v>-42523</v>
      </c>
      <c r="H41" s="117"/>
      <c r="I41" s="116">
        <f>SUM(I33,I40)</f>
        <v>124911</v>
      </c>
      <c r="J41" s="117"/>
      <c r="K41" s="116">
        <f>SUM(K33,K40)</f>
        <v>-39647</v>
      </c>
      <c r="L41" s="168"/>
      <c r="M41" s="116">
        <f>SUM(M33,M40)</f>
        <v>50426</v>
      </c>
    </row>
    <row r="42" spans="1:13" ht="5.25" customHeight="1">
      <c r="A42" s="112"/>
      <c r="E42" s="114"/>
      <c r="G42" s="115"/>
      <c r="H42" s="123"/>
      <c r="I42" s="115"/>
      <c r="J42" s="120"/>
      <c r="K42" s="123"/>
      <c r="L42" s="115"/>
      <c r="M42" s="123"/>
    </row>
    <row r="43" spans="1:13" ht="18.75" customHeight="1" thickBot="1">
      <c r="A43" s="112" t="s">
        <v>129</v>
      </c>
      <c r="E43" s="114"/>
      <c r="G43" s="182">
        <f>+G26+G41</f>
        <v>-57815</v>
      </c>
      <c r="H43" s="120"/>
      <c r="I43" s="182">
        <f>+I26+I41</f>
        <v>70459</v>
      </c>
      <c r="J43" s="120"/>
      <c r="K43" s="182">
        <f>+K26+K41</f>
        <v>-44962</v>
      </c>
      <c r="L43" s="121"/>
      <c r="M43" s="182">
        <f>+M26+M41</f>
        <v>11460</v>
      </c>
    </row>
    <row r="44" spans="1:13" ht="5.25" customHeight="1" thickTop="1">
      <c r="A44" s="112"/>
      <c r="E44" s="114"/>
      <c r="G44" s="115"/>
      <c r="H44" s="120"/>
      <c r="I44" s="115"/>
      <c r="J44" s="120"/>
      <c r="K44" s="115"/>
      <c r="L44" s="121"/>
      <c r="M44" s="115"/>
    </row>
    <row r="45" spans="1:13" ht="18.75" customHeight="1">
      <c r="A45" s="112" t="s">
        <v>107</v>
      </c>
      <c r="B45" s="183"/>
      <c r="E45" s="114"/>
      <c r="G45" s="115"/>
      <c r="H45" s="120"/>
      <c r="I45" s="115"/>
      <c r="J45" s="120"/>
      <c r="K45" s="115"/>
      <c r="L45" s="121"/>
      <c r="M45" s="115"/>
    </row>
    <row r="46" spans="1:13" ht="3" customHeight="1">
      <c r="A46" s="112"/>
      <c r="E46" s="114"/>
      <c r="G46" s="115"/>
      <c r="H46" s="120"/>
      <c r="I46" s="115"/>
      <c r="J46" s="120"/>
      <c r="K46" s="115"/>
      <c r="L46" s="121"/>
      <c r="M46" s="115"/>
    </row>
    <row r="47" spans="1:13" ht="18.600000000000001" customHeight="1">
      <c r="A47" s="118" t="s">
        <v>57</v>
      </c>
      <c r="E47" s="114"/>
      <c r="G47" s="115">
        <f>G50-G49</f>
        <v>-14766</v>
      </c>
      <c r="H47" s="120"/>
      <c r="I47" s="115">
        <f>I50-I49</f>
        <v>-54945</v>
      </c>
      <c r="J47" s="120"/>
      <c r="K47" s="115">
        <f>K26</f>
        <v>-5315</v>
      </c>
      <c r="L47" s="121"/>
      <c r="M47" s="115">
        <f>M26</f>
        <v>-38966</v>
      </c>
    </row>
    <row r="48" spans="1:13" ht="3" customHeight="1">
      <c r="A48" s="118"/>
      <c r="E48" s="114"/>
      <c r="G48" s="115"/>
      <c r="H48" s="120"/>
      <c r="I48" s="115"/>
      <c r="J48" s="120"/>
      <c r="K48" s="115"/>
      <c r="L48" s="121"/>
      <c r="M48" s="115"/>
    </row>
    <row r="49" spans="1:13" ht="18.75" customHeight="1">
      <c r="A49" s="118" t="s">
        <v>45</v>
      </c>
      <c r="E49" s="114"/>
      <c r="G49" s="115">
        <v>-526</v>
      </c>
      <c r="H49" s="120"/>
      <c r="I49" s="123">
        <v>493</v>
      </c>
      <c r="J49" s="120"/>
      <c r="K49" s="123" t="s">
        <v>35</v>
      </c>
      <c r="L49" s="120"/>
      <c r="M49" s="123" t="s">
        <v>35</v>
      </c>
    </row>
    <row r="50" spans="1:13" ht="18.75" customHeight="1" thickBot="1">
      <c r="E50" s="114"/>
      <c r="G50" s="184">
        <f>G26</f>
        <v>-15292</v>
      </c>
      <c r="H50" s="120"/>
      <c r="I50" s="184">
        <f>I26</f>
        <v>-54452</v>
      </c>
      <c r="J50" s="120"/>
      <c r="K50" s="184">
        <f>SUM(K47:K49)</f>
        <v>-5315</v>
      </c>
      <c r="L50" s="121"/>
      <c r="M50" s="184">
        <f>SUM(M47:M49)</f>
        <v>-38966</v>
      </c>
    </row>
    <row r="51" spans="1:13" ht="3" customHeight="1" thickTop="1">
      <c r="A51" s="118"/>
      <c r="E51" s="114"/>
      <c r="G51" s="115"/>
      <c r="H51" s="120"/>
      <c r="I51" s="115"/>
      <c r="J51" s="120"/>
      <c r="K51" s="115"/>
      <c r="L51" s="121"/>
      <c r="M51" s="115"/>
    </row>
    <row r="52" spans="1:13" ht="18.75" customHeight="1">
      <c r="A52" s="112" t="s">
        <v>108</v>
      </c>
      <c r="E52" s="114"/>
      <c r="G52" s="115"/>
      <c r="H52" s="120"/>
      <c r="I52" s="115"/>
      <c r="J52" s="120"/>
      <c r="K52" s="115"/>
      <c r="L52" s="121"/>
      <c r="M52" s="115"/>
    </row>
    <row r="53" spans="1:13" ht="3" customHeight="1">
      <c r="A53" s="112"/>
      <c r="E53" s="114"/>
      <c r="G53" s="115"/>
      <c r="H53" s="120"/>
      <c r="I53" s="115"/>
      <c r="J53" s="120"/>
      <c r="K53" s="115"/>
      <c r="L53" s="121"/>
      <c r="M53" s="115"/>
    </row>
    <row r="54" spans="1:13" ht="18.75" customHeight="1">
      <c r="A54" s="118" t="s">
        <v>57</v>
      </c>
      <c r="E54" s="114"/>
      <c r="G54" s="115">
        <f>+G57-G56</f>
        <v>-62510</v>
      </c>
      <c r="H54" s="120"/>
      <c r="I54" s="115">
        <f>+I57-I56</f>
        <v>60938</v>
      </c>
      <c r="J54" s="120"/>
      <c r="K54" s="115">
        <f>K43</f>
        <v>-44962</v>
      </c>
      <c r="L54" s="121"/>
      <c r="M54" s="115">
        <f>M43</f>
        <v>11460</v>
      </c>
    </row>
    <row r="55" spans="1:13" ht="3" customHeight="1">
      <c r="A55" s="118"/>
      <c r="E55" s="114"/>
      <c r="G55" s="115"/>
      <c r="H55" s="120"/>
      <c r="I55" s="115"/>
      <c r="J55" s="120"/>
      <c r="K55" s="115"/>
      <c r="L55" s="121"/>
      <c r="M55" s="115"/>
    </row>
    <row r="56" spans="1:13" ht="18" customHeight="1">
      <c r="A56" s="118" t="s">
        <v>45</v>
      </c>
      <c r="E56" s="119"/>
      <c r="G56" s="115">
        <v>4695</v>
      </c>
      <c r="H56" s="122"/>
      <c r="I56" s="115">
        <f>+'CE-Conso'!V35</f>
        <v>9521</v>
      </c>
      <c r="J56" s="122"/>
      <c r="K56" s="213" t="s">
        <v>35</v>
      </c>
      <c r="L56" s="185"/>
      <c r="M56" s="176" t="s">
        <v>35</v>
      </c>
    </row>
    <row r="57" spans="1:13" ht="18" customHeight="1" thickBot="1">
      <c r="E57" s="122"/>
      <c r="G57" s="184">
        <f>+G43</f>
        <v>-57815</v>
      </c>
      <c r="H57" s="186"/>
      <c r="I57" s="184">
        <f>+I43</f>
        <v>70459</v>
      </c>
      <c r="J57" s="186"/>
      <c r="K57" s="184">
        <f>SUM(K54:K56)</f>
        <v>-44962</v>
      </c>
      <c r="L57" s="187"/>
      <c r="M57" s="184">
        <f>SUM(M54:M56)</f>
        <v>11460</v>
      </c>
    </row>
    <row r="58" spans="1:13" ht="6" customHeight="1" thickTop="1">
      <c r="K58" s="113"/>
      <c r="L58" s="113"/>
      <c r="M58" s="113"/>
    </row>
    <row r="59" spans="1:13" ht="21.75" customHeight="1" thickBot="1">
      <c r="A59" s="112" t="s">
        <v>202</v>
      </c>
      <c r="E59" s="119">
        <v>26</v>
      </c>
      <c r="G59" s="188">
        <v>-8.9999999999999993E-3</v>
      </c>
      <c r="I59" s="188">
        <f>I47/1279808</f>
        <v>-4.2932221083162476E-2</v>
      </c>
      <c r="K59" s="188">
        <v>-3.0000000000000001E-3</v>
      </c>
      <c r="M59" s="188">
        <f>M50/1279808</f>
        <v>-3.0446754513176976E-2</v>
      </c>
    </row>
    <row r="60" spans="1:13" ht="6" customHeight="1" thickTop="1"/>
    <row r="61" spans="1:13" ht="21.75" customHeight="1">
      <c r="A61" s="151"/>
      <c r="E61" s="119"/>
      <c r="G61" s="189"/>
      <c r="H61" s="190"/>
      <c r="I61" s="189"/>
      <c r="J61" s="190"/>
      <c r="K61" s="189"/>
      <c r="L61" s="190"/>
      <c r="M61" s="189"/>
    </row>
    <row r="62" spans="1:13" ht="21.75" customHeight="1">
      <c r="A62" s="151"/>
      <c r="E62" s="119"/>
      <c r="G62" s="189"/>
      <c r="H62" s="190"/>
      <c r="I62" s="189"/>
      <c r="J62" s="190"/>
      <c r="K62" s="189"/>
      <c r="L62" s="190"/>
      <c r="M62" s="189"/>
    </row>
    <row r="63" spans="1:13" ht="21.75" customHeight="1">
      <c r="A63" s="151"/>
      <c r="E63" s="119"/>
      <c r="G63" s="189"/>
      <c r="H63" s="190"/>
      <c r="I63" s="189"/>
      <c r="J63" s="190"/>
      <c r="K63" s="189"/>
      <c r="L63" s="190"/>
      <c r="M63" s="189"/>
    </row>
    <row r="64" spans="1:13" ht="21.75" customHeight="1">
      <c r="A64" s="151"/>
      <c r="E64" s="119"/>
      <c r="G64" s="189"/>
      <c r="H64" s="190"/>
      <c r="I64" s="189"/>
      <c r="J64" s="190"/>
      <c r="K64" s="189"/>
      <c r="L64" s="190"/>
      <c r="M64" s="189"/>
    </row>
    <row r="65" spans="1:13" ht="18" customHeight="1"/>
    <row r="66" spans="1:13" ht="21.75" customHeight="1">
      <c r="A66" s="237" t="s">
        <v>221</v>
      </c>
      <c r="B66" s="237"/>
      <c r="C66" s="237"/>
      <c r="I66" s="238" t="s">
        <v>221</v>
      </c>
      <c r="J66" s="238"/>
      <c r="K66" s="238"/>
    </row>
    <row r="67" spans="1:13" ht="18" customHeight="1"/>
    <row r="69" spans="1:13" ht="21.75" customHeight="1">
      <c r="G69" s="189">
        <f>G57-G43</f>
        <v>0</v>
      </c>
      <c r="H69" s="190"/>
      <c r="I69" s="189">
        <f>I57-I43</f>
        <v>0</v>
      </c>
      <c r="J69" s="190"/>
      <c r="K69" s="189">
        <f>K57-K43</f>
        <v>0</v>
      </c>
      <c r="L69" s="190"/>
      <c r="M69" s="189">
        <f>M57-M43</f>
        <v>0</v>
      </c>
    </row>
  </sheetData>
  <mergeCells count="5">
    <mergeCell ref="G5:M5"/>
    <mergeCell ref="G6:I6"/>
    <mergeCell ref="K6:M6"/>
    <mergeCell ref="A66:C66"/>
    <mergeCell ref="I66:K66"/>
  </mergeCells>
  <pageMargins left="0.70866141732283505" right="0.15748031496063" top="0.78740157480314998" bottom="0.47244094488188998" header="0.31496062992126" footer="0.31496062992126"/>
  <pageSetup paperSize="9" scale="64" firstPageNumber="6" fitToHeight="0" orientation="portrait" useFirstPageNumber="1" r:id="rId1"/>
  <headerFooter alignWithMargins="0">
    <oddFooter>&amp;L&amp;"Calibri,Regular"&amp;12The accompanying notes are an integral part of these financial statements.&amp;R&amp;"Calibri,Regular"&amp;12&amp;P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40"/>
  <sheetViews>
    <sheetView topLeftCell="A4" zoomScale="75" zoomScaleNormal="75" zoomScaleSheetLayoutView="80" workbookViewId="0">
      <selection activeCell="N21" sqref="N21"/>
    </sheetView>
  </sheetViews>
  <sheetFormatPr defaultColWidth="9.33203125" defaultRowHeight="20.100000000000001" customHeight="1"/>
  <cols>
    <col min="1" max="1" width="58.109375" style="56" customWidth="1"/>
    <col min="2" max="2" width="11.5546875" style="56" customWidth="1"/>
    <col min="3" max="3" width="1.5546875" style="55" customWidth="1"/>
    <col min="4" max="4" width="15.6640625" style="56" customWidth="1"/>
    <col min="5" max="5" width="1.5546875" style="55" customWidth="1"/>
    <col min="6" max="6" width="16.88671875" style="56" customWidth="1"/>
    <col min="7" max="7" width="1.6640625" style="56" customWidth="1"/>
    <col min="8" max="8" width="17.6640625" style="56" customWidth="1"/>
    <col min="9" max="9" width="1.5546875" style="55" hidden="1" customWidth="1"/>
    <col min="10" max="10" width="14.6640625" style="56" hidden="1" customWidth="1"/>
    <col min="11" max="11" width="1.5546875" style="55" customWidth="1"/>
    <col min="12" max="12" width="17.6640625" style="56" customWidth="1"/>
    <col min="13" max="13" width="1.5546875" style="55" customWidth="1"/>
    <col min="14" max="14" width="28.88671875" style="129" customWidth="1"/>
    <col min="15" max="15" width="1.5546875" style="130" customWidth="1"/>
    <col min="16" max="16" width="19.6640625" style="129" customWidth="1"/>
    <col min="17" max="17" width="1.6640625" style="56" customWidth="1"/>
    <col min="18" max="18" width="19.109375" style="56" customWidth="1"/>
    <col min="19" max="19" width="1.6640625" style="56" customWidth="1"/>
    <col min="20" max="20" width="17.6640625" style="56" customWidth="1"/>
    <col min="21" max="21" width="1.6640625" style="56" customWidth="1"/>
    <col min="22" max="22" width="16.5546875" style="56" customWidth="1"/>
    <col min="23" max="23" width="1.6640625" style="55" customWidth="1"/>
    <col min="24" max="24" width="16.5546875" style="56" customWidth="1"/>
    <col min="25" max="25" width="1.6640625" style="55" customWidth="1"/>
    <col min="26" max="26" width="9.33203125" style="56" customWidth="1"/>
    <col min="27" max="27" width="5.33203125" style="56" hidden="1" customWidth="1"/>
    <col min="28" max="29" width="16.33203125" style="56" customWidth="1"/>
    <col min="30" max="16384" width="9.33203125" style="56"/>
  </cols>
  <sheetData>
    <row r="1" spans="1:28" ht="20.100000000000001" customHeight="1">
      <c r="A1" s="1" t="s">
        <v>132</v>
      </c>
      <c r="B1" s="1"/>
      <c r="X1" s="43" t="s">
        <v>51</v>
      </c>
    </row>
    <row r="2" spans="1:28" ht="20.100000000000001" customHeight="1">
      <c r="A2" s="2" t="s">
        <v>58</v>
      </c>
      <c r="B2" s="2"/>
      <c r="X2" s="43" t="s">
        <v>52</v>
      </c>
    </row>
    <row r="3" spans="1:28" s="57" customFormat="1" ht="20.100000000000001" customHeight="1">
      <c r="A3" s="3" t="s">
        <v>229</v>
      </c>
      <c r="B3" s="3"/>
      <c r="F3" s="58"/>
      <c r="G3" s="58"/>
      <c r="H3" s="58"/>
      <c r="I3" s="58"/>
      <c r="L3" s="59"/>
      <c r="M3" s="58"/>
      <c r="N3" s="131"/>
      <c r="O3" s="132"/>
      <c r="P3" s="131"/>
      <c r="R3" s="59"/>
      <c r="S3" s="59"/>
      <c r="T3" s="59"/>
      <c r="U3" s="59"/>
      <c r="V3" s="59"/>
      <c r="W3" s="59"/>
      <c r="X3" s="59"/>
      <c r="Y3" s="60"/>
    </row>
    <row r="4" spans="1:28" ht="20.100000000000001" customHeight="1">
      <c r="X4" s="61"/>
    </row>
    <row r="5" spans="1:28" ht="20.100000000000001" customHeight="1">
      <c r="D5" s="239" t="s">
        <v>105</v>
      </c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</row>
    <row r="6" spans="1:28" ht="20.100000000000001" customHeight="1">
      <c r="C6" s="56"/>
      <c r="D6" s="240" t="s">
        <v>91</v>
      </c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64"/>
    </row>
    <row r="7" spans="1:28" ht="20.100000000000001" customHeight="1">
      <c r="C7" s="56"/>
      <c r="D7" s="240" t="s">
        <v>59</v>
      </c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65"/>
      <c r="V7" s="65"/>
      <c r="W7" s="65"/>
      <c r="X7" s="65"/>
      <c r="Y7" s="64"/>
    </row>
    <row r="8" spans="1:28" ht="20.100000000000001" customHeight="1">
      <c r="C8" s="56"/>
      <c r="D8" s="65"/>
      <c r="E8" s="65"/>
      <c r="F8" s="65"/>
      <c r="G8" s="65"/>
      <c r="H8" s="65"/>
      <c r="I8" s="65"/>
      <c r="J8" s="65"/>
      <c r="K8" s="65"/>
      <c r="L8" s="65"/>
      <c r="M8" s="65"/>
      <c r="N8" s="239" t="s">
        <v>29</v>
      </c>
      <c r="O8" s="239"/>
      <c r="P8" s="239"/>
      <c r="Q8" s="239"/>
      <c r="R8" s="239"/>
      <c r="S8" s="65"/>
      <c r="T8" s="65"/>
      <c r="U8" s="65"/>
      <c r="V8" s="65"/>
      <c r="W8" s="65"/>
      <c r="X8" s="65"/>
      <c r="Y8" s="65"/>
    </row>
    <row r="9" spans="1:28" ht="20.100000000000001" customHeight="1">
      <c r="C9" s="56"/>
      <c r="D9" s="65"/>
      <c r="E9" s="65"/>
      <c r="F9" s="65"/>
      <c r="G9" s="65"/>
      <c r="H9" s="65"/>
      <c r="I9" s="65"/>
      <c r="J9" s="65"/>
      <c r="K9" s="65"/>
      <c r="L9" s="65"/>
      <c r="M9" s="65"/>
      <c r="N9" s="241" t="s">
        <v>119</v>
      </c>
      <c r="O9" s="241"/>
      <c r="P9" s="241"/>
      <c r="Q9" s="55"/>
      <c r="R9" s="65"/>
      <c r="S9" s="65"/>
      <c r="T9" s="65"/>
      <c r="U9" s="65"/>
      <c r="V9" s="65"/>
      <c r="W9" s="65"/>
      <c r="X9" s="65"/>
      <c r="Y9" s="65"/>
    </row>
    <row r="10" spans="1:28" ht="20.100000000000001" customHeight="1">
      <c r="C10" s="56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133" t="s">
        <v>204</v>
      </c>
      <c r="O10" s="133"/>
      <c r="P10" s="133"/>
      <c r="Q10" s="55"/>
      <c r="R10" s="65"/>
      <c r="S10" s="65"/>
      <c r="T10" s="65"/>
      <c r="U10" s="65"/>
      <c r="V10" s="65"/>
      <c r="W10" s="65"/>
      <c r="X10" s="65"/>
      <c r="Y10" s="65"/>
    </row>
    <row r="11" spans="1:28" ht="20.100000000000001" customHeight="1">
      <c r="C11" s="56"/>
      <c r="D11" s="65"/>
      <c r="E11" s="65"/>
      <c r="F11" s="65"/>
      <c r="G11" s="65"/>
      <c r="H11" s="65" t="s">
        <v>134</v>
      </c>
      <c r="I11" s="65"/>
      <c r="J11" s="55"/>
      <c r="L11" s="55"/>
      <c r="M11" s="65"/>
      <c r="N11" s="134" t="s">
        <v>163</v>
      </c>
      <c r="O11" s="133"/>
      <c r="P11" s="133" t="s">
        <v>109</v>
      </c>
      <c r="Q11" s="65"/>
      <c r="R11" s="65"/>
      <c r="S11" s="65"/>
      <c r="T11" s="66" t="s">
        <v>62</v>
      </c>
      <c r="U11" s="65"/>
      <c r="V11" s="65"/>
      <c r="W11" s="65"/>
      <c r="Y11" s="65"/>
    </row>
    <row r="12" spans="1:28" ht="20.100000000000001" customHeight="1">
      <c r="C12" s="65"/>
      <c r="D12" s="67" t="s">
        <v>10</v>
      </c>
      <c r="E12" s="65"/>
      <c r="G12" s="65"/>
      <c r="H12" s="65" t="s">
        <v>136</v>
      </c>
      <c r="I12" s="65"/>
      <c r="J12" s="65" t="s">
        <v>26</v>
      </c>
      <c r="K12" s="65"/>
      <c r="L12" s="65"/>
      <c r="M12" s="65"/>
      <c r="N12" s="134" t="s">
        <v>164</v>
      </c>
      <c r="O12" s="133"/>
      <c r="P12" s="134" t="s">
        <v>110</v>
      </c>
      <c r="Q12" s="68"/>
      <c r="R12" s="65" t="s">
        <v>11</v>
      </c>
      <c r="S12" s="65"/>
      <c r="T12" s="67" t="s">
        <v>63</v>
      </c>
      <c r="U12" s="65"/>
      <c r="W12" s="65"/>
      <c r="X12" s="65" t="s">
        <v>1</v>
      </c>
      <c r="Y12" s="65"/>
    </row>
    <row r="13" spans="1:28" s="68" customFormat="1" ht="20.100000000000001" customHeight="1">
      <c r="C13" s="65"/>
      <c r="D13" s="66" t="s">
        <v>66</v>
      </c>
      <c r="E13" s="65"/>
      <c r="F13" s="65" t="s">
        <v>257</v>
      </c>
      <c r="H13" s="68" t="s">
        <v>137</v>
      </c>
      <c r="I13" s="65"/>
      <c r="J13" s="65" t="s">
        <v>67</v>
      </c>
      <c r="K13" s="65"/>
      <c r="L13" s="65" t="s">
        <v>166</v>
      </c>
      <c r="M13" s="65"/>
      <c r="N13" s="134" t="s">
        <v>165</v>
      </c>
      <c r="O13" s="133"/>
      <c r="P13" s="134" t="s">
        <v>33</v>
      </c>
      <c r="Q13" s="56"/>
      <c r="R13" s="65" t="s">
        <v>12</v>
      </c>
      <c r="S13" s="65"/>
      <c r="T13" s="67" t="s">
        <v>64</v>
      </c>
      <c r="U13" s="65"/>
      <c r="V13" s="67" t="s">
        <v>60</v>
      </c>
      <c r="W13" s="65"/>
      <c r="X13" s="65" t="s">
        <v>13</v>
      </c>
      <c r="Y13" s="65"/>
    </row>
    <row r="14" spans="1:28" s="68" customFormat="1" ht="20.100000000000001" customHeight="1">
      <c r="B14" s="62" t="s">
        <v>34</v>
      </c>
      <c r="C14" s="65"/>
      <c r="D14" s="69" t="s">
        <v>0</v>
      </c>
      <c r="E14" s="65"/>
      <c r="F14" s="62" t="s">
        <v>258</v>
      </c>
      <c r="G14" s="65"/>
      <c r="H14" s="62" t="s">
        <v>135</v>
      </c>
      <c r="I14" s="65"/>
      <c r="J14" s="62" t="s">
        <v>68</v>
      </c>
      <c r="K14" s="65"/>
      <c r="L14" s="62" t="s">
        <v>167</v>
      </c>
      <c r="M14" s="65"/>
      <c r="N14" s="135" t="s">
        <v>121</v>
      </c>
      <c r="O14" s="133"/>
      <c r="P14" s="135" t="s">
        <v>32</v>
      </c>
      <c r="Q14" s="65"/>
      <c r="R14" s="62" t="s">
        <v>27</v>
      </c>
      <c r="S14" s="65"/>
      <c r="T14" s="69" t="s">
        <v>65</v>
      </c>
      <c r="U14" s="65"/>
      <c r="V14" s="69" t="s">
        <v>61</v>
      </c>
      <c r="W14" s="65"/>
      <c r="X14" s="62" t="s">
        <v>14</v>
      </c>
      <c r="Y14" s="65"/>
    </row>
    <row r="15" spans="1:28" s="68" customFormat="1" ht="20.100000000000001" customHeight="1">
      <c r="A15" s="70" t="s">
        <v>230</v>
      </c>
      <c r="B15" s="70"/>
      <c r="C15" s="65"/>
      <c r="D15" s="71">
        <f>BS!I98</f>
        <v>1651176</v>
      </c>
      <c r="E15" s="71"/>
      <c r="F15" s="71">
        <f>BS!I99</f>
        <v>548204</v>
      </c>
      <c r="G15" s="71"/>
      <c r="H15" s="71">
        <f>BS!I100</f>
        <v>-9969</v>
      </c>
      <c r="I15" s="71"/>
      <c r="J15" s="72" t="s">
        <v>35</v>
      </c>
      <c r="K15" s="65"/>
      <c r="L15" s="71">
        <f>BS!I101</f>
        <v>-102141</v>
      </c>
      <c r="M15" s="65"/>
      <c r="N15" s="136">
        <v>56483</v>
      </c>
      <c r="O15" s="137"/>
      <c r="P15" s="136">
        <v>-89276</v>
      </c>
      <c r="Q15" s="73"/>
      <c r="R15" s="71">
        <f>N15+P15</f>
        <v>-32793</v>
      </c>
      <c r="S15" s="73"/>
      <c r="T15" s="71">
        <f>SUM(D15,F15,J15,R15,H15,L15)</f>
        <v>2054477</v>
      </c>
      <c r="U15" s="73"/>
      <c r="V15" s="71">
        <v>89139</v>
      </c>
      <c r="W15" s="73"/>
      <c r="X15" s="71">
        <f>SUM(T15:V15)</f>
        <v>2143616</v>
      </c>
      <c r="Y15" s="65"/>
      <c r="Z15" s="80">
        <f>R15-BS!I102</f>
        <v>0</v>
      </c>
      <c r="AB15" s="80">
        <f>T15-BS!I103</f>
        <v>0</v>
      </c>
    </row>
    <row r="16" spans="1:28" s="68" customFormat="1" ht="20.100000000000001" customHeight="1">
      <c r="A16" s="70" t="s">
        <v>188</v>
      </c>
      <c r="B16" s="70"/>
      <c r="C16" s="65"/>
      <c r="D16" s="71"/>
      <c r="E16" s="71"/>
      <c r="F16" s="71"/>
      <c r="G16" s="71"/>
      <c r="H16" s="71"/>
      <c r="I16" s="71"/>
      <c r="J16" s="72"/>
      <c r="K16" s="65"/>
      <c r="L16" s="71"/>
      <c r="M16" s="65"/>
      <c r="N16" s="136"/>
      <c r="O16" s="137"/>
      <c r="P16" s="136"/>
      <c r="Q16" s="73"/>
      <c r="R16" s="71"/>
      <c r="S16" s="73"/>
      <c r="T16" s="197"/>
      <c r="U16" s="73"/>
      <c r="V16" s="71"/>
      <c r="W16" s="73"/>
      <c r="X16" s="72"/>
      <c r="Y16" s="65"/>
      <c r="Z16" s="80"/>
      <c r="AB16" s="80"/>
    </row>
    <row r="17" spans="1:29" s="68" customFormat="1" ht="20.100000000000001" customHeight="1">
      <c r="A17" s="148" t="s">
        <v>187</v>
      </c>
      <c r="B17" s="200">
        <v>23</v>
      </c>
      <c r="C17" s="65"/>
      <c r="D17" s="72">
        <v>495320</v>
      </c>
      <c r="E17" s="71"/>
      <c r="F17" s="139">
        <v>-262520</v>
      </c>
      <c r="G17" s="71"/>
      <c r="H17" s="72" t="s">
        <v>35</v>
      </c>
      <c r="I17" s="71"/>
      <c r="J17" s="72"/>
      <c r="K17" s="65"/>
      <c r="L17" s="72" t="s">
        <v>35</v>
      </c>
      <c r="M17" s="65"/>
      <c r="N17" s="72" t="s">
        <v>35</v>
      </c>
      <c r="O17" s="137"/>
      <c r="P17" s="72" t="s">
        <v>35</v>
      </c>
      <c r="Q17" s="73"/>
      <c r="R17" s="72" t="s">
        <v>35</v>
      </c>
      <c r="S17" s="73"/>
      <c r="T17" s="71">
        <f>SUM(D17,F17,J17,R17,H17,L17)</f>
        <v>232800</v>
      </c>
      <c r="U17" s="73"/>
      <c r="V17" s="72" t="s">
        <v>35</v>
      </c>
      <c r="W17" s="73"/>
      <c r="X17" s="71">
        <f>SUM(T17:V17)</f>
        <v>232800</v>
      </c>
      <c r="Y17" s="56"/>
      <c r="Z17" s="79"/>
      <c r="AB17" s="80"/>
    </row>
    <row r="18" spans="1:29" s="68" customFormat="1" ht="20.100000000000001" customHeight="1">
      <c r="A18" s="208" t="s">
        <v>240</v>
      </c>
      <c r="B18" s="200">
        <v>3</v>
      </c>
      <c r="C18" s="65"/>
      <c r="D18" s="72" t="s">
        <v>35</v>
      </c>
      <c r="E18" s="71"/>
      <c r="F18" s="72" t="s">
        <v>35</v>
      </c>
      <c r="G18" s="71"/>
      <c r="H18" s="72">
        <v>-20964</v>
      </c>
      <c r="I18" s="71"/>
      <c r="J18" s="72"/>
      <c r="K18" s="65"/>
      <c r="L18" s="72" t="s">
        <v>35</v>
      </c>
      <c r="M18" s="65"/>
      <c r="N18" s="72" t="s">
        <v>35</v>
      </c>
      <c r="O18" s="137"/>
      <c r="P18" s="72" t="s">
        <v>35</v>
      </c>
      <c r="Q18" s="73"/>
      <c r="R18" s="72" t="s">
        <v>35</v>
      </c>
      <c r="S18" s="73"/>
      <c r="T18" s="71">
        <f>SUM(D18,F18,J18,R18,H18,L18)</f>
        <v>-20964</v>
      </c>
      <c r="U18" s="73"/>
      <c r="V18" s="72">
        <v>-15336</v>
      </c>
      <c r="W18" s="73"/>
      <c r="X18" s="71">
        <f>SUM(T18:V18)</f>
        <v>-36300</v>
      </c>
      <c r="Y18" s="65"/>
      <c r="Z18" s="80"/>
      <c r="AB18" s="80"/>
      <c r="AC18" s="212">
        <v>-10113.8264671751</v>
      </c>
    </row>
    <row r="19" spans="1:29" s="68" customFormat="1" ht="20.100000000000001" customHeight="1">
      <c r="A19" s="70" t="s">
        <v>189</v>
      </c>
      <c r="B19" s="70"/>
      <c r="C19" s="65"/>
      <c r="D19" s="215">
        <f>SUM(D17:D18)</f>
        <v>495320</v>
      </c>
      <c r="E19" s="71"/>
      <c r="F19" s="215">
        <f>SUM(F17:F18)</f>
        <v>-262520</v>
      </c>
      <c r="G19" s="71"/>
      <c r="H19" s="215">
        <f>SUM(H17:H18)</f>
        <v>-20964</v>
      </c>
      <c r="I19" s="71"/>
      <c r="J19" s="71"/>
      <c r="K19" s="55"/>
      <c r="L19" s="215" t="s">
        <v>35</v>
      </c>
      <c r="M19" s="55"/>
      <c r="N19" s="215" t="s">
        <v>35</v>
      </c>
      <c r="O19" s="196"/>
      <c r="P19" s="215" t="s">
        <v>35</v>
      </c>
      <c r="Q19" s="40"/>
      <c r="R19" s="215" t="s">
        <v>35</v>
      </c>
      <c r="S19" s="73"/>
      <c r="T19" s="215">
        <f>SUM(T17:T18)</f>
        <v>211836</v>
      </c>
      <c r="U19" s="73"/>
      <c r="V19" s="215">
        <f>SUM(V17:V18)</f>
        <v>-15336</v>
      </c>
      <c r="W19" s="73"/>
      <c r="X19" s="215">
        <f>SUM(X17:X18)</f>
        <v>196500</v>
      </c>
      <c r="Y19" s="65"/>
      <c r="Z19" s="80"/>
      <c r="AB19" s="80"/>
    </row>
    <row r="20" spans="1:29" s="68" customFormat="1" ht="20.100000000000001" customHeight="1">
      <c r="A20" s="74" t="s">
        <v>111</v>
      </c>
      <c r="B20" s="74"/>
      <c r="C20" s="65"/>
      <c r="D20" s="71"/>
      <c r="E20" s="71"/>
      <c r="F20" s="71"/>
      <c r="G20" s="71"/>
      <c r="H20" s="71"/>
      <c r="I20" s="71"/>
      <c r="J20" s="71"/>
      <c r="K20" s="65"/>
      <c r="L20" s="65"/>
      <c r="M20" s="65"/>
      <c r="N20" s="133"/>
      <c r="O20" s="133"/>
      <c r="P20" s="133"/>
      <c r="Q20" s="65"/>
      <c r="R20" s="65"/>
      <c r="S20" s="65"/>
      <c r="T20" s="65"/>
      <c r="U20" s="65"/>
      <c r="V20" s="66"/>
      <c r="W20" s="65"/>
      <c r="X20" s="65"/>
      <c r="Y20" s="65"/>
    </row>
    <row r="21" spans="1:29" s="68" customFormat="1" ht="20.100000000000001" customHeight="1">
      <c r="A21" s="34" t="s">
        <v>141</v>
      </c>
      <c r="B21" s="34"/>
      <c r="C21" s="65"/>
      <c r="D21" s="65" t="s">
        <v>35</v>
      </c>
      <c r="E21" s="65"/>
      <c r="F21" s="72" t="s">
        <v>35</v>
      </c>
      <c r="G21" s="65"/>
      <c r="H21" s="65" t="s">
        <v>35</v>
      </c>
      <c r="I21" s="65"/>
      <c r="J21" s="65" t="s">
        <v>35</v>
      </c>
      <c r="K21" s="65"/>
      <c r="L21" s="71">
        <f>'PL 6M'!G47</f>
        <v>-14766</v>
      </c>
      <c r="M21" s="65"/>
      <c r="N21" s="133" t="s">
        <v>35</v>
      </c>
      <c r="O21" s="133"/>
      <c r="P21" s="133" t="s">
        <v>35</v>
      </c>
      <c r="Q21" s="65"/>
      <c r="R21" s="133" t="s">
        <v>35</v>
      </c>
      <c r="S21" s="65"/>
      <c r="T21" s="71">
        <f>SUM(D21,F21,J21,R21,H21,L21)</f>
        <v>-14766</v>
      </c>
      <c r="U21" s="65"/>
      <c r="V21" s="72">
        <f>'PL 6M'!G49</f>
        <v>-526</v>
      </c>
      <c r="W21" s="65"/>
      <c r="X21" s="72">
        <f>SUM(T21:V21)</f>
        <v>-15292</v>
      </c>
      <c r="Y21" s="65"/>
    </row>
    <row r="22" spans="1:29" s="68" customFormat="1" ht="20.100000000000001" hidden="1" customHeight="1">
      <c r="A22" s="34" t="s">
        <v>196</v>
      </c>
      <c r="B22" s="34"/>
      <c r="C22" s="65"/>
      <c r="D22" s="65" t="s">
        <v>35</v>
      </c>
      <c r="E22" s="65"/>
      <c r="F22" s="65" t="s">
        <v>35</v>
      </c>
      <c r="G22" s="65"/>
      <c r="H22" s="65" t="s">
        <v>35</v>
      </c>
      <c r="I22" s="65"/>
      <c r="J22" s="65"/>
      <c r="K22" s="65"/>
      <c r="L22" s="147"/>
      <c r="M22" s="65"/>
      <c r="N22" s="71">
        <f>-L22</f>
        <v>0</v>
      </c>
      <c r="O22" s="133"/>
      <c r="P22" s="65" t="s">
        <v>35</v>
      </c>
      <c r="Q22" s="65"/>
      <c r="R22" s="72">
        <f>SUM(N22:P22)</f>
        <v>0</v>
      </c>
      <c r="S22" s="65"/>
      <c r="T22" s="72" t="s">
        <v>35</v>
      </c>
      <c r="U22" s="65"/>
      <c r="V22" s="72" t="s">
        <v>35</v>
      </c>
      <c r="W22" s="65"/>
      <c r="X22" s="72" t="s">
        <v>35</v>
      </c>
      <c r="Y22" s="65"/>
    </row>
    <row r="23" spans="1:29" s="68" customFormat="1" ht="20.100000000000001" customHeight="1">
      <c r="A23" s="34" t="s">
        <v>89</v>
      </c>
      <c r="B23" s="34"/>
      <c r="C23" s="65"/>
      <c r="D23" s="62" t="s">
        <v>35</v>
      </c>
      <c r="E23" s="65"/>
      <c r="F23" s="62" t="s">
        <v>35</v>
      </c>
      <c r="G23" s="65"/>
      <c r="H23" s="62" t="s">
        <v>35</v>
      </c>
      <c r="I23" s="65"/>
      <c r="J23" s="62" t="s">
        <v>35</v>
      </c>
      <c r="K23" s="65"/>
      <c r="L23" s="224" t="s">
        <v>35</v>
      </c>
      <c r="M23" s="65"/>
      <c r="N23" s="225">
        <f>'PL 6M'!G40</f>
        <v>-39647</v>
      </c>
      <c r="O23" s="133"/>
      <c r="P23" s="72">
        <v>-8097</v>
      </c>
      <c r="Q23" s="65"/>
      <c r="R23" s="76">
        <f>SUM(N23:P23)</f>
        <v>-47744</v>
      </c>
      <c r="S23" s="65"/>
      <c r="T23" s="71">
        <f>SUM(D23,F23,J23,R23,H23,L23)</f>
        <v>-47744</v>
      </c>
      <c r="U23" s="65"/>
      <c r="V23" s="76">
        <v>5221</v>
      </c>
      <c r="W23" s="65"/>
      <c r="X23" s="76">
        <f>SUM(T23:W23)</f>
        <v>-42523</v>
      </c>
      <c r="Y23" s="65"/>
      <c r="Z23" s="80"/>
    </row>
    <row r="24" spans="1:29" s="68" customFormat="1" ht="20.100000000000001" customHeight="1">
      <c r="A24" s="74" t="s">
        <v>112</v>
      </c>
      <c r="B24" s="74"/>
      <c r="C24" s="65"/>
      <c r="D24" s="63" t="s">
        <v>35</v>
      </c>
      <c r="E24" s="65"/>
      <c r="F24" s="77" t="s">
        <v>35</v>
      </c>
      <c r="G24" s="65"/>
      <c r="H24" s="63" t="s">
        <v>35</v>
      </c>
      <c r="I24" s="65"/>
      <c r="J24" s="63" t="s">
        <v>35</v>
      </c>
      <c r="K24" s="65"/>
      <c r="L24" s="77">
        <f>SUM(L21:L23)</f>
        <v>-14766</v>
      </c>
      <c r="M24" s="65"/>
      <c r="N24" s="138">
        <f>SUM(N21:N23)</f>
        <v>-39647</v>
      </c>
      <c r="O24" s="133"/>
      <c r="P24" s="138">
        <f>SUM(P21:P23)</f>
        <v>-8097</v>
      </c>
      <c r="Q24" s="65"/>
      <c r="R24" s="77">
        <f>SUM(R21:R23)</f>
        <v>-47744</v>
      </c>
      <c r="S24" s="65"/>
      <c r="T24" s="77">
        <f>SUM(T21:T23)</f>
        <v>-62510</v>
      </c>
      <c r="U24" s="65"/>
      <c r="V24" s="77">
        <f>SUM(V21:V23)</f>
        <v>4695</v>
      </c>
      <c r="W24" s="65"/>
      <c r="X24" s="77">
        <f>SUM(X21:X23)</f>
        <v>-57815</v>
      </c>
      <c r="Y24" s="65"/>
      <c r="Z24" s="124">
        <f>V24-'PL 6M'!G56</f>
        <v>0</v>
      </c>
      <c r="AB24" s="80">
        <f>X24-'PL 6M'!G43</f>
        <v>0</v>
      </c>
    </row>
    <row r="25" spans="1:29" s="68" customFormat="1" ht="20.100000000000001" customHeight="1" thickBot="1">
      <c r="A25" s="74" t="s">
        <v>231</v>
      </c>
      <c r="B25" s="74"/>
      <c r="C25" s="65"/>
      <c r="D25" s="78">
        <f>SUM(D15,D19,D24)</f>
        <v>2146496</v>
      </c>
      <c r="E25" s="65"/>
      <c r="F25" s="78">
        <f>SUM(F15,F19,F24)</f>
        <v>285684</v>
      </c>
      <c r="G25" s="65"/>
      <c r="H25" s="78">
        <f>SUM(H15,H19,H24)</f>
        <v>-30933</v>
      </c>
      <c r="I25" s="65">
        <f>SUM(I15,I24)</f>
        <v>0</v>
      </c>
      <c r="J25" s="78">
        <f>SUM(J15,J24)</f>
        <v>0</v>
      </c>
      <c r="K25" s="65"/>
      <c r="L25" s="78">
        <f>SUM(L15,L19,L24)</f>
        <v>-116907</v>
      </c>
      <c r="M25" s="65"/>
      <c r="N25" s="78">
        <f>SUM(N15,N19,N24)</f>
        <v>16836</v>
      </c>
      <c r="O25" s="133"/>
      <c r="P25" s="78">
        <f>SUM(P15,P19,P24)</f>
        <v>-97373</v>
      </c>
      <c r="Q25" s="65"/>
      <c r="R25" s="78">
        <f>SUM(R15,R19,R24)</f>
        <v>-80537</v>
      </c>
      <c r="S25" s="65"/>
      <c r="T25" s="78">
        <f>SUM(T15,T19,T24)</f>
        <v>2203803</v>
      </c>
      <c r="U25" s="65"/>
      <c r="V25" s="78">
        <f>SUM(V15,V19,V24)</f>
        <v>78498</v>
      </c>
      <c r="W25" s="65"/>
      <c r="X25" s="78">
        <f>SUM(X15,X19,X24)</f>
        <v>2282301</v>
      </c>
      <c r="Y25" s="65"/>
      <c r="Z25" s="146">
        <f>X25-BS!G105</f>
        <v>0</v>
      </c>
      <c r="AB25" s="80"/>
    </row>
    <row r="26" spans="1:29" s="68" customFormat="1" ht="20.100000000000001" customHeight="1" thickTop="1"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133"/>
      <c r="O26" s="133"/>
      <c r="P26" s="133"/>
      <c r="Q26" s="65"/>
      <c r="R26" s="65"/>
      <c r="S26" s="65"/>
      <c r="T26" s="65"/>
      <c r="U26" s="65"/>
      <c r="V26" s="66"/>
      <c r="W26" s="65"/>
      <c r="X26" s="65"/>
      <c r="Y26" s="65"/>
    </row>
    <row r="27" spans="1:29" s="68" customFormat="1" ht="20.100000000000001" customHeight="1">
      <c r="A27" s="70" t="s">
        <v>184</v>
      </c>
      <c r="B27" s="70"/>
      <c r="C27" s="65"/>
      <c r="D27" s="71">
        <v>1275137</v>
      </c>
      <c r="E27" s="71"/>
      <c r="F27" s="71">
        <v>690865</v>
      </c>
      <c r="G27" s="71"/>
      <c r="H27" s="72">
        <v>-9969</v>
      </c>
      <c r="I27" s="71"/>
      <c r="J27" s="72" t="s">
        <v>35</v>
      </c>
      <c r="K27" s="71"/>
      <c r="L27" s="71">
        <v>-38193</v>
      </c>
      <c r="M27" s="71"/>
      <c r="N27" s="139">
        <v>17267</v>
      </c>
      <c r="O27" s="136"/>
      <c r="P27" s="136">
        <v>-186973</v>
      </c>
      <c r="Q27" s="71"/>
      <c r="R27" s="71">
        <f>SUM(N27:P27)</f>
        <v>-169706</v>
      </c>
      <c r="S27" s="71"/>
      <c r="T27" s="71">
        <f>SUM(D27,F27,J27,R27,H27,L27)</f>
        <v>1748134</v>
      </c>
      <c r="U27" s="71"/>
      <c r="V27" s="72">
        <v>60819</v>
      </c>
      <c r="W27" s="71"/>
      <c r="X27" s="71">
        <f>SUM(T27:W27)</f>
        <v>1808953</v>
      </c>
      <c r="Y27" s="56"/>
      <c r="Z27" s="79"/>
      <c r="AB27" s="80"/>
    </row>
    <row r="28" spans="1:29" s="68" customFormat="1" ht="20.100000000000001" customHeight="1">
      <c r="A28" s="70" t="s">
        <v>188</v>
      </c>
      <c r="C28" s="65"/>
      <c r="D28" s="71"/>
      <c r="E28" s="71"/>
      <c r="F28" s="71"/>
      <c r="G28" s="71"/>
      <c r="H28" s="72"/>
      <c r="I28" s="71"/>
      <c r="J28" s="72"/>
      <c r="K28" s="71"/>
      <c r="L28" s="71"/>
      <c r="M28" s="71"/>
      <c r="N28" s="139"/>
      <c r="O28" s="136"/>
      <c r="P28" s="136"/>
      <c r="Q28" s="71"/>
      <c r="R28" s="71"/>
      <c r="S28" s="71"/>
      <c r="T28" s="71"/>
      <c r="U28" s="71"/>
      <c r="V28" s="72"/>
      <c r="W28" s="71"/>
      <c r="X28" s="71"/>
      <c r="Y28" s="56"/>
      <c r="Z28" s="79"/>
      <c r="AB28" s="80"/>
    </row>
    <row r="29" spans="1:29" s="68" customFormat="1" ht="20.100000000000001" customHeight="1">
      <c r="A29" s="148" t="s">
        <v>187</v>
      </c>
      <c r="B29" s="200"/>
      <c r="C29" s="65"/>
      <c r="D29" s="76">
        <v>64525</v>
      </c>
      <c r="E29" s="71"/>
      <c r="F29" s="209">
        <v>-10970</v>
      </c>
      <c r="G29" s="71"/>
      <c r="H29" s="76" t="s">
        <v>35</v>
      </c>
      <c r="I29" s="71"/>
      <c r="J29" s="72"/>
      <c r="K29" s="65"/>
      <c r="L29" s="76" t="s">
        <v>35</v>
      </c>
      <c r="M29" s="65"/>
      <c r="N29" s="76" t="s">
        <v>35</v>
      </c>
      <c r="O29" s="137"/>
      <c r="P29" s="76" t="s">
        <v>35</v>
      </c>
      <c r="Q29" s="73"/>
      <c r="R29" s="76" t="s">
        <v>35</v>
      </c>
      <c r="S29" s="73"/>
      <c r="T29" s="75">
        <f>SUM(D29,F29,J29,R29,H29,L29)</f>
        <v>53555</v>
      </c>
      <c r="U29" s="73"/>
      <c r="V29" s="76" t="s">
        <v>35</v>
      </c>
      <c r="W29" s="73"/>
      <c r="X29" s="75">
        <f>SUM(T29:V29)</f>
        <v>53555</v>
      </c>
      <c r="Y29" s="56"/>
      <c r="Z29" s="79"/>
      <c r="AB29" s="80"/>
    </row>
    <row r="30" spans="1:29" s="68" customFormat="1" ht="20.100000000000001" customHeight="1">
      <c r="A30" s="70" t="s">
        <v>189</v>
      </c>
      <c r="B30" s="70"/>
      <c r="C30" s="65"/>
      <c r="D30" s="215">
        <f>SUM(D29)</f>
        <v>64525</v>
      </c>
      <c r="E30" s="71"/>
      <c r="F30" s="226">
        <f>SUM(F29)</f>
        <v>-10970</v>
      </c>
      <c r="G30" s="71"/>
      <c r="H30" s="215" t="s">
        <v>35</v>
      </c>
      <c r="I30" s="71"/>
      <c r="J30" s="71"/>
      <c r="K30" s="55"/>
      <c r="L30" s="215" t="s">
        <v>35</v>
      </c>
      <c r="M30" s="55"/>
      <c r="N30" s="215" t="s">
        <v>35</v>
      </c>
      <c r="O30" s="196"/>
      <c r="P30" s="215" t="s">
        <v>35</v>
      </c>
      <c r="Q30" s="40"/>
      <c r="R30" s="215" t="s">
        <v>35</v>
      </c>
      <c r="S30" s="73"/>
      <c r="T30" s="226">
        <f>SUM(T29)</f>
        <v>53555</v>
      </c>
      <c r="U30" s="73"/>
      <c r="V30" s="215" t="s">
        <v>35</v>
      </c>
      <c r="W30" s="73"/>
      <c r="X30" s="226">
        <f>SUM(X29)</f>
        <v>53555</v>
      </c>
      <c r="Y30" s="56"/>
      <c r="Z30" s="79"/>
      <c r="AB30" s="80"/>
    </row>
    <row r="31" spans="1:29" s="68" customFormat="1" ht="20.100000000000001" customHeight="1">
      <c r="A31" s="74" t="s">
        <v>111</v>
      </c>
      <c r="B31" s="74"/>
      <c r="C31" s="65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136"/>
      <c r="O31" s="136"/>
      <c r="P31" s="136"/>
      <c r="Q31" s="71"/>
      <c r="R31" s="71"/>
      <c r="S31" s="71"/>
      <c r="T31" s="71"/>
      <c r="U31" s="71"/>
      <c r="V31" s="72"/>
      <c r="W31" s="71"/>
      <c r="X31" s="80"/>
      <c r="Y31" s="56"/>
      <c r="Z31" s="79"/>
    </row>
    <row r="32" spans="1:29" s="68" customFormat="1" ht="20.100000000000001" customHeight="1">
      <c r="A32" s="34" t="s">
        <v>141</v>
      </c>
      <c r="B32" s="34"/>
      <c r="C32" s="65"/>
      <c r="D32" s="65" t="s">
        <v>35</v>
      </c>
      <c r="E32" s="65"/>
      <c r="F32" s="65" t="s">
        <v>35</v>
      </c>
      <c r="G32" s="65"/>
      <c r="H32" s="65" t="s">
        <v>35</v>
      </c>
      <c r="I32" s="65"/>
      <c r="J32" s="65" t="s">
        <v>35</v>
      </c>
      <c r="K32" s="65"/>
      <c r="L32" s="71">
        <f>'PL 6M'!I47</f>
        <v>-54945</v>
      </c>
      <c r="M32" s="81"/>
      <c r="N32" s="139" t="s">
        <v>35</v>
      </c>
      <c r="O32" s="140"/>
      <c r="P32" s="139" t="s">
        <v>35</v>
      </c>
      <c r="Q32" s="35"/>
      <c r="R32" s="72" t="s">
        <v>35</v>
      </c>
      <c r="S32" s="65"/>
      <c r="T32" s="72">
        <f>SUM(D32:L32)</f>
        <v>-54945</v>
      </c>
      <c r="U32" s="65"/>
      <c r="V32" s="72">
        <f>'PL 6M'!I49</f>
        <v>493</v>
      </c>
      <c r="W32" s="65"/>
      <c r="X32" s="71">
        <f>SUM(T32:W32)</f>
        <v>-54452</v>
      </c>
      <c r="Y32" s="65"/>
    </row>
    <row r="33" spans="1:27" s="68" customFormat="1" ht="20.100000000000001" customHeight="1">
      <c r="A33" s="34" t="s">
        <v>196</v>
      </c>
      <c r="B33" s="34"/>
      <c r="C33" s="65"/>
      <c r="D33" s="65" t="s">
        <v>35</v>
      </c>
      <c r="E33" s="65"/>
      <c r="F33" s="65" t="s">
        <v>35</v>
      </c>
      <c r="G33" s="65"/>
      <c r="H33" s="65" t="s">
        <v>35</v>
      </c>
      <c r="I33" s="65"/>
      <c r="J33" s="65"/>
      <c r="K33" s="65"/>
      <c r="L33" s="71">
        <v>36180</v>
      </c>
      <c r="M33" s="81"/>
      <c r="N33" s="139">
        <v>-36180</v>
      </c>
      <c r="O33" s="140"/>
      <c r="P33" s="139" t="s">
        <v>35</v>
      </c>
      <c r="Q33" s="35"/>
      <c r="R33" s="71">
        <f>SUM(N33:Q33)</f>
        <v>-36180</v>
      </c>
      <c r="S33" s="65"/>
      <c r="T33" s="72" t="s">
        <v>35</v>
      </c>
      <c r="U33" s="65"/>
      <c r="V33" s="72" t="s">
        <v>35</v>
      </c>
      <c r="W33" s="65"/>
      <c r="X33" s="72" t="s">
        <v>35</v>
      </c>
      <c r="Y33" s="65"/>
    </row>
    <row r="34" spans="1:27" s="68" customFormat="1" ht="20.100000000000001" customHeight="1">
      <c r="A34" s="34" t="s">
        <v>89</v>
      </c>
      <c r="B34" s="34"/>
      <c r="C34" s="65"/>
      <c r="D34" s="65" t="s">
        <v>35</v>
      </c>
      <c r="E34" s="65"/>
      <c r="F34" s="65" t="s">
        <v>35</v>
      </c>
      <c r="G34" s="65"/>
      <c r="H34" s="65" t="s">
        <v>35</v>
      </c>
      <c r="I34" s="65"/>
      <c r="J34" s="65" t="s">
        <v>35</v>
      </c>
      <c r="K34" s="65"/>
      <c r="L34" s="65" t="s">
        <v>35</v>
      </c>
      <c r="M34" s="81"/>
      <c r="N34" s="136">
        <f>'PL 6M'!I40</f>
        <v>50426</v>
      </c>
      <c r="O34" s="140"/>
      <c r="P34" s="136">
        <v>65457</v>
      </c>
      <c r="Q34" s="81"/>
      <c r="R34" s="75">
        <f>SUM(N34:Q34)</f>
        <v>115883</v>
      </c>
      <c r="S34" s="65"/>
      <c r="T34" s="76">
        <f>SUM(D34:L34)+R34</f>
        <v>115883</v>
      </c>
      <c r="U34" s="65"/>
      <c r="V34" s="76">
        <v>9028</v>
      </c>
      <c r="W34" s="65"/>
      <c r="X34" s="71">
        <f>SUM(T34:W34)</f>
        <v>124911</v>
      </c>
      <c r="Y34" s="65"/>
    </row>
    <row r="35" spans="1:27" s="68" customFormat="1" ht="20.100000000000001" customHeight="1">
      <c r="A35" s="74" t="s">
        <v>112</v>
      </c>
      <c r="B35" s="74"/>
      <c r="C35" s="65"/>
      <c r="D35" s="77" t="s">
        <v>35</v>
      </c>
      <c r="E35" s="65"/>
      <c r="F35" s="77" t="s">
        <v>35</v>
      </c>
      <c r="G35" s="72"/>
      <c r="H35" s="77" t="s">
        <v>35</v>
      </c>
      <c r="I35" s="65"/>
      <c r="J35" s="77" t="s">
        <v>35</v>
      </c>
      <c r="K35" s="65"/>
      <c r="L35" s="77">
        <f>SUM(L32:L34)</f>
        <v>-18765</v>
      </c>
      <c r="M35" s="81"/>
      <c r="N35" s="138">
        <f>SUM(N32:N34)</f>
        <v>14246</v>
      </c>
      <c r="O35" s="140"/>
      <c r="P35" s="138">
        <f>SUM(P32:P34)</f>
        <v>65457</v>
      </c>
      <c r="Q35" s="82"/>
      <c r="R35" s="83">
        <f>SUM(R32:R34)</f>
        <v>79703</v>
      </c>
      <c r="S35" s="65"/>
      <c r="T35" s="77">
        <f>SUM(D35:L35)+R35</f>
        <v>60938</v>
      </c>
      <c r="U35" s="65"/>
      <c r="V35" s="77">
        <f>SUM(V32:V34)</f>
        <v>9521</v>
      </c>
      <c r="W35" s="65"/>
      <c r="X35" s="77">
        <f>SUM(X32:X34)</f>
        <v>70459</v>
      </c>
      <c r="Y35" s="65"/>
    </row>
    <row r="36" spans="1:27" s="68" customFormat="1" ht="20.100000000000001" customHeight="1" thickBot="1">
      <c r="A36" s="74" t="s">
        <v>183</v>
      </c>
      <c r="B36" s="74"/>
      <c r="C36" s="65"/>
      <c r="D36" s="78">
        <f>SUM(D35,D27,D30)</f>
        <v>1339662</v>
      </c>
      <c r="E36" s="65"/>
      <c r="F36" s="78">
        <f>SUM(F35,F27,F30)</f>
        <v>679895</v>
      </c>
      <c r="G36" s="65"/>
      <c r="H36" s="78">
        <f>SUM(H35,H27,H30)</f>
        <v>-9969</v>
      </c>
      <c r="I36" s="65"/>
      <c r="J36" s="78" t="s">
        <v>35</v>
      </c>
      <c r="K36" s="65"/>
      <c r="L36" s="78">
        <f>SUM(L35,L27,L30)</f>
        <v>-56958</v>
      </c>
      <c r="M36" s="65"/>
      <c r="N36" s="78">
        <f>SUM(N35,N27,N30)</f>
        <v>31513</v>
      </c>
      <c r="O36" s="133"/>
      <c r="P36" s="78">
        <f>SUM(P35,P27,P30)</f>
        <v>-121516</v>
      </c>
      <c r="Q36" s="72"/>
      <c r="R36" s="78">
        <f>SUM(R35,R27,R30)</f>
        <v>-90003</v>
      </c>
      <c r="S36" s="65"/>
      <c r="T36" s="78">
        <f>SUM(T35,T27,T30)</f>
        <v>1862627</v>
      </c>
      <c r="U36" s="65"/>
      <c r="V36" s="78">
        <f>SUM(V35,V27,V30)</f>
        <v>70340</v>
      </c>
      <c r="W36" s="65"/>
      <c r="X36" s="78">
        <f>SUM(X35,X27,X30)</f>
        <v>1932967</v>
      </c>
      <c r="Y36" s="65"/>
      <c r="Z36" s="80"/>
      <c r="AA36" s="39">
        <v>-44442</v>
      </c>
    </row>
    <row r="37" spans="1:27" s="68" customFormat="1" ht="20.100000000000001" customHeight="1" thickTop="1"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133"/>
      <c r="O37" s="133"/>
      <c r="P37" s="133"/>
      <c r="Q37" s="65"/>
      <c r="R37" s="65"/>
      <c r="S37" s="65"/>
      <c r="T37" s="65"/>
      <c r="U37" s="65"/>
      <c r="V37" s="66"/>
      <c r="W37" s="65"/>
      <c r="X37" s="65"/>
      <c r="Y37" s="65"/>
    </row>
    <row r="38" spans="1:27" s="68" customFormat="1" ht="20.100000000000001" customHeight="1"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133"/>
      <c r="O38" s="133"/>
      <c r="P38" s="133"/>
      <c r="Q38" s="65"/>
      <c r="R38" s="65"/>
      <c r="S38" s="65"/>
      <c r="T38" s="65"/>
      <c r="U38" s="65"/>
      <c r="V38" s="66"/>
      <c r="W38" s="65"/>
      <c r="X38" s="65"/>
      <c r="Y38" s="65"/>
    </row>
    <row r="39" spans="1:27" ht="20.100000000000001" customHeight="1">
      <c r="L39" s="79"/>
    </row>
    <row r="40" spans="1:27" ht="20.100000000000001" customHeight="1">
      <c r="C40" s="56"/>
      <c r="F40" s="109" t="s">
        <v>113</v>
      </c>
      <c r="G40" s="55"/>
      <c r="H40" s="79" t="s">
        <v>48</v>
      </c>
      <c r="R40" s="61" t="s">
        <v>125</v>
      </c>
      <c r="T40" s="56" t="s">
        <v>48</v>
      </c>
    </row>
  </sheetData>
  <mergeCells count="5">
    <mergeCell ref="D5:X5"/>
    <mergeCell ref="D6:X6"/>
    <mergeCell ref="N8:R8"/>
    <mergeCell ref="N9:P9"/>
    <mergeCell ref="D7:T7"/>
  </mergeCells>
  <pageMargins left="0.70866141732283505" right="0.15748031496063" top="0.78740157480314998" bottom="0.47244094488188998" header="0.31496062992126" footer="0.31496062992126"/>
  <pageSetup paperSize="9" scale="52" firstPageNumber="7" fitToHeight="0" orientation="landscape" useFirstPageNumber="1" r:id="rId1"/>
  <headerFooter alignWithMargins="0">
    <oddFooter>&amp;L&amp;"Calibri,Regular"&amp;12The accompanying notes are an integral part of these financial statements.&amp;R&amp;"Calibri,Regular"&amp;12&amp;P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98"/>
  <sheetViews>
    <sheetView zoomScale="60" zoomScaleNormal="60" zoomScaleSheetLayoutView="55" workbookViewId="0">
      <selection activeCell="E17" sqref="E17:G17"/>
    </sheetView>
  </sheetViews>
  <sheetFormatPr defaultColWidth="9.33203125" defaultRowHeight="18.75" customHeight="1"/>
  <cols>
    <col min="1" max="1" width="69.33203125" style="56" customWidth="1"/>
    <col min="2" max="2" width="1.6640625" style="56" customWidth="1"/>
    <col min="3" max="3" width="8.33203125" style="56" customWidth="1"/>
    <col min="4" max="4" width="1.6640625" style="56" customWidth="1"/>
    <col min="5" max="5" width="24.33203125" style="56" customWidth="1"/>
    <col min="6" max="6" width="1.6640625" style="55" customWidth="1"/>
    <col min="7" max="7" width="23.109375" style="56" customWidth="1"/>
    <col min="8" max="8" width="1.6640625" style="55" hidden="1" customWidth="1"/>
    <col min="9" max="9" width="23.88671875" style="56" hidden="1" customWidth="1"/>
    <col min="10" max="10" width="1.6640625" style="55" customWidth="1"/>
    <col min="11" max="11" width="23.109375" style="56" customWidth="1"/>
    <col min="12" max="12" width="1.6640625" style="55" customWidth="1"/>
    <col min="13" max="13" width="36.33203125" style="56" customWidth="1"/>
    <col min="14" max="14" width="1.6640625" style="55" customWidth="1"/>
    <col min="15" max="15" width="23.109375" style="56" customWidth="1"/>
    <col min="16" max="16" width="9.33203125" style="56"/>
    <col min="17" max="17" width="18" style="56" customWidth="1"/>
    <col min="18" max="16384" width="9.33203125" style="56"/>
  </cols>
  <sheetData>
    <row r="1" spans="1:20" s="57" customFormat="1" ht="18.75" customHeight="1">
      <c r="A1" s="1" t="s">
        <v>132</v>
      </c>
      <c r="B1" s="4"/>
      <c r="M1" s="43"/>
      <c r="O1" s="43" t="s">
        <v>51</v>
      </c>
      <c r="P1" s="59"/>
      <c r="Q1" s="59"/>
    </row>
    <row r="2" spans="1:20" s="57" customFormat="1" ht="18.75" customHeight="1">
      <c r="A2" s="2" t="s">
        <v>58</v>
      </c>
      <c r="B2" s="5"/>
      <c r="M2" s="43"/>
      <c r="O2" s="43" t="s">
        <v>52</v>
      </c>
      <c r="P2" s="59"/>
      <c r="Q2" s="59"/>
    </row>
    <row r="3" spans="1:20" s="58" customFormat="1" ht="18.75" customHeight="1">
      <c r="A3" s="3" t="s">
        <v>229</v>
      </c>
      <c r="B3" s="7"/>
      <c r="M3" s="59"/>
      <c r="O3" s="59"/>
      <c r="P3" s="57"/>
      <c r="Q3" s="59"/>
    </row>
    <row r="4" spans="1:20" ht="18.75" customHeight="1">
      <c r="M4" s="61"/>
      <c r="O4" s="61"/>
    </row>
    <row r="5" spans="1:20" ht="18.75" customHeight="1">
      <c r="E5" s="239" t="s">
        <v>105</v>
      </c>
      <c r="F5" s="239"/>
      <c r="G5" s="239"/>
      <c r="H5" s="239"/>
      <c r="I5" s="239"/>
      <c r="J5" s="239"/>
      <c r="K5" s="239"/>
      <c r="L5" s="239"/>
      <c r="M5" s="239"/>
      <c r="N5" s="239"/>
      <c r="O5" s="239"/>
    </row>
    <row r="6" spans="1:20" ht="18.75" customHeight="1">
      <c r="E6" s="239" t="s">
        <v>92</v>
      </c>
      <c r="F6" s="239"/>
      <c r="G6" s="239"/>
      <c r="H6" s="239"/>
      <c r="I6" s="239"/>
      <c r="J6" s="239"/>
      <c r="K6" s="239"/>
      <c r="L6" s="239"/>
      <c r="M6" s="239"/>
      <c r="N6" s="239"/>
      <c r="O6" s="239"/>
    </row>
    <row r="7" spans="1:20" ht="18.75" customHeight="1">
      <c r="E7" s="65"/>
      <c r="F7" s="65"/>
      <c r="G7" s="65"/>
      <c r="H7" s="65"/>
      <c r="I7" s="65"/>
      <c r="J7" s="65"/>
      <c r="K7" s="65"/>
      <c r="L7" s="65"/>
      <c r="M7" s="62" t="s">
        <v>160</v>
      </c>
      <c r="N7" s="65"/>
      <c r="O7" s="65"/>
    </row>
    <row r="8" spans="1:20" ht="18.75" customHeight="1">
      <c r="F8" s="64"/>
      <c r="H8" s="64"/>
      <c r="I8" s="55"/>
      <c r="K8" s="55"/>
      <c r="L8" s="64"/>
      <c r="M8" s="62" t="s">
        <v>89</v>
      </c>
      <c r="N8" s="64"/>
    </row>
    <row r="9" spans="1:20" s="68" customFormat="1" ht="18.75" customHeight="1">
      <c r="C9" s="32"/>
      <c r="E9" s="67"/>
      <c r="F9" s="65"/>
      <c r="H9" s="65"/>
      <c r="I9" s="65" t="s">
        <v>26</v>
      </c>
      <c r="J9" s="65"/>
      <c r="K9" s="65"/>
      <c r="L9" s="65"/>
      <c r="M9" s="65" t="s">
        <v>205</v>
      </c>
      <c r="N9" s="65"/>
      <c r="O9" s="65"/>
    </row>
    <row r="10" spans="1:20" s="68" customFormat="1" ht="18.75" customHeight="1">
      <c r="C10" s="32"/>
      <c r="E10" s="67" t="s">
        <v>10</v>
      </c>
      <c r="F10" s="65"/>
      <c r="G10" s="65" t="s">
        <v>257</v>
      </c>
      <c r="H10" s="65"/>
      <c r="I10" s="65" t="s">
        <v>67</v>
      </c>
      <c r="J10" s="65"/>
      <c r="K10" s="65"/>
      <c r="L10" s="65"/>
      <c r="M10" s="68" t="s">
        <v>161</v>
      </c>
      <c r="N10" s="65"/>
      <c r="O10" s="65" t="s">
        <v>1</v>
      </c>
    </row>
    <row r="11" spans="1:20" s="68" customFormat="1" ht="18.75" customHeight="1">
      <c r="C11" s="62" t="s">
        <v>34</v>
      </c>
      <c r="E11" s="69" t="s">
        <v>158</v>
      </c>
      <c r="F11" s="65"/>
      <c r="G11" s="62" t="s">
        <v>258</v>
      </c>
      <c r="H11" s="65"/>
      <c r="I11" s="62" t="s">
        <v>68</v>
      </c>
      <c r="J11" s="65"/>
      <c r="K11" s="62" t="s">
        <v>159</v>
      </c>
      <c r="L11" s="65"/>
      <c r="M11" s="149" t="s">
        <v>162</v>
      </c>
      <c r="N11" s="65"/>
      <c r="O11" s="62" t="s">
        <v>27</v>
      </c>
    </row>
    <row r="12" spans="1:20" s="68" customFormat="1" ht="18.75" customHeight="1">
      <c r="A12" s="70" t="s">
        <v>230</v>
      </c>
      <c r="C12" s="32"/>
      <c r="E12" s="71">
        <f>BS!M98</f>
        <v>1651176</v>
      </c>
      <c r="F12" s="71"/>
      <c r="G12" s="71">
        <f>BS!M99</f>
        <v>548204</v>
      </c>
      <c r="H12" s="71"/>
      <c r="I12" s="72"/>
      <c r="J12" s="71"/>
      <c r="K12" s="71">
        <f>BS!M101</f>
        <v>-297104</v>
      </c>
      <c r="L12" s="71"/>
      <c r="M12" s="71">
        <f>BS!M102</f>
        <v>56483</v>
      </c>
      <c r="N12" s="71"/>
      <c r="O12" s="71">
        <f>SUM(E12:M12)</f>
        <v>1958759</v>
      </c>
    </row>
    <row r="13" spans="1:20" s="68" customFormat="1" ht="18.75" customHeight="1">
      <c r="A13" s="70" t="s">
        <v>188</v>
      </c>
      <c r="C13" s="32"/>
      <c r="E13" s="71"/>
      <c r="F13" s="71"/>
      <c r="G13" s="71"/>
      <c r="H13" s="71"/>
      <c r="I13" s="72"/>
      <c r="J13" s="71"/>
      <c r="K13" s="71"/>
      <c r="L13" s="71"/>
      <c r="M13" s="71"/>
      <c r="N13" s="71"/>
      <c r="O13" s="72"/>
    </row>
    <row r="14" spans="1:20" s="68" customFormat="1" ht="18.75" customHeight="1">
      <c r="A14" s="148" t="s">
        <v>187</v>
      </c>
      <c r="C14" s="201">
        <v>23</v>
      </c>
      <c r="E14" s="71">
        <v>495320</v>
      </c>
      <c r="F14" s="71"/>
      <c r="G14" s="136">
        <v>-262520</v>
      </c>
      <c r="H14" s="71"/>
      <c r="I14" s="72"/>
      <c r="J14" s="71"/>
      <c r="K14" s="68" t="s">
        <v>35</v>
      </c>
      <c r="L14" s="71"/>
      <c r="M14" s="72" t="s">
        <v>35</v>
      </c>
      <c r="N14" s="71"/>
      <c r="O14" s="71">
        <f>SUM(E14:M14)</f>
        <v>232800</v>
      </c>
    </row>
    <row r="15" spans="1:20" s="68" customFormat="1" ht="18.75" customHeight="1">
      <c r="A15" s="70" t="s">
        <v>189</v>
      </c>
      <c r="C15" s="32"/>
      <c r="E15" s="83">
        <f>SUM(E14)</f>
        <v>495320</v>
      </c>
      <c r="F15" s="71"/>
      <c r="G15" s="83">
        <f>SUM(G14)</f>
        <v>-262520</v>
      </c>
      <c r="H15" s="71"/>
      <c r="I15" s="72"/>
      <c r="J15" s="71"/>
      <c r="K15" s="77" t="s">
        <v>35</v>
      </c>
      <c r="L15" s="71"/>
      <c r="M15" s="77" t="s">
        <v>35</v>
      </c>
      <c r="N15" s="71"/>
      <c r="O15" s="83">
        <f>SUM(O14)</f>
        <v>232800</v>
      </c>
    </row>
    <row r="16" spans="1:20" s="68" customFormat="1" ht="18.75" customHeight="1">
      <c r="A16" s="74" t="s">
        <v>111</v>
      </c>
      <c r="C16" s="32"/>
      <c r="E16" s="71"/>
      <c r="F16" s="71"/>
      <c r="G16" s="71"/>
      <c r="H16" s="71"/>
      <c r="I16" s="72"/>
      <c r="J16" s="71"/>
      <c r="K16" s="71"/>
      <c r="L16" s="71"/>
      <c r="M16" s="71"/>
      <c r="N16" s="71"/>
      <c r="O16" s="71"/>
      <c r="T16" s="68" t="s">
        <v>211</v>
      </c>
    </row>
    <row r="17" spans="1:18" s="68" customFormat="1" ht="18.75" customHeight="1">
      <c r="A17" s="34" t="s">
        <v>141</v>
      </c>
      <c r="C17" s="32"/>
      <c r="E17" s="72" t="s">
        <v>35</v>
      </c>
      <c r="F17" s="72"/>
      <c r="G17" s="72" t="s">
        <v>35</v>
      </c>
      <c r="H17" s="71"/>
      <c r="I17" s="72" t="s">
        <v>35</v>
      </c>
      <c r="J17" s="71"/>
      <c r="K17" s="72">
        <f>'PL 6M'!K26</f>
        <v>-5315</v>
      </c>
      <c r="L17" s="71"/>
      <c r="M17" s="72" t="s">
        <v>35</v>
      </c>
      <c r="N17" s="71"/>
      <c r="O17" s="71">
        <f>SUM(E17:M17)</f>
        <v>-5315</v>
      </c>
    </row>
    <row r="18" spans="1:18" s="68" customFormat="1" ht="18.75" customHeight="1">
      <c r="A18" s="34" t="s">
        <v>89</v>
      </c>
      <c r="C18" s="32"/>
      <c r="E18" s="69" t="s">
        <v>35</v>
      </c>
      <c r="F18" s="71"/>
      <c r="G18" s="69" t="s">
        <v>35</v>
      </c>
      <c r="H18" s="71"/>
      <c r="I18" s="62" t="s">
        <v>35</v>
      </c>
      <c r="J18" s="71"/>
      <c r="K18" s="224" t="s">
        <v>35</v>
      </c>
      <c r="L18" s="71"/>
      <c r="M18" s="76">
        <f>'PL 6M'!K41</f>
        <v>-39647</v>
      </c>
      <c r="N18" s="71"/>
      <c r="O18" s="75">
        <f>SUM(E18:M18)</f>
        <v>-39647</v>
      </c>
    </row>
    <row r="19" spans="1:18" s="68" customFormat="1" ht="18.75" customHeight="1">
      <c r="A19" s="74" t="s">
        <v>112</v>
      </c>
      <c r="C19" s="32"/>
      <c r="E19" s="49" t="s">
        <v>35</v>
      </c>
      <c r="F19" s="71"/>
      <c r="G19" s="49" t="s">
        <v>35</v>
      </c>
      <c r="H19" s="71"/>
      <c r="I19" s="69" t="s">
        <v>35</v>
      </c>
      <c r="J19" s="71"/>
      <c r="K19" s="49">
        <f>SUM(K17:K18)</f>
        <v>-5315</v>
      </c>
      <c r="L19" s="71"/>
      <c r="M19" s="49">
        <f>SUM(M17:M18)</f>
        <v>-39647</v>
      </c>
      <c r="N19" s="71"/>
      <c r="O19" s="49">
        <f>SUM(O17:O18)</f>
        <v>-44962</v>
      </c>
    </row>
    <row r="20" spans="1:18" s="68" customFormat="1" ht="18.75" customHeight="1" thickBot="1">
      <c r="A20" s="74" t="s">
        <v>231</v>
      </c>
      <c r="C20" s="32"/>
      <c r="E20" s="97">
        <f>SUM(E12,E15,E18)</f>
        <v>2146496</v>
      </c>
      <c r="F20" s="71"/>
      <c r="G20" s="97">
        <f>SUM(G12,G15,G18)</f>
        <v>285684</v>
      </c>
      <c r="H20" s="71"/>
      <c r="I20" s="97" t="s">
        <v>35</v>
      </c>
      <c r="J20" s="71"/>
      <c r="K20" s="97">
        <f>SUM(K12,K19,K14)</f>
        <v>-302419</v>
      </c>
      <c r="L20" s="71"/>
      <c r="M20" s="97">
        <f>SUM(M12,M19,M14)</f>
        <v>16836</v>
      </c>
      <c r="N20" s="71"/>
      <c r="O20" s="97">
        <f>SUM(O12,O19,O15)</f>
        <v>2146597</v>
      </c>
      <c r="Q20" s="145">
        <f>BS!K105-'CE-Company'!O20</f>
        <v>0</v>
      </c>
    </row>
    <row r="21" spans="1:18" s="68" customFormat="1" ht="18.75" customHeight="1" thickTop="1">
      <c r="C21" s="32"/>
      <c r="E21" s="66"/>
      <c r="F21" s="71"/>
      <c r="G21" s="65"/>
      <c r="H21" s="71"/>
      <c r="I21" s="65"/>
      <c r="J21" s="71"/>
      <c r="K21" s="65"/>
      <c r="L21" s="71"/>
      <c r="M21" s="65"/>
      <c r="N21" s="71"/>
      <c r="O21" s="65"/>
    </row>
    <row r="22" spans="1:18" s="68" customFormat="1" ht="18.75" customHeight="1">
      <c r="A22" s="70" t="s">
        <v>184</v>
      </c>
      <c r="B22" s="70"/>
      <c r="C22" s="32"/>
      <c r="E22" s="71">
        <v>1275137</v>
      </c>
      <c r="F22" s="71"/>
      <c r="G22" s="71">
        <v>690865</v>
      </c>
      <c r="H22" s="71"/>
      <c r="I22" s="80" t="s">
        <v>35</v>
      </c>
      <c r="J22" s="71"/>
      <c r="K22" s="71">
        <v>-273765</v>
      </c>
      <c r="L22" s="71"/>
      <c r="M22" s="72">
        <v>17267</v>
      </c>
      <c r="N22" s="71"/>
      <c r="O22" s="71">
        <f>SUM(E22:M22)</f>
        <v>1709504</v>
      </c>
    </row>
    <row r="23" spans="1:18" s="68" customFormat="1" ht="18.75" customHeight="1">
      <c r="A23" s="70" t="s">
        <v>188</v>
      </c>
      <c r="C23" s="32"/>
      <c r="E23" s="71"/>
      <c r="F23" s="71"/>
      <c r="G23" s="71"/>
      <c r="H23" s="71"/>
      <c r="I23" s="72"/>
      <c r="J23" s="71"/>
      <c r="K23" s="71"/>
      <c r="L23" s="71"/>
      <c r="M23" s="71"/>
      <c r="N23" s="71"/>
      <c r="O23" s="72"/>
    </row>
    <row r="24" spans="1:18" s="68" customFormat="1" ht="18.75" customHeight="1">
      <c r="A24" s="148" t="s">
        <v>187</v>
      </c>
      <c r="C24" s="201">
        <v>23</v>
      </c>
      <c r="E24" s="71">
        <v>64525</v>
      </c>
      <c r="F24" s="71"/>
      <c r="G24" s="136">
        <v>-10970</v>
      </c>
      <c r="H24" s="71"/>
      <c r="I24" s="72"/>
      <c r="J24" s="71"/>
      <c r="K24" s="68" t="s">
        <v>35</v>
      </c>
      <c r="L24" s="71"/>
      <c r="M24" s="72" t="s">
        <v>35</v>
      </c>
      <c r="N24" s="71"/>
      <c r="O24" s="71">
        <f>SUM(E24:M24)</f>
        <v>53555</v>
      </c>
    </row>
    <row r="25" spans="1:18" s="68" customFormat="1" ht="18.75" customHeight="1">
      <c r="A25" s="70" t="s">
        <v>189</v>
      </c>
      <c r="C25" s="32"/>
      <c r="E25" s="83">
        <f>SUM(E24)</f>
        <v>64525</v>
      </c>
      <c r="F25" s="71"/>
      <c r="G25" s="83">
        <f>SUM(G24)</f>
        <v>-10970</v>
      </c>
      <c r="H25" s="71"/>
      <c r="I25" s="72"/>
      <c r="J25" s="71"/>
      <c r="K25" s="77" t="s">
        <v>35</v>
      </c>
      <c r="L25" s="71"/>
      <c r="M25" s="77" t="s">
        <v>35</v>
      </c>
      <c r="N25" s="71"/>
      <c r="O25" s="83">
        <f>SUM(O24)</f>
        <v>53555</v>
      </c>
    </row>
    <row r="26" spans="1:18" s="68" customFormat="1" ht="18.75" customHeight="1">
      <c r="A26" s="5" t="s">
        <v>111</v>
      </c>
      <c r="B26" s="5"/>
      <c r="C26" s="32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 spans="1:18" s="68" customFormat="1" ht="18.75" customHeight="1">
      <c r="A27" s="34" t="s">
        <v>141</v>
      </c>
      <c r="B27" s="34"/>
      <c r="C27" s="32"/>
      <c r="E27" s="80" t="s">
        <v>35</v>
      </c>
      <c r="F27" s="56"/>
      <c r="G27" s="80" t="s">
        <v>35</v>
      </c>
      <c r="H27" s="56"/>
      <c r="I27" s="80" t="s">
        <v>35</v>
      </c>
      <c r="J27" s="56"/>
      <c r="K27" s="80">
        <f>'PL 6M'!M47</f>
        <v>-38966</v>
      </c>
      <c r="L27" s="56"/>
      <c r="M27" s="72" t="s">
        <v>35</v>
      </c>
      <c r="N27" s="56"/>
      <c r="O27" s="71">
        <f>SUM(E27:M27)</f>
        <v>-38966</v>
      </c>
    </row>
    <row r="28" spans="1:18" s="68" customFormat="1" ht="18.75" customHeight="1">
      <c r="A28" s="34" t="s">
        <v>196</v>
      </c>
      <c r="B28" s="34"/>
      <c r="C28" s="32"/>
      <c r="E28" s="80" t="s">
        <v>35</v>
      </c>
      <c r="F28" s="56"/>
      <c r="G28" s="80" t="s">
        <v>35</v>
      </c>
      <c r="H28" s="56"/>
      <c r="I28" s="80"/>
      <c r="J28" s="56"/>
      <c r="K28" s="80">
        <v>36180</v>
      </c>
      <c r="L28" s="56"/>
      <c r="M28" s="72">
        <v>-36180</v>
      </c>
      <c r="N28" s="56"/>
      <c r="O28" s="72" t="s">
        <v>35</v>
      </c>
    </row>
    <row r="29" spans="1:18" s="68" customFormat="1" ht="19.5" customHeight="1">
      <c r="A29" s="34" t="s">
        <v>89</v>
      </c>
      <c r="B29" s="34"/>
      <c r="C29" s="32"/>
      <c r="E29" s="80" t="s">
        <v>35</v>
      </c>
      <c r="F29" s="56"/>
      <c r="G29" s="80" t="s">
        <v>35</v>
      </c>
      <c r="H29" s="56"/>
      <c r="I29" s="80" t="s">
        <v>35</v>
      </c>
      <c r="J29" s="56"/>
      <c r="K29" s="80" t="s">
        <v>35</v>
      </c>
      <c r="M29" s="72">
        <f>'PL 6M'!M41</f>
        <v>50426</v>
      </c>
      <c r="O29" s="71">
        <f>SUM(E29:M29)</f>
        <v>50426</v>
      </c>
    </row>
    <row r="30" spans="1:18" s="68" customFormat="1" ht="18.75" customHeight="1">
      <c r="A30" s="74" t="s">
        <v>112</v>
      </c>
      <c r="B30" s="34"/>
      <c r="C30" s="32"/>
      <c r="E30" s="77" t="s">
        <v>35</v>
      </c>
      <c r="F30" s="56"/>
      <c r="G30" s="77" t="s">
        <v>35</v>
      </c>
      <c r="H30" s="56"/>
      <c r="I30" s="77" t="s">
        <v>35</v>
      </c>
      <c r="J30" s="56"/>
      <c r="K30" s="77">
        <f>SUM(K27:K29)</f>
        <v>-2786</v>
      </c>
      <c r="M30" s="77">
        <f>SUM(M27:M29)</f>
        <v>14246</v>
      </c>
      <c r="O30" s="77">
        <f>SUM(O27:O29)</f>
        <v>11460</v>
      </c>
      <c r="Q30" s="80"/>
    </row>
    <row r="31" spans="1:18" s="68" customFormat="1" ht="18.75" customHeight="1" thickBot="1">
      <c r="A31" s="74" t="s">
        <v>183</v>
      </c>
      <c r="B31" s="74"/>
      <c r="C31" s="32"/>
      <c r="E31" s="98">
        <f>SUM(E22,E30,E25)</f>
        <v>1339662</v>
      </c>
      <c r="F31" s="56"/>
      <c r="G31" s="98">
        <f>SUM(G22,G30,G25)</f>
        <v>679895</v>
      </c>
      <c r="H31" s="56"/>
      <c r="I31" s="78" t="s">
        <v>35</v>
      </c>
      <c r="J31" s="56"/>
      <c r="K31" s="98">
        <f>SUM(K22,K30,K25)</f>
        <v>-276551</v>
      </c>
      <c r="L31" s="56"/>
      <c r="M31" s="98">
        <f>SUM(M22,M30,M25)</f>
        <v>31513</v>
      </c>
      <c r="N31" s="56"/>
      <c r="O31" s="98">
        <f>SUM(O22,O30,O25)</f>
        <v>1774519</v>
      </c>
      <c r="P31" s="80"/>
      <c r="R31" s="80"/>
    </row>
    <row r="32" spans="1:18" s="68" customFormat="1" ht="18.75" customHeight="1" thickTop="1">
      <c r="C32" s="32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</row>
    <row r="33" spans="1:17" ht="18.75" customHeight="1">
      <c r="C33" s="32"/>
      <c r="M33" s="79"/>
      <c r="O33" s="79"/>
    </row>
    <row r="34" spans="1:17" ht="18.75" customHeight="1">
      <c r="M34" s="79"/>
      <c r="O34" s="79"/>
    </row>
    <row r="35" spans="1:17" ht="18.75" customHeight="1">
      <c r="A35" s="109" t="s">
        <v>113</v>
      </c>
      <c r="B35" s="55"/>
      <c r="C35" s="79" t="s">
        <v>48</v>
      </c>
      <c r="E35" s="109"/>
      <c r="G35" s="79"/>
      <c r="I35" s="61"/>
      <c r="K35" s="109" t="s">
        <v>113</v>
      </c>
      <c r="M35" s="79" t="s">
        <v>48</v>
      </c>
      <c r="O35" s="79"/>
    </row>
    <row r="43" spans="1:17" s="55" customFormat="1" ht="18.75" customHeight="1">
      <c r="A43" s="56"/>
      <c r="B43" s="99"/>
      <c r="C43" s="56"/>
      <c r="D43" s="56"/>
      <c r="E43" s="56"/>
      <c r="G43" s="56"/>
      <c r="I43" s="56"/>
      <c r="K43" s="56"/>
      <c r="M43" s="56"/>
      <c r="O43" s="56"/>
      <c r="P43" s="56"/>
      <c r="Q43" s="56"/>
    </row>
    <row r="98" spans="1:17" s="55" customFormat="1" ht="18.75" customHeight="1">
      <c r="A98" s="56"/>
      <c r="B98" s="56" t="s">
        <v>114</v>
      </c>
      <c r="C98" s="56"/>
      <c r="D98" s="56"/>
      <c r="E98" s="56"/>
      <c r="G98" s="56" t="s">
        <v>115</v>
      </c>
      <c r="I98" s="56"/>
      <c r="K98" s="56"/>
      <c r="M98" s="56"/>
      <c r="O98" s="56"/>
      <c r="P98" s="56"/>
      <c r="Q98" s="56"/>
    </row>
  </sheetData>
  <mergeCells count="2">
    <mergeCell ref="E5:O5"/>
    <mergeCell ref="E6:O6"/>
  </mergeCells>
  <pageMargins left="0.70866141732283505" right="0.15748031496063" top="0.78740157480314998" bottom="0.47244094488188998" header="0.31496062992126" footer="0.31496062992126"/>
  <pageSetup paperSize="9" scale="66" firstPageNumber="8" fitToHeight="0" orientation="landscape" useFirstPageNumber="1" r:id="rId1"/>
  <headerFooter alignWithMargins="0">
    <oddFooter>&amp;L&amp;"Calibri,Regular"&amp;12The accompanying notes are an integral part of these financial statements.&amp;R&amp;"Calibri,Regular"&amp;12&amp;P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5"/>
  <sheetViews>
    <sheetView topLeftCell="A81" zoomScale="85" zoomScaleNormal="85" zoomScaleSheetLayoutView="90" workbookViewId="0">
      <selection activeCell="L36" sqref="L36"/>
    </sheetView>
  </sheetViews>
  <sheetFormatPr defaultColWidth="10.6640625" defaultRowHeight="21.75" customHeight="1"/>
  <cols>
    <col min="1" max="1" width="35.6640625" style="19" customWidth="1"/>
    <col min="2" max="2" width="24.109375" style="19" customWidth="1"/>
    <col min="3" max="3" width="15.6640625" style="19" customWidth="1"/>
    <col min="4" max="4" width="1.5546875" style="19" customWidth="1"/>
    <col min="5" max="5" width="15.6640625" style="10" customWidth="1"/>
    <col min="6" max="6" width="1.5546875" style="19" customWidth="1"/>
    <col min="7" max="7" width="15.6640625" style="47" customWidth="1"/>
    <col min="8" max="8" width="1.5546875" style="10" customWidth="1"/>
    <col min="9" max="9" width="15.6640625" style="10" customWidth="1"/>
    <col min="10" max="10" width="1.5546875" style="19" customWidth="1"/>
    <col min="11" max="16384" width="10.6640625" style="19"/>
  </cols>
  <sheetData>
    <row r="1" spans="1:9" s="4" customFormat="1" ht="18" customHeight="1">
      <c r="A1" s="1" t="s">
        <v>132</v>
      </c>
      <c r="E1" s="14"/>
      <c r="G1" s="227"/>
      <c r="H1" s="14"/>
      <c r="I1" s="43" t="s">
        <v>51</v>
      </c>
    </row>
    <row r="2" spans="1:9" s="4" customFormat="1" ht="18" customHeight="1">
      <c r="A2" s="3" t="s">
        <v>69</v>
      </c>
      <c r="E2" s="14"/>
      <c r="G2" s="227"/>
      <c r="H2" s="14"/>
      <c r="I2" s="43" t="s">
        <v>52</v>
      </c>
    </row>
    <row r="3" spans="1:9" s="4" customFormat="1" ht="18" customHeight="1">
      <c r="A3" s="3" t="s">
        <v>229</v>
      </c>
      <c r="E3" s="14"/>
      <c r="G3" s="227"/>
      <c r="H3" s="14"/>
      <c r="I3" s="14"/>
    </row>
    <row r="4" spans="1:9" s="14" customFormat="1" ht="17.25" customHeight="1">
      <c r="A4" s="7"/>
      <c r="G4" s="227"/>
    </row>
    <row r="5" spans="1:9" s="10" customFormat="1" ht="17.25" customHeight="1">
      <c r="A5" s="8"/>
      <c r="B5" s="8"/>
      <c r="C5" s="233" t="s">
        <v>105</v>
      </c>
      <c r="D5" s="233"/>
      <c r="E5" s="233"/>
      <c r="F5" s="233"/>
      <c r="G5" s="233"/>
      <c r="H5" s="233"/>
      <c r="I5" s="233"/>
    </row>
    <row r="6" spans="1:9" s="10" customFormat="1" ht="17.25" customHeight="1">
      <c r="A6" s="8"/>
      <c r="B6" s="8"/>
      <c r="C6" s="233" t="s">
        <v>91</v>
      </c>
      <c r="D6" s="233"/>
      <c r="E6" s="233"/>
      <c r="F6" s="8"/>
      <c r="G6" s="234" t="s">
        <v>92</v>
      </c>
      <c r="H6" s="234"/>
      <c r="I6" s="234"/>
    </row>
    <row r="7" spans="1:9" s="10" customFormat="1" ht="16.95" customHeight="1">
      <c r="A7" s="8"/>
      <c r="B7" s="8"/>
      <c r="C7" s="100">
        <v>2022</v>
      </c>
      <c r="D7" s="13"/>
      <c r="E7" s="100">
        <v>2021</v>
      </c>
      <c r="F7" s="8"/>
      <c r="G7" s="228">
        <v>2022</v>
      </c>
      <c r="H7" s="13"/>
      <c r="I7" s="101">
        <v>2021</v>
      </c>
    </row>
    <row r="8" spans="1:9" ht="16.95" customHeight="1">
      <c r="A8" s="4" t="s">
        <v>17</v>
      </c>
      <c r="E8" s="19"/>
    </row>
    <row r="9" spans="1:9" ht="17.25" customHeight="1">
      <c r="A9" s="19" t="s">
        <v>206</v>
      </c>
      <c r="C9" s="47">
        <f>+'PL 6M'!G24</f>
        <v>-14525</v>
      </c>
      <c r="D9" s="47"/>
      <c r="E9" s="47">
        <f>+'PL 6M'!I24</f>
        <v>-54341</v>
      </c>
      <c r="F9" s="47"/>
      <c r="G9" s="47">
        <f>'PL 6M'!K24</f>
        <v>-5066</v>
      </c>
      <c r="H9" s="47"/>
      <c r="I9" s="47">
        <f>+'PL 6M'!M24</f>
        <v>-39011</v>
      </c>
    </row>
    <row r="10" spans="1:9" ht="17.25" customHeight="1">
      <c r="A10" s="4" t="s">
        <v>72</v>
      </c>
      <c r="C10" s="47"/>
      <c r="D10" s="47"/>
      <c r="E10" s="47"/>
      <c r="F10" s="47"/>
      <c r="H10" s="47"/>
      <c r="I10" s="47"/>
    </row>
    <row r="11" spans="1:9" ht="16.95" customHeight="1">
      <c r="A11" s="19" t="s">
        <v>70</v>
      </c>
      <c r="C11" s="47">
        <v>6138</v>
      </c>
      <c r="D11" s="47"/>
      <c r="E11" s="47">
        <v>4624</v>
      </c>
      <c r="F11" s="47"/>
      <c r="G11" s="47">
        <v>5097</v>
      </c>
      <c r="H11" s="47"/>
      <c r="I11" s="47">
        <v>4447</v>
      </c>
    </row>
    <row r="12" spans="1:9" s="113" customFormat="1" ht="17.25" customHeight="1">
      <c r="A12" s="113" t="s">
        <v>190</v>
      </c>
      <c r="C12" s="120">
        <v>-1444</v>
      </c>
      <c r="D12" s="121"/>
      <c r="E12" s="120">
        <v>123</v>
      </c>
      <c r="F12" s="121"/>
      <c r="G12" s="120">
        <v>55</v>
      </c>
      <c r="H12" s="121"/>
      <c r="I12" s="120">
        <v>86</v>
      </c>
    </row>
    <row r="13" spans="1:9" s="113" customFormat="1" ht="17.25" customHeight="1">
      <c r="A13" s="113" t="s">
        <v>199</v>
      </c>
      <c r="C13" s="120" t="s">
        <v>35</v>
      </c>
      <c r="D13" s="121"/>
      <c r="E13" s="120">
        <v>96</v>
      </c>
      <c r="F13" s="121"/>
      <c r="G13" s="120" t="s">
        <v>35</v>
      </c>
      <c r="H13" s="121"/>
      <c r="I13" s="120">
        <v>96</v>
      </c>
    </row>
    <row r="14" spans="1:9" s="113" customFormat="1" ht="17.25" hidden="1" customHeight="1">
      <c r="A14" s="113" t="s">
        <v>124</v>
      </c>
      <c r="C14" s="120"/>
      <c r="D14" s="121"/>
      <c r="E14" s="120"/>
      <c r="F14" s="121"/>
      <c r="G14" s="120"/>
      <c r="H14" s="121"/>
      <c r="I14" s="120"/>
    </row>
    <row r="15" spans="1:9" s="113" customFormat="1" ht="17.25" hidden="1" customHeight="1">
      <c r="A15" s="113" t="s">
        <v>154</v>
      </c>
      <c r="C15" s="120"/>
      <c r="D15" s="121"/>
      <c r="E15" s="121"/>
      <c r="F15" s="121"/>
      <c r="G15" s="120"/>
      <c r="H15" s="121"/>
      <c r="I15" s="120"/>
    </row>
    <row r="16" spans="1:9" ht="17.25" hidden="1" customHeight="1">
      <c r="A16" s="19" t="s">
        <v>152</v>
      </c>
      <c r="C16" s="46"/>
      <c r="D16" s="47"/>
      <c r="E16" s="46"/>
      <c r="F16" s="46"/>
      <c r="G16" s="46"/>
      <c r="H16" s="46"/>
      <c r="I16" s="46"/>
    </row>
    <row r="17" spans="1:9" ht="17.25" hidden="1" customHeight="1">
      <c r="A17" s="19" t="s">
        <v>191</v>
      </c>
      <c r="C17" s="46"/>
      <c r="D17" s="47"/>
      <c r="E17" s="46"/>
      <c r="F17" s="47"/>
      <c r="G17" s="46"/>
      <c r="H17" s="47"/>
      <c r="I17" s="46"/>
    </row>
    <row r="18" spans="1:9" ht="17.25" customHeight="1">
      <c r="A18" s="19" t="s">
        <v>259</v>
      </c>
      <c r="C18" s="46">
        <v>-1016</v>
      </c>
      <c r="D18" s="47"/>
      <c r="E18" s="46">
        <v>-3015</v>
      </c>
      <c r="F18" s="47"/>
      <c r="G18" s="46" t="s">
        <v>35</v>
      </c>
      <c r="H18" s="47"/>
      <c r="I18" s="46" t="s">
        <v>35</v>
      </c>
    </row>
    <row r="19" spans="1:9" ht="17.25" customHeight="1">
      <c r="A19" s="19" t="s">
        <v>248</v>
      </c>
      <c r="C19" s="47">
        <v>-25302</v>
      </c>
      <c r="D19" s="47"/>
      <c r="E19" s="46" t="s">
        <v>35</v>
      </c>
      <c r="F19" s="46"/>
      <c r="G19" s="46">
        <v>-25302</v>
      </c>
      <c r="H19" s="46"/>
      <c r="I19" s="46" t="s">
        <v>35</v>
      </c>
    </row>
    <row r="20" spans="1:9" ht="17.25" customHeight="1">
      <c r="A20" s="19" t="s">
        <v>200</v>
      </c>
      <c r="C20" s="47">
        <v>-8090</v>
      </c>
      <c r="D20" s="47"/>
      <c r="E20" s="47">
        <v>-8906</v>
      </c>
      <c r="F20" s="46"/>
      <c r="G20" s="46" t="s">
        <v>35</v>
      </c>
      <c r="H20" s="46"/>
      <c r="I20" s="46" t="s">
        <v>35</v>
      </c>
    </row>
    <row r="21" spans="1:9" ht="17.25" customHeight="1">
      <c r="A21" s="19" t="s">
        <v>244</v>
      </c>
      <c r="C21" s="46" t="s">
        <v>35</v>
      </c>
      <c r="D21" s="47"/>
      <c r="E21" s="46" t="s">
        <v>35</v>
      </c>
      <c r="F21" s="46"/>
      <c r="G21" s="46">
        <v>-558</v>
      </c>
      <c r="H21" s="46"/>
      <c r="I21" s="46" t="s">
        <v>35</v>
      </c>
    </row>
    <row r="22" spans="1:9" ht="17.25" customHeight="1">
      <c r="A22" s="19" t="s">
        <v>249</v>
      </c>
      <c r="C22" s="47">
        <v>-99</v>
      </c>
      <c r="D22" s="47"/>
      <c r="E22" s="46" t="s">
        <v>35</v>
      </c>
      <c r="F22" s="46"/>
      <c r="G22" s="46" t="s">
        <v>35</v>
      </c>
      <c r="H22" s="46"/>
      <c r="I22" s="46" t="s">
        <v>35</v>
      </c>
    </row>
    <row r="23" spans="1:9" ht="17.25" customHeight="1">
      <c r="A23" s="19" t="s">
        <v>142</v>
      </c>
      <c r="C23" s="46">
        <v>15</v>
      </c>
      <c r="D23" s="47"/>
      <c r="E23" s="46">
        <v>15</v>
      </c>
      <c r="F23" s="47"/>
      <c r="G23" s="46">
        <v>15</v>
      </c>
      <c r="H23" s="47"/>
      <c r="I23" s="47">
        <v>15</v>
      </c>
    </row>
    <row r="24" spans="1:9" ht="17.25" customHeight="1">
      <c r="A24" s="19" t="s">
        <v>83</v>
      </c>
      <c r="C24" s="47">
        <v>75</v>
      </c>
      <c r="D24" s="47"/>
      <c r="E24" s="47">
        <v>56</v>
      </c>
      <c r="F24" s="47"/>
      <c r="G24" s="47">
        <v>30</v>
      </c>
      <c r="H24" s="47"/>
      <c r="I24" s="47">
        <v>56</v>
      </c>
    </row>
    <row r="25" spans="1:9" ht="17.25" hidden="1" customHeight="1">
      <c r="A25" s="19" t="s">
        <v>157</v>
      </c>
      <c r="C25" s="46"/>
      <c r="D25" s="46"/>
      <c r="E25" s="46"/>
      <c r="F25" s="47"/>
      <c r="G25" s="46"/>
      <c r="H25" s="47"/>
      <c r="I25" s="46"/>
    </row>
    <row r="26" spans="1:9" ht="17.25" customHeight="1">
      <c r="A26" s="19" t="s">
        <v>8</v>
      </c>
      <c r="C26" s="47">
        <v>-449</v>
      </c>
      <c r="D26" s="47"/>
      <c r="E26" s="47">
        <v>-265</v>
      </c>
      <c r="F26" s="47"/>
      <c r="G26" s="46">
        <v>-16389</v>
      </c>
      <c r="H26" s="47"/>
      <c r="I26" s="46">
        <v>-22591</v>
      </c>
    </row>
    <row r="27" spans="1:9" ht="17.25" customHeight="1">
      <c r="A27" s="206" t="s">
        <v>238</v>
      </c>
      <c r="C27" s="47">
        <v>-9292</v>
      </c>
      <c r="D27" s="47"/>
      <c r="E27" s="46" t="s">
        <v>35</v>
      </c>
      <c r="F27" s="47"/>
      <c r="G27" s="46" t="s">
        <v>35</v>
      </c>
      <c r="H27" s="47"/>
      <c r="I27" s="46" t="s">
        <v>35</v>
      </c>
    </row>
    <row r="28" spans="1:9" ht="17.25" customHeight="1">
      <c r="A28" s="19" t="s">
        <v>82</v>
      </c>
      <c r="C28" s="48">
        <v>13750</v>
      </c>
      <c r="D28" s="47"/>
      <c r="E28" s="48">
        <v>22026</v>
      </c>
      <c r="F28" s="44"/>
      <c r="G28" s="48">
        <v>12804</v>
      </c>
      <c r="H28" s="44"/>
      <c r="I28" s="48">
        <v>24943</v>
      </c>
    </row>
    <row r="29" spans="1:9" ht="17.25" customHeight="1">
      <c r="A29" s="4" t="s">
        <v>155</v>
      </c>
      <c r="C29" s="44"/>
      <c r="D29" s="47"/>
      <c r="E29" s="44"/>
      <c r="F29" s="44"/>
      <c r="G29" s="44"/>
      <c r="H29" s="44"/>
      <c r="I29" s="44"/>
    </row>
    <row r="30" spans="1:9" ht="17.25" customHeight="1">
      <c r="A30" s="4" t="s">
        <v>71</v>
      </c>
      <c r="C30" s="47">
        <f>SUM(C9:C29)</f>
        <v>-40239</v>
      </c>
      <c r="D30" s="47"/>
      <c r="E30" s="47">
        <f>SUM(E9:E29)</f>
        <v>-39587</v>
      </c>
      <c r="F30" s="47"/>
      <c r="G30" s="47">
        <f>SUM(G9:G29)</f>
        <v>-29314</v>
      </c>
      <c r="H30" s="47"/>
      <c r="I30" s="47">
        <f>SUM(I9:I29)</f>
        <v>-31959</v>
      </c>
    </row>
    <row r="31" spans="1:9" ht="17.25" customHeight="1">
      <c r="A31" s="4" t="s">
        <v>87</v>
      </c>
      <c r="C31" s="47"/>
      <c r="D31" s="47"/>
      <c r="E31" s="47"/>
      <c r="F31" s="47"/>
      <c r="H31" s="47"/>
      <c r="I31" s="47"/>
    </row>
    <row r="32" spans="1:9" ht="17.25" customHeight="1">
      <c r="A32" s="19" t="s">
        <v>21</v>
      </c>
      <c r="C32" s="47">
        <v>-25853</v>
      </c>
      <c r="D32" s="47"/>
      <c r="E32" s="47">
        <v>-22317</v>
      </c>
      <c r="F32" s="47"/>
      <c r="G32" s="47">
        <v>-5411</v>
      </c>
      <c r="H32" s="47"/>
      <c r="I32" s="47">
        <v>2457</v>
      </c>
    </row>
    <row r="33" spans="1:9" ht="17.25" customHeight="1">
      <c r="A33" s="19" t="s">
        <v>173</v>
      </c>
      <c r="C33" s="46">
        <v>-10046</v>
      </c>
      <c r="D33" s="47"/>
      <c r="E33" s="46" t="s">
        <v>35</v>
      </c>
      <c r="F33" s="47"/>
      <c r="G33" s="46">
        <v>214</v>
      </c>
      <c r="H33" s="47"/>
      <c r="I33" s="46" t="s">
        <v>35</v>
      </c>
    </row>
    <row r="34" spans="1:9" ht="17.25" customHeight="1">
      <c r="A34" s="19" t="s">
        <v>20</v>
      </c>
      <c r="C34" s="46">
        <v>493</v>
      </c>
      <c r="D34" s="47"/>
      <c r="E34" s="47">
        <v>-47</v>
      </c>
      <c r="F34" s="47"/>
      <c r="G34" s="47">
        <v>36</v>
      </c>
      <c r="H34" s="47"/>
      <c r="I34" s="47">
        <v>7</v>
      </c>
    </row>
    <row r="35" spans="1:9" ht="17.25" customHeight="1">
      <c r="A35" s="19" t="s">
        <v>260</v>
      </c>
      <c r="C35" s="46">
        <v>9778</v>
      </c>
      <c r="D35" s="47"/>
      <c r="E35" s="46" t="s">
        <v>35</v>
      </c>
      <c r="F35" s="47"/>
      <c r="G35" s="46" t="s">
        <v>35</v>
      </c>
      <c r="H35" s="47"/>
      <c r="I35" s="46" t="s">
        <v>35</v>
      </c>
    </row>
    <row r="36" spans="1:9" ht="17.25" customHeight="1">
      <c r="A36" s="19" t="s">
        <v>192</v>
      </c>
      <c r="C36" s="46">
        <v>6817</v>
      </c>
      <c r="D36" s="47"/>
      <c r="E36" s="46">
        <v>-150257</v>
      </c>
      <c r="F36" s="47"/>
      <c r="G36" s="46" t="s">
        <v>35</v>
      </c>
      <c r="H36" s="47"/>
      <c r="I36" s="46" t="s">
        <v>35</v>
      </c>
    </row>
    <row r="37" spans="1:9" ht="17.25" customHeight="1">
      <c r="A37" s="4" t="s">
        <v>88</v>
      </c>
      <c r="C37" s="47"/>
      <c r="D37" s="47"/>
      <c r="E37" s="47"/>
      <c r="F37" s="47"/>
      <c r="H37" s="47"/>
      <c r="I37" s="47"/>
    </row>
    <row r="38" spans="1:9" ht="16.5" customHeight="1">
      <c r="A38" s="19" t="s">
        <v>16</v>
      </c>
      <c r="C38" s="47">
        <v>68616</v>
      </c>
      <c r="D38" s="47"/>
      <c r="E38" s="47">
        <v>3261</v>
      </c>
      <c r="F38" s="47"/>
      <c r="G38" s="47">
        <v>5693</v>
      </c>
      <c r="H38" s="47"/>
      <c r="I38" s="47">
        <v>-2385</v>
      </c>
    </row>
    <row r="39" spans="1:9" ht="16.95" customHeight="1">
      <c r="A39" s="19" t="s">
        <v>179</v>
      </c>
      <c r="C39" s="47">
        <v>186503</v>
      </c>
      <c r="D39" s="47"/>
      <c r="E39" s="47">
        <v>14059</v>
      </c>
      <c r="F39" s="47"/>
      <c r="G39" s="46" t="s">
        <v>35</v>
      </c>
      <c r="H39" s="47"/>
      <c r="I39" s="46" t="s">
        <v>35</v>
      </c>
    </row>
    <row r="40" spans="1:9" ht="17.25" customHeight="1">
      <c r="A40" s="19" t="s">
        <v>25</v>
      </c>
      <c r="C40" s="47">
        <v>-1661</v>
      </c>
      <c r="D40" s="47"/>
      <c r="E40" s="47">
        <v>-799</v>
      </c>
      <c r="F40" s="47"/>
      <c r="G40" s="47">
        <v>-1661</v>
      </c>
      <c r="H40" s="47"/>
      <c r="I40" s="47">
        <v>-799</v>
      </c>
    </row>
    <row r="41" spans="1:9" ht="17.25" hidden="1" customHeight="1">
      <c r="A41" s="19" t="s">
        <v>153</v>
      </c>
      <c r="C41" s="46"/>
      <c r="D41" s="44"/>
      <c r="E41" s="46"/>
      <c r="F41" s="44"/>
      <c r="G41" s="45"/>
      <c r="H41" s="44"/>
      <c r="I41" s="46"/>
    </row>
    <row r="42" spans="1:9" ht="17.25" customHeight="1">
      <c r="A42" s="19" t="s">
        <v>131</v>
      </c>
      <c r="C42" s="49">
        <v>84</v>
      </c>
      <c r="D42" s="44"/>
      <c r="E42" s="49" t="s">
        <v>35</v>
      </c>
      <c r="F42" s="44"/>
      <c r="G42" s="49">
        <v>84</v>
      </c>
      <c r="H42" s="44"/>
      <c r="I42" s="49" t="s">
        <v>35</v>
      </c>
    </row>
    <row r="43" spans="1:9" ht="17.25" customHeight="1">
      <c r="A43" s="4" t="s">
        <v>128</v>
      </c>
      <c r="C43" s="107">
        <f>SUM(C30:C42)</f>
        <v>194492</v>
      </c>
      <c r="D43" s="47"/>
      <c r="E43" s="107">
        <f>SUM(E30:E42)</f>
        <v>-195687</v>
      </c>
      <c r="F43" s="44"/>
      <c r="G43" s="107">
        <f>SUM(G30:G42)</f>
        <v>-30359</v>
      </c>
      <c r="H43" s="44"/>
      <c r="I43" s="107">
        <f>SUM(I30:I42)</f>
        <v>-32679</v>
      </c>
    </row>
    <row r="44" spans="1:9" ht="17.25" customHeight="1">
      <c r="A44" s="206" t="s">
        <v>241</v>
      </c>
      <c r="C44" s="44">
        <v>9111</v>
      </c>
      <c r="D44" s="47"/>
      <c r="E44" s="45" t="s">
        <v>35</v>
      </c>
      <c r="F44" s="44"/>
      <c r="G44" s="45" t="s">
        <v>35</v>
      </c>
      <c r="H44" s="45"/>
      <c r="I44" s="45" t="s">
        <v>35</v>
      </c>
    </row>
    <row r="45" spans="1:9" ht="17.25" customHeight="1">
      <c r="A45" s="19" t="s">
        <v>73</v>
      </c>
      <c r="C45" s="44">
        <v>-13927</v>
      </c>
      <c r="D45" s="47"/>
      <c r="E45" s="44">
        <v>-7470</v>
      </c>
      <c r="F45" s="44"/>
      <c r="G45" s="44">
        <v>-12938</v>
      </c>
      <c r="H45" s="44"/>
      <c r="I45" s="44">
        <v>-9065</v>
      </c>
    </row>
    <row r="46" spans="1:9" ht="17.25" customHeight="1">
      <c r="A46" s="19" t="s">
        <v>223</v>
      </c>
      <c r="C46" s="45" t="s">
        <v>35</v>
      </c>
      <c r="D46" s="47"/>
      <c r="E46" s="45">
        <v>3383</v>
      </c>
      <c r="F46" s="44"/>
      <c r="G46" s="45" t="s">
        <v>35</v>
      </c>
      <c r="H46" s="44"/>
      <c r="I46" s="45">
        <v>3383</v>
      </c>
    </row>
    <row r="47" spans="1:9" ht="17.25" customHeight="1">
      <c r="A47" s="19" t="s">
        <v>74</v>
      </c>
      <c r="C47" s="102">
        <v>-979</v>
      </c>
      <c r="D47" s="47"/>
      <c r="E47" s="102">
        <v>-1867</v>
      </c>
      <c r="F47" s="47"/>
      <c r="G47" s="48">
        <v>-293</v>
      </c>
      <c r="H47" s="47"/>
      <c r="I47" s="48">
        <v>-1463</v>
      </c>
    </row>
    <row r="48" spans="1:9" ht="17.25" customHeight="1">
      <c r="A48" s="4" t="s">
        <v>122</v>
      </c>
      <c r="C48" s="48">
        <f>SUM(C43:C47)</f>
        <v>188697</v>
      </c>
      <c r="D48" s="47"/>
      <c r="E48" s="48">
        <f>SUM(E43:E47)</f>
        <v>-201641</v>
      </c>
      <c r="F48" s="47"/>
      <c r="G48" s="48">
        <f>SUM(G43:G47)</f>
        <v>-43590</v>
      </c>
      <c r="H48" s="47"/>
      <c r="I48" s="48">
        <f>SUM(I43:I47)</f>
        <v>-39824</v>
      </c>
    </row>
    <row r="49" spans="1:9" ht="17.25" customHeight="1">
      <c r="A49" s="4"/>
      <c r="C49" s="44"/>
      <c r="D49" s="47"/>
      <c r="E49" s="44"/>
      <c r="F49" s="47"/>
      <c r="G49" s="44"/>
      <c r="H49" s="47"/>
      <c r="I49" s="44"/>
    </row>
    <row r="50" spans="1:9" ht="17.25" customHeight="1">
      <c r="A50" s="4"/>
      <c r="C50" s="44"/>
      <c r="D50" s="47"/>
      <c r="E50" s="44"/>
      <c r="F50" s="47"/>
      <c r="G50" s="44"/>
      <c r="H50" s="47"/>
      <c r="I50" s="44"/>
    </row>
    <row r="51" spans="1:9" ht="17.25" customHeight="1">
      <c r="A51" s="4"/>
      <c r="C51" s="44"/>
      <c r="D51" s="47"/>
      <c r="E51" s="44"/>
      <c r="F51" s="47"/>
      <c r="G51" s="44"/>
      <c r="H51" s="47"/>
      <c r="I51" s="44"/>
    </row>
    <row r="52" spans="1:9" ht="17.25" customHeight="1">
      <c r="A52" s="4"/>
      <c r="C52" s="44"/>
      <c r="D52" s="47"/>
      <c r="E52" s="44"/>
      <c r="F52" s="47"/>
      <c r="G52" s="44"/>
      <c r="H52" s="47"/>
      <c r="I52" s="44"/>
    </row>
    <row r="53" spans="1:9" ht="17.25" customHeight="1">
      <c r="A53" s="103"/>
    </row>
    <row r="54" spans="1:9" ht="18" customHeight="1">
      <c r="A54" s="103"/>
      <c r="B54" s="109" t="s">
        <v>222</v>
      </c>
      <c r="C54" s="56"/>
      <c r="F54" s="55"/>
      <c r="G54" s="229" t="s">
        <v>222</v>
      </c>
      <c r="H54" s="55"/>
      <c r="I54" s="56"/>
    </row>
    <row r="55" spans="1:9" s="4" customFormat="1" ht="18" customHeight="1">
      <c r="A55" s="1" t="s">
        <v>132</v>
      </c>
      <c r="E55" s="14"/>
      <c r="G55" s="227"/>
      <c r="H55" s="14"/>
      <c r="I55" s="43" t="s">
        <v>51</v>
      </c>
    </row>
    <row r="56" spans="1:9" s="14" customFormat="1" ht="18" customHeight="1">
      <c r="A56" s="3" t="s">
        <v>170</v>
      </c>
      <c r="B56" s="4"/>
      <c r="C56" s="4"/>
      <c r="D56" s="4"/>
      <c r="F56" s="4"/>
      <c r="G56" s="227"/>
      <c r="I56" s="43" t="s">
        <v>52</v>
      </c>
    </row>
    <row r="57" spans="1:9" s="10" customFormat="1" ht="18" customHeight="1">
      <c r="A57" s="3" t="s">
        <v>229</v>
      </c>
      <c r="B57" s="14"/>
      <c r="C57" s="14"/>
      <c r="D57" s="14"/>
      <c r="E57" s="14"/>
      <c r="F57" s="14"/>
      <c r="G57" s="227"/>
      <c r="H57" s="14"/>
      <c r="I57" s="14"/>
    </row>
    <row r="58" spans="1:9" s="10" customFormat="1" ht="18" customHeight="1">
      <c r="A58" s="7"/>
      <c r="B58" s="14"/>
      <c r="C58" s="14"/>
      <c r="D58" s="14"/>
      <c r="E58" s="14"/>
      <c r="F58" s="14"/>
      <c r="G58" s="227"/>
      <c r="H58" s="14"/>
      <c r="I58" s="14"/>
    </row>
    <row r="59" spans="1:9" s="10" customFormat="1" ht="18" customHeight="1">
      <c r="A59" s="8"/>
      <c r="B59" s="8"/>
      <c r="C59" s="233" t="s">
        <v>105</v>
      </c>
      <c r="D59" s="233"/>
      <c r="E59" s="233"/>
      <c r="F59" s="233"/>
      <c r="G59" s="233"/>
      <c r="H59" s="233"/>
      <c r="I59" s="233"/>
    </row>
    <row r="60" spans="1:9" s="10" customFormat="1" ht="18" customHeight="1">
      <c r="A60" s="8"/>
      <c r="B60" s="8"/>
      <c r="C60" s="233" t="s">
        <v>91</v>
      </c>
      <c r="D60" s="233"/>
      <c r="E60" s="233"/>
      <c r="F60" s="8"/>
      <c r="G60" s="234" t="s">
        <v>92</v>
      </c>
      <c r="H60" s="234"/>
      <c r="I60" s="234"/>
    </row>
    <row r="61" spans="1:9" s="10" customFormat="1" ht="18" customHeight="1">
      <c r="A61" s="8"/>
      <c r="B61" s="8"/>
      <c r="C61" s="100">
        <v>2022</v>
      </c>
      <c r="D61" s="104"/>
      <c r="E61" s="100">
        <v>2021</v>
      </c>
      <c r="F61" s="105"/>
      <c r="G61" s="228">
        <v>2022</v>
      </c>
      <c r="H61" s="104"/>
      <c r="I61" s="100">
        <v>2021</v>
      </c>
    </row>
    <row r="62" spans="1:9" ht="18" customHeight="1">
      <c r="A62" s="4" t="s">
        <v>18</v>
      </c>
      <c r="E62" s="19"/>
    </row>
    <row r="63" spans="1:9" ht="17.25" customHeight="1">
      <c r="A63" s="19" t="s">
        <v>78</v>
      </c>
      <c r="C63" s="46" t="s">
        <v>35</v>
      </c>
      <c r="D63" s="47"/>
      <c r="E63" s="47">
        <v>611</v>
      </c>
      <c r="F63" s="47"/>
      <c r="G63" s="47">
        <v>17158</v>
      </c>
      <c r="H63" s="47"/>
      <c r="I63" s="47">
        <v>12426</v>
      </c>
    </row>
    <row r="64" spans="1:9" ht="17.25" customHeight="1">
      <c r="A64" s="206" t="s">
        <v>242</v>
      </c>
      <c r="C64" s="47">
        <v>-15000</v>
      </c>
      <c r="D64" s="47"/>
      <c r="E64" s="47">
        <v>3715</v>
      </c>
      <c r="F64" s="47"/>
      <c r="G64" s="47">
        <v>-15000</v>
      </c>
      <c r="H64" s="47"/>
      <c r="I64" s="47">
        <v>3715</v>
      </c>
    </row>
    <row r="65" spans="1:16" ht="17.25" hidden="1" customHeight="1">
      <c r="A65" s="19" t="s">
        <v>156</v>
      </c>
      <c r="C65" s="46"/>
      <c r="D65" s="47"/>
      <c r="E65" s="47"/>
      <c r="F65" s="47"/>
      <c r="G65" s="46"/>
      <c r="H65" s="47"/>
      <c r="I65" s="47"/>
    </row>
    <row r="66" spans="1:16" ht="18" hidden="1" customHeight="1">
      <c r="A66" s="19" t="s">
        <v>210</v>
      </c>
      <c r="C66" s="46"/>
      <c r="D66" s="47"/>
      <c r="E66" s="46"/>
      <c r="F66" s="47"/>
      <c r="G66" s="46"/>
      <c r="H66" s="47"/>
      <c r="I66" s="46"/>
    </row>
    <row r="67" spans="1:16" ht="18" hidden="1" customHeight="1">
      <c r="A67" s="19" t="s">
        <v>193</v>
      </c>
      <c r="C67" s="46"/>
      <c r="D67" s="47"/>
      <c r="E67" s="46"/>
      <c r="F67" s="47"/>
      <c r="G67" s="46"/>
      <c r="H67" s="47"/>
      <c r="I67" s="46"/>
    </row>
    <row r="68" spans="1:16" ht="18" customHeight="1">
      <c r="A68" s="19" t="s">
        <v>171</v>
      </c>
      <c r="C68" s="46">
        <v>-59100</v>
      </c>
      <c r="D68" s="47"/>
      <c r="E68" s="46">
        <v>15000</v>
      </c>
      <c r="F68" s="47"/>
      <c r="G68" s="46">
        <v>167080</v>
      </c>
      <c r="H68" s="47"/>
      <c r="I68" s="46">
        <v>-172100</v>
      </c>
    </row>
    <row r="69" spans="1:16" ht="18" customHeight="1">
      <c r="A69" s="19" t="s">
        <v>212</v>
      </c>
      <c r="C69" s="46">
        <v>-36300</v>
      </c>
      <c r="D69" s="46"/>
      <c r="E69" s="46" t="s">
        <v>35</v>
      </c>
      <c r="F69" s="46"/>
      <c r="G69" s="46">
        <v>-237000</v>
      </c>
      <c r="H69" s="46"/>
      <c r="I69" s="46">
        <v>-25000</v>
      </c>
    </row>
    <row r="70" spans="1:16" ht="18" customHeight="1">
      <c r="A70" s="19" t="s">
        <v>261</v>
      </c>
      <c r="C70" s="46">
        <v>-40000</v>
      </c>
      <c r="D70" s="46"/>
      <c r="E70" s="46" t="s">
        <v>35</v>
      </c>
      <c r="F70" s="46"/>
      <c r="G70" s="46" t="s">
        <v>35</v>
      </c>
      <c r="H70" s="46"/>
      <c r="I70" s="46" t="s">
        <v>35</v>
      </c>
    </row>
    <row r="71" spans="1:16" ht="18" customHeight="1">
      <c r="A71" s="19" t="s">
        <v>213</v>
      </c>
      <c r="C71" s="46" t="s">
        <v>35</v>
      </c>
      <c r="D71" s="46"/>
      <c r="E71" s="46">
        <v>-547</v>
      </c>
      <c r="F71" s="46"/>
      <c r="G71" s="46" t="s">
        <v>35</v>
      </c>
      <c r="H71" s="46"/>
      <c r="I71" s="46">
        <v>-547</v>
      </c>
    </row>
    <row r="72" spans="1:16" ht="18" customHeight="1">
      <c r="A72" s="19" t="s">
        <v>201</v>
      </c>
      <c r="C72" s="46" t="s">
        <v>35</v>
      </c>
      <c r="D72" s="46"/>
      <c r="E72" s="46">
        <v>72317</v>
      </c>
      <c r="F72" s="46"/>
      <c r="G72" s="46" t="s">
        <v>35</v>
      </c>
      <c r="H72" s="46"/>
      <c r="I72" s="46">
        <v>72317</v>
      </c>
      <c r="P72" s="202"/>
    </row>
    <row r="73" spans="1:16" ht="18" customHeight="1">
      <c r="A73" s="19" t="s">
        <v>262</v>
      </c>
      <c r="C73" s="46">
        <v>-281</v>
      </c>
      <c r="D73" s="46"/>
      <c r="E73" s="46">
        <v>-242</v>
      </c>
      <c r="F73" s="46"/>
      <c r="G73" s="46">
        <v>-190</v>
      </c>
      <c r="H73" s="46"/>
      <c r="I73" s="46">
        <v>-242</v>
      </c>
      <c r="J73" s="38"/>
    </row>
    <row r="74" spans="1:16" ht="18" customHeight="1">
      <c r="A74" s="19" t="s">
        <v>168</v>
      </c>
      <c r="C74" s="46">
        <v>-668</v>
      </c>
      <c r="D74" s="47"/>
      <c r="E74" s="46" t="s">
        <v>35</v>
      </c>
      <c r="F74" s="47"/>
      <c r="G74" s="46" t="s">
        <v>35</v>
      </c>
      <c r="H74" s="47"/>
      <c r="I74" s="46" t="s">
        <v>35</v>
      </c>
    </row>
    <row r="75" spans="1:16" ht="18" customHeight="1">
      <c r="A75" s="4" t="s">
        <v>123</v>
      </c>
      <c r="C75" s="51">
        <f>SUM(C63:C74)</f>
        <v>-151349</v>
      </c>
      <c r="D75" s="47"/>
      <c r="E75" s="51">
        <f>SUM(E63:E74)</f>
        <v>90854</v>
      </c>
      <c r="F75" s="47"/>
      <c r="G75" s="51">
        <f>SUM(G63:G74)</f>
        <v>-67952</v>
      </c>
      <c r="H75" s="47"/>
      <c r="I75" s="51">
        <f>SUM(I63:I74)</f>
        <v>-109431</v>
      </c>
    </row>
    <row r="76" spans="1:16" ht="18" customHeight="1">
      <c r="A76" s="4"/>
      <c r="C76" s="44"/>
      <c r="D76" s="47"/>
      <c r="E76" s="44"/>
      <c r="F76" s="47"/>
      <c r="G76" s="44"/>
      <c r="H76" s="47"/>
      <c r="I76" s="44"/>
    </row>
    <row r="77" spans="1:16" ht="18" customHeight="1">
      <c r="A77" s="4" t="s">
        <v>19</v>
      </c>
      <c r="C77" s="47"/>
      <c r="D77" s="47"/>
      <c r="E77" s="47"/>
      <c r="F77" s="47"/>
      <c r="H77" s="47"/>
      <c r="I77" s="47"/>
    </row>
    <row r="78" spans="1:16" ht="18" hidden="1" customHeight="1">
      <c r="A78" s="19" t="s">
        <v>214</v>
      </c>
      <c r="C78" s="46"/>
      <c r="D78" s="47"/>
      <c r="E78" s="47"/>
      <c r="F78" s="47"/>
      <c r="G78" s="46"/>
      <c r="H78" s="47"/>
      <c r="I78" s="47"/>
    </row>
    <row r="79" spans="1:16" ht="18" customHeight="1">
      <c r="A79" s="19" t="s">
        <v>215</v>
      </c>
      <c r="C79" s="47">
        <v>-104320</v>
      </c>
      <c r="D79" s="47"/>
      <c r="E79" s="47">
        <v>65444</v>
      </c>
      <c r="F79" s="47"/>
      <c r="G79" s="47">
        <v>-104320</v>
      </c>
      <c r="H79" s="47"/>
      <c r="I79" s="47">
        <v>65444</v>
      </c>
    </row>
    <row r="80" spans="1:16" ht="18" customHeight="1">
      <c r="A80" s="19" t="s">
        <v>263</v>
      </c>
      <c r="C80" s="46">
        <v>-300</v>
      </c>
      <c r="D80" s="47"/>
      <c r="E80" s="46" t="s">
        <v>35</v>
      </c>
      <c r="F80" s="47"/>
      <c r="G80" s="46" t="s">
        <v>35</v>
      </c>
      <c r="H80" s="47"/>
      <c r="I80" s="47">
        <v>34100</v>
      </c>
    </row>
    <row r="81" spans="1:9" ht="18" customHeight="1">
      <c r="A81" s="19" t="s">
        <v>194</v>
      </c>
      <c r="C81" s="46">
        <v>-6412</v>
      </c>
      <c r="D81" s="47"/>
      <c r="E81" s="46">
        <v>-3617</v>
      </c>
      <c r="F81" s="47"/>
      <c r="G81" s="46">
        <v>-4281</v>
      </c>
      <c r="H81" s="47"/>
      <c r="I81" s="46">
        <v>-3464</v>
      </c>
    </row>
    <row r="82" spans="1:9" ht="18" hidden="1" customHeight="1">
      <c r="A82" s="19" t="s">
        <v>138</v>
      </c>
      <c r="C82" s="46"/>
      <c r="D82" s="47"/>
      <c r="E82" s="47"/>
      <c r="F82" s="47"/>
      <c r="G82" s="46"/>
      <c r="H82" s="47"/>
      <c r="I82" s="47"/>
    </row>
    <row r="83" spans="1:9" ht="18" hidden="1" customHeight="1">
      <c r="A83" s="19" t="s">
        <v>139</v>
      </c>
      <c r="C83" s="46"/>
      <c r="D83" s="47"/>
      <c r="E83" s="47"/>
      <c r="F83" s="47"/>
      <c r="G83" s="46"/>
      <c r="H83" s="47"/>
      <c r="I83" s="47"/>
    </row>
    <row r="84" spans="1:9" ht="18" hidden="1" customHeight="1">
      <c r="A84" s="206" t="s">
        <v>243</v>
      </c>
      <c r="C84" s="46"/>
      <c r="D84" s="47"/>
      <c r="E84" s="46" t="s">
        <v>35</v>
      </c>
      <c r="F84" s="47"/>
      <c r="G84" s="46"/>
      <c r="H84" s="47"/>
      <c r="I84" s="47" t="s">
        <v>35</v>
      </c>
    </row>
    <row r="85" spans="1:9" ht="18" customHeight="1">
      <c r="A85" s="19" t="s">
        <v>93</v>
      </c>
      <c r="C85" s="46">
        <v>232800</v>
      </c>
      <c r="D85" s="47"/>
      <c r="E85" s="46">
        <v>53555</v>
      </c>
      <c r="F85" s="47"/>
      <c r="G85" s="46">
        <v>232800</v>
      </c>
      <c r="H85" s="44"/>
      <c r="I85" s="46">
        <v>53555</v>
      </c>
    </row>
    <row r="86" spans="1:9" ht="18" customHeight="1">
      <c r="A86" s="106" t="s">
        <v>264</v>
      </c>
      <c r="C86" s="51">
        <f>SUM(C78:C85)</f>
        <v>121768</v>
      </c>
      <c r="D86" s="47"/>
      <c r="E86" s="51">
        <f>SUM(E78:E85)</f>
        <v>115382</v>
      </c>
      <c r="F86" s="47"/>
      <c r="G86" s="51">
        <f>SUM(G78:G85)</f>
        <v>124199</v>
      </c>
      <c r="H86" s="44"/>
      <c r="I86" s="51">
        <f>SUM(I78:I85)</f>
        <v>149635</v>
      </c>
    </row>
    <row r="87" spans="1:9" ht="18" customHeight="1">
      <c r="A87" s="19" t="s">
        <v>207</v>
      </c>
      <c r="C87" s="107"/>
      <c r="D87" s="47"/>
      <c r="E87" s="107"/>
      <c r="F87" s="47"/>
      <c r="G87" s="107"/>
      <c r="H87" s="44"/>
      <c r="I87" s="107"/>
    </row>
    <row r="88" spans="1:9" ht="18" customHeight="1">
      <c r="A88" s="19" t="s">
        <v>32</v>
      </c>
      <c r="C88" s="108">
        <v>4240</v>
      </c>
      <c r="D88" s="47"/>
      <c r="E88" s="108">
        <v>-3371</v>
      </c>
      <c r="F88" s="47"/>
      <c r="G88" s="49" t="s">
        <v>35</v>
      </c>
      <c r="H88" s="46"/>
      <c r="I88" s="49" t="s">
        <v>35</v>
      </c>
    </row>
    <row r="89" spans="1:9" ht="18" customHeight="1">
      <c r="A89" s="5" t="s">
        <v>169</v>
      </c>
      <c r="C89" s="47">
        <f>SUM(C48,C75,C86,C88)</f>
        <v>163356</v>
      </c>
      <c r="D89" s="47">
        <f>SUM(D48,D75,D86,D88)</f>
        <v>0</v>
      </c>
      <c r="E89" s="47">
        <f>SUM(E48,E75,E86,E88)</f>
        <v>1224</v>
      </c>
      <c r="F89" s="47"/>
      <c r="G89" s="46">
        <f>SUM(G48,G75,G86,G88)</f>
        <v>12657</v>
      </c>
      <c r="H89" s="47"/>
      <c r="I89" s="46">
        <f>SUM(I48,I75,I86,I88)</f>
        <v>380</v>
      </c>
    </row>
    <row r="90" spans="1:9" ht="18" customHeight="1">
      <c r="A90" s="19" t="s">
        <v>116</v>
      </c>
      <c r="C90" s="48">
        <f>BS!I12</f>
        <v>10532</v>
      </c>
      <c r="D90" s="47"/>
      <c r="E90" s="48">
        <v>6701</v>
      </c>
      <c r="F90" s="47"/>
      <c r="G90" s="48">
        <f>BS!M12</f>
        <v>5674</v>
      </c>
      <c r="H90" s="47"/>
      <c r="I90" s="48">
        <v>4068</v>
      </c>
    </row>
    <row r="91" spans="1:9" ht="18" customHeight="1" thickBot="1">
      <c r="A91" s="74" t="s">
        <v>117</v>
      </c>
      <c r="C91" s="53">
        <f>SUM(C89:C90)</f>
        <v>173888</v>
      </c>
      <c r="D91" s="47"/>
      <c r="E91" s="53">
        <f>SUM(E89:E90)</f>
        <v>7925</v>
      </c>
      <c r="F91" s="47"/>
      <c r="G91" s="53">
        <f>SUM(G89:G90)</f>
        <v>18331</v>
      </c>
      <c r="H91" s="47"/>
      <c r="I91" s="53">
        <f>SUM(I89:I90)</f>
        <v>4448</v>
      </c>
    </row>
    <row r="92" spans="1:9" ht="18" customHeight="1" thickTop="1">
      <c r="C92" s="47"/>
      <c r="D92" s="47"/>
      <c r="E92" s="47"/>
      <c r="F92" s="47"/>
      <c r="H92" s="47"/>
      <c r="I92" s="47"/>
    </row>
    <row r="93" spans="1:9" ht="18" customHeight="1">
      <c r="A93" s="5" t="s">
        <v>76</v>
      </c>
      <c r="C93" s="47"/>
      <c r="D93" s="47"/>
      <c r="E93" s="47"/>
      <c r="F93" s="47"/>
      <c r="H93" s="47"/>
      <c r="I93" s="47"/>
    </row>
    <row r="94" spans="1:9" ht="18" customHeight="1">
      <c r="A94" s="19" t="s">
        <v>75</v>
      </c>
      <c r="C94" s="47"/>
      <c r="D94" s="47"/>
      <c r="E94" s="47"/>
      <c r="F94" s="47"/>
      <c r="H94" s="47"/>
      <c r="I94" s="47"/>
    </row>
    <row r="95" spans="1:9" ht="18" customHeight="1" thickBot="1">
      <c r="A95" s="19" t="s">
        <v>245</v>
      </c>
      <c r="C95" s="210">
        <v>8737</v>
      </c>
      <c r="E95" s="210" t="s">
        <v>35</v>
      </c>
      <c r="F95" s="223"/>
      <c r="G95" s="210">
        <v>10028</v>
      </c>
      <c r="H95" s="54"/>
      <c r="I95" s="210" t="s">
        <v>35</v>
      </c>
    </row>
    <row r="96" spans="1:9" ht="18" customHeight="1" thickTop="1">
      <c r="A96" s="52"/>
      <c r="E96" s="19"/>
      <c r="H96" s="19"/>
      <c r="I96" s="19"/>
    </row>
    <row r="97" spans="1:9" ht="18" customHeight="1">
      <c r="A97" s="52"/>
      <c r="E97" s="19"/>
      <c r="H97" s="19"/>
      <c r="I97" s="19"/>
    </row>
    <row r="98" spans="1:9" ht="18" customHeight="1">
      <c r="A98" s="52"/>
      <c r="E98" s="19"/>
      <c r="H98" s="19"/>
      <c r="I98" s="19"/>
    </row>
    <row r="99" spans="1:9" ht="18" customHeight="1">
      <c r="A99" s="52"/>
      <c r="E99" s="19"/>
      <c r="H99" s="19"/>
      <c r="I99" s="19"/>
    </row>
    <row r="100" spans="1:9" ht="18" customHeight="1">
      <c r="A100" s="52"/>
      <c r="E100" s="19"/>
      <c r="H100" s="19"/>
      <c r="I100" s="19"/>
    </row>
    <row r="101" spans="1:9" ht="18" customHeight="1">
      <c r="A101" s="52"/>
      <c r="E101" s="19"/>
      <c r="H101" s="19"/>
      <c r="I101" s="19"/>
    </row>
    <row r="102" spans="1:9" ht="18" customHeight="1">
      <c r="A102" s="103"/>
      <c r="B102" s="109" t="s">
        <v>222</v>
      </c>
      <c r="C102" s="56"/>
      <c r="F102" s="55"/>
      <c r="G102" s="229" t="s">
        <v>222</v>
      </c>
      <c r="H102" s="55"/>
      <c r="I102" s="56"/>
    </row>
    <row r="105" spans="1:9" ht="21.75" customHeight="1">
      <c r="C105" s="203">
        <f>+C91-BS!G12</f>
        <v>0</v>
      </c>
      <c r="D105" s="203"/>
      <c r="E105" s="203"/>
      <c r="F105" s="203"/>
      <c r="G105" s="203">
        <f>G91-BS!K12</f>
        <v>0</v>
      </c>
      <c r="H105" s="203">
        <f>H91-BS!L12</f>
        <v>0</v>
      </c>
      <c r="I105" s="203"/>
    </row>
  </sheetData>
  <mergeCells count="6">
    <mergeCell ref="C5:I5"/>
    <mergeCell ref="C6:E6"/>
    <mergeCell ref="G6:I6"/>
    <mergeCell ref="C59:I59"/>
    <mergeCell ref="C60:E60"/>
    <mergeCell ref="G60:I60"/>
  </mergeCells>
  <pageMargins left="0.70866141732283472" right="0.47244094488188981" top="0.78740157480314965" bottom="0.47244094488188981" header="0.19685039370078741" footer="0.31496062992125984"/>
  <pageSetup paperSize="9" scale="70" firstPageNumber="9" orientation="portrait" useFirstPageNumber="1" r:id="rId1"/>
  <headerFooter alignWithMargins="0">
    <oddFooter>&amp;L&amp;"Calibri,Regular"&amp;12The accompanying notes are an integral part of these financial statements.&amp;R&amp;"Calibri,Regular"&amp;12&amp;P</oddFooter>
  </headerFooter>
  <rowBreaks count="1" manualBreakCount="1">
    <brk id="54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CE-Conso</vt:lpstr>
      <vt:lpstr>CE-Company</vt:lpstr>
      <vt:lpstr>CF</vt:lpstr>
      <vt:lpstr>BS!Print_Area</vt:lpstr>
      <vt:lpstr>'CE-Company'!Print_Area</vt:lpstr>
      <vt:lpstr>'CE-Conso'!Print_Area</vt:lpstr>
      <vt:lpstr>CF!Print_Area</vt:lpstr>
      <vt:lpstr>'PL 3M'!Print_Area</vt:lpstr>
      <vt:lpstr>'PL 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BPRAudit-ACER2</cp:lastModifiedBy>
  <cp:lastPrinted>2022-08-15T04:16:36Z</cp:lastPrinted>
  <dcterms:created xsi:type="dcterms:W3CDTF">1999-06-25T03:17:47Z</dcterms:created>
  <dcterms:modified xsi:type="dcterms:W3CDTF">2022-08-15T09:48:48Z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