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S:\Kae\SET Year 2022\Set 2022_Q2\"/>
    </mc:Choice>
  </mc:AlternateContent>
  <xr:revisionPtr revIDLastSave="0" documentId="13_ncr:1_{7B8F13B5-3F92-4313-8C03-A7A1520BAE36}" xr6:coauthVersionLast="47" xr6:coauthVersionMax="47" xr10:uidLastSave="{00000000-0000-0000-0000-000000000000}"/>
  <bookViews>
    <workbookView xWindow="-108" yWindow="-108" windowWidth="15576" windowHeight="11904" tabRatio="813" xr2:uid="{00000000-000D-0000-FFFF-FFFF00000000}"/>
  </bookViews>
  <sheets>
    <sheet name="งบดุล" sheetId="1" r:id="rId1"/>
    <sheet name="งบกำไรขาดทุน 3 เดือน" sheetId="18" r:id="rId2"/>
    <sheet name="งบกำไรขาดทุน 6 เดือน" sheetId="17" r:id="rId3"/>
    <sheet name="งบแสดงการเปลี่ยนแปลงรวม " sheetId="3" r:id="rId4"/>
    <sheet name="งบแสดงการเปลี่ยนแปลงเฉพาะ" sheetId="12" r:id="rId5"/>
    <sheet name="งบกระแสเงินสด" sheetId="16" r:id="rId6"/>
  </sheets>
  <definedNames>
    <definedName name="_xlnm.Print_Area" localSheetId="5">งบกระแสเงินสด!$A$1:$P$146</definedName>
    <definedName name="_xlnm.Print_Area" localSheetId="1">'งบกำไรขาดทุน 3 เดือน'!$A$1:$J$105</definedName>
    <definedName name="_xlnm.Print_Area" localSheetId="0">งบดุล!$A$1:$J$143</definedName>
    <definedName name="_xlnm.Print_Area" localSheetId="4">งบแสดงการเปลี่ยนแปลงเฉพาะ!$A$1:$S$43</definedName>
    <definedName name="_xlnm.Print_Area" localSheetId="3">'งบแสดงการเปลี่ยนแปลงรวม '!$A$1:$X$55</definedName>
    <definedName name="_xlnm.Print_Titles" localSheetId="4">งบแสดงการเปลี่ยนแปลงเฉพาะ!$1:$14</definedName>
    <definedName name="_xlnm.Print_Titles" localSheetId="3">'งบแสดงการเปลี่ยนแปลงรวม 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77" i="18" l="1"/>
  <c r="L77" i="18"/>
  <c r="M43" i="18"/>
  <c r="L43" i="18"/>
  <c r="L78" i="18" s="1"/>
  <c r="M25" i="18"/>
  <c r="L25" i="18"/>
  <c r="M17" i="18"/>
  <c r="L17" i="18"/>
  <c r="L26" i="18" l="1"/>
  <c r="L35" i="18" s="1"/>
  <c r="L37" i="18" s="1"/>
  <c r="L82" i="18" s="1"/>
  <c r="L88" i="18" s="1"/>
  <c r="M26" i="18"/>
  <c r="M35" i="18" s="1"/>
  <c r="M37" i="18" s="1"/>
  <c r="M82" i="18" s="1"/>
  <c r="M88" i="18" s="1"/>
  <c r="M78" i="18"/>
  <c r="M79" i="18" l="1"/>
  <c r="M85" i="18" s="1"/>
  <c r="L79" i="18"/>
  <c r="L85" i="18" s="1"/>
  <c r="A54" i="18" l="1"/>
  <c r="A3" i="16" l="1"/>
  <c r="A100" i="16" s="1"/>
  <c r="S52" i="12"/>
  <c r="A3" i="3"/>
  <c r="A3" i="12" s="1"/>
  <c r="J47" i="1"/>
  <c r="A57" i="1"/>
  <c r="A103" i="1"/>
  <c r="A53" i="16" l="1"/>
</calcChain>
</file>

<file path=xl/sharedStrings.xml><?xml version="1.0" encoding="utf-8"?>
<sst xmlns="http://schemas.openxmlformats.org/spreadsheetml/2006/main" count="638" uniqueCount="334">
  <si>
    <t>บริษัท สหพัฒนพิบูล 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</si>
  <si>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</si>
  <si>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</si>
  <si>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</si>
  <si>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</si>
  <si>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</si>
  <si>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</si>
  <si>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2564</t>
  </si>
  <si>
    <t>(ยังไม่ได้ตรวจสอบ/</t>
  </si>
  <si>
    <t xml:space="preserve">(ตรวจสอบแล้ว) </t>
  </si>
  <si>
    <t>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</si>
  <si>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</si>
  <si>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</si>
  <si>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</si>
  <si>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เงินลงทุนชั่วคราว</t>
  </si>
  <si>
    <t>7</t>
  </si>
  <si>
    <t xml:space="preserve">     สินทรัพย์ทางการเงินหมุนเวียนอื่น</t>
  </si>
  <si>
    <t>6</t>
  </si>
  <si>
    <t xml:space="preserve">     ลูกหนี้การค้าและลูกหนี้หมุนเวียนอื่น</t>
  </si>
  <si>
    <t xml:space="preserve">     ตั๋วเงินรับการค้า </t>
  </si>
  <si>
    <t>8</t>
  </si>
  <si>
    <t xml:space="preserve">     ลูกหนี้ตามสัญญาเช่าการเงินที่ครบกำหนด</t>
  </si>
  <si>
    <t xml:space="preserve">          ชำระใน 1 ปี</t>
  </si>
  <si>
    <t>12</t>
  </si>
  <si>
    <t xml:space="preserve">     สินทรัพย์ที่เกิดจากสัญญา - หมุนเวียน</t>
  </si>
  <si>
    <t>11</t>
  </si>
  <si>
    <t xml:space="preserve">     ค่าส่งเสริมการขายค้างรับ</t>
  </si>
  <si>
    <t xml:space="preserve">     เงินให้กู้ยืมระยะสั้น</t>
  </si>
  <si>
    <t xml:space="preserve">     สินค้าคงเหลือ </t>
  </si>
  <si>
    <t>9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</si>
  <si>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</si>
  <si>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</si>
  <si>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</si>
  <si>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</si>
  <si>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</si>
  <si>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</t>
  </si>
  <si>
    <t xml:space="preserve">     สินทรัพย์ที่เกิดจากสัญญา - ไม่หมุนเวียน</t>
  </si>
  <si>
    <t xml:space="preserve">     เงินลงทุนระยะยาว - เงินฝากสถาบันการเงิน</t>
  </si>
  <si>
    <t xml:space="preserve">     เงินฝากสถาบันการเงินที่ติดภาระค้ำประกัน</t>
  </si>
  <si>
    <t xml:space="preserve">     เงินให้กู้ยืมระยะยาว</t>
  </si>
  <si>
    <t xml:space="preserve">     สินทรัพย์ทางการเงินไม่หมุนเวียนอื่น</t>
  </si>
  <si>
    <t>13</t>
  </si>
  <si>
    <t xml:space="preserve">     เงินลงทุนเผื่อขาย</t>
  </si>
  <si>
    <t xml:space="preserve">     เงินลงทุนในบริษัทร่วม</t>
  </si>
  <si>
    <t>14</t>
  </si>
  <si>
    <t xml:space="preserve">     เงินลงทุนในบริษัทย่อย</t>
  </si>
  <si>
    <t>15</t>
  </si>
  <si>
    <t xml:space="preserve">     เงินลงทุนระยะยาวอื่น</t>
  </si>
  <si>
    <t xml:space="preserve">     อสังหาริมทรัพย์เพื่อการลงทุน</t>
  </si>
  <si>
    <t>16</t>
  </si>
  <si>
    <t xml:space="preserve">     ที่ดิน อาคาร และอุปกรณ์ </t>
  </si>
  <si>
    <t>17</t>
  </si>
  <si>
    <t xml:space="preserve">     สินทรัพย์สิทธิการใช้</t>
  </si>
  <si>
    <t>18</t>
  </si>
  <si>
    <t xml:space="preserve">     ค่าความนิยม</t>
  </si>
  <si>
    <t xml:space="preserve">     สินทรัพย์ไม่มีตัวตนอื่น</t>
  </si>
  <si>
    <t>19</t>
  </si>
  <si>
    <t xml:space="preserve">     สินทรัพย์ภาษีเงินได้รอการตัดบัญชี</t>
  </si>
  <si>
    <t>21</t>
  </si>
  <si>
    <t xml:space="preserve">     สินทรัพย์ไม่หมุนเวียนอื่น</t>
  </si>
  <si>
    <t>20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</si>
  <si>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</si>
  <si>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</si>
  <si>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</si>
  <si>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</si>
  <si>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</si>
  <si>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</si>
  <si>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</si>
  <si>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</si>
  <si>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</si>
  <si>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</si>
  <si>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>23</t>
  </si>
  <si>
    <t xml:space="preserve">     ค่าส่งเสริมการขายค้างจ่าย</t>
  </si>
  <si>
    <t xml:space="preserve">     ส่วนของหนี้สินตามสัญญาเช่าที่ถึง</t>
  </si>
  <si>
    <t xml:space="preserve">          กำหนดชำระภายในหนี่งปี</t>
  </si>
  <si>
    <t>25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</si>
  <si>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</si>
  <si>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</si>
  <si>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>26</t>
  </si>
  <si>
    <t xml:space="preserve">     เงินกู้ยืมระยะสั้นอื่น</t>
  </si>
  <si>
    <t>24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</si>
  <si>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</si>
  <si>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</si>
  <si>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</si>
  <si>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เจ้าหนี้ตามสัญญาเช่าการเงิน</t>
  </si>
  <si>
    <t xml:space="preserve">     หนี้สินตามสัญญาเช่า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</si>
  <si>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</si>
  <si>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ประมาณการหนี้สินไม่หมุนเวียนสำหรับ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</si>
  <si>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</si>
  <si>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</si>
  <si>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</si>
  <si>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</si>
  <si>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</si>
  <si>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</si>
  <si>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 xml:space="preserve">   ทุนเรือนหุ้น</t>
  </si>
  <si>
    <t xml:space="preserve">     ทุนจดทะเบียน</t>
  </si>
  <si>
    <t xml:space="preserve">         หุ้นสามัญ 330,000,000 หุ้น หุ้นละ 1 บาท</t>
  </si>
  <si>
    <t xml:space="preserve">     ทุนที่ออกและชำระแล้ว</t>
  </si>
  <si>
    <t xml:space="preserve">   ส่วนเกินมูลค่าหุ้นสามัญ</t>
  </si>
  <si>
    <t xml:space="preserve">     กำไรที่ยังไม่เกิดขึ้นจากการเปลี่ยนแปลง</t>
  </si>
  <si>
    <t xml:space="preserve">       สัดส่วนเงินลงทุน</t>
  </si>
  <si>
    <t xml:space="preserve">   กำไร (ขาดทุน) สะสม</t>
  </si>
  <si>
    <t xml:space="preserve">     จัดสรรแล้ว</t>
  </si>
  <si>
    <t xml:space="preserve">         ทุนสำรองตามกฎหมาย</t>
  </si>
  <si>
    <t>29</t>
  </si>
  <si>
    <t xml:space="preserve">         สำรองหุ้นทุนซื้อคืน</t>
  </si>
  <si>
    <t>30</t>
  </si>
  <si>
    <t xml:space="preserve">     ยังไม่ได้จัดสรร</t>
  </si>
  <si>
    <t xml:space="preserve">   หุ้นทุนซื้อคืน</t>
  </si>
  <si>
    <t>28</t>
  </si>
  <si>
    <t xml:space="preserve">   องค์ประกอบอื่นของส่วนของผู้ถือหุ้น</t>
  </si>
  <si>
    <t xml:space="preserve">               รวมส่วนของบริษัทใหญ่</t>
  </si>
  <si>
    <t xml:space="preserve">   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</si>
  <si>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</si>
  <si>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</si>
  <si>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</si>
  <si>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</si>
  <si>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2565</t>
  </si>
  <si>
    <t>2564</t>
  </si>
  <si>
    <t>รายได้</t>
  </si>
  <si>
    <t xml:space="preserve">     รายได้จากการขาย</t>
  </si>
  <si>
    <t xml:space="preserve">     รายได้จากการขายอสังหาริมทรัพย์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</si>
  <si>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</si>
  <si>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</si>
  <si>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</si>
  <si>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 xml:space="preserve">     กำไรจากการจำหน่ายสินทรัพย์</t>
  </si>
  <si>
    <t xml:space="preserve">     กำไรจากการขายตราสารทุน-หลักทรัพย์จดทะเบียน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</si>
  <si>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</si>
  <si>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</si>
  <si>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</si>
  <si>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ต้นทุนขายอสังหาริมทรัพย์</t>
  </si>
  <si>
    <t xml:space="preserve">     ต้นทุนการให้เช่าและบริการ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</si>
  <si>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</si>
  <si>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</si>
  <si>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ขาดทุนจากการจำหน่ายสินทรัพย์</t>
  </si>
  <si>
    <t>รวมค่าใช้จ่าย</t>
  </si>
  <si>
    <t>กำไร (ขาดทุน) จากกิจกรรมดำเนินงาน</t>
  </si>
  <si>
    <t xml:space="preserve">     รายได้ทางการเงิน</t>
  </si>
  <si>
    <t xml:space="preserve">     ต้นทุนทางการเงิน</t>
  </si>
  <si>
    <t xml:space="preserve">     รายการกลับบัญชีค่าเผื่อหนี้สงสัยจะสูญ</t>
  </si>
  <si>
    <t xml:space="preserve">     ผลขาดทุนด้านเครดิตที่คาดว่าจะเกิดขึ้น</t>
  </si>
  <si>
    <t xml:space="preserve">     ส่วนแบ่งกำไร (ขาดทุน) จากเงินลงทุนในบริษัท</t>
  </si>
  <si>
    <t xml:space="preserve">               ร่วมที่ใช้วิธีส่วนได้เสีย</t>
  </si>
  <si>
    <t>กำไร (ขาดทุน) ก่อนภาษีเงินได้</t>
  </si>
  <si>
    <t xml:space="preserve">     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</si>
  <si>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</si>
  <si>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</si>
  <si>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</t>
  </si>
  <si>
    <t xml:space="preserve">  ในภายหลัง :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</si>
  <si>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</si>
  <si>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</si>
  <si>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 xml:space="preserve">  ขาดทุนในภายหลัง </t>
  </si>
  <si>
    <t>งบกำไรขาดทุนเบ็ดเสร็จ (ต่อ)</t>
  </si>
  <si>
    <t>รายการที่จะไม่ถูกจัดประเภทใหม่ไว้ในกำไรหรือขาดทุน</t>
  </si>
  <si>
    <t xml:space="preserve">     ผลกำไร (ขาดทุน) จากเงินลงทุนในตราสารทุนที่</t>
  </si>
  <si>
    <t xml:space="preserve">         กำหนดให้วัดมูลค่าด้วยมูลค่ายุติธรรมผ่าน</t>
  </si>
  <si>
    <t xml:space="preserve">         กำไรขาดทุนเบ็ดเสร็จอื่น </t>
  </si>
  <si>
    <t xml:space="preserve">     ภาษีเงินได้เกี่ยวกับผลกำไร (ขาดทุน) จากเงินลงทุน</t>
  </si>
  <si>
    <t xml:space="preserve">     ผลกำไร (ขาดทุน) จากการวัดมูลค่าใหม่ของ</t>
  </si>
  <si>
    <t xml:space="preserve">          ผลประโยชน์พนักงานที่กำหนดไว้ - บริษัทร่วม</t>
  </si>
  <si>
    <t xml:space="preserve">     (ค่าใช้จ่าย) รายได้ภาษีเงินได้ที่เกี่ยวกับผลประโยชน์</t>
  </si>
  <si>
    <t xml:space="preserve">          พนักงาน - บริษัทร่วม</t>
  </si>
  <si>
    <t xml:space="preserve">          ผลประโยชน์พนักงานที่กำหนดไว้</t>
  </si>
  <si>
    <t xml:space="preserve">          พนักงาน</t>
  </si>
  <si>
    <t xml:space="preserve">     ภาษีเงินได้ของรายการที่จะไม่ถูกจัดประเภทใหม่ไว้ใน</t>
  </si>
  <si>
    <t xml:space="preserve">          กำไรหรือขาดทุนภายหลัง</t>
  </si>
  <si>
    <t>รวมรายการที่จะไม่ถูกจัดประเภทใหม่ไว้ในกำไร</t>
  </si>
  <si>
    <t xml:space="preserve">  หรือขาดทุนในภายหลัง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</si>
  <si>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</si>
  <si>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</si>
  <si>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</si>
  <si>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</si>
  <si>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</si>
  <si>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</si>
  <si>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</si>
  <si>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 xml:space="preserve">     กำไรต่อหุ้นขั้นพื้นฐาน</t>
  </si>
  <si>
    <t>35</t>
  </si>
  <si>
    <t>(                                                                                                             )</t>
  </si>
  <si>
    <t xml:space="preserve">งบแสดงการเปลี่ยนแปลงส่วนของผู้ถือหุ้น  </t>
  </si>
  <si>
    <t>ส่วนที่เป็นของบริษัทใหญ่</t>
  </si>
  <si>
    <t>ส่วนได้เสียที่ไม่มี</t>
  </si>
  <si>
    <t>รวมส่วนของ</t>
  </si>
  <si>
    <t>ทุนที่ออกและ</t>
  </si>
  <si>
    <t>ส่วนเกินมูลค่า</t>
  </si>
  <si>
    <t>หุ้นทุนซื้อคืน</t>
  </si>
  <si>
    <t>กำไรที่ยังไม่เกิดขึ้น</t>
  </si>
  <si>
    <t>กำไร (ขาดทุน) สะสม</t>
  </si>
  <si>
    <t>องค์ประกอบอื่นของส่วนของผู้ถือหุ้น</t>
  </si>
  <si>
    <t>อำนาจควบคุม</t>
  </si>
  <si>
    <t>ผู้ถือหุ้น</t>
  </si>
  <si>
    <t>ชำระแล้ว</t>
  </si>
  <si>
    <t>หุ้นสามัญ</t>
  </si>
  <si>
    <t>จากการเปลี่ยน</t>
  </si>
  <si>
    <t>จัดสรรแล้ว</t>
  </si>
  <si>
    <t>สำรองหุ้น</t>
  </si>
  <si>
    <t>ยังไม่ได้จัดสรร</t>
  </si>
  <si>
    <t>ผลกำไร (ขาดทุน) จาก</t>
  </si>
  <si>
    <t>ผลต่างของอัตรา</t>
  </si>
  <si>
    <t>แปลงสัดส่วน</t>
  </si>
  <si>
    <t>ทุนสำรอง</t>
  </si>
  <si>
    <t>ทุนซื้อคืน</t>
  </si>
  <si>
    <t>เงินลงทุนในตราสารทุน</t>
  </si>
  <si>
    <t>แลกเปลี่ยนจาก</t>
  </si>
  <si>
    <t>เงินลงทุน</t>
  </si>
  <si>
    <t>ตามกฎหมาย</t>
  </si>
  <si>
    <t>ที่กำหนดให้วัดมูลค่าด้วย</t>
  </si>
  <si>
    <t>การแปลงค่างบ</t>
  </si>
  <si>
    <t>มูลค่ายุติธรรมผ่านกำไร</t>
  </si>
  <si>
    <t>การเงิน</t>
  </si>
  <si>
    <t>ขาดทุนเบ็ดเสร็จอื่น</t>
  </si>
  <si>
    <t>ยอดคงเหลือ ณ วันที่ 1 มกราคม 2564</t>
  </si>
  <si>
    <t>ลงทุนในบริษัทย่อยเพิ่ม</t>
  </si>
  <si>
    <t>การลดลงในส่วนได้เสียที่ไม่มีอำนาจ</t>
  </si>
  <si>
    <t xml:space="preserve">   ควบคุมในบริษัทย่อยจากการลงทุน</t>
  </si>
  <si>
    <t>จ่ายเงินปันผล</t>
  </si>
  <si>
    <t>31</t>
  </si>
  <si>
    <t>กำไร (ขาดทุน) สุทธิ</t>
  </si>
  <si>
    <t>กำไร (ขาดทุน) จากการขายเงินลงทุนในตราสาร</t>
  </si>
  <si>
    <t xml:space="preserve">   ทุนวัดมูลค่าผ่านกำไรขาดทุนเบ็ดเสร็จอื่น</t>
  </si>
  <si>
    <t>รวมกำไร (ขาดทุน) เบ็ดเสร็จรวมสำหรับงวด</t>
  </si>
  <si>
    <t>ยอดคงเหลือ ณ วันที่ 31 ธันวาคม 2563 ตามที่รายงาน</t>
  </si>
  <si>
    <t xml:space="preserve">   ในงวดก่อน</t>
  </si>
  <si>
    <t>ผลกระทบจากการเปลี่ยนแปลงนโยบายการบัญชี</t>
  </si>
  <si>
    <t>ยอดคงเหลือ ณ วันที่ 1 มกราคม 2565</t>
  </si>
  <si>
    <t>กำไรที่ยังไม่เกิดขึ้นจากการเปลี่ยนแปลง</t>
  </si>
  <si>
    <t xml:space="preserve">   สัดส่วนเงินลงทุน</t>
  </si>
  <si>
    <t>การลดลงในส่วนได้เสียที่ไม่มีอำนาจควบคุมในบริษัทย่อย</t>
  </si>
  <si>
    <t xml:space="preserve">   จากการลงทุน</t>
  </si>
  <si>
    <t xml:space="preserve">   วัดมูลค่าผ่านกำไรขาดทุนเบ็ดเสร็จอื่น</t>
  </si>
  <si>
    <t>(                                                                                                     )</t>
  </si>
  <si>
    <t xml:space="preserve"> งบการเงินเฉพาะกิจการ</t>
  </si>
  <si>
    <t xml:space="preserve">กำไร (ขาดทุน) สะสม </t>
  </si>
  <si>
    <t>องค์ประกอบอื่นของ</t>
  </si>
  <si>
    <t>จัดสรรแล้วทุน</t>
  </si>
  <si>
    <t>สำรองตาม</t>
  </si>
  <si>
    <t>กฎหมาย</t>
  </si>
  <si>
    <t xml:space="preserve">งบกระแสเงินสด </t>
  </si>
  <si>
    <t>กระแสเงินสดจากกิจกรรมดำเนินงาน</t>
  </si>
  <si>
    <t xml:space="preserve">  กำไร (ขาดทุน) สำหรับงวด</t>
  </si>
  <si>
    <t xml:space="preserve">     รายการปรับปรุงกระทบยอดกำไร (ขาดทุน) สุทธิ</t>
  </si>
  <si>
    <t xml:space="preserve">          เป็นเงินสดรับ (จ่าย) จากกิจกรรมดำเนินงาน :-</t>
  </si>
  <si>
    <t xml:space="preserve">          ค่าใช้จ่ายภาษีเงินได้</t>
  </si>
  <si>
    <t xml:space="preserve">          ค่าเสื่อมราคาและค่าตัดจำหน่าย</t>
  </si>
  <si>
    <t xml:space="preserve">          ค่าใช้จ่ายผลประโยชน์พนักงาน</t>
  </si>
  <si>
    <t xml:space="preserve">          ขาดทุนจากการลดมูลค่าสินค้า</t>
  </si>
  <si>
    <t xml:space="preserve">          ผลขาดทุนด้านเครดิตที่คาดว่าจะเกิดขึ้น</t>
  </si>
  <si>
    <t>เพิ่มขึ้น (ลดลง)</t>
  </si>
  <si>
    <t xml:space="preserve">          ต้นทุนทางการเงิน</t>
  </si>
  <si>
    <t xml:space="preserve">          ส่วนแบ่ง (กำไร) ขาดทุนจากเงินลงทุน</t>
  </si>
  <si>
    <t>ในบริษัทร่วม</t>
  </si>
  <si>
    <t xml:space="preserve">          ผลขาดทุนจากการด้อยค่าของเงินลงทุน</t>
  </si>
  <si>
    <t xml:space="preserve">          ขาดทุนจากการด้อยค่าของสินทรัพย์ไม่มีตัวตนอื่น</t>
  </si>
  <si>
    <t xml:space="preserve">          (กำไร) ขาดทุนจากการขายอสังหาริมทรัพย์</t>
  </si>
  <si>
    <t>เพื่อการลงทุน</t>
  </si>
  <si>
    <t xml:space="preserve">          (กำไร) ขาดทุนจากการขายสินทรัพย์</t>
  </si>
  <si>
    <t xml:space="preserve">          (กำไร) ขาดทุนจากการยกเลิกสิทธิการเช่า</t>
  </si>
  <si>
    <t xml:space="preserve">          (กำไร) ขาดทุนจากการขายตราสารทุน - </t>
  </si>
  <si>
    <t xml:space="preserve"> </t>
  </si>
  <si>
    <t>หลักทรัพย์จดทะเบียน</t>
  </si>
  <si>
    <t xml:space="preserve">          (กำไร) ขาดทุนจากการแปลงค่างบการเงิน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</si>
  <si>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</si>
  <si>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</si>
  <si>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</si>
  <si>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         ลูกหนี้การค้าและลูกหนี้หมุนเวียนอื่น </t>
  </si>
  <si>
    <t>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</si>
  <si>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</si>
  <si>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</si>
  <si>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</si>
  <si>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</si>
  <si>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</si>
  <si>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สินทรัพย์ที่เกิดจากสัญญา (เพิ่มขึ้น) ลดลง</t>
  </si>
  <si>
    <t xml:space="preserve">          สินทรัพย์ไม่หมุนเวียนอื่น (เพิ่มขึ้น) ลดลง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</si>
  <si>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</si>
  <si>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</si>
  <si>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งบกระแสเงินสด  (ต่อ)</t>
  </si>
  <si>
    <t xml:space="preserve">          เจ้าหนี้การค้าและเจ้าหนี้หมุนเวียนอื่น</t>
  </si>
  <si>
    <t xml:space="preserve">          ค่าส่งเสริมการขายค้างจ่ายเพิ่มขึ้น (ลดลง)</t>
  </si>
  <si>
    <t xml:space="preserve">          ผลประโยชน์พนักงานจ่าย</t>
  </si>
  <si>
    <t xml:space="preserve">          หนี้สินไม่หมุนเวียนอื่นเพิ่มขึ้น (ลดลง)</t>
  </si>
  <si>
    <r>
      <t xml:space="preserve">          </t>
    </r>
    <r>
      <rPr>
        <sz val="15"/>
        <rFont val="Angsana New"/>
        <family val="1"/>
      </rPr>
      <t>เงินสดรับ (จ่าย) 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</si>
  <si>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</si>
  <si>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</si>
  <si>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</si>
  <si>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</si>
  <si>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สินทรัพย์ทางการเงินหมุนเวียนอื่น </t>
  </si>
  <si>
    <t xml:space="preserve">          เงินฝากประจำ (เพิ่มขึ้น) ลดลง</t>
  </si>
  <si>
    <t xml:space="preserve">          เงินฝากประจำที่มีภาระผูกพัน (เพิ่มขึ้น) ลดลง</t>
  </si>
  <si>
    <t xml:space="preserve">          เงินให้กู้ยืมระยะสั้น (เพิ่มขึ้น) ลดลง</t>
  </si>
  <si>
    <t xml:space="preserve">          เงินให้กู้ยืมระยะยาว (เพิ่มขึ้น) ลดลง</t>
  </si>
  <si>
    <t xml:space="preserve">          ขาย (ซื้อ) ตราสารหนี้และตราสารทุน</t>
  </si>
  <si>
    <t xml:space="preserve">          ซื้ออสังหาริมทรัพย์เพื่อการลงทุน </t>
  </si>
  <si>
    <t xml:space="preserve">          ซื้อที่ดิน อาคารและอุปกรณ์</t>
  </si>
  <si>
    <t xml:space="preserve">          ซื้อสินทรัพย์ไม่มีตัวตนอื่น</t>
  </si>
  <si>
    <t xml:space="preserve">          สินทรัพย์สิทธิการใช้ (เพิ่มขึ้น) ลดลง</t>
  </si>
  <si>
    <t xml:space="preserve">          เงินสดรับจากการขายอสังหาริมทรัพย์</t>
  </si>
  <si>
    <t xml:space="preserve">          เงินสดรับจากการขายที่ดิน อาคาร และอุปกรณ์</t>
  </si>
  <si>
    <t xml:space="preserve">          เงินปันผลรับจากเงินลงทุนในบริษัทร่วม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</si>
  <si>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</si>
  <si>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</si>
  <si>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 xml:space="preserve">          เงินรับฝากจากพนักงานเพิ่มขึ้น (ลดลง)</t>
  </si>
  <si>
    <t xml:space="preserve">          หนี้สินตามสัญญาเช่าเพิ่มขึ้น (ลดลง)</t>
  </si>
  <si>
    <t xml:space="preserve">          เจ้าหนี้ตามสัญญาเช่าทางการเงิน</t>
  </si>
  <si>
    <t>เพิ่มขึ้น  (ลดลง)</t>
  </si>
  <si>
    <t xml:space="preserve">          เงินกู้ยืมระยะสั้นอื่นเพิ่มขึ้น (ลดลง)</t>
  </si>
  <si>
    <t xml:space="preserve">          เงินสดรับจากการจัดตั้งบริษัทย่อย</t>
  </si>
  <si>
    <t xml:space="preserve">          จ่ายเงินซื้อหุ้นทุนคืน</t>
  </si>
  <si>
    <t xml:space="preserve">          จ่ายเงินปันผล</t>
  </si>
  <si>
    <t>เงินสดสุทธิได้มา (ใช้ไป) จากกิจกรรมจัดหาเงิน</t>
  </si>
  <si>
    <r>
      <rPr>
        <b/>
        <u/>
        <sz val="15"/>
        <rFont val="Angsana New"/>
        <family val="1"/>
      </rPr>
      <t>บวก</t>
    </r>
    <r>
      <rPr>
        <b/>
        <sz val="15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</si>
  <si>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เงินสดและรายการเทียบเท่าเงินสดสุทธิเพิ่มขึ้น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</si>
  <si>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</si>
  <si>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</si>
  <si>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ณ วันที่ 30 มิถุนายน 2565</t>
  </si>
  <si>
    <t>30 มิถุนายน 2565</t>
  </si>
  <si>
    <t>สำหรับงวด 3 เดือน สิ้นสุดวันที่ 30 มิถุนายน 2565</t>
  </si>
  <si>
    <t xml:space="preserve">     ส่วนแบ่งกำไรขาดทุนเบ็ดเสร็จอื่นของบริษัทย่อย </t>
  </si>
  <si>
    <t xml:space="preserve">          การร่วมค้าและบริษัทร่วมตามวิธีส่วนได้เสีย</t>
  </si>
  <si>
    <t>สำหรับงวด 6 เดือน 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</si>
  <si>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</si>
  <si>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</si>
  <si>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 xml:space="preserve">          เงินสดรับจากการขายตราสารทุน - </t>
  </si>
  <si>
    <t xml:space="preserve">          ซื้อเงินลงทุนในบริษัทร่วมและบริษัทย่อย</t>
  </si>
  <si>
    <t xml:space="preserve">     รายการกลับผลขาดทุนด้านเครดิตที่คาดว่าจะเกิดขึ้น</t>
  </si>
  <si>
    <t>Test</t>
  </si>
  <si>
    <t>Q1'65</t>
  </si>
  <si>
    <t>งบรวม</t>
  </si>
  <si>
    <t>งบเฉพาะกิจการ</t>
  </si>
  <si>
    <t>test</t>
  </si>
  <si>
    <t xml:space="preserve">     ขาดทุนจากการด้อยค่าของสินทรัพย์</t>
  </si>
  <si>
    <t xml:space="preserve">     ขาดทุนจากการด้อยค่าของสินทรัพย์ไม่มีตัวตน</t>
  </si>
  <si>
    <t xml:space="preserve">          ขาดทุนจากการด้อยค่าของอสังหาริมทรัพย์เพื่อการลงทุน</t>
  </si>
  <si>
    <t xml:space="preserve">          รายได้จากการเป็นผู้ตรวจสอบธุรกรรมประเภท</t>
  </si>
  <si>
    <t>สินทรัพย์ดิจิทัล</t>
  </si>
  <si>
    <t>ขาดทุนที่ยังไม่เกิดขึ้นจากการเปลี่ยนแปลง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</si>
</sst>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#,##0.00\ ;\(#,##0.00\)"/>
    <numFmt numFmtId="168" formatCode="#,##0.00_);[Black]\(#,##0.00\)"/>
    <numFmt numFmtId="169" formatCode="#,##0.00;[Black]\(#,##0.00\)"/>
  </numFmts>
  <fonts count="26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.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UPC"/>
      <family val="1"/>
    </font>
    <font>
      <b/>
      <u/>
      <sz val="15"/>
      <name val="Angsana New"/>
      <family val="1"/>
    </font>
    <font>
      <sz val="12"/>
      <name val="Times New Roman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4.5"/>
      <color theme="1"/>
      <name val="Angsana New"/>
      <family val="1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1"/>
      <color theme="1"/>
      <name val="Arial"/>
      <family val="2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3">
    <xf numFmtId="0" fontId="0" fillId="0" borderId="0"/>
    <xf numFmtId="165" fontId="4" fillId="0" borderId="0" applyFill="0" applyBorder="0" applyAlignment="0" applyProtection="0"/>
    <xf numFmtId="43" fontId="10" fillId="0" borderId="0" applyFont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" fillId="0" borderId="0">
      <alignment vertical="center"/>
    </xf>
    <xf numFmtId="165" fontId="1" fillId="0" borderId="0" applyFill="0" applyBorder="0" applyAlignment="0" applyProtection="0"/>
    <xf numFmtId="43" fontId="10" fillId="0" borderId="0" applyFont="0" applyFill="0" applyBorder="0" applyAlignment="0" applyProtection="0"/>
    <xf numFmtId="39" fontId="3" fillId="0" borderId="0"/>
    <xf numFmtId="39" fontId="7" fillId="0" borderId="0"/>
    <xf numFmtId="164" fontId="24" fillId="0" borderId="0" applyFont="0" applyFill="0" applyBorder="0" applyAlignment="0" applyProtection="0"/>
  </cellStyleXfs>
  <cellXfs count="257">
    <xf numFmtId="0" fontId="0" fillId="0" borderId="0" xfId="0"/>
    <xf numFmtId="39" fontId="12" fillId="0" borderId="0" xfId="7" applyNumberFormat="1" applyFont="1" applyFill="1"/>
    <xf numFmtId="39" fontId="11" fillId="0" borderId="1" xfId="7" applyNumberFormat="1" applyFont="1" applyFill="1" applyBorder="1" applyAlignment="1">
      <alignment horizontal="center"/>
    </xf>
    <xf numFmtId="39" fontId="11" fillId="0" borderId="1" xfId="7" applyNumberFormat="1" applyFont="1" applyFill="1" applyBorder="1" applyAlignment="1">
      <alignment horizontal="centerContinuous"/>
    </xf>
    <xf numFmtId="169" fontId="6" fillId="0" borderId="0" xfId="5" applyNumberFormat="1" applyFont="1" applyFill="1" applyAlignment="1"/>
    <xf numFmtId="169" fontId="6" fillId="0" borderId="0" xfId="7" applyNumberFormat="1" applyFont="1" applyFill="1" applyAlignment="1"/>
    <xf numFmtId="169" fontId="5" fillId="0" borderId="1" xfId="7" applyNumberFormat="1" applyFont="1" applyFill="1" applyBorder="1" applyAlignment="1">
      <alignment horizontal="center"/>
    </xf>
    <xf numFmtId="169" fontId="5" fillId="0" borderId="1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Alignment="1">
      <alignment horizontal="center"/>
    </xf>
    <xf numFmtId="169" fontId="6" fillId="0" borderId="0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Border="1" applyAlignment="1">
      <alignment horizontal="center"/>
    </xf>
    <xf numFmtId="169" fontId="6" fillId="0" borderId="0" xfId="7" applyNumberFormat="1" applyFont="1" applyFill="1" applyBorder="1" applyAlignment="1"/>
    <xf numFmtId="168" fontId="12" fillId="0" borderId="0" xfId="7" applyNumberFormat="1" applyFont="1" applyFill="1"/>
    <xf numFmtId="168" fontId="12" fillId="0" borderId="0" xfId="7" applyNumberFormat="1" applyFont="1" applyFill="1" applyBorder="1"/>
    <xf numFmtId="168" fontId="12" fillId="0" borderId="2" xfId="7" applyNumberFormat="1" applyFont="1" applyFill="1" applyBorder="1"/>
    <xf numFmtId="168" fontId="12" fillId="0" borderId="1" xfId="7" applyNumberFormat="1" applyFont="1" applyFill="1" applyBorder="1"/>
    <xf numFmtId="168" fontId="6" fillId="0" borderId="0" xfId="5" applyNumberFormat="1" applyFont="1" applyFill="1" applyBorder="1" applyAlignment="1"/>
    <xf numFmtId="168" fontId="6" fillId="0" borderId="0" xfId="5" applyNumberFormat="1" applyFont="1" applyFill="1" applyAlignment="1"/>
    <xf numFmtId="168" fontId="6" fillId="0" borderId="1" xfId="5" applyNumberFormat="1" applyFont="1" applyFill="1" applyBorder="1" applyAlignment="1"/>
    <xf numFmtId="168" fontId="6" fillId="0" borderId="2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Alignment="1">
      <alignment horizontal="right"/>
    </xf>
    <xf numFmtId="39" fontId="11" fillId="0" borderId="0" xfId="7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 applyProtection="1">
      <alignment horizontal="right"/>
    </xf>
    <xf numFmtId="39" fontId="5" fillId="0" borderId="1" xfId="1" applyNumberFormat="1" applyFont="1" applyFill="1" applyBorder="1" applyAlignment="1" applyProtection="1">
      <alignment horizontal="centerContinuous" wrapText="1"/>
    </xf>
    <xf numFmtId="39" fontId="6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quotePrefix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/>
    </xf>
    <xf numFmtId="168" fontId="6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vertical="center"/>
    </xf>
    <xf numFmtId="169" fontId="6" fillId="0" borderId="0" xfId="1" applyNumberFormat="1" applyFont="1" applyFill="1" applyBorder="1" applyAlignment="1" applyProtection="1"/>
    <xf numFmtId="169" fontId="6" fillId="0" borderId="4" xfId="1" applyNumberFormat="1" applyFont="1" applyFill="1" applyBorder="1" applyAlignment="1" applyProtection="1"/>
    <xf numFmtId="169" fontId="6" fillId="0" borderId="6" xfId="1" applyNumberFormat="1" applyFont="1" applyFill="1" applyBorder="1" applyAlignment="1" applyProtection="1"/>
    <xf numFmtId="168" fontId="5" fillId="0" borderId="0" xfId="1" applyNumberFormat="1" applyFont="1" applyFill="1" applyBorder="1" applyAlignment="1" applyProtection="1">
      <alignment horizontal="center"/>
    </xf>
    <xf numFmtId="169" fontId="6" fillId="0" borderId="0" xfId="9" applyNumberFormat="1" applyFont="1" applyFill="1" applyBorder="1" applyAlignment="1" applyProtection="1"/>
    <xf numFmtId="169" fontId="6" fillId="0" borderId="0" xfId="1" applyNumberFormat="1" applyFont="1" applyFill="1" applyBorder="1" applyAlignment="1"/>
    <xf numFmtId="169" fontId="6" fillId="0" borderId="7" xfId="1" applyNumberFormat="1" applyFont="1" applyFill="1" applyBorder="1" applyAlignment="1" applyProtection="1"/>
    <xf numFmtId="39" fontId="6" fillId="0" borderId="0" xfId="1" applyNumberFormat="1" applyFont="1" applyFill="1" applyBorder="1" applyAlignment="1" applyProtection="1">
      <alignment horizontal="centerContinuous"/>
    </xf>
    <xf numFmtId="39" fontId="11" fillId="0" borderId="0" xfId="7" applyNumberFormat="1" applyFont="1" applyFill="1" applyBorder="1" applyAlignment="1">
      <alignment horizontal="centerContinuous"/>
    </xf>
    <xf numFmtId="165" fontId="6" fillId="0" borderId="0" xfId="1" applyFont="1" applyFill="1"/>
    <xf numFmtId="169" fontId="6" fillId="0" borderId="1" xfId="5" applyNumberFormat="1" applyFont="1" applyFill="1" applyBorder="1" applyAlignment="1"/>
    <xf numFmtId="168" fontId="6" fillId="0" borderId="1" xfId="5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39" fontId="12" fillId="0" borderId="0" xfId="7" applyNumberFormat="1" applyFont="1" applyFill="1" applyProtection="1">
      <protection locked="0"/>
    </xf>
    <xf numFmtId="39" fontId="5" fillId="0" borderId="0" xfId="1" applyNumberFormat="1" applyFont="1" applyFill="1" applyBorder="1" applyAlignment="1" applyProtection="1">
      <alignment horizontal="right"/>
      <protection locked="0"/>
    </xf>
    <xf numFmtId="39" fontId="11" fillId="0" borderId="0" xfId="7" applyNumberFormat="1" applyFont="1" applyFill="1" applyAlignment="1">
      <alignment horizontal="right"/>
    </xf>
    <xf numFmtId="165" fontId="4" fillId="0" borderId="0" xfId="1" applyFill="1" applyAlignment="1"/>
    <xf numFmtId="169" fontId="5" fillId="0" borderId="0" xfId="7" applyNumberFormat="1" applyFont="1" applyFill="1" applyAlignment="1">
      <alignment horizontal="right"/>
    </xf>
    <xf numFmtId="168" fontId="6" fillId="0" borderId="3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right"/>
    </xf>
    <xf numFmtId="169" fontId="15" fillId="0" borderId="0" xfId="7" quotePrefix="1" applyNumberFormat="1" applyFont="1" applyFill="1" applyBorder="1" applyAlignment="1">
      <alignment horizontal="center"/>
    </xf>
    <xf numFmtId="168" fontId="6" fillId="0" borderId="0" xfId="18" applyNumberFormat="1" applyFont="1" applyFill="1" applyBorder="1"/>
    <xf numFmtId="168" fontId="6" fillId="0" borderId="0" xfId="7" applyNumberFormat="1" applyFont="1" applyFill="1" applyBorder="1"/>
    <xf numFmtId="168" fontId="6" fillId="0" borderId="3" xfId="5" applyNumberFormat="1" applyFont="1" applyFill="1" applyBorder="1" applyAlignment="1">
      <alignment horizontal="right"/>
    </xf>
    <xf numFmtId="168" fontId="6" fillId="0" borderId="8" xfId="5" applyNumberFormat="1" applyFont="1" applyFill="1" applyBorder="1" applyAlignment="1"/>
    <xf numFmtId="168" fontId="6" fillId="0" borderId="0" xfId="3" applyNumberFormat="1" applyFont="1" applyFill="1" applyBorder="1" applyAlignment="1" applyProtection="1">
      <alignment horizontal="right"/>
    </xf>
    <xf numFmtId="168" fontId="6" fillId="0" borderId="0" xfId="3" applyNumberFormat="1" applyFont="1" applyFill="1" applyBorder="1" applyAlignment="1" applyProtection="1"/>
    <xf numFmtId="49" fontId="8" fillId="0" borderId="0" xfId="7" quotePrefix="1" applyNumberFormat="1" applyFont="1" applyFill="1" applyAlignment="1">
      <alignment horizontal="center"/>
    </xf>
    <xf numFmtId="165" fontId="4" fillId="0" borderId="0" xfId="1" applyFill="1" applyBorder="1" applyAlignment="1"/>
    <xf numFmtId="39" fontId="12" fillId="0" borderId="0" xfId="7" applyNumberFormat="1" applyFont="1" applyFill="1" applyBorder="1"/>
    <xf numFmtId="168" fontId="18" fillId="0" borderId="0" xfId="5" applyNumberFormat="1" applyFont="1" applyFill="1" applyAlignment="1"/>
    <xf numFmtId="39" fontId="23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 vertical="center"/>
    </xf>
    <xf numFmtId="166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69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169" fontId="6" fillId="0" borderId="0" xfId="0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right"/>
    </xf>
    <xf numFmtId="169" fontId="6" fillId="0" borderId="5" xfId="0" applyNumberFormat="1" applyFont="1" applyFill="1" applyBorder="1"/>
    <xf numFmtId="168" fontId="6" fillId="0" borderId="0" xfId="0" applyNumberFormat="1" applyFont="1" applyFill="1"/>
    <xf numFmtId="168" fontId="12" fillId="0" borderId="0" xfId="14" applyNumberFormat="1" applyFont="1" applyFill="1" applyAlignment="1">
      <alignment horizontal="left"/>
    </xf>
    <xf numFmtId="168" fontId="12" fillId="0" borderId="0" xfId="14" applyNumberFormat="1" applyFont="1" applyFill="1"/>
    <xf numFmtId="168" fontId="12" fillId="0" borderId="0" xfId="14" quotePrefix="1" applyNumberFormat="1" applyFont="1" applyFill="1" applyAlignment="1">
      <alignment horizontal="left"/>
    </xf>
    <xf numFmtId="168" fontId="12" fillId="0" borderId="2" xfId="14" applyNumberFormat="1" applyFont="1" applyFill="1" applyBorder="1"/>
    <xf numFmtId="168" fontId="19" fillId="0" borderId="0" xfId="14" applyNumberFormat="1" applyFont="1" applyFill="1"/>
    <xf numFmtId="168" fontId="19" fillId="0" borderId="0" xfId="14" applyNumberFormat="1" applyFont="1" applyFill="1" applyAlignment="1">
      <alignment horizontal="left"/>
    </xf>
    <xf numFmtId="168" fontId="12" fillId="0" borderId="0" xfId="21" applyNumberFormat="1" applyFont="1" applyFill="1"/>
    <xf numFmtId="168" fontId="6" fillId="0" borderId="1" xfId="14" applyNumberFormat="1" applyFont="1" applyFill="1" applyBorder="1"/>
    <xf numFmtId="168" fontId="6" fillId="0" borderId="0" xfId="14" applyNumberFormat="1" applyFont="1" applyFill="1"/>
    <xf numFmtId="168" fontId="6" fillId="0" borderId="0" xfId="11" applyNumberFormat="1" applyFont="1" applyFill="1"/>
    <xf numFmtId="168" fontId="6" fillId="0" borderId="0" xfId="12" applyNumberFormat="1" applyFont="1" applyFill="1" applyAlignment="1">
      <alignment horizontal="left"/>
    </xf>
    <xf numFmtId="168" fontId="6" fillId="0" borderId="0" xfId="12" applyNumberFormat="1" applyFont="1" applyFill="1"/>
    <xf numFmtId="168" fontId="6" fillId="0" borderId="3" xfId="12" applyNumberFormat="1" applyFont="1" applyFill="1" applyBorder="1"/>
    <xf numFmtId="168" fontId="6" fillId="0" borderId="2" xfId="12" applyNumberFormat="1" applyFont="1" applyFill="1" applyBorder="1"/>
    <xf numFmtId="168" fontId="18" fillId="0" borderId="0" xfId="12" applyNumberFormat="1" applyFont="1" applyFill="1" applyAlignment="1">
      <alignment horizontal="center"/>
    </xf>
    <xf numFmtId="168" fontId="6" fillId="0" borderId="0" xfId="12" applyNumberFormat="1" applyFont="1" applyFill="1" applyBorder="1" applyAlignment="1">
      <alignment horizontal="center"/>
    </xf>
    <xf numFmtId="166" fontId="12" fillId="0" borderId="0" xfId="14" applyNumberFormat="1" applyFont="1" applyFill="1"/>
    <xf numFmtId="49" fontId="12" fillId="0" borderId="0" xfId="14" quotePrefix="1" applyNumberFormat="1" applyFont="1" applyFill="1" applyAlignment="1">
      <alignment horizontal="center"/>
    </xf>
    <xf numFmtId="167" fontId="13" fillId="0" borderId="0" xfId="14" applyNumberFormat="1" applyFont="1" applyFill="1" applyAlignment="1">
      <alignment horizontal="left"/>
    </xf>
    <xf numFmtId="167" fontId="13" fillId="0" borderId="0" xfId="14" quotePrefix="1" applyNumberFormat="1" applyFont="1" applyFill="1" applyAlignment="1">
      <alignment horizontal="left"/>
    </xf>
    <xf numFmtId="166" fontId="19" fillId="0" borderId="0" xfId="14" applyNumberFormat="1" applyFont="1" applyFill="1"/>
    <xf numFmtId="166" fontId="5" fillId="0" borderId="0" xfId="14" applyNumberFormat="1" applyFont="1" applyFill="1"/>
    <xf numFmtId="166" fontId="11" fillId="0" borderId="0" xfId="14" applyNumberFormat="1" applyFont="1" applyFill="1"/>
    <xf numFmtId="49" fontId="19" fillId="0" borderId="0" xfId="14" applyNumberFormat="1" applyFont="1" applyFill="1" applyAlignment="1">
      <alignment horizontal="center"/>
    </xf>
    <xf numFmtId="167" fontId="21" fillId="0" borderId="0" xfId="14" applyNumberFormat="1" applyFont="1" applyFill="1" applyAlignment="1">
      <alignment horizontal="left"/>
    </xf>
    <xf numFmtId="167" fontId="13" fillId="0" borderId="0" xfId="14" applyNumberFormat="1" applyFont="1" applyFill="1"/>
    <xf numFmtId="166" fontId="11" fillId="0" borderId="0" xfId="21" applyNumberFormat="1" applyFont="1" applyFill="1" applyAlignment="1">
      <alignment horizontal="left"/>
    </xf>
    <xf numFmtId="49" fontId="12" fillId="0" borderId="0" xfId="21" applyNumberFormat="1" applyFont="1" applyFill="1" applyAlignment="1">
      <alignment horizontal="center"/>
    </xf>
    <xf numFmtId="39" fontId="12" fillId="0" borderId="0" xfId="21" applyFont="1" applyFill="1" applyAlignment="1">
      <alignment horizontal="left"/>
    </xf>
    <xf numFmtId="39" fontId="5" fillId="0" borderId="0" xfId="14" applyNumberFormat="1" applyFont="1" applyFill="1"/>
    <xf numFmtId="166" fontId="5" fillId="0" borderId="0" xfId="0" applyNumberFormat="1" applyFont="1" applyFill="1"/>
    <xf numFmtId="166" fontId="12" fillId="0" borderId="0" xfId="14" applyNumberFormat="1" applyFont="1" applyFill="1" applyProtection="1">
      <protection locked="0"/>
    </xf>
    <xf numFmtId="166" fontId="11" fillId="0" borderId="0" xfId="21" applyNumberFormat="1" applyFont="1" applyFill="1" applyAlignment="1">
      <alignment horizontal="center"/>
    </xf>
    <xf numFmtId="49" fontId="11" fillId="0" borderId="0" xfId="21" applyNumberFormat="1" applyFont="1" applyFill="1" applyAlignment="1">
      <alignment horizontal="center"/>
    </xf>
    <xf numFmtId="39" fontId="11" fillId="0" borderId="0" xfId="21" applyFont="1" applyFill="1" applyAlignment="1">
      <alignment horizontal="center"/>
    </xf>
    <xf numFmtId="166" fontId="12" fillId="0" borderId="0" xfId="14" applyNumberFormat="1" applyFont="1" applyFill="1" applyAlignment="1">
      <alignment horizontal="left"/>
    </xf>
    <xf numFmtId="166" fontId="11" fillId="0" borderId="0" xfId="14" applyNumberFormat="1" applyFont="1" applyFill="1" applyAlignment="1">
      <alignment horizontal="left"/>
    </xf>
    <xf numFmtId="49" fontId="8" fillId="0" borderId="0" xfId="14" applyNumberFormat="1" applyFont="1" applyFill="1" applyAlignment="1">
      <alignment horizontal="right"/>
    </xf>
    <xf numFmtId="49" fontId="11" fillId="0" borderId="0" xfId="14" applyNumberFormat="1" applyFont="1" applyFill="1" applyAlignment="1">
      <alignment horizontal="center"/>
    </xf>
    <xf numFmtId="168" fontId="6" fillId="0" borderId="0" xfId="14" quotePrefix="1" applyNumberFormat="1" applyFont="1" applyFill="1" applyAlignment="1">
      <alignment horizontal="left"/>
    </xf>
    <xf numFmtId="39" fontId="12" fillId="0" borderId="0" xfId="14" applyNumberFormat="1" applyFont="1" applyFill="1"/>
    <xf numFmtId="168" fontId="6" fillId="0" borderId="2" xfId="14" applyNumberFormat="1" applyFont="1" applyFill="1" applyBorder="1"/>
    <xf numFmtId="166" fontId="5" fillId="0" borderId="0" xfId="21" applyNumberFormat="1" applyFont="1" applyFill="1" applyAlignment="1">
      <alignment horizontal="left"/>
    </xf>
    <xf numFmtId="168" fontId="6" fillId="0" borderId="8" xfId="14" applyNumberFormat="1" applyFont="1" applyFill="1" applyBorder="1"/>
    <xf numFmtId="166" fontId="12" fillId="0" borderId="0" xfId="21" applyNumberFormat="1" applyFont="1" applyFill="1" applyAlignment="1">
      <alignment horizontal="left"/>
    </xf>
    <xf numFmtId="39" fontId="6" fillId="0" borderId="0" xfId="14" applyNumberFormat="1" applyFont="1" applyFill="1"/>
    <xf numFmtId="166" fontId="12" fillId="0" borderId="0" xfId="14" applyNumberFormat="1" applyFont="1" applyFill="1" applyAlignment="1" applyProtection="1">
      <alignment horizontal="left"/>
      <protection locked="0"/>
    </xf>
    <xf numFmtId="49" fontId="12" fillId="0" borderId="0" xfId="14" applyNumberFormat="1" applyFont="1" applyFill="1" applyAlignment="1" applyProtection="1">
      <alignment horizontal="center"/>
      <protection locked="0"/>
    </xf>
    <xf numFmtId="166" fontId="14" fillId="0" borderId="0" xfId="14" applyNumberFormat="1" applyFont="1" applyFill="1" applyAlignment="1">
      <alignment horizontal="center"/>
    </xf>
    <xf numFmtId="166" fontId="13" fillId="0" borderId="0" xfId="14" applyNumberFormat="1" applyFont="1" applyFill="1" applyAlignment="1">
      <alignment horizontal="left"/>
    </xf>
    <xf numFmtId="169" fontId="6" fillId="0" borderId="0" xfId="12" applyNumberFormat="1" applyFont="1" applyFill="1"/>
    <xf numFmtId="49" fontId="5" fillId="0" borderId="0" xfId="0" applyNumberFormat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49" fontId="5" fillId="0" borderId="0" xfId="20" applyNumberFormat="1" applyFont="1" applyFill="1" applyAlignment="1">
      <alignment horizontal="center"/>
    </xf>
    <xf numFmtId="39" fontId="5" fillId="0" borderId="0" xfId="20" applyFont="1" applyFill="1" applyAlignment="1">
      <alignment horizontal="center"/>
    </xf>
    <xf numFmtId="166" fontId="6" fillId="0" borderId="0" xfId="0" applyNumberFormat="1" applyFont="1" applyFill="1" applyAlignment="1">
      <alignment horizontal="left"/>
    </xf>
    <xf numFmtId="166" fontId="16" fillId="0" borderId="0" xfId="0" applyNumberFormat="1" applyFont="1" applyFill="1" applyAlignment="1">
      <alignment horizontal="center"/>
    </xf>
    <xf numFmtId="166" fontId="6" fillId="0" borderId="0" xfId="14" applyNumberFormat="1" applyFont="1" applyFill="1"/>
    <xf numFmtId="49" fontId="6" fillId="0" borderId="0" xfId="14" applyNumberFormat="1" applyFont="1" applyFill="1" applyAlignment="1">
      <alignment horizontal="center"/>
    </xf>
    <xf numFmtId="39" fontId="5" fillId="0" borderId="0" xfId="21" applyFont="1" applyFill="1" applyAlignment="1">
      <alignment vertical="center"/>
    </xf>
    <xf numFmtId="0" fontId="6" fillId="0" borderId="0" xfId="16" applyFill="1" applyAlignment="1">
      <alignment horizontal="left"/>
    </xf>
    <xf numFmtId="166" fontId="6" fillId="0" borderId="0" xfId="0" applyNumberFormat="1" applyFont="1" applyFill="1" applyAlignment="1">
      <alignment horizontal="right"/>
    </xf>
    <xf numFmtId="168" fontId="6" fillId="0" borderId="0" xfId="5" applyNumberFormat="1" applyFont="1" applyFill="1" applyBorder="1" applyAlignment="1">
      <alignment vertical="center"/>
    </xf>
    <xf numFmtId="168" fontId="6" fillId="0" borderId="0" xfId="5" applyNumberFormat="1" applyFont="1" applyFill="1" applyBorder="1" applyAlignment="1">
      <alignment horizontal="right" vertical="center"/>
    </xf>
    <xf numFmtId="166" fontId="5" fillId="0" borderId="0" xfId="11" applyNumberFormat="1" applyFont="1" applyFill="1" applyAlignment="1">
      <alignment horizontal="centerContinuous"/>
    </xf>
    <xf numFmtId="39" fontId="6" fillId="0" borderId="0" xfId="11" applyNumberFormat="1" applyFont="1" applyFill="1"/>
    <xf numFmtId="166" fontId="5" fillId="0" borderId="0" xfId="20" applyNumberFormat="1" applyFont="1" applyFill="1" applyAlignment="1">
      <alignment horizontal="centerContinuous"/>
    </xf>
    <xf numFmtId="168" fontId="5" fillId="0" borderId="0" xfId="20" applyNumberFormat="1" applyFont="1" applyFill="1" applyAlignment="1">
      <alignment horizontal="center"/>
    </xf>
    <xf numFmtId="168" fontId="5" fillId="0" borderId="0" xfId="20" applyNumberFormat="1" applyFont="1" applyFill="1" applyAlignment="1">
      <alignment horizontal="right"/>
    </xf>
    <xf numFmtId="168" fontId="5" fillId="0" borderId="0" xfId="11" applyNumberFormat="1" applyFont="1" applyFill="1" applyAlignment="1">
      <alignment horizontal="centerContinuous"/>
    </xf>
    <xf numFmtId="168" fontId="5" fillId="0" borderId="1" xfId="11" applyNumberFormat="1" applyFont="1" applyFill="1" applyBorder="1" applyAlignment="1">
      <alignment horizontal="centerContinuous"/>
    </xf>
    <xf numFmtId="168" fontId="5" fillId="0" borderId="0" xfId="20" applyNumberFormat="1" applyFont="1" applyFill="1" applyAlignment="1">
      <alignment horizontal="centerContinuous"/>
    </xf>
    <xf numFmtId="166" fontId="5" fillId="0" borderId="0" xfId="11" applyNumberFormat="1" applyFont="1" applyFill="1" applyAlignment="1">
      <alignment horizontal="right"/>
    </xf>
    <xf numFmtId="168" fontId="5" fillId="0" borderId="11" xfId="20" applyNumberFormat="1" applyFont="1" applyFill="1" applyBorder="1" applyAlignment="1">
      <alignment horizontal="centerContinuous"/>
    </xf>
    <xf numFmtId="168" fontId="5" fillId="0" borderId="11" xfId="20" applyNumberFormat="1" applyFont="1" applyFill="1" applyBorder="1"/>
    <xf numFmtId="168" fontId="5" fillId="0" borderId="0" xfId="11" applyNumberFormat="1" applyFont="1" applyFill="1" applyAlignment="1">
      <alignment horizontal="center"/>
    </xf>
    <xf numFmtId="168" fontId="5" fillId="0" borderId="9" xfId="20" applyNumberFormat="1" applyFont="1" applyFill="1" applyBorder="1" applyAlignment="1">
      <alignment horizontal="center"/>
    </xf>
    <xf numFmtId="166" fontId="5" fillId="0" borderId="0" xfId="11" applyNumberFormat="1" applyFont="1" applyFill="1"/>
    <xf numFmtId="168" fontId="5" fillId="0" borderId="0" xfId="11" applyNumberFormat="1" applyFont="1" applyFill="1"/>
    <xf numFmtId="168" fontId="5" fillId="0" borderId="0" xfId="11" applyNumberFormat="1" applyFont="1" applyFill="1" applyAlignment="1" applyProtection="1">
      <alignment horizontal="center" vertical="center"/>
      <protection hidden="1"/>
    </xf>
    <xf numFmtId="37" fontId="6" fillId="0" borderId="0" xfId="11" quotePrefix="1" applyNumberFormat="1" applyFont="1" applyFill="1" applyAlignment="1">
      <alignment horizontal="center"/>
    </xf>
    <xf numFmtId="168" fontId="6" fillId="0" borderId="3" xfId="11" applyNumberFormat="1" applyFont="1" applyFill="1" applyBorder="1"/>
    <xf numFmtId="166" fontId="5" fillId="0" borderId="0" xfId="12" applyNumberFormat="1" applyFont="1" applyFill="1"/>
    <xf numFmtId="37" fontId="6" fillId="0" borderId="0" xfId="11" applyNumberFormat="1" applyFont="1" applyFill="1" applyAlignment="1">
      <alignment horizontal="center"/>
    </xf>
    <xf numFmtId="166" fontId="6" fillId="0" borderId="0" xfId="12" applyNumberFormat="1" applyFont="1" applyFill="1"/>
    <xf numFmtId="168" fontId="6" fillId="0" borderId="0" xfId="11" applyNumberFormat="1" applyFont="1" applyFill="1" applyAlignment="1">
      <alignment horizontal="right"/>
    </xf>
    <xf numFmtId="37" fontId="6" fillId="0" borderId="0" xfId="12" quotePrefix="1" applyNumberFormat="1" applyFont="1" applyFill="1" applyAlignment="1">
      <alignment horizontal="center"/>
    </xf>
    <xf numFmtId="39" fontId="6" fillId="0" borderId="0" xfId="12" applyNumberFormat="1" applyFont="1" applyFill="1"/>
    <xf numFmtId="168" fontId="6" fillId="0" borderId="10" xfId="12" applyNumberFormat="1" applyFont="1" applyFill="1" applyBorder="1"/>
    <xf numFmtId="166" fontId="6" fillId="0" borderId="0" xfId="11" applyNumberFormat="1" applyFont="1" applyFill="1"/>
    <xf numFmtId="166" fontId="5" fillId="0" borderId="0" xfId="13" applyNumberFormat="1" applyFont="1" applyFill="1"/>
    <xf numFmtId="166" fontId="6" fillId="0" borderId="0" xfId="13" applyNumberFormat="1" applyFont="1" applyFill="1"/>
    <xf numFmtId="39" fontId="18" fillId="0" borderId="0" xfId="12" applyNumberFormat="1" applyFont="1" applyFill="1"/>
    <xf numFmtId="37" fontId="18" fillId="0" borderId="0" xfId="12" quotePrefix="1" applyNumberFormat="1" applyFont="1" applyFill="1" applyAlignment="1">
      <alignment horizontal="center"/>
    </xf>
    <xf numFmtId="0" fontId="6" fillId="0" borderId="0" xfId="12" applyFont="1" applyFill="1" applyAlignment="1">
      <alignment horizontal="center"/>
    </xf>
    <xf numFmtId="168" fontId="6" fillId="0" borderId="0" xfId="11" applyNumberFormat="1" applyFont="1" applyFill="1" applyAlignment="1">
      <alignment horizontal="centerContinuous"/>
    </xf>
    <xf numFmtId="37" fontId="6" fillId="0" borderId="0" xfId="12" applyNumberFormat="1" applyFont="1" applyFill="1"/>
    <xf numFmtId="37" fontId="6" fillId="0" borderId="0" xfId="12" applyNumberFormat="1" applyFont="1" applyFill="1" applyAlignment="1">
      <alignment horizontal="center"/>
    </xf>
    <xf numFmtId="39" fontId="6" fillId="0" borderId="0" xfId="11" applyNumberFormat="1" applyFont="1" applyFill="1" applyAlignment="1">
      <alignment horizontal="center"/>
    </xf>
    <xf numFmtId="39" fontId="5" fillId="0" borderId="0" xfId="14" applyNumberFormat="1" applyFont="1" applyFill="1" applyAlignment="1">
      <alignment horizontal="right"/>
    </xf>
    <xf numFmtId="166" fontId="12" fillId="0" borderId="3" xfId="14" applyNumberFormat="1" applyFont="1" applyFill="1" applyBorder="1"/>
    <xf numFmtId="169" fontId="6" fillId="0" borderId="1" xfId="0" applyNumberFormat="1" applyFont="1" applyFill="1" applyBorder="1"/>
    <xf numFmtId="166" fontId="12" fillId="0" borderId="1" xfId="14" applyNumberFormat="1" applyFont="1" applyFill="1" applyBorder="1"/>
    <xf numFmtId="165" fontId="6" fillId="0" borderId="0" xfId="9" applyFont="1" applyFill="1"/>
    <xf numFmtId="169" fontId="5" fillId="0" borderId="0" xfId="21" applyNumberFormat="1" applyFont="1" applyFill="1" applyAlignment="1">
      <alignment horizontal="center"/>
    </xf>
    <xf numFmtId="168" fontId="5" fillId="0" borderId="0" xfId="12" applyNumberFormat="1" applyFont="1" applyFill="1" applyAlignment="1">
      <alignment horizontal="right"/>
    </xf>
    <xf numFmtId="169" fontId="5" fillId="0" borderId="0" xfId="14" applyNumberFormat="1" applyFont="1" applyFill="1" applyAlignment="1">
      <alignment horizontal="center"/>
    </xf>
    <xf numFmtId="168" fontId="5" fillId="0" borderId="0" xfId="12" applyNumberFormat="1" applyFont="1" applyFill="1"/>
    <xf numFmtId="0" fontId="6" fillId="0" borderId="0" xfId="17" applyFont="1" applyFill="1">
      <alignment vertical="center"/>
    </xf>
    <xf numFmtId="168" fontId="22" fillId="0" borderId="0" xfId="12" applyNumberFormat="1" applyFont="1" applyFill="1"/>
    <xf numFmtId="168" fontId="6" fillId="0" borderId="0" xfId="12" quotePrefix="1" applyNumberFormat="1" applyFont="1" applyFill="1" applyAlignment="1">
      <alignment horizontal="left"/>
    </xf>
    <xf numFmtId="168" fontId="9" fillId="0" borderId="0" xfId="12" applyNumberFormat="1" applyFont="1" applyFill="1"/>
    <xf numFmtId="168" fontId="6" fillId="0" borderId="0" xfId="12" quotePrefix="1" applyNumberFormat="1" applyFont="1" applyFill="1"/>
    <xf numFmtId="166" fontId="6" fillId="0" borderId="0" xfId="0" quotePrefix="1" applyNumberFormat="1" applyFont="1" applyFill="1"/>
    <xf numFmtId="168" fontId="9" fillId="0" borderId="0" xfId="12" applyNumberFormat="1" applyFont="1" applyFill="1" applyAlignment="1">
      <alignment vertical="center"/>
    </xf>
    <xf numFmtId="168" fontId="6" fillId="0" borderId="0" xfId="12" applyNumberFormat="1" applyFont="1" applyFill="1" applyAlignment="1">
      <alignment horizontal="center" vertical="center"/>
    </xf>
    <xf numFmtId="168" fontId="6" fillId="0" borderId="0" xfId="12" applyNumberFormat="1" applyFont="1" applyFill="1" applyAlignment="1">
      <alignment vertical="center"/>
    </xf>
    <xf numFmtId="168" fontId="18" fillId="0" borderId="0" xfId="12" applyNumberFormat="1" applyFont="1" applyFill="1"/>
    <xf numFmtId="169" fontId="6" fillId="0" borderId="0" xfId="12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center" vertical="top"/>
    </xf>
    <xf numFmtId="166" fontId="5" fillId="0" borderId="0" xfId="20" applyNumberFormat="1" applyFont="1" applyFill="1"/>
    <xf numFmtId="168" fontId="5" fillId="0" borderId="0" xfId="12" applyNumberFormat="1" applyFont="1" applyFill="1" applyAlignment="1">
      <alignment horizontal="centerContinuous"/>
    </xf>
    <xf numFmtId="166" fontId="5" fillId="0" borderId="0" xfId="12" applyNumberFormat="1" applyFont="1" applyFill="1" applyAlignment="1">
      <alignment vertical="center"/>
    </xf>
    <xf numFmtId="166" fontId="5" fillId="0" borderId="0" xfId="12" applyNumberFormat="1" applyFont="1" applyFill="1" applyAlignment="1">
      <alignment horizontal="right" vertical="center"/>
    </xf>
    <xf numFmtId="168" fontId="5" fillId="0" borderId="3" xfId="11" applyNumberFormat="1" applyFont="1" applyFill="1" applyBorder="1" applyAlignment="1">
      <alignment horizontal="center"/>
    </xf>
    <xf numFmtId="168" fontId="5" fillId="0" borderId="3" xfId="12" applyNumberFormat="1" applyFont="1" applyFill="1" applyBorder="1" applyAlignment="1">
      <alignment vertical="center"/>
    </xf>
    <xf numFmtId="168" fontId="5" fillId="0" borderId="9" xfId="12" applyNumberFormat="1" applyFont="1" applyFill="1" applyBorder="1" applyAlignment="1">
      <alignment vertical="center"/>
    </xf>
    <xf numFmtId="168" fontId="5" fillId="0" borderId="9" xfId="12" applyNumberFormat="1" applyFont="1" applyFill="1" applyBorder="1" applyAlignment="1">
      <alignment horizontal="center" vertical="center"/>
    </xf>
    <xf numFmtId="168" fontId="5" fillId="0" borderId="9" xfId="12" applyNumberFormat="1" applyFont="1" applyFill="1" applyBorder="1" applyAlignment="1" applyProtection="1">
      <alignment horizontal="center" vertical="center"/>
      <protection hidden="1"/>
    </xf>
    <xf numFmtId="39" fontId="6" fillId="0" borderId="0" xfId="12" applyNumberFormat="1" applyFont="1" applyFill="1" applyAlignment="1">
      <alignment vertical="center"/>
    </xf>
    <xf numFmtId="168" fontId="5" fillId="0" borderId="0" xfId="12" applyNumberFormat="1" applyFont="1" applyFill="1" applyAlignment="1">
      <alignment vertical="center"/>
    </xf>
    <xf numFmtId="168" fontId="5" fillId="0" borderId="1" xfId="12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horizontal="center" vertical="center"/>
    </xf>
    <xf numFmtId="168" fontId="5" fillId="0" borderId="1" xfId="12" applyNumberFormat="1" applyFont="1" applyFill="1" applyBorder="1" applyAlignment="1" applyProtection="1">
      <alignment horizontal="center" vertical="center" wrapText="1"/>
      <protection hidden="1"/>
    </xf>
    <xf numFmtId="39" fontId="5" fillId="0" borderId="0" xfId="12" applyNumberFormat="1" applyFont="1" applyFill="1"/>
    <xf numFmtId="168" fontId="5" fillId="0" borderId="1" xfId="12" applyNumberFormat="1" applyFont="1" applyFill="1" applyBorder="1"/>
    <xf numFmtId="168" fontId="5" fillId="0" borderId="1" xfId="12" applyNumberFormat="1" applyFont="1" applyFill="1" applyBorder="1" applyAlignment="1">
      <alignment horizontal="center"/>
    </xf>
    <xf numFmtId="166" fontId="6" fillId="0" borderId="0" xfId="12" applyNumberFormat="1" applyFont="1" applyFill="1" applyAlignment="1">
      <alignment horizontal="center"/>
    </xf>
    <xf numFmtId="166" fontId="6" fillId="0" borderId="0" xfId="12" quotePrefix="1" applyNumberFormat="1" applyFont="1" applyFill="1" applyAlignment="1">
      <alignment horizontal="center"/>
    </xf>
    <xf numFmtId="166" fontId="20" fillId="0" borderId="0" xfId="12" applyNumberFormat="1" applyFont="1" applyFill="1"/>
    <xf numFmtId="166" fontId="25" fillId="0" borderId="0" xfId="12" applyNumberFormat="1" applyFont="1" applyFill="1"/>
    <xf numFmtId="168" fontId="18" fillId="0" borderId="0" xfId="11" applyNumberFormat="1" applyFont="1" applyFill="1"/>
    <xf numFmtId="166" fontId="25" fillId="0" borderId="0" xfId="11" applyNumberFormat="1" applyFont="1" applyFill="1"/>
    <xf numFmtId="37" fontId="18" fillId="0" borderId="0" xfId="11" quotePrefix="1" applyNumberFormat="1" applyFont="1" applyFill="1" applyAlignment="1">
      <alignment horizontal="center"/>
    </xf>
    <xf numFmtId="168" fontId="18" fillId="0" borderId="0" xfId="3" applyNumberFormat="1" applyFont="1" applyFill="1" applyBorder="1" applyAlignment="1" applyProtection="1">
      <alignment horizontal="right"/>
    </xf>
    <xf numFmtId="39" fontId="18" fillId="0" borderId="0" xfId="11" applyNumberFormat="1" applyFont="1" applyFill="1"/>
    <xf numFmtId="49" fontId="18" fillId="0" borderId="0" xfId="14" applyNumberFormat="1" applyFont="1" applyFill="1" applyAlignment="1">
      <alignment horizontal="center"/>
    </xf>
    <xf numFmtId="168" fontId="18" fillId="0" borderId="0" xfId="5" applyNumberFormat="1" applyFont="1" applyFill="1" applyBorder="1" applyAlignment="1"/>
    <xf numFmtId="166" fontId="6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12" fillId="0" borderId="0" xfId="14" applyNumberFormat="1" applyFont="1" applyFill="1" applyAlignment="1">
      <alignment horizontal="center"/>
    </xf>
    <xf numFmtId="49" fontId="12" fillId="0" borderId="0" xfId="14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center"/>
    </xf>
    <xf numFmtId="168" fontId="5" fillId="0" borderId="3" xfId="12" applyNumberFormat="1" applyFont="1" applyFill="1" applyBorder="1" applyAlignment="1">
      <alignment horizontal="center" vertical="center"/>
    </xf>
    <xf numFmtId="166" fontId="5" fillId="0" borderId="0" xfId="20" applyNumberFormat="1" applyFont="1" applyFill="1" applyAlignment="1">
      <alignment horizontal="center"/>
    </xf>
    <xf numFmtId="168" fontId="5" fillId="0" borderId="0" xfId="21" applyNumberFormat="1" applyFont="1" applyFill="1" applyAlignment="1">
      <alignment horizontal="center"/>
    </xf>
    <xf numFmtId="168" fontId="5" fillId="0" borderId="0" xfId="12" applyNumberFormat="1" applyFont="1" applyFill="1" applyAlignment="1">
      <alignment horizontal="center"/>
    </xf>
    <xf numFmtId="168" fontId="6" fillId="0" borderId="1" xfId="12" applyNumberFormat="1" applyFont="1" applyFill="1" applyBorder="1"/>
    <xf numFmtId="166" fontId="6" fillId="0" borderId="0" xfId="0" applyNumberFormat="1" applyFont="1" applyFill="1" applyAlignment="1">
      <alignment horizontal="center"/>
    </xf>
    <xf numFmtId="39" fontId="5" fillId="0" borderId="5" xfId="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>
      <alignment horizontal="center"/>
    </xf>
    <xf numFmtId="39" fontId="5" fillId="0" borderId="0" xfId="21" applyFont="1" applyFill="1" applyAlignment="1">
      <alignment horizontal="center" vertical="center" wrapText="1"/>
    </xf>
    <xf numFmtId="39" fontId="5" fillId="0" borderId="0" xfId="14" applyNumberFormat="1" applyFont="1" applyFill="1" applyAlignment="1">
      <alignment horizontal="center"/>
    </xf>
    <xf numFmtId="166" fontId="11" fillId="0" borderId="0" xfId="14" applyNumberFormat="1" applyFont="1" applyFill="1" applyAlignment="1" applyProtection="1">
      <alignment horizontal="center"/>
      <protection locked="0"/>
    </xf>
    <xf numFmtId="39" fontId="20" fillId="0" borderId="0" xfId="21" applyFont="1" applyFill="1" applyAlignment="1" applyProtection="1">
      <alignment horizontal="center"/>
      <protection locked="0"/>
    </xf>
    <xf numFmtId="166" fontId="11" fillId="0" borderId="0" xfId="21" applyNumberFormat="1" applyFont="1" applyFill="1" applyAlignment="1" applyProtection="1">
      <alignment horizontal="center"/>
      <protection locked="0"/>
    </xf>
    <xf numFmtId="166" fontId="12" fillId="0" borderId="0" xfId="14" applyNumberFormat="1" applyFont="1" applyFill="1" applyAlignment="1">
      <alignment horizontal="center"/>
    </xf>
    <xf numFmtId="166" fontId="11" fillId="0" borderId="0" xfId="14" applyNumberFormat="1" applyFont="1" applyFill="1" applyAlignment="1">
      <alignment horizontal="center"/>
    </xf>
    <xf numFmtId="166" fontId="12" fillId="0" borderId="0" xfId="14" applyNumberFormat="1" applyFont="1" applyFill="1" applyAlignment="1"/>
    <xf numFmtId="49" fontId="12" fillId="0" borderId="0" xfId="14" applyNumberFormat="1" applyFont="1" applyFill="1" applyAlignment="1">
      <alignment horizontal="center"/>
    </xf>
    <xf numFmtId="39" fontId="12" fillId="0" borderId="0" xfId="7" applyNumberFormat="1" applyFont="1" applyFill="1" applyBorder="1" applyAlignment="1"/>
    <xf numFmtId="168" fontId="5" fillId="0" borderId="1" xfId="11" applyNumberFormat="1" applyFont="1" applyFill="1" applyBorder="1" applyAlignment="1" applyProtection="1">
      <alignment horizontal="center" vertical="center"/>
      <protection hidden="1"/>
    </xf>
    <xf numFmtId="39" fontId="6" fillId="0" borderId="0" xfId="12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center"/>
    </xf>
    <xf numFmtId="168" fontId="5" fillId="0" borderId="3" xfId="12" applyNumberFormat="1" applyFont="1" applyFill="1" applyBorder="1" applyAlignment="1">
      <alignment horizontal="center" vertical="center"/>
    </xf>
    <xf numFmtId="166" fontId="5" fillId="0" borderId="0" xfId="12" applyNumberFormat="1" applyFont="1" applyFill="1" applyAlignment="1">
      <alignment horizontal="center"/>
    </xf>
    <xf numFmtId="166" fontId="5" fillId="0" borderId="0" xfId="20" applyNumberFormat="1" applyFont="1" applyFill="1" applyAlignment="1">
      <alignment horizontal="center" vertical="center" wrapText="1"/>
    </xf>
    <xf numFmtId="166" fontId="5" fillId="0" borderId="0" xfId="20" applyNumberFormat="1" applyFont="1" applyFill="1" applyAlignment="1">
      <alignment horizontal="center"/>
    </xf>
    <xf numFmtId="168" fontId="5" fillId="0" borderId="0" xfId="21" applyNumberFormat="1" applyFont="1" applyFill="1" applyAlignment="1">
      <alignment horizontal="center"/>
    </xf>
    <xf numFmtId="169" fontId="5" fillId="0" borderId="0" xfId="5" applyNumberFormat="1" applyFont="1" applyFill="1" applyBorder="1" applyAlignment="1">
      <alignment horizontal="center"/>
    </xf>
    <xf numFmtId="168" fontId="5" fillId="0" borderId="0" xfId="12" applyNumberFormat="1" applyFont="1" applyFill="1" applyAlignment="1">
      <alignment horizontal="center"/>
    </xf>
    <xf numFmtId="168" fontId="20" fillId="0" borderId="0" xfId="21" applyNumberFormat="1" applyFont="1" applyFill="1" applyAlignment="1">
      <alignment horizontal="center"/>
    </xf>
  </cellXfs>
  <cellStyles count="23">
    <cellStyle name="Comma" xfId="1" builtinId="3"/>
    <cellStyle name="Comma 10" xfId="2" xr:uid="{00000000-0005-0000-0000-000001000000}"/>
    <cellStyle name="Comma 12" xfId="22" xr:uid="{00000000-0005-0000-0000-000002000000}"/>
    <cellStyle name="Comma 2" xfId="3" xr:uid="{00000000-0005-0000-0000-000003000000}"/>
    <cellStyle name="Comma 2 2" xfId="4" xr:uid="{00000000-0005-0000-0000-000004000000}"/>
    <cellStyle name="Comma 2 2 2" xfId="5" xr:uid="{00000000-0005-0000-0000-000005000000}"/>
    <cellStyle name="Comma 3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no dec" xfId="10" xr:uid="{00000000-0005-0000-0000-00000A000000}"/>
    <cellStyle name="Normal" xfId="0" builtinId="0"/>
    <cellStyle name="Normal 2" xfId="11" xr:uid="{00000000-0005-0000-0000-00000C000000}"/>
    <cellStyle name="Normal 2 2" xfId="12" xr:uid="{00000000-0005-0000-0000-00000D000000}"/>
    <cellStyle name="Normal 2 2 2" xfId="13" xr:uid="{00000000-0005-0000-0000-00000E000000}"/>
    <cellStyle name="Normal 3" xfId="14" xr:uid="{00000000-0005-0000-0000-00000F000000}"/>
    <cellStyle name="Normal 3 2" xfId="15" xr:uid="{00000000-0005-0000-0000-000010000000}"/>
    <cellStyle name="Normal 4" xfId="16" xr:uid="{00000000-0005-0000-0000-000011000000}"/>
    <cellStyle name="Normal_KCE44Y" xfId="17" xr:uid="{00000000-0005-0000-0000-000012000000}"/>
    <cellStyle name="เครื่องหมายจุลภาค 2" xfId="18" xr:uid="{00000000-0005-0000-0000-000013000000}"/>
    <cellStyle name="เครื่องหมายจุลภาค 3" xfId="19" xr:uid="{00000000-0005-0000-0000-000014000000}"/>
    <cellStyle name="ปกติ_Sheet1" xfId="20" xr:uid="{00000000-0005-0000-0000-000015000000}"/>
    <cellStyle name="ปกติ_Sheet1 2" xfId="21" xr:uid="{00000000-0005-0000-0000-00001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86256"/>
      <color rgb="FFCC99FF"/>
      <color rgb="FF66FFFF"/>
      <color rgb="FF99FF99"/>
      <color rgb="FFE8D1FF"/>
      <color rgb="FFB160EB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3"/>
  <sheetViews>
    <sheetView tabSelected="1" topLeftCell="A107" zoomScale="86" zoomScaleNormal="86" zoomScaleSheetLayoutView="80" workbookViewId="0">
      <selection activeCell="J141" sqref="J141"/>
    </sheetView>
  </sheetViews>
  <sheetFormatPr defaultColWidth="11.44140625" defaultRowHeight="21.9" customHeight="1" x14ac:dyDescent="0.55000000000000004"/>
  <cols>
    <col min="1" max="1" width="36.109375" style="66" customWidth="1"/>
    <col min="2" max="2" width="8.33203125" style="67" bestFit="1" customWidth="1"/>
    <col min="3" max="3" width="17.109375" style="70" customWidth="1"/>
    <col min="4" max="4" width="1" style="70" customWidth="1"/>
    <col min="5" max="5" width="17.109375" style="70" customWidth="1"/>
    <col min="6" max="6" width="1" style="70" customWidth="1"/>
    <col min="7" max="7" width="17.109375" style="70" customWidth="1"/>
    <col min="8" max="8" width="1" style="70" customWidth="1"/>
    <col min="9" max="9" width="17.109375" style="70" customWidth="1"/>
    <col min="10" max="10" width="1" style="223" customWidth="1"/>
    <col min="11" max="11" width="17.5546875" style="136" bestFit="1" customWidth="1"/>
    <col min="12" max="12" width="3.109375" style="66" customWidth="1"/>
    <col min="13" max="13" width="16.44140625" style="66" bestFit="1" customWidth="1"/>
    <col min="14" max="14" width="15.44140625" style="66" bestFit="1" customWidth="1"/>
    <col min="15" max="15" width="11.88671875" style="66" bestFit="1" customWidth="1"/>
    <col min="16" max="16384" width="11.44140625" style="66"/>
  </cols>
  <sheetData>
    <row r="1" spans="1:14" ht="23.1" customHeight="1" x14ac:dyDescent="0.6">
      <c r="A1" s="235" t="s">
        <v>0</v>
      </c>
      <c r="B1" s="235"/>
      <c r="C1" s="235"/>
      <c r="D1" s="235"/>
      <c r="E1" s="235"/>
      <c r="F1" s="235"/>
      <c r="G1" s="235"/>
      <c r="H1" s="235"/>
      <c r="I1" s="235"/>
    </row>
    <row r="2" spans="1:14" ht="23.1" customHeight="1" x14ac:dyDescent="0.6">
      <c r="A2" s="235" t="s">
        <v>1</v>
      </c>
      <c r="B2" s="235"/>
      <c r="C2" s="235"/>
      <c r="D2" s="235"/>
      <c r="E2" s="235"/>
      <c r="F2" s="235"/>
      <c r="G2" s="235"/>
      <c r="H2" s="235"/>
      <c r="I2" s="235"/>
    </row>
    <row r="3" spans="1:14" ht="23.1" customHeight="1" x14ac:dyDescent="0.6">
      <c r="A3" s="235" t="s">
        <v>312</v>
      </c>
      <c r="B3" s="235"/>
      <c r="C3" s="235"/>
      <c r="D3" s="235"/>
      <c r="E3" s="235"/>
      <c r="F3" s="235"/>
      <c r="G3" s="235"/>
      <c r="H3" s="235"/>
      <c r="I3" s="235"/>
    </row>
    <row r="4" spans="1:14" ht="18" customHeight="1" x14ac:dyDescent="0.6">
      <c r="A4" s="229"/>
      <c r="B4" s="128"/>
      <c r="C4" s="129"/>
      <c r="D4" s="129"/>
      <c r="E4" s="129"/>
      <c r="F4" s="129"/>
      <c r="G4" s="129"/>
      <c r="H4" s="129"/>
      <c r="I4" s="129"/>
    </row>
    <row r="5" spans="1:14" ht="23.1" customHeight="1" x14ac:dyDescent="0.6">
      <c r="A5" s="229"/>
      <c r="B5" s="128"/>
      <c r="C5" s="129"/>
      <c r="D5" s="129"/>
      <c r="E5" s="129"/>
      <c r="F5" s="129"/>
      <c r="G5" s="129"/>
      <c r="H5" s="129"/>
      <c r="I5" s="24" t="s">
        <v>2</v>
      </c>
    </row>
    <row r="6" spans="1:14" ht="23.1" customHeight="1" x14ac:dyDescent="0.6">
      <c r="C6" s="25" t="s">
        <v>3</v>
      </c>
      <c r="D6" s="25"/>
      <c r="E6" s="25"/>
      <c r="F6" s="40"/>
      <c r="G6" s="234" t="s">
        <v>4</v>
      </c>
      <c r="H6" s="234"/>
      <c r="I6" s="234"/>
    </row>
    <row r="7" spans="1:14" ht="23.1" customHeight="1" x14ac:dyDescent="0.6">
      <c r="A7" s="131" t="s">
        <v>5</v>
      </c>
      <c r="B7" s="126" t="s">
        <v>6</v>
      </c>
      <c r="C7" s="8" t="s">
        <v>313</v>
      </c>
      <c r="D7" s="181"/>
      <c r="E7" s="8" t="s">
        <v>7</v>
      </c>
      <c r="F7" s="27"/>
      <c r="G7" s="28" t="s">
        <v>313</v>
      </c>
      <c r="H7" s="27"/>
      <c r="I7" s="28" t="s">
        <v>7</v>
      </c>
    </row>
    <row r="8" spans="1:14" ht="22.2" x14ac:dyDescent="0.6">
      <c r="A8" s="131"/>
      <c r="B8" s="126"/>
      <c r="C8" s="65" t="s">
        <v>8</v>
      </c>
      <c r="D8" s="27"/>
      <c r="E8" s="65" t="s">
        <v>9</v>
      </c>
      <c r="F8" s="29"/>
      <c r="G8" s="65" t="s">
        <v>8</v>
      </c>
      <c r="H8" s="27"/>
      <c r="I8" s="65" t="s">
        <v>9</v>
      </c>
    </row>
    <row r="9" spans="1:14" ht="22.2" x14ac:dyDescent="0.6">
      <c r="A9" s="131"/>
      <c r="B9" s="126"/>
      <c r="C9" s="65" t="s">
        <v>10</v>
      </c>
      <c r="D9" s="27"/>
      <c r="E9" s="65"/>
      <c r="F9" s="29"/>
      <c r="G9" s="65" t="s">
        <v>10</v>
      </c>
      <c r="H9" s="27"/>
      <c r="I9" s="65"/>
    </row>
    <row r="10" spans="1:14" ht="22.2" x14ac:dyDescent="0.6">
      <c r="A10" s="131"/>
      <c r="B10" s="126"/>
      <c r="C10" s="30"/>
      <c r="D10" s="29"/>
      <c r="E10" s="30"/>
      <c r="F10" s="29"/>
      <c r="G10" s="30"/>
      <c r="H10" s="29"/>
      <c r="I10" s="30"/>
    </row>
    <row r="11" spans="1:14" ht="23.1" customHeight="1" x14ac:dyDescent="0.6">
      <c r="A11" s="105" t="s">
        <v>11</v>
      </c>
      <c r="C11" s="31"/>
      <c r="D11" s="31"/>
      <c r="E11" s="31"/>
      <c r="F11" s="32"/>
      <c r="G11" s="32"/>
      <c r="H11" s="32"/>
      <c r="I11" s="32"/>
      <c r="M11" s="223"/>
      <c r="N11" s="223"/>
    </row>
    <row r="12" spans="1:14" ht="23.1" customHeight="1" x14ac:dyDescent="0.55000000000000004">
      <c r="A12" s="66" t="s">
        <v>12</v>
      </c>
      <c r="B12" s="127" t="s">
        <v>13</v>
      </c>
      <c r="C12" s="68">
        <v>1901574158</v>
      </c>
      <c r="D12" s="33"/>
      <c r="E12" s="68">
        <v>2087311738.23</v>
      </c>
      <c r="F12" s="33"/>
      <c r="G12" s="68">
        <v>1680503246.01</v>
      </c>
      <c r="H12" s="33"/>
      <c r="I12" s="68">
        <v>1856450901</v>
      </c>
    </row>
    <row r="13" spans="1:14" ht="21.9" hidden="1" customHeight="1" x14ac:dyDescent="0.55000000000000004">
      <c r="A13" s="66" t="s">
        <v>14</v>
      </c>
      <c r="B13" s="127" t="s">
        <v>15</v>
      </c>
      <c r="C13" s="68"/>
      <c r="D13" s="33"/>
      <c r="E13" s="68"/>
      <c r="F13" s="33"/>
      <c r="G13" s="68"/>
      <c r="H13" s="33"/>
      <c r="I13" s="68"/>
    </row>
    <row r="14" spans="1:14" ht="23.1" customHeight="1" x14ac:dyDescent="0.55000000000000004">
      <c r="A14" s="66" t="s">
        <v>16</v>
      </c>
      <c r="B14" s="127" t="s">
        <v>17</v>
      </c>
      <c r="C14" s="68">
        <v>1677388747.98</v>
      </c>
      <c r="D14" s="33"/>
      <c r="E14" s="68">
        <v>1708652397.1900001</v>
      </c>
      <c r="F14" s="33"/>
      <c r="G14" s="68">
        <v>1095621039.8299999</v>
      </c>
      <c r="H14" s="33"/>
      <c r="I14" s="68">
        <v>1094261863.54</v>
      </c>
    </row>
    <row r="15" spans="1:14" ht="23.1" customHeight="1" x14ac:dyDescent="0.55000000000000004">
      <c r="A15" s="66" t="s">
        <v>18</v>
      </c>
      <c r="B15" s="127" t="s">
        <v>15</v>
      </c>
      <c r="C15" s="68">
        <v>4891817173.71</v>
      </c>
      <c r="D15" s="33"/>
      <c r="E15" s="68">
        <v>4793214225.5100002</v>
      </c>
      <c r="F15" s="33"/>
      <c r="G15" s="68">
        <v>4829749668.8300009</v>
      </c>
      <c r="H15" s="33"/>
      <c r="I15" s="68">
        <v>4751179585.6199999</v>
      </c>
    </row>
    <row r="16" spans="1:14" ht="23.1" customHeight="1" x14ac:dyDescent="0.55000000000000004">
      <c r="A16" s="66" t="s">
        <v>19</v>
      </c>
      <c r="B16" s="127" t="s">
        <v>20</v>
      </c>
      <c r="C16" s="68">
        <v>398160795.48000002</v>
      </c>
      <c r="D16" s="33"/>
      <c r="E16" s="68">
        <v>513528995.20999998</v>
      </c>
      <c r="F16" s="33"/>
      <c r="G16" s="68">
        <v>398160795.48000002</v>
      </c>
      <c r="H16" s="33"/>
      <c r="I16" s="68">
        <v>513528995.20999998</v>
      </c>
    </row>
    <row r="17" spans="1:9" ht="21.9" hidden="1" customHeight="1" x14ac:dyDescent="0.55000000000000004">
      <c r="A17" s="66" t="s">
        <v>21</v>
      </c>
      <c r="B17" s="127"/>
      <c r="C17" s="68"/>
      <c r="D17" s="33"/>
      <c r="E17" s="68"/>
      <c r="F17" s="33"/>
      <c r="G17" s="68"/>
      <c r="H17" s="33"/>
      <c r="I17" s="68"/>
    </row>
    <row r="18" spans="1:9" ht="21.9" hidden="1" customHeight="1" x14ac:dyDescent="0.55000000000000004">
      <c r="A18" s="66" t="s">
        <v>22</v>
      </c>
      <c r="B18" s="127" t="s">
        <v>23</v>
      </c>
      <c r="C18" s="68"/>
      <c r="D18" s="33"/>
      <c r="E18" s="68"/>
      <c r="F18" s="33"/>
      <c r="G18" s="68">
        <v>0</v>
      </c>
      <c r="H18" s="33"/>
      <c r="I18" s="68">
        <v>0</v>
      </c>
    </row>
    <row r="19" spans="1:9" ht="23.1" customHeight="1" x14ac:dyDescent="0.55000000000000004">
      <c r="A19" s="66" t="s">
        <v>24</v>
      </c>
      <c r="B19" s="127" t="s">
        <v>25</v>
      </c>
      <c r="C19" s="68">
        <v>561993.77</v>
      </c>
      <c r="D19" s="33"/>
      <c r="E19" s="68">
        <v>661869.89</v>
      </c>
      <c r="F19" s="33"/>
      <c r="G19" s="68">
        <v>0</v>
      </c>
      <c r="H19" s="33"/>
      <c r="I19" s="68">
        <v>0</v>
      </c>
    </row>
    <row r="20" spans="1:9" ht="23.1" customHeight="1" x14ac:dyDescent="0.55000000000000004">
      <c r="A20" s="66" t="s">
        <v>26</v>
      </c>
      <c r="B20" s="127"/>
      <c r="C20" s="68">
        <v>1650016801.1600001</v>
      </c>
      <c r="D20" s="33"/>
      <c r="E20" s="68">
        <v>2243457016.6100001</v>
      </c>
      <c r="F20" s="33"/>
      <c r="G20" s="68">
        <v>1650016801.1600001</v>
      </c>
      <c r="H20" s="33"/>
      <c r="I20" s="68">
        <v>2243457016.6100001</v>
      </c>
    </row>
    <row r="21" spans="1:9" ht="23.1" customHeight="1" x14ac:dyDescent="0.55000000000000004">
      <c r="A21" s="66" t="s">
        <v>27</v>
      </c>
      <c r="B21" s="127"/>
      <c r="C21" s="68">
        <v>12000000</v>
      </c>
      <c r="D21" s="33"/>
      <c r="E21" s="68">
        <v>6550000</v>
      </c>
      <c r="F21" s="33"/>
      <c r="G21" s="68">
        <v>0</v>
      </c>
      <c r="H21" s="33"/>
      <c r="I21" s="68">
        <v>3550000</v>
      </c>
    </row>
    <row r="22" spans="1:9" ht="23.1" customHeight="1" x14ac:dyDescent="0.55000000000000004">
      <c r="A22" s="66" t="s">
        <v>28</v>
      </c>
      <c r="B22" s="127" t="s">
        <v>29</v>
      </c>
      <c r="C22" s="68">
        <v>1062449992.3099999</v>
      </c>
      <c r="D22" s="33"/>
      <c r="E22" s="68">
        <v>1119453936.8399999</v>
      </c>
      <c r="F22" s="33"/>
      <c r="G22" s="68">
        <v>953308765.89000022</v>
      </c>
      <c r="H22" s="33"/>
      <c r="I22" s="68">
        <v>1019311818.29</v>
      </c>
    </row>
    <row r="23" spans="1:9" ht="23.1" customHeight="1" x14ac:dyDescent="0.55000000000000004">
      <c r="A23" s="66" t="s">
        <v>30</v>
      </c>
      <c r="C23" s="68">
        <v>1482780.84</v>
      </c>
      <c r="D23" s="33"/>
      <c r="E23" s="68">
        <v>1904253.46</v>
      </c>
      <c r="F23" s="33"/>
      <c r="G23" s="68">
        <v>1481870.85</v>
      </c>
      <c r="H23" s="33"/>
      <c r="I23" s="68">
        <v>1904253.46</v>
      </c>
    </row>
    <row r="24" spans="1:9" ht="23.1" customHeight="1" x14ac:dyDescent="0.55000000000000004">
      <c r="A24" s="66" t="s">
        <v>31</v>
      </c>
      <c r="B24" s="67" t="s">
        <v>32</v>
      </c>
      <c r="C24" s="68">
        <v>148879.97</v>
      </c>
      <c r="D24" s="33"/>
      <c r="E24" s="68">
        <v>148879.97</v>
      </c>
      <c r="F24" s="33"/>
      <c r="G24" s="68">
        <v>0</v>
      </c>
      <c r="H24" s="33"/>
      <c r="I24" s="68">
        <v>0</v>
      </c>
    </row>
    <row r="25" spans="1:9" ht="23.1" customHeight="1" x14ac:dyDescent="0.6">
      <c r="A25" s="105" t="s">
        <v>33</v>
      </c>
      <c r="C25" s="34">
        <v>11595601323.219999</v>
      </c>
      <c r="D25" s="33"/>
      <c r="E25" s="34">
        <v>12474883312.909998</v>
      </c>
      <c r="F25" s="33"/>
      <c r="G25" s="34">
        <v>10608842188.050001</v>
      </c>
      <c r="H25" s="33"/>
      <c r="I25" s="34">
        <v>11483644433.73</v>
      </c>
    </row>
    <row r="26" spans="1:9" ht="23.1" customHeight="1" x14ac:dyDescent="0.6">
      <c r="A26" s="105" t="s">
        <v>34</v>
      </c>
      <c r="B26" s="126"/>
      <c r="C26" s="69"/>
      <c r="D26" s="69"/>
      <c r="E26" s="69"/>
      <c r="F26" s="69"/>
      <c r="G26" s="69"/>
      <c r="H26" s="69"/>
      <c r="I26" s="69"/>
    </row>
    <row r="27" spans="1:9" ht="21.9" hidden="1" customHeight="1" x14ac:dyDescent="0.55000000000000004">
      <c r="A27" s="66" t="s">
        <v>35</v>
      </c>
      <c r="B27" s="127" t="s">
        <v>23</v>
      </c>
      <c r="D27" s="69"/>
      <c r="E27" s="68">
        <v>0</v>
      </c>
      <c r="F27" s="69"/>
      <c r="G27" s="68">
        <v>0</v>
      </c>
      <c r="H27" s="69"/>
      <c r="I27" s="68">
        <v>0</v>
      </c>
    </row>
    <row r="28" spans="1:9" ht="23.1" customHeight="1" x14ac:dyDescent="0.55000000000000004">
      <c r="A28" s="66" t="s">
        <v>36</v>
      </c>
      <c r="B28" s="127" t="s">
        <v>25</v>
      </c>
      <c r="C28" s="68">
        <v>1447420.04</v>
      </c>
      <c r="D28" s="33"/>
      <c r="E28" s="68">
        <v>3565243.61</v>
      </c>
      <c r="F28" s="33"/>
      <c r="G28" s="68">
        <v>0</v>
      </c>
      <c r="H28" s="33"/>
      <c r="I28" s="68">
        <v>0</v>
      </c>
    </row>
    <row r="29" spans="1:9" ht="21.9" hidden="1" customHeight="1" x14ac:dyDescent="0.55000000000000004">
      <c r="A29" s="66" t="s">
        <v>37</v>
      </c>
      <c r="B29" s="127"/>
      <c r="C29" s="68"/>
      <c r="D29" s="33"/>
      <c r="E29" s="68"/>
      <c r="F29" s="33"/>
      <c r="G29" s="68">
        <v>0</v>
      </c>
      <c r="H29" s="33"/>
      <c r="I29" s="68">
        <v>0</v>
      </c>
    </row>
    <row r="30" spans="1:9" ht="23.1" customHeight="1" x14ac:dyDescent="0.55000000000000004">
      <c r="A30" s="66" t="s">
        <v>38</v>
      </c>
      <c r="B30" s="127"/>
      <c r="C30" s="68">
        <v>2285211.12</v>
      </c>
      <c r="D30" s="33"/>
      <c r="E30" s="68">
        <v>2273713.71</v>
      </c>
      <c r="F30" s="33"/>
      <c r="G30" s="68">
        <v>0</v>
      </c>
      <c r="H30" s="33"/>
      <c r="I30" s="68">
        <v>0</v>
      </c>
    </row>
    <row r="31" spans="1:9" ht="23.1" customHeight="1" x14ac:dyDescent="0.55000000000000004">
      <c r="A31" s="66" t="s">
        <v>39</v>
      </c>
      <c r="B31" s="127" t="s">
        <v>23</v>
      </c>
      <c r="C31" s="68">
        <v>503550000</v>
      </c>
      <c r="D31" s="68"/>
      <c r="E31" s="68">
        <v>515000000</v>
      </c>
      <c r="F31" s="68"/>
      <c r="G31" s="68">
        <v>503550000</v>
      </c>
      <c r="H31" s="68"/>
      <c r="I31" s="68">
        <v>500000000</v>
      </c>
    </row>
    <row r="32" spans="1:9" ht="23.1" customHeight="1" x14ac:dyDescent="0.55000000000000004">
      <c r="A32" s="66" t="s">
        <v>40</v>
      </c>
      <c r="B32" s="67" t="s">
        <v>41</v>
      </c>
      <c r="C32" s="68">
        <v>14736684614.73</v>
      </c>
      <c r="D32" s="71"/>
      <c r="E32" s="72">
        <v>14802587588.259998</v>
      </c>
      <c r="F32" s="71"/>
      <c r="G32" s="68">
        <v>14691144614.73</v>
      </c>
      <c r="H32" s="71"/>
      <c r="I32" s="72">
        <v>14757047588.259998</v>
      </c>
    </row>
    <row r="33" spans="1:10" ht="21.9" hidden="1" customHeight="1" x14ac:dyDescent="0.55000000000000004">
      <c r="A33" s="66" t="s">
        <v>42</v>
      </c>
      <c r="C33" s="68"/>
      <c r="D33" s="71"/>
      <c r="E33" s="72"/>
      <c r="F33" s="71"/>
      <c r="G33" s="68"/>
      <c r="H33" s="71"/>
      <c r="I33" s="72"/>
    </row>
    <row r="34" spans="1:10" ht="23.1" customHeight="1" x14ac:dyDescent="0.55000000000000004">
      <c r="A34" s="66" t="s">
        <v>43</v>
      </c>
      <c r="B34" s="67" t="s">
        <v>44</v>
      </c>
      <c r="C34" s="68">
        <v>1146949043.3699999</v>
      </c>
      <c r="D34" s="71"/>
      <c r="E34" s="68">
        <v>1114520289.3199999</v>
      </c>
      <c r="F34" s="71"/>
      <c r="G34" s="68">
        <v>907039223.47000003</v>
      </c>
      <c r="H34" s="71"/>
      <c r="I34" s="68">
        <v>866128604.63</v>
      </c>
    </row>
    <row r="35" spans="1:10" ht="23.1" customHeight="1" x14ac:dyDescent="0.55000000000000004">
      <c r="A35" s="66" t="s">
        <v>45</v>
      </c>
      <c r="B35" s="67" t="s">
        <v>46</v>
      </c>
      <c r="C35" s="68">
        <v>0</v>
      </c>
      <c r="D35" s="33"/>
      <c r="E35" s="68">
        <v>0</v>
      </c>
      <c r="F35" s="33"/>
      <c r="G35" s="68">
        <v>1413700847.0799999</v>
      </c>
      <c r="H35" s="33"/>
      <c r="I35" s="68">
        <v>1413700847.0799999</v>
      </c>
    </row>
    <row r="36" spans="1:10" ht="21.9" hidden="1" customHeight="1" x14ac:dyDescent="0.55000000000000004">
      <c r="A36" s="66" t="s">
        <v>47</v>
      </c>
      <c r="C36" s="68"/>
      <c r="D36" s="33"/>
      <c r="E36" s="68"/>
      <c r="F36" s="33"/>
      <c r="G36" s="68"/>
      <c r="H36" s="33"/>
      <c r="I36" s="68"/>
    </row>
    <row r="37" spans="1:10" ht="23.1" customHeight="1" x14ac:dyDescent="0.55000000000000004">
      <c r="A37" s="66" t="s">
        <v>48</v>
      </c>
      <c r="B37" s="67" t="s">
        <v>49</v>
      </c>
      <c r="C37" s="68">
        <v>3522644309.8200002</v>
      </c>
      <c r="D37" s="33"/>
      <c r="E37" s="68">
        <v>3474845146.8200002</v>
      </c>
      <c r="F37" s="33"/>
      <c r="G37" s="68">
        <v>2453717508.8999996</v>
      </c>
      <c r="H37" s="33"/>
      <c r="I37" s="68">
        <v>2499722972.73</v>
      </c>
    </row>
    <row r="38" spans="1:10" ht="23.1" customHeight="1" x14ac:dyDescent="0.55000000000000004">
      <c r="A38" s="66" t="s">
        <v>50</v>
      </c>
      <c r="B38" s="67" t="s">
        <v>51</v>
      </c>
      <c r="C38" s="68">
        <v>2300499084.04</v>
      </c>
      <c r="D38" s="33"/>
      <c r="E38" s="68">
        <v>2240598248.79</v>
      </c>
      <c r="F38" s="33"/>
      <c r="G38" s="68">
        <v>1776481222.6600003</v>
      </c>
      <c r="H38" s="33"/>
      <c r="I38" s="68">
        <v>1701523121.8399999</v>
      </c>
    </row>
    <row r="39" spans="1:10" ht="23.1" customHeight="1" x14ac:dyDescent="0.55000000000000004">
      <c r="A39" s="66" t="s">
        <v>52</v>
      </c>
      <c r="B39" s="127" t="s">
        <v>53</v>
      </c>
      <c r="C39" s="68">
        <v>0</v>
      </c>
      <c r="D39" s="33"/>
      <c r="E39" s="68">
        <v>0</v>
      </c>
      <c r="F39" s="33"/>
      <c r="G39" s="68">
        <v>67873475.829999998</v>
      </c>
      <c r="H39" s="33"/>
      <c r="I39" s="68">
        <v>73861462.689999998</v>
      </c>
    </row>
    <row r="40" spans="1:10" ht="23.1" customHeight="1" x14ac:dyDescent="0.55000000000000004">
      <c r="A40" s="66" t="s">
        <v>54</v>
      </c>
      <c r="C40" s="68">
        <v>19223353.940000001</v>
      </c>
      <c r="D40" s="33"/>
      <c r="E40" s="68">
        <v>19223353.940000001</v>
      </c>
      <c r="F40" s="33"/>
      <c r="G40" s="68">
        <v>0</v>
      </c>
      <c r="H40" s="33"/>
      <c r="I40" s="68">
        <v>0</v>
      </c>
    </row>
    <row r="41" spans="1:10" ht="23.1" customHeight="1" x14ac:dyDescent="0.55000000000000004">
      <c r="A41" s="66" t="s">
        <v>55</v>
      </c>
      <c r="B41" s="127" t="s">
        <v>56</v>
      </c>
      <c r="C41" s="68">
        <v>17685561.149999999</v>
      </c>
      <c r="D41" s="33"/>
      <c r="E41" s="68">
        <v>14706343.119999999</v>
      </c>
      <c r="F41" s="33"/>
      <c r="G41" s="68">
        <v>13171598.809999999</v>
      </c>
      <c r="H41" s="33"/>
      <c r="I41" s="68">
        <v>10724186.67</v>
      </c>
    </row>
    <row r="42" spans="1:10" ht="23.1" customHeight="1" x14ac:dyDescent="0.55000000000000004">
      <c r="A42" s="66" t="s">
        <v>57</v>
      </c>
      <c r="B42" s="127" t="s">
        <v>58</v>
      </c>
      <c r="C42" s="68">
        <v>23998577.489999998</v>
      </c>
      <c r="D42" s="33"/>
      <c r="E42" s="68">
        <v>22857343.399999999</v>
      </c>
      <c r="F42" s="33"/>
      <c r="G42" s="68">
        <v>0</v>
      </c>
      <c r="H42" s="33"/>
      <c r="I42" s="68">
        <v>0</v>
      </c>
    </row>
    <row r="43" spans="1:10" ht="23.1" customHeight="1" x14ac:dyDescent="0.55000000000000004">
      <c r="A43" s="66" t="s">
        <v>59</v>
      </c>
      <c r="B43" s="127" t="s">
        <v>60</v>
      </c>
      <c r="C43" s="176">
        <v>153893941.73000002</v>
      </c>
      <c r="D43" s="33"/>
      <c r="E43" s="73">
        <v>69090199.660000011</v>
      </c>
      <c r="F43" s="33"/>
      <c r="G43" s="73">
        <v>160299302.31</v>
      </c>
      <c r="H43" s="33"/>
      <c r="I43" s="73">
        <v>73344685.939999998</v>
      </c>
    </row>
    <row r="44" spans="1:10" ht="23.1" customHeight="1" x14ac:dyDescent="0.6">
      <c r="A44" s="105" t="s">
        <v>61</v>
      </c>
      <c r="C44" s="33">
        <v>22428861117.43</v>
      </c>
      <c r="D44" s="33"/>
      <c r="E44" s="33">
        <v>22279267470.629997</v>
      </c>
      <c r="F44" s="33"/>
      <c r="G44" s="33">
        <v>21986977793.790005</v>
      </c>
      <c r="H44" s="33"/>
      <c r="I44" s="33">
        <v>21896053469.839993</v>
      </c>
    </row>
    <row r="45" spans="1:10" ht="23.1" customHeight="1" thickBot="1" x14ac:dyDescent="0.65">
      <c r="A45" s="105" t="s">
        <v>62</v>
      </c>
      <c r="C45" s="35">
        <v>34024462440.650002</v>
      </c>
      <c r="D45" s="33"/>
      <c r="E45" s="35">
        <v>34754150783.540001</v>
      </c>
      <c r="F45" s="33"/>
      <c r="G45" s="35">
        <v>32595819981.840004</v>
      </c>
      <c r="H45" s="33"/>
      <c r="I45" s="35">
        <v>33379697903.569992</v>
      </c>
    </row>
    <row r="46" spans="1:10" ht="11.25" customHeight="1" thickTop="1" x14ac:dyDescent="0.6">
      <c r="A46" s="105"/>
      <c r="C46" s="26"/>
      <c r="D46" s="26"/>
      <c r="E46" s="26"/>
      <c r="F46" s="26"/>
      <c r="G46" s="26"/>
      <c r="H46" s="26"/>
      <c r="I46" s="26"/>
    </row>
    <row r="47" spans="1:10" ht="21.9" customHeight="1" x14ac:dyDescent="0.55000000000000004">
      <c r="A47" s="66" t="s">
        <v>63</v>
      </c>
      <c r="D47" s="26"/>
      <c r="E47" s="64" t="s">
        <v>257</v>
      </c>
      <c r="F47" s="26" t="s">
        <v>257</v>
      </c>
      <c r="H47" s="26" t="s">
        <v>257</v>
      </c>
      <c r="I47" s="26" t="s">
        <v>257</v>
      </c>
      <c r="J47" s="223" t="str">
        <f>IF(J$130=J$45," ",J$45-J$130)</f>
        <v xml:space="preserve"> </v>
      </c>
    </row>
    <row r="48" spans="1:10" ht="21.9" customHeight="1" x14ac:dyDescent="0.55000000000000004">
      <c r="D48" s="26"/>
      <c r="E48" s="64"/>
      <c r="F48" s="26"/>
      <c r="H48" s="26"/>
      <c r="I48" s="26"/>
    </row>
    <row r="49" spans="1:10" ht="21.9" customHeight="1" x14ac:dyDescent="0.55000000000000004">
      <c r="D49" s="26"/>
      <c r="E49" s="64"/>
      <c r="F49" s="26"/>
      <c r="H49" s="26"/>
      <c r="I49" s="26"/>
    </row>
    <row r="50" spans="1:10" ht="15.75" customHeight="1" x14ac:dyDescent="0.55000000000000004">
      <c r="C50" s="26"/>
      <c r="D50" s="26"/>
      <c r="E50" s="26"/>
      <c r="F50" s="26"/>
      <c r="G50" s="26"/>
      <c r="H50" s="26"/>
      <c r="I50" s="26"/>
    </row>
    <row r="51" spans="1:10" ht="21.9" customHeight="1" x14ac:dyDescent="0.55000000000000004">
      <c r="A51" s="233" t="s">
        <v>64</v>
      </c>
      <c r="B51" s="233"/>
      <c r="C51" s="233"/>
      <c r="D51" s="233"/>
      <c r="E51" s="233"/>
      <c r="F51" s="233"/>
      <c r="G51" s="233"/>
      <c r="H51" s="233"/>
      <c r="I51" s="233"/>
      <c r="J51" s="233"/>
    </row>
    <row r="52" spans="1:10" ht="21.9" customHeight="1" x14ac:dyDescent="0.55000000000000004">
      <c r="A52" s="233" t="s">
        <v>65</v>
      </c>
      <c r="B52" s="233"/>
      <c r="C52" s="233"/>
      <c r="D52" s="233"/>
      <c r="E52" s="233"/>
      <c r="F52" s="233"/>
      <c r="G52" s="233"/>
      <c r="H52" s="233"/>
      <c r="I52" s="233"/>
      <c r="J52" s="233"/>
    </row>
    <row r="53" spans="1:10" ht="21.9" customHeight="1" x14ac:dyDescent="0.55000000000000004">
      <c r="A53" s="233" t="s">
        <v>66</v>
      </c>
      <c r="B53" s="233"/>
      <c r="C53" s="233"/>
      <c r="D53" s="233"/>
      <c r="E53" s="233"/>
      <c r="F53" s="233"/>
      <c r="G53" s="233"/>
      <c r="H53" s="233"/>
      <c r="I53" s="233"/>
    </row>
    <row r="54" spans="1:10" ht="8.25" customHeight="1" x14ac:dyDescent="0.6">
      <c r="A54" s="224"/>
      <c r="B54" s="224"/>
      <c r="C54" s="224"/>
      <c r="D54" s="224"/>
      <c r="E54" s="224"/>
      <c r="F54" s="224"/>
      <c r="G54" s="224"/>
      <c r="H54" s="224"/>
      <c r="I54" s="224"/>
    </row>
    <row r="55" spans="1:10" ht="23.1" customHeight="1" x14ac:dyDescent="0.6">
      <c r="A55" s="235" t="s">
        <v>0</v>
      </c>
      <c r="B55" s="235"/>
      <c r="C55" s="235"/>
      <c r="D55" s="235"/>
      <c r="E55" s="235"/>
      <c r="F55" s="235"/>
      <c r="G55" s="235"/>
      <c r="H55" s="235"/>
      <c r="I55" s="235"/>
    </row>
    <row r="56" spans="1:10" ht="23.1" customHeight="1" x14ac:dyDescent="0.6">
      <c r="A56" s="235" t="s">
        <v>67</v>
      </c>
      <c r="B56" s="235"/>
      <c r="C56" s="235"/>
      <c r="D56" s="235"/>
      <c r="E56" s="235"/>
      <c r="F56" s="235"/>
      <c r="G56" s="235"/>
      <c r="H56" s="235"/>
      <c r="I56" s="235"/>
    </row>
    <row r="57" spans="1:10" ht="23.1" customHeight="1" x14ac:dyDescent="0.6">
      <c r="A57" s="235" t="str">
        <f>+$A$3</f>
        <v>ณ วันที่ 30 มิถุนายน 2565</v>
      </c>
      <c r="B57" s="235"/>
      <c r="C57" s="235"/>
      <c r="D57" s="235"/>
      <c r="E57" s="235"/>
      <c r="F57" s="235"/>
      <c r="G57" s="235"/>
      <c r="H57" s="235"/>
      <c r="I57" s="235"/>
    </row>
    <row r="58" spans="1:10" ht="23.1" customHeight="1" x14ac:dyDescent="0.6">
      <c r="A58" s="229"/>
      <c r="B58" s="128"/>
      <c r="C58" s="129"/>
      <c r="D58" s="129"/>
      <c r="E58" s="129"/>
      <c r="F58" s="129"/>
      <c r="G58" s="129"/>
      <c r="H58" s="129"/>
      <c r="I58" s="129"/>
    </row>
    <row r="59" spans="1:10" ht="23.1" customHeight="1" x14ac:dyDescent="0.6">
      <c r="A59" s="130"/>
      <c r="C59" s="26"/>
      <c r="D59" s="26"/>
      <c r="E59" s="26"/>
      <c r="F59" s="26"/>
      <c r="G59" s="26"/>
      <c r="H59" s="26"/>
      <c r="I59" s="24" t="s">
        <v>2</v>
      </c>
    </row>
    <row r="60" spans="1:10" ht="23.1" customHeight="1" x14ac:dyDescent="0.6">
      <c r="C60" s="25" t="s">
        <v>3</v>
      </c>
      <c r="D60" s="25"/>
      <c r="E60" s="25"/>
      <c r="F60" s="40"/>
      <c r="G60" s="234" t="s">
        <v>4</v>
      </c>
      <c r="H60" s="234"/>
      <c r="I60" s="234"/>
    </row>
    <row r="61" spans="1:10" ht="23.1" customHeight="1" x14ac:dyDescent="0.6">
      <c r="A61" s="131" t="s">
        <v>68</v>
      </c>
      <c r="B61" s="126" t="s">
        <v>6</v>
      </c>
      <c r="C61" s="28" t="s">
        <v>313</v>
      </c>
      <c r="D61" s="27"/>
      <c r="E61" s="28" t="s">
        <v>7</v>
      </c>
      <c r="F61" s="27"/>
      <c r="G61" s="28" t="s">
        <v>313</v>
      </c>
      <c r="H61" s="27"/>
      <c r="I61" s="28" t="s">
        <v>7</v>
      </c>
    </row>
    <row r="62" spans="1:10" ht="23.1" customHeight="1" x14ac:dyDescent="0.6">
      <c r="A62" s="131"/>
      <c r="B62" s="126"/>
      <c r="C62" s="65" t="s">
        <v>8</v>
      </c>
      <c r="D62" s="27"/>
      <c r="E62" s="65" t="s">
        <v>9</v>
      </c>
      <c r="F62" s="29"/>
      <c r="G62" s="65" t="s">
        <v>8</v>
      </c>
      <c r="H62" s="27"/>
      <c r="I62" s="65" t="s">
        <v>9</v>
      </c>
    </row>
    <row r="63" spans="1:10" ht="23.1" customHeight="1" x14ac:dyDescent="0.6">
      <c r="A63" s="131"/>
      <c r="B63" s="126"/>
      <c r="C63" s="65" t="s">
        <v>10</v>
      </c>
      <c r="D63" s="27"/>
      <c r="E63" s="65"/>
      <c r="F63" s="29"/>
      <c r="G63" s="65" t="s">
        <v>10</v>
      </c>
      <c r="H63" s="27"/>
      <c r="I63" s="65"/>
    </row>
    <row r="64" spans="1:10" ht="23.1" customHeight="1" x14ac:dyDescent="0.6">
      <c r="A64" s="131"/>
      <c r="B64" s="126"/>
      <c r="C64" s="28"/>
      <c r="D64" s="27"/>
      <c r="E64" s="28"/>
      <c r="F64" s="27"/>
      <c r="G64" s="28"/>
      <c r="H64" s="27"/>
      <c r="I64" s="28"/>
    </row>
    <row r="65" spans="1:9" ht="23.1" customHeight="1" x14ac:dyDescent="0.6">
      <c r="A65" s="105" t="s">
        <v>69</v>
      </c>
      <c r="C65" s="36"/>
      <c r="D65" s="36"/>
      <c r="E65" s="36"/>
      <c r="F65" s="31"/>
      <c r="G65" s="31"/>
      <c r="H65" s="31"/>
      <c r="I65" s="31"/>
    </row>
    <row r="66" spans="1:9" ht="23.1" customHeight="1" x14ac:dyDescent="0.55000000000000004">
      <c r="A66" s="66" t="s">
        <v>70</v>
      </c>
      <c r="B66" s="67" t="s">
        <v>71</v>
      </c>
      <c r="C66" s="33">
        <v>5338030317.6800003</v>
      </c>
      <c r="D66" s="33"/>
      <c r="E66" s="37">
        <v>5622101874.9300003</v>
      </c>
      <c r="F66" s="33"/>
      <c r="G66" s="38">
        <v>5318837964.5599995</v>
      </c>
      <c r="H66" s="33"/>
      <c r="I66" s="38">
        <v>5587663496.4700003</v>
      </c>
    </row>
    <row r="67" spans="1:9" ht="23.1" customHeight="1" x14ac:dyDescent="0.55000000000000004">
      <c r="A67" s="66" t="s">
        <v>72</v>
      </c>
      <c r="C67" s="68">
        <v>2390295566.9099998</v>
      </c>
      <c r="D67" s="33"/>
      <c r="E67" s="68">
        <v>2785281398.4699998</v>
      </c>
      <c r="F67" s="33"/>
      <c r="G67" s="38">
        <v>2390295566.9099998</v>
      </c>
      <c r="H67" s="33"/>
      <c r="I67" s="38">
        <v>2785281398.4699998</v>
      </c>
    </row>
    <row r="68" spans="1:9" ht="23.1" customHeight="1" x14ac:dyDescent="0.55000000000000004">
      <c r="A68" s="66" t="s">
        <v>73</v>
      </c>
      <c r="B68" s="66"/>
      <c r="C68" s="66"/>
      <c r="D68" s="66"/>
      <c r="E68" s="66"/>
      <c r="F68" s="66"/>
      <c r="G68" s="66"/>
      <c r="H68" s="66"/>
      <c r="I68" s="66"/>
    </row>
    <row r="69" spans="1:9" ht="23.1" customHeight="1" x14ac:dyDescent="0.55000000000000004">
      <c r="A69" s="66" t="s">
        <v>74</v>
      </c>
      <c r="B69" s="67" t="s">
        <v>75</v>
      </c>
      <c r="C69" s="68">
        <v>0</v>
      </c>
      <c r="D69" s="33"/>
      <c r="E69" s="68">
        <v>0</v>
      </c>
      <c r="F69" s="33"/>
      <c r="G69" s="38">
        <v>23900891.530000001</v>
      </c>
      <c r="H69" s="33"/>
      <c r="I69" s="38">
        <v>27253817.34</v>
      </c>
    </row>
    <row r="70" spans="1:9" ht="23.1" customHeight="1" x14ac:dyDescent="0.55000000000000004">
      <c r="A70" s="66" t="s">
        <v>76</v>
      </c>
      <c r="B70" s="127"/>
      <c r="C70" s="68"/>
      <c r="D70" s="33"/>
      <c r="E70" s="68"/>
      <c r="F70" s="68"/>
      <c r="G70" s="68"/>
      <c r="H70" s="68"/>
      <c r="I70" s="68"/>
    </row>
    <row r="71" spans="1:9" ht="23.1" customHeight="1" x14ac:dyDescent="0.55000000000000004">
      <c r="A71" s="66" t="s">
        <v>77</v>
      </c>
      <c r="B71" s="127" t="s">
        <v>78</v>
      </c>
      <c r="C71" s="68">
        <v>9449675.9800000004</v>
      </c>
      <c r="D71" s="33"/>
      <c r="E71" s="68">
        <v>9730902.9800000004</v>
      </c>
      <c r="F71" s="68"/>
      <c r="G71" s="68">
        <v>9449675.9800000004</v>
      </c>
      <c r="H71" s="68"/>
      <c r="I71" s="68">
        <v>9730902.9800000004</v>
      </c>
    </row>
    <row r="72" spans="1:9" ht="23.1" customHeight="1" x14ac:dyDescent="0.55000000000000004">
      <c r="A72" s="66" t="s">
        <v>79</v>
      </c>
      <c r="B72" s="67" t="s">
        <v>80</v>
      </c>
      <c r="C72" s="68">
        <v>25819000</v>
      </c>
      <c r="D72" s="33"/>
      <c r="E72" s="68">
        <v>27319000</v>
      </c>
      <c r="F72" s="33"/>
      <c r="G72" s="68">
        <v>25819000</v>
      </c>
      <c r="H72" s="33"/>
      <c r="I72" s="38">
        <v>27319000</v>
      </c>
    </row>
    <row r="73" spans="1:9" ht="23.1" customHeight="1" x14ac:dyDescent="0.55000000000000004">
      <c r="A73" s="66" t="s">
        <v>81</v>
      </c>
      <c r="C73" s="68">
        <v>75176457.140000001</v>
      </c>
      <c r="D73" s="33"/>
      <c r="E73" s="68">
        <v>117375349.40000001</v>
      </c>
      <c r="F73" s="33"/>
      <c r="G73" s="38">
        <v>65556432.310000002</v>
      </c>
      <c r="H73" s="33"/>
      <c r="I73" s="38">
        <v>106094150.45999999</v>
      </c>
    </row>
    <row r="74" spans="1:9" ht="23.1" customHeight="1" x14ac:dyDescent="0.6">
      <c r="A74" s="105" t="s">
        <v>82</v>
      </c>
      <c r="C74" s="34">
        <v>7838771017.71</v>
      </c>
      <c r="D74" s="33"/>
      <c r="E74" s="34">
        <v>8561808525.7799988</v>
      </c>
      <c r="F74" s="33"/>
      <c r="G74" s="34">
        <v>7833859531.289999</v>
      </c>
      <c r="H74" s="33"/>
      <c r="I74" s="34">
        <v>8543342765.7200003</v>
      </c>
    </row>
    <row r="75" spans="1:9" ht="23.1" customHeight="1" x14ac:dyDescent="0.6">
      <c r="A75" s="105" t="s">
        <v>83</v>
      </c>
      <c r="C75" s="31"/>
      <c r="D75" s="31"/>
      <c r="E75" s="31"/>
      <c r="F75" s="31"/>
      <c r="G75" s="31"/>
      <c r="H75" s="31"/>
      <c r="I75" s="31"/>
    </row>
    <row r="76" spans="1:9" ht="21.9" hidden="1" customHeight="1" x14ac:dyDescent="0.55000000000000004">
      <c r="A76" s="66" t="s">
        <v>84</v>
      </c>
      <c r="B76" s="67" t="s">
        <v>75</v>
      </c>
      <c r="C76" s="68">
        <v>0</v>
      </c>
      <c r="D76" s="33"/>
      <c r="E76" s="68">
        <v>0</v>
      </c>
      <c r="F76" s="33"/>
      <c r="G76" s="68">
        <v>0</v>
      </c>
      <c r="H76" s="33"/>
      <c r="I76" s="68">
        <v>0</v>
      </c>
    </row>
    <row r="77" spans="1:9" ht="23.1" customHeight="1" x14ac:dyDescent="0.55000000000000004">
      <c r="A77" s="66" t="s">
        <v>85</v>
      </c>
      <c r="B77" s="67" t="s">
        <v>75</v>
      </c>
      <c r="C77" s="68">
        <v>0</v>
      </c>
      <c r="D77" s="33"/>
      <c r="E77" s="68">
        <v>0</v>
      </c>
      <c r="F77" s="33"/>
      <c r="G77" s="68">
        <v>60556945.460000001</v>
      </c>
      <c r="H77" s="33"/>
      <c r="I77" s="68">
        <v>61975967.890000001</v>
      </c>
    </row>
    <row r="78" spans="1:9" ht="23.1" customHeight="1" x14ac:dyDescent="0.55000000000000004">
      <c r="A78" s="66" t="s">
        <v>86</v>
      </c>
      <c r="B78" s="67" t="s">
        <v>58</v>
      </c>
      <c r="C78" s="68">
        <v>1661672851.23</v>
      </c>
      <c r="D78" s="68"/>
      <c r="E78" s="68">
        <v>1744315105.1099999</v>
      </c>
      <c r="F78" s="68"/>
      <c r="G78" s="68">
        <v>1514439995.8200002</v>
      </c>
      <c r="H78" s="68"/>
      <c r="I78" s="68">
        <v>1597049394.23</v>
      </c>
    </row>
    <row r="79" spans="1:9" ht="23.1" customHeight="1" x14ac:dyDescent="0.55000000000000004">
      <c r="A79" s="66" t="s">
        <v>87</v>
      </c>
      <c r="C79" s="68"/>
      <c r="D79" s="68"/>
      <c r="E79" s="68"/>
      <c r="F79" s="68"/>
      <c r="G79" s="68"/>
      <c r="H79" s="68"/>
      <c r="I79" s="68"/>
    </row>
    <row r="80" spans="1:9" ht="23.1" customHeight="1" x14ac:dyDescent="0.55000000000000004">
      <c r="A80" s="66" t="s">
        <v>77</v>
      </c>
      <c r="B80" s="67" t="s">
        <v>78</v>
      </c>
      <c r="C80" s="68">
        <v>277501565.94</v>
      </c>
      <c r="D80" s="68"/>
      <c r="E80" s="68">
        <v>266735659.63</v>
      </c>
      <c r="F80" s="68"/>
      <c r="G80" s="68">
        <v>234069092.77000001</v>
      </c>
      <c r="H80" s="68"/>
      <c r="I80" s="68">
        <v>225034173.72999999</v>
      </c>
    </row>
    <row r="81" spans="1:9" ht="23.1" customHeight="1" x14ac:dyDescent="0.55000000000000004">
      <c r="A81" s="66" t="s">
        <v>88</v>
      </c>
      <c r="C81" s="68">
        <v>88761653</v>
      </c>
      <c r="D81" s="33"/>
      <c r="E81" s="68">
        <v>89269097.450000003</v>
      </c>
      <c r="F81" s="33"/>
      <c r="G81" s="68">
        <v>62422165.380000003</v>
      </c>
      <c r="H81" s="33"/>
      <c r="I81" s="68">
        <v>61368354.210000001</v>
      </c>
    </row>
    <row r="82" spans="1:9" ht="23.1" customHeight="1" x14ac:dyDescent="0.6">
      <c r="A82" s="105" t="s">
        <v>89</v>
      </c>
      <c r="C82" s="34">
        <v>2027936070.1700001</v>
      </c>
      <c r="D82" s="33"/>
      <c r="E82" s="34">
        <v>2100319862.1899998</v>
      </c>
      <c r="F82" s="33"/>
      <c r="G82" s="34">
        <v>1871488199.4300003</v>
      </c>
      <c r="H82" s="33"/>
      <c r="I82" s="34">
        <v>1945427890.0600002</v>
      </c>
    </row>
    <row r="83" spans="1:9" ht="23.1" customHeight="1" thickBot="1" x14ac:dyDescent="0.65">
      <c r="A83" s="105" t="s">
        <v>90</v>
      </c>
      <c r="C83" s="35">
        <v>9866707087.8800011</v>
      </c>
      <c r="D83" s="33"/>
      <c r="E83" s="35">
        <v>10662128387.969999</v>
      </c>
      <c r="F83" s="33"/>
      <c r="G83" s="35">
        <v>9705347730.7199993</v>
      </c>
      <c r="H83" s="33"/>
      <c r="I83" s="35">
        <v>10488770655.780001</v>
      </c>
    </row>
    <row r="84" spans="1:9" ht="15" customHeight="1" thickTop="1" x14ac:dyDescent="0.6">
      <c r="A84" s="105"/>
      <c r="C84" s="26"/>
      <c r="D84" s="26"/>
      <c r="E84" s="26"/>
      <c r="F84" s="26"/>
      <c r="G84" s="26"/>
      <c r="H84" s="26"/>
      <c r="I84" s="26"/>
    </row>
    <row r="85" spans="1:9" ht="23.1" customHeight="1" x14ac:dyDescent="0.55000000000000004">
      <c r="A85" s="66" t="s">
        <v>63</v>
      </c>
      <c r="C85" s="26"/>
      <c r="D85" s="26"/>
      <c r="E85" s="26" t="s">
        <v>257</v>
      </c>
      <c r="F85" s="26"/>
      <c r="G85" s="26"/>
      <c r="H85" s="26"/>
      <c r="I85" s="26" t="s">
        <v>257</v>
      </c>
    </row>
    <row r="86" spans="1:9" ht="21.9" customHeight="1" x14ac:dyDescent="0.55000000000000004">
      <c r="C86" s="26"/>
      <c r="D86" s="26"/>
      <c r="E86" s="26"/>
      <c r="F86" s="26"/>
      <c r="G86" s="26"/>
      <c r="H86" s="26"/>
      <c r="I86" s="26"/>
    </row>
    <row r="87" spans="1:9" ht="21.9" customHeight="1" x14ac:dyDescent="0.55000000000000004">
      <c r="C87" s="26"/>
      <c r="D87" s="26"/>
      <c r="E87" s="26"/>
      <c r="F87" s="26"/>
      <c r="G87" s="26"/>
      <c r="H87" s="26"/>
      <c r="I87" s="26"/>
    </row>
    <row r="88" spans="1:9" ht="21.9" customHeight="1" x14ac:dyDescent="0.55000000000000004">
      <c r="C88" s="26"/>
      <c r="D88" s="26"/>
      <c r="E88" s="26"/>
      <c r="F88" s="26"/>
      <c r="G88" s="26"/>
      <c r="H88" s="26"/>
      <c r="I88" s="26"/>
    </row>
    <row r="89" spans="1:9" ht="21.9" customHeight="1" x14ac:dyDescent="0.55000000000000004">
      <c r="C89" s="26"/>
      <c r="D89" s="26"/>
      <c r="E89" s="26"/>
      <c r="F89" s="26"/>
      <c r="G89" s="26"/>
      <c r="H89" s="26"/>
      <c r="I89" s="26"/>
    </row>
    <row r="90" spans="1:9" ht="21.9" customHeight="1" x14ac:dyDescent="0.55000000000000004">
      <c r="C90" s="26"/>
      <c r="D90" s="26"/>
      <c r="E90" s="26"/>
      <c r="F90" s="26"/>
      <c r="G90" s="26"/>
      <c r="H90" s="26"/>
      <c r="I90" s="26"/>
    </row>
    <row r="91" spans="1:9" ht="21.9" customHeight="1" x14ac:dyDescent="0.55000000000000004">
      <c r="C91" s="26"/>
      <c r="D91" s="26"/>
      <c r="E91" s="26"/>
      <c r="F91" s="26"/>
      <c r="G91" s="26"/>
      <c r="H91" s="26"/>
      <c r="I91" s="26"/>
    </row>
    <row r="92" spans="1:9" ht="21.9" customHeight="1" x14ac:dyDescent="0.55000000000000004">
      <c r="C92" s="26"/>
      <c r="D92" s="26"/>
      <c r="E92" s="26"/>
      <c r="F92" s="26"/>
      <c r="G92" s="26"/>
      <c r="H92" s="26"/>
      <c r="I92" s="26"/>
    </row>
    <row r="93" spans="1:9" ht="21.9" customHeight="1" x14ac:dyDescent="0.55000000000000004">
      <c r="C93" s="26"/>
      <c r="D93" s="26"/>
      <c r="E93" s="26"/>
      <c r="F93" s="26"/>
      <c r="G93" s="26"/>
      <c r="H93" s="26"/>
      <c r="I93" s="26"/>
    </row>
    <row r="94" spans="1:9" ht="21.9" customHeight="1" x14ac:dyDescent="0.55000000000000004">
      <c r="C94" s="26"/>
      <c r="D94" s="26"/>
      <c r="E94" s="26"/>
      <c r="F94" s="26"/>
      <c r="G94" s="26"/>
      <c r="H94" s="26"/>
      <c r="I94" s="26"/>
    </row>
    <row r="95" spans="1:9" ht="21.9" customHeight="1" x14ac:dyDescent="0.55000000000000004">
      <c r="C95" s="26"/>
      <c r="D95" s="26"/>
      <c r="E95" s="26"/>
      <c r="F95" s="26"/>
      <c r="G95" s="26"/>
      <c r="H95" s="26"/>
      <c r="I95" s="26"/>
    </row>
    <row r="96" spans="1:9" ht="21.9" customHeight="1" x14ac:dyDescent="0.55000000000000004">
      <c r="C96" s="26"/>
      <c r="D96" s="26"/>
      <c r="E96" s="26"/>
      <c r="F96" s="26"/>
      <c r="G96" s="26"/>
      <c r="H96" s="26"/>
      <c r="I96" s="26"/>
    </row>
    <row r="97" spans="1:11" ht="21.9" customHeight="1" x14ac:dyDescent="0.55000000000000004">
      <c r="A97" s="233" t="s">
        <v>64</v>
      </c>
      <c r="B97" s="233"/>
      <c r="C97" s="233"/>
      <c r="D97" s="233"/>
      <c r="E97" s="233"/>
      <c r="F97" s="233"/>
      <c r="G97" s="233"/>
      <c r="H97" s="233"/>
      <c r="I97" s="233"/>
      <c r="J97" s="233"/>
    </row>
    <row r="98" spans="1:11" ht="21.9" customHeight="1" x14ac:dyDescent="0.55000000000000004">
      <c r="A98" s="233" t="s">
        <v>65</v>
      </c>
      <c r="B98" s="233"/>
      <c r="C98" s="233"/>
      <c r="D98" s="233"/>
      <c r="E98" s="233"/>
      <c r="F98" s="233"/>
      <c r="G98" s="233"/>
      <c r="H98" s="233"/>
      <c r="I98" s="233"/>
      <c r="J98" s="233"/>
    </row>
    <row r="99" spans="1:11" ht="21.9" customHeight="1" x14ac:dyDescent="0.55000000000000004">
      <c r="A99" s="233" t="s">
        <v>91</v>
      </c>
      <c r="B99" s="233"/>
      <c r="C99" s="233"/>
      <c r="D99" s="233"/>
      <c r="E99" s="233"/>
      <c r="F99" s="233"/>
      <c r="G99" s="233"/>
      <c r="H99" s="233"/>
      <c r="I99" s="233"/>
    </row>
    <row r="100" spans="1:11" s="132" customFormat="1" ht="8.25" customHeight="1" x14ac:dyDescent="0.55000000000000004">
      <c r="B100" s="133"/>
      <c r="C100" s="120"/>
      <c r="D100" s="120"/>
      <c r="E100" s="120"/>
      <c r="F100" s="120"/>
      <c r="G100" s="236"/>
      <c r="H100" s="236"/>
      <c r="I100" s="236"/>
      <c r="J100" s="223"/>
      <c r="K100" s="136"/>
    </row>
    <row r="101" spans="1:11" ht="23.1" customHeight="1" x14ac:dyDescent="0.6">
      <c r="A101" s="235" t="s">
        <v>0</v>
      </c>
      <c r="B101" s="235"/>
      <c r="C101" s="235"/>
      <c r="D101" s="235"/>
      <c r="E101" s="235"/>
      <c r="F101" s="235"/>
      <c r="G101" s="235"/>
      <c r="H101" s="235"/>
      <c r="I101" s="235"/>
    </row>
    <row r="102" spans="1:11" ht="23.1" customHeight="1" x14ac:dyDescent="0.6">
      <c r="A102" s="235" t="s">
        <v>67</v>
      </c>
      <c r="B102" s="235"/>
      <c r="C102" s="235"/>
      <c r="D102" s="235"/>
      <c r="E102" s="235"/>
      <c r="F102" s="235"/>
      <c r="G102" s="235"/>
      <c r="H102" s="235"/>
      <c r="I102" s="235"/>
    </row>
    <row r="103" spans="1:11" ht="23.1" customHeight="1" x14ac:dyDescent="0.6">
      <c r="A103" s="235" t="str">
        <f>+$A$3</f>
        <v>ณ วันที่ 30 มิถุนายน 2565</v>
      </c>
      <c r="B103" s="235"/>
      <c r="C103" s="235"/>
      <c r="D103" s="235"/>
      <c r="E103" s="235"/>
      <c r="F103" s="235"/>
      <c r="G103" s="235"/>
      <c r="H103" s="235"/>
      <c r="I103" s="235"/>
    </row>
    <row r="104" spans="1:11" s="132" customFormat="1" ht="23.1" customHeight="1" x14ac:dyDescent="0.55000000000000004">
      <c r="B104" s="133"/>
      <c r="C104" s="120"/>
      <c r="D104" s="120"/>
      <c r="E104" s="120"/>
      <c r="F104" s="120"/>
      <c r="G104" s="134"/>
      <c r="H104" s="134"/>
      <c r="I104" s="134"/>
      <c r="J104" s="223"/>
      <c r="K104" s="136"/>
    </row>
    <row r="105" spans="1:11" ht="23.1" customHeight="1" x14ac:dyDescent="0.6">
      <c r="A105" s="130"/>
      <c r="C105" s="26"/>
      <c r="D105" s="26"/>
      <c r="E105" s="26"/>
      <c r="F105" s="26"/>
      <c r="G105" s="26"/>
      <c r="H105" s="26"/>
      <c r="I105" s="24" t="s">
        <v>2</v>
      </c>
    </row>
    <row r="106" spans="1:11" ht="23.1" customHeight="1" x14ac:dyDescent="0.6">
      <c r="C106" s="25" t="s">
        <v>3</v>
      </c>
      <c r="D106" s="25"/>
      <c r="E106" s="25"/>
      <c r="F106" s="40"/>
      <c r="G106" s="234" t="s">
        <v>4</v>
      </c>
      <c r="H106" s="234"/>
      <c r="I106" s="234"/>
    </row>
    <row r="107" spans="1:11" ht="23.1" customHeight="1" x14ac:dyDescent="0.6">
      <c r="A107" s="131" t="s">
        <v>92</v>
      </c>
      <c r="B107" s="126" t="s">
        <v>6</v>
      </c>
      <c r="C107" s="28" t="s">
        <v>313</v>
      </c>
      <c r="D107" s="27"/>
      <c r="E107" s="28" t="s">
        <v>7</v>
      </c>
      <c r="F107" s="27"/>
      <c r="G107" s="28" t="s">
        <v>313</v>
      </c>
      <c r="H107" s="27"/>
      <c r="I107" s="28" t="s">
        <v>7</v>
      </c>
    </row>
    <row r="108" spans="1:11" ht="23.1" customHeight="1" x14ac:dyDescent="0.6">
      <c r="A108" s="131"/>
      <c r="B108" s="126"/>
      <c r="C108" s="65" t="s">
        <v>8</v>
      </c>
      <c r="D108" s="27"/>
      <c r="E108" s="65" t="s">
        <v>9</v>
      </c>
      <c r="F108" s="29"/>
      <c r="G108" s="65" t="s">
        <v>8</v>
      </c>
      <c r="H108" s="27"/>
      <c r="I108" s="65" t="s">
        <v>9</v>
      </c>
    </row>
    <row r="109" spans="1:11" ht="23.1" customHeight="1" x14ac:dyDescent="0.6">
      <c r="A109" s="131"/>
      <c r="B109" s="126"/>
      <c r="C109" s="65" t="s">
        <v>10</v>
      </c>
      <c r="D109" s="27"/>
      <c r="E109" s="65"/>
      <c r="F109" s="29"/>
      <c r="G109" s="65" t="s">
        <v>10</v>
      </c>
      <c r="H109" s="27"/>
      <c r="I109" s="65"/>
    </row>
    <row r="110" spans="1:11" ht="23.1" customHeight="1" x14ac:dyDescent="0.6">
      <c r="A110" s="131"/>
      <c r="B110" s="126"/>
      <c r="C110" s="28"/>
      <c r="D110" s="27"/>
      <c r="E110" s="28"/>
      <c r="F110" s="27"/>
      <c r="G110" s="28"/>
      <c r="H110" s="27"/>
      <c r="I110" s="28"/>
    </row>
    <row r="111" spans="1:11" ht="23.1" customHeight="1" x14ac:dyDescent="0.6">
      <c r="A111" s="105" t="s">
        <v>93</v>
      </c>
      <c r="C111" s="74"/>
      <c r="D111" s="74"/>
      <c r="E111" s="74"/>
      <c r="F111" s="74"/>
      <c r="G111" s="74"/>
      <c r="H111" s="74"/>
      <c r="I111" s="74"/>
    </row>
    <row r="112" spans="1:11" ht="23.1" customHeight="1" x14ac:dyDescent="0.55000000000000004">
      <c r="A112" s="66" t="s">
        <v>94</v>
      </c>
      <c r="C112" s="31"/>
      <c r="D112" s="31"/>
      <c r="E112" s="31"/>
      <c r="F112" s="31"/>
      <c r="G112" s="31"/>
      <c r="H112" s="31"/>
      <c r="I112" s="31"/>
    </row>
    <row r="113" spans="1:9" ht="23.1" customHeight="1" x14ac:dyDescent="0.55000000000000004">
      <c r="A113" s="66" t="s">
        <v>95</v>
      </c>
      <c r="C113" s="31"/>
      <c r="D113" s="31"/>
      <c r="E113" s="31"/>
      <c r="F113" s="31"/>
      <c r="G113" s="31"/>
      <c r="H113" s="31"/>
      <c r="I113" s="31"/>
    </row>
    <row r="114" spans="1:9" ht="23.1" customHeight="1" thickBot="1" x14ac:dyDescent="0.6">
      <c r="A114" s="66" t="s">
        <v>96</v>
      </c>
      <c r="B114" s="127"/>
      <c r="C114" s="39">
        <v>330000000</v>
      </c>
      <c r="D114" s="33"/>
      <c r="E114" s="39">
        <v>330000000</v>
      </c>
      <c r="F114" s="33"/>
      <c r="G114" s="39">
        <v>330000000</v>
      </c>
      <c r="H114" s="33"/>
      <c r="I114" s="39">
        <v>330000000</v>
      </c>
    </row>
    <row r="115" spans="1:9" ht="23.1" customHeight="1" thickTop="1" x14ac:dyDescent="0.55000000000000004">
      <c r="A115" s="66" t="s">
        <v>97</v>
      </c>
      <c r="C115" s="33"/>
      <c r="D115" s="33"/>
      <c r="E115" s="33"/>
      <c r="F115" s="33"/>
      <c r="G115" s="33"/>
      <c r="H115" s="33"/>
      <c r="I115" s="33"/>
    </row>
    <row r="116" spans="1:9" ht="23.1" customHeight="1" x14ac:dyDescent="0.55000000000000004">
      <c r="A116" s="66" t="s">
        <v>96</v>
      </c>
      <c r="C116" s="33">
        <v>330000000</v>
      </c>
      <c r="D116" s="33"/>
      <c r="E116" s="33">
        <v>330000000</v>
      </c>
      <c r="F116" s="33"/>
      <c r="G116" s="33">
        <v>330000000</v>
      </c>
      <c r="H116" s="33"/>
      <c r="I116" s="33">
        <v>330000000</v>
      </c>
    </row>
    <row r="117" spans="1:9" ht="23.1" customHeight="1" x14ac:dyDescent="0.55000000000000004">
      <c r="A117" s="66" t="s">
        <v>98</v>
      </c>
      <c r="C117" s="68">
        <v>1743441255.3900001</v>
      </c>
      <c r="D117" s="33"/>
      <c r="E117" s="68">
        <v>1743441255.3900001</v>
      </c>
      <c r="F117" s="33"/>
      <c r="G117" s="68">
        <v>1743441255.3900001</v>
      </c>
      <c r="H117" s="33"/>
      <c r="I117" s="68">
        <v>1743441255.3900001</v>
      </c>
    </row>
    <row r="118" spans="1:9" ht="23.1" customHeight="1" x14ac:dyDescent="0.55000000000000004">
      <c r="A118" s="66" t="s">
        <v>99</v>
      </c>
      <c r="C118" s="68"/>
      <c r="D118" s="33"/>
      <c r="E118" s="68"/>
      <c r="F118" s="33"/>
      <c r="G118" s="68"/>
      <c r="H118" s="33"/>
      <c r="I118" s="68"/>
    </row>
    <row r="119" spans="1:9" ht="23.1" customHeight="1" x14ac:dyDescent="0.55000000000000004">
      <c r="A119" s="66" t="s">
        <v>100</v>
      </c>
      <c r="B119" s="67" t="s">
        <v>44</v>
      </c>
      <c r="C119" s="68">
        <v>27810455.009999998</v>
      </c>
      <c r="D119" s="33"/>
      <c r="E119" s="68">
        <v>30156376.579999998</v>
      </c>
      <c r="F119" s="33"/>
      <c r="G119" s="68">
        <v>0</v>
      </c>
      <c r="H119" s="33"/>
      <c r="I119" s="68">
        <v>0</v>
      </c>
    </row>
    <row r="120" spans="1:9" ht="23.1" customHeight="1" x14ac:dyDescent="0.55000000000000004">
      <c r="A120" s="66" t="s">
        <v>101</v>
      </c>
      <c r="C120" s="74"/>
      <c r="D120" s="31"/>
      <c r="E120" s="74"/>
      <c r="F120" s="31"/>
      <c r="G120" s="74"/>
      <c r="H120" s="31"/>
      <c r="I120" s="74"/>
    </row>
    <row r="121" spans="1:9" ht="23.1" customHeight="1" x14ac:dyDescent="0.55000000000000004">
      <c r="A121" s="66" t="s">
        <v>102</v>
      </c>
      <c r="C121" s="74"/>
      <c r="D121" s="31"/>
      <c r="E121" s="74"/>
      <c r="F121" s="31"/>
      <c r="G121" s="74"/>
      <c r="H121" s="31"/>
      <c r="I121" s="74"/>
    </row>
    <row r="122" spans="1:9" ht="23.1" customHeight="1" x14ac:dyDescent="0.55000000000000004">
      <c r="A122" s="66" t="s">
        <v>103</v>
      </c>
      <c r="B122" s="67" t="s">
        <v>104</v>
      </c>
      <c r="C122" s="68">
        <v>60000000</v>
      </c>
      <c r="D122" s="33"/>
      <c r="E122" s="68">
        <v>60000000</v>
      </c>
      <c r="F122" s="33"/>
      <c r="G122" s="68">
        <v>60000000</v>
      </c>
      <c r="H122" s="33"/>
      <c r="I122" s="68">
        <v>60000000</v>
      </c>
    </row>
    <row r="123" spans="1:9" ht="23.1" customHeight="1" x14ac:dyDescent="0.55000000000000004">
      <c r="A123" s="66" t="s">
        <v>105</v>
      </c>
      <c r="B123" s="67" t="s">
        <v>106</v>
      </c>
      <c r="C123" s="33">
        <v>232746908.46000001</v>
      </c>
      <c r="D123" s="33"/>
      <c r="E123" s="33">
        <v>128345453.07000001</v>
      </c>
      <c r="F123" s="33"/>
      <c r="G123" s="33">
        <v>232746908.46000004</v>
      </c>
      <c r="H123" s="33"/>
      <c r="I123" s="33">
        <v>128345453.07000001</v>
      </c>
    </row>
    <row r="124" spans="1:9" ht="23.1" customHeight="1" x14ac:dyDescent="0.55000000000000004">
      <c r="A124" s="66" t="s">
        <v>107</v>
      </c>
      <c r="C124" s="68">
        <v>14698005432.630001</v>
      </c>
      <c r="D124" s="33"/>
      <c r="E124" s="68">
        <v>14319980302.880003</v>
      </c>
      <c r="F124" s="33"/>
      <c r="G124" s="68">
        <v>13754980096.589998</v>
      </c>
      <c r="H124" s="33"/>
      <c r="I124" s="68">
        <v>13426990270.969999</v>
      </c>
    </row>
    <row r="125" spans="1:9" ht="23.1" customHeight="1" x14ac:dyDescent="0.55000000000000004">
      <c r="A125" s="135" t="s">
        <v>108</v>
      </c>
      <c r="B125" s="67" t="s">
        <v>109</v>
      </c>
      <c r="C125" s="68">
        <v>-232746908.46000001</v>
      </c>
      <c r="D125" s="33"/>
      <c r="E125" s="68">
        <v>-128345453.07000001</v>
      </c>
      <c r="F125" s="33"/>
      <c r="G125" s="33">
        <v>-232746908.46000004</v>
      </c>
      <c r="H125" s="33"/>
      <c r="I125" s="68">
        <v>-128345453.07000001</v>
      </c>
    </row>
    <row r="126" spans="1:9" ht="23.1" customHeight="1" x14ac:dyDescent="0.55000000000000004">
      <c r="A126" s="66" t="s">
        <v>110</v>
      </c>
      <c r="C126" s="73">
        <v>7006021009.8100014</v>
      </c>
      <c r="D126" s="33"/>
      <c r="E126" s="73">
        <v>7337883375.420002</v>
      </c>
      <c r="F126" s="33"/>
      <c r="G126" s="73">
        <v>7002050899.1400013</v>
      </c>
      <c r="H126" s="33"/>
      <c r="I126" s="73">
        <v>7330495721.4300013</v>
      </c>
    </row>
    <row r="127" spans="1:9" ht="23.1" customHeight="1" x14ac:dyDescent="0.55000000000000004">
      <c r="A127" s="66" t="s">
        <v>111</v>
      </c>
      <c r="C127" s="68">
        <v>23865278152.840004</v>
      </c>
      <c r="D127" s="33"/>
      <c r="E127" s="68">
        <v>23821461310.270004</v>
      </c>
      <c r="F127" s="33"/>
      <c r="G127" s="68">
        <v>22890472251.120003</v>
      </c>
      <c r="H127" s="33"/>
      <c r="I127" s="68">
        <v>22890927247.790001</v>
      </c>
    </row>
    <row r="128" spans="1:9" ht="23.1" customHeight="1" x14ac:dyDescent="0.55000000000000004">
      <c r="A128" s="66" t="s">
        <v>112</v>
      </c>
      <c r="C128" s="73">
        <v>292477199.93000001</v>
      </c>
      <c r="D128" s="33"/>
      <c r="E128" s="73">
        <v>270561085.30000001</v>
      </c>
      <c r="F128" s="33"/>
      <c r="G128" s="73">
        <v>0</v>
      </c>
      <c r="H128" s="33"/>
      <c r="I128" s="73">
        <v>0</v>
      </c>
    </row>
    <row r="129" spans="1:10" ht="23.1" customHeight="1" x14ac:dyDescent="0.6">
      <c r="A129" s="105" t="s">
        <v>113</v>
      </c>
      <c r="C129" s="68">
        <v>24157755352.770004</v>
      </c>
      <c r="D129" s="68"/>
      <c r="E129" s="68">
        <v>24092022395.570004</v>
      </c>
      <c r="F129" s="68"/>
      <c r="G129" s="68">
        <v>22890472251.120003</v>
      </c>
      <c r="H129" s="68"/>
      <c r="I129" s="68">
        <v>22890927247.790001</v>
      </c>
    </row>
    <row r="130" spans="1:10" ht="23.1" customHeight="1" thickBot="1" x14ac:dyDescent="0.65">
      <c r="A130" s="105" t="s">
        <v>114</v>
      </c>
      <c r="C130" s="35">
        <v>34024462440.650005</v>
      </c>
      <c r="D130" s="33"/>
      <c r="E130" s="35">
        <v>34754150783.540001</v>
      </c>
      <c r="F130" s="33"/>
      <c r="G130" s="35">
        <v>32595819981.840004</v>
      </c>
      <c r="H130" s="33"/>
      <c r="I130" s="35">
        <v>33379697903.57</v>
      </c>
    </row>
    <row r="131" spans="1:10" ht="14.25" customHeight="1" thickTop="1" x14ac:dyDescent="0.6">
      <c r="A131" s="105"/>
    </row>
    <row r="132" spans="1:10" ht="23.1" customHeight="1" x14ac:dyDescent="0.55000000000000004">
      <c r="A132" s="66" t="s">
        <v>63</v>
      </c>
    </row>
    <row r="133" spans="1:10" ht="23.1" hidden="1" customHeight="1" x14ac:dyDescent="0.55000000000000004"/>
    <row r="134" spans="1:10" ht="21.9" hidden="1" customHeight="1" x14ac:dyDescent="0.55000000000000004">
      <c r="A134" s="66" t="s">
        <v>323</v>
      </c>
      <c r="C134" s="26">
        <v>0</v>
      </c>
      <c r="D134" s="26"/>
      <c r="E134" s="26">
        <v>0</v>
      </c>
      <c r="F134" s="26"/>
      <c r="G134" s="26">
        <v>0</v>
      </c>
      <c r="H134" s="26"/>
      <c r="I134" s="26">
        <v>0</v>
      </c>
    </row>
    <row r="135" spans="1:10" ht="21.9" hidden="1" customHeight="1" x14ac:dyDescent="0.55000000000000004">
      <c r="C135" s="26"/>
      <c r="D135" s="26"/>
      <c r="E135" s="26"/>
      <c r="F135" s="26"/>
      <c r="G135" s="26"/>
      <c r="H135" s="26"/>
      <c r="I135" s="26"/>
    </row>
    <row r="136" spans="1:10" ht="21.9" customHeight="1" x14ac:dyDescent="0.55000000000000004">
      <c r="C136" s="26"/>
      <c r="D136" s="26"/>
      <c r="E136" s="26"/>
      <c r="F136" s="26"/>
      <c r="G136" s="26"/>
      <c r="H136" s="26"/>
      <c r="I136" s="26"/>
    </row>
    <row r="137" spans="1:10" ht="21.6" customHeight="1" x14ac:dyDescent="0.55000000000000004">
      <c r="C137" s="26"/>
      <c r="D137" s="26"/>
      <c r="E137" s="26"/>
      <c r="F137" s="26"/>
      <c r="G137" s="26"/>
      <c r="H137" s="26"/>
      <c r="I137" s="26"/>
    </row>
    <row r="138" spans="1:10" ht="21.9" customHeight="1" x14ac:dyDescent="0.55000000000000004">
      <c r="C138" s="26"/>
      <c r="D138" s="26"/>
      <c r="E138" s="26"/>
      <c r="F138" s="26"/>
      <c r="G138" s="26"/>
      <c r="H138" s="26"/>
      <c r="I138" s="26"/>
    </row>
    <row r="139" spans="1:10" ht="21.9" customHeight="1" x14ac:dyDescent="0.55000000000000004">
      <c r="C139" s="26"/>
      <c r="D139" s="26"/>
      <c r="E139" s="26"/>
      <c r="F139" s="26"/>
      <c r="G139" s="26"/>
      <c r="H139" s="26"/>
      <c r="I139" s="26"/>
    </row>
    <row r="140" spans="1:10" ht="21.9" customHeight="1" x14ac:dyDescent="0.55000000000000004">
      <c r="C140" s="26"/>
      <c r="D140" s="26"/>
      <c r="E140" s="26"/>
      <c r="F140" s="26"/>
      <c r="G140" s="26"/>
      <c r="H140" s="26"/>
      <c r="I140" s="26"/>
    </row>
    <row r="141" spans="1:10" ht="21.9" customHeight="1" x14ac:dyDescent="0.55000000000000004">
      <c r="C141" s="26"/>
      <c r="D141" s="26"/>
      <c r="E141" s="26"/>
      <c r="F141" s="26"/>
      <c r="G141" s="26"/>
      <c r="H141" s="26"/>
      <c r="I141" s="26"/>
    </row>
    <row r="142" spans="1:10" ht="21.9" customHeight="1" x14ac:dyDescent="0.55000000000000004">
      <c r="A142" s="233" t="s">
        <v>64</v>
      </c>
      <c r="B142" s="233"/>
      <c r="C142" s="233"/>
      <c r="D142" s="233"/>
      <c r="E142" s="233"/>
      <c r="F142" s="233"/>
      <c r="G142" s="233"/>
      <c r="H142" s="233"/>
      <c r="I142" s="233"/>
      <c r="J142" s="233"/>
    </row>
    <row r="143" spans="1:10" ht="21.9" customHeight="1" x14ac:dyDescent="0.55000000000000004">
      <c r="A143" s="233" t="s">
        <v>65</v>
      </c>
      <c r="B143" s="233"/>
      <c r="C143" s="233"/>
      <c r="D143" s="233"/>
      <c r="E143" s="233"/>
      <c r="F143" s="233"/>
      <c r="G143" s="233"/>
      <c r="H143" s="233"/>
      <c r="I143" s="233"/>
      <c r="J143" s="233"/>
    </row>
  </sheetData>
  <sheetProtection selectLockedCells="1" selectUnlockedCells="1"/>
  <mergeCells count="21">
    <mergeCell ref="A101:I101"/>
    <mergeCell ref="G6:I6"/>
    <mergeCell ref="A57:I57"/>
    <mergeCell ref="G100:I100"/>
    <mergeCell ref="A52:J52"/>
    <mergeCell ref="A51:J51"/>
    <mergeCell ref="A98:J98"/>
    <mergeCell ref="A97:J97"/>
    <mergeCell ref="A99:I99"/>
    <mergeCell ref="G60:I60"/>
    <mergeCell ref="A1:I1"/>
    <mergeCell ref="A2:I2"/>
    <mergeCell ref="A3:I3"/>
    <mergeCell ref="A55:I55"/>
    <mergeCell ref="A56:I56"/>
    <mergeCell ref="A53:I53"/>
    <mergeCell ref="A143:J143"/>
    <mergeCell ref="A142:J142"/>
    <mergeCell ref="G106:I106"/>
    <mergeCell ref="A102:I102"/>
    <mergeCell ref="A103:I103"/>
  </mergeCells>
  <printOptions horizontalCentered="1"/>
  <pageMargins left="0.59055118110236227" right="0.39370078740157483" top="0.59055118110236227" bottom="0.39370078740157483" header="0" footer="0"/>
  <pageSetup paperSize="9" scale="79" firstPageNumber="0" fitToHeight="0" orientation="portrait" r:id="rId1"/>
  <headerFooter alignWithMargins="0"/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56"/>
  <sheetViews>
    <sheetView topLeftCell="A27" zoomScale="77" zoomScaleNormal="77" zoomScaleSheetLayoutView="80" workbookViewId="0">
      <selection sqref="A1:I1"/>
    </sheetView>
  </sheetViews>
  <sheetFormatPr defaultColWidth="15.5546875" defaultRowHeight="22.5" customHeight="1" x14ac:dyDescent="0.55000000000000004"/>
  <cols>
    <col min="1" max="1" width="42.6640625" style="91" customWidth="1"/>
    <col min="2" max="2" width="6.6640625" style="226" customWidth="1"/>
    <col min="3" max="3" width="17.109375" style="115" customWidth="1"/>
    <col min="4" max="4" width="1.6640625" style="115" customWidth="1"/>
    <col min="5" max="5" width="17.5546875" style="115" customWidth="1"/>
    <col min="6" max="6" width="1.6640625" style="115" customWidth="1"/>
    <col min="7" max="7" width="17" style="115" customWidth="1"/>
    <col min="8" max="8" width="1.6640625" style="115" customWidth="1"/>
    <col min="9" max="9" width="17" style="115" customWidth="1"/>
    <col min="10" max="10" width="2" style="91" customWidth="1"/>
    <col min="11" max="11" width="5.6640625" style="91" customWidth="1"/>
    <col min="12" max="13" width="18.109375" style="91" hidden="1" customWidth="1"/>
    <col min="14" max="14" width="9.109375" style="91" customWidth="1"/>
    <col min="15" max="15" width="18.44140625" style="91" customWidth="1"/>
    <col min="16" max="16" width="17.6640625" style="91" customWidth="1"/>
    <col min="17" max="18" width="15.33203125" style="91" customWidth="1"/>
    <col min="19" max="222" width="9.109375" style="91" customWidth="1"/>
    <col min="223" max="223" width="36" style="91" customWidth="1"/>
    <col min="224" max="224" width="5.6640625" style="91" customWidth="1"/>
    <col min="225" max="16384" width="15.5546875" style="91"/>
  </cols>
  <sheetData>
    <row r="1" spans="1:13" s="106" customFormat="1" ht="22.5" customHeight="1" x14ac:dyDescent="0.6">
      <c r="A1" s="238" t="s">
        <v>0</v>
      </c>
      <c r="B1" s="238"/>
      <c r="C1" s="238"/>
      <c r="D1" s="238"/>
      <c r="E1" s="238"/>
      <c r="F1" s="238"/>
      <c r="G1" s="238"/>
      <c r="H1" s="238"/>
      <c r="I1" s="238"/>
    </row>
    <row r="2" spans="1:13" s="106" customFormat="1" ht="22.5" customHeight="1" x14ac:dyDescent="0.6">
      <c r="A2" s="238" t="s">
        <v>115</v>
      </c>
      <c r="B2" s="238"/>
      <c r="C2" s="238"/>
      <c r="D2" s="238"/>
      <c r="E2" s="238"/>
      <c r="F2" s="238"/>
      <c r="G2" s="238"/>
      <c r="H2" s="238"/>
      <c r="I2" s="238"/>
    </row>
    <row r="3" spans="1:13" s="106" customFormat="1" ht="22.5" customHeight="1" x14ac:dyDescent="0.6">
      <c r="A3" s="239" t="s">
        <v>314</v>
      </c>
      <c r="B3" s="239"/>
      <c r="C3" s="239"/>
      <c r="D3" s="239"/>
      <c r="E3" s="239"/>
      <c r="F3" s="239"/>
      <c r="G3" s="239"/>
      <c r="H3" s="239"/>
      <c r="I3" s="239"/>
    </row>
    <row r="4" spans="1:13" ht="22.5" customHeight="1" x14ac:dyDescent="0.6">
      <c r="A4" s="239" t="s">
        <v>116</v>
      </c>
      <c r="B4" s="239"/>
      <c r="C4" s="239"/>
      <c r="D4" s="239"/>
      <c r="E4" s="239"/>
      <c r="F4" s="239"/>
      <c r="G4" s="239"/>
      <c r="H4" s="239"/>
      <c r="I4" s="239"/>
      <c r="M4" s="174"/>
    </row>
    <row r="5" spans="1:13" s="106" customFormat="1" ht="15" customHeight="1" x14ac:dyDescent="0.6">
      <c r="A5" s="240"/>
      <c r="B5" s="240"/>
      <c r="C5" s="240"/>
      <c r="D5" s="240"/>
      <c r="E5" s="240"/>
      <c r="F5" s="240"/>
      <c r="G5" s="240"/>
      <c r="H5" s="240"/>
      <c r="I5" s="240"/>
    </row>
    <row r="6" spans="1:13" s="106" customFormat="1" ht="22.5" customHeight="1" x14ac:dyDescent="0.6">
      <c r="A6" s="121"/>
      <c r="B6" s="122"/>
      <c r="C6" s="46"/>
      <c r="D6" s="46"/>
      <c r="E6" s="46"/>
      <c r="F6" s="46"/>
      <c r="G6" s="46"/>
      <c r="H6" s="46"/>
      <c r="I6" s="47" t="s">
        <v>2</v>
      </c>
    </row>
    <row r="7" spans="1:13" ht="22.5" customHeight="1" x14ac:dyDescent="0.6">
      <c r="C7" s="3" t="s">
        <v>3</v>
      </c>
      <c r="D7" s="3"/>
      <c r="E7" s="3"/>
      <c r="F7" s="41"/>
      <c r="G7" s="3" t="s">
        <v>4</v>
      </c>
      <c r="H7" s="3"/>
      <c r="I7" s="3"/>
      <c r="L7" s="225" t="s">
        <v>325</v>
      </c>
      <c r="M7" s="225" t="s">
        <v>326</v>
      </c>
    </row>
    <row r="8" spans="1:13" ht="22.5" customHeight="1" x14ac:dyDescent="0.6">
      <c r="A8" s="111"/>
      <c r="B8" s="112" t="s">
        <v>6</v>
      </c>
      <c r="C8" s="60" t="s">
        <v>117</v>
      </c>
      <c r="D8" s="113"/>
      <c r="E8" s="60" t="s">
        <v>118</v>
      </c>
      <c r="F8" s="113"/>
      <c r="G8" s="60" t="s">
        <v>117</v>
      </c>
      <c r="H8" s="113"/>
      <c r="I8" s="60" t="s">
        <v>118</v>
      </c>
      <c r="J8" s="123"/>
      <c r="L8" s="225" t="s">
        <v>324</v>
      </c>
      <c r="M8" s="225" t="s">
        <v>324</v>
      </c>
    </row>
    <row r="9" spans="1:13" ht="22.5" customHeight="1" x14ac:dyDescent="0.6">
      <c r="A9" s="97" t="s">
        <v>119</v>
      </c>
      <c r="C9" s="13"/>
      <c r="D9" s="75"/>
      <c r="E9" s="13"/>
      <c r="F9" s="75"/>
      <c r="G9" s="13"/>
      <c r="H9" s="75"/>
      <c r="I9" s="13"/>
      <c r="J9" s="124"/>
    </row>
    <row r="10" spans="1:13" ht="22.5" customHeight="1" x14ac:dyDescent="0.55000000000000004">
      <c r="A10" s="91" t="s">
        <v>120</v>
      </c>
      <c r="B10" s="92"/>
      <c r="C10" s="13">
        <v>8758759727.5799999</v>
      </c>
      <c r="D10" s="75"/>
      <c r="E10" s="13">
        <v>8390219152.5299988</v>
      </c>
      <c r="F10" s="75"/>
      <c r="G10" s="76">
        <v>8636176393.8600006</v>
      </c>
      <c r="H10" s="75"/>
      <c r="I10" s="76">
        <v>8311237594.9399996</v>
      </c>
      <c r="J10" s="93"/>
      <c r="L10" s="91">
        <v>8385568361.9799995</v>
      </c>
      <c r="M10" s="91">
        <v>8311069017.6099997</v>
      </c>
    </row>
    <row r="11" spans="1:13" ht="22.5" hidden="1" customHeight="1" x14ac:dyDescent="0.55000000000000004">
      <c r="A11" s="91" t="s">
        <v>121</v>
      </c>
      <c r="B11" s="92"/>
      <c r="C11" s="13">
        <v>0</v>
      </c>
      <c r="D11" s="75"/>
      <c r="E11" s="13">
        <v>0</v>
      </c>
      <c r="F11" s="75"/>
      <c r="G11" s="76">
        <v>0</v>
      </c>
      <c r="H11" s="75"/>
      <c r="I11" s="76">
        <v>0</v>
      </c>
      <c r="J11" s="93"/>
      <c r="L11" s="91">
        <v>0</v>
      </c>
      <c r="M11" s="91">
        <v>0</v>
      </c>
    </row>
    <row r="12" spans="1:13" ht="22.5" customHeight="1" x14ac:dyDescent="0.55000000000000004">
      <c r="A12" s="91" t="s">
        <v>122</v>
      </c>
      <c r="C12" s="13">
        <v>60008280.390000008</v>
      </c>
      <c r="D12" s="75"/>
      <c r="E12" s="13">
        <v>51949562.259999998</v>
      </c>
      <c r="F12" s="75"/>
      <c r="G12" s="76">
        <v>11512144.529999999</v>
      </c>
      <c r="H12" s="75"/>
      <c r="I12" s="76">
        <v>7868220.9199999981</v>
      </c>
      <c r="J12" s="93"/>
      <c r="L12" s="91">
        <v>57843101.699999996</v>
      </c>
      <c r="M12" s="91">
        <v>11216236.35</v>
      </c>
    </row>
    <row r="13" spans="1:13" ht="22.5" customHeight="1" x14ac:dyDescent="0.55000000000000004">
      <c r="A13" s="91" t="s">
        <v>123</v>
      </c>
      <c r="C13" s="76">
        <v>174432480.02000001</v>
      </c>
      <c r="D13" s="75"/>
      <c r="E13" s="76">
        <v>178153851.88</v>
      </c>
      <c r="F13" s="75"/>
      <c r="G13" s="76">
        <v>185609582.02000001</v>
      </c>
      <c r="H13" s="75"/>
      <c r="I13" s="76">
        <v>191399999.88</v>
      </c>
      <c r="J13" s="94"/>
      <c r="L13" s="91">
        <v>10609641</v>
      </c>
      <c r="M13" s="91">
        <v>10609641</v>
      </c>
    </row>
    <row r="14" spans="1:13" ht="22.5" customHeight="1" x14ac:dyDescent="0.55000000000000004">
      <c r="A14" s="91" t="s">
        <v>124</v>
      </c>
      <c r="B14" s="92"/>
      <c r="C14" s="76">
        <v>38838259.920000002</v>
      </c>
      <c r="D14" s="77"/>
      <c r="E14" s="76">
        <v>33851466.889999993</v>
      </c>
      <c r="F14" s="77"/>
      <c r="G14" s="76">
        <v>38894500</v>
      </c>
      <c r="H14" s="77"/>
      <c r="I14" s="76">
        <v>30404173.140000001</v>
      </c>
      <c r="J14" s="94"/>
      <c r="L14" s="91">
        <v>24647671.780000001</v>
      </c>
      <c r="M14" s="91">
        <v>22766615.52</v>
      </c>
    </row>
    <row r="15" spans="1:13" ht="22.5" customHeight="1" x14ac:dyDescent="0.55000000000000004">
      <c r="A15" s="91" t="s">
        <v>125</v>
      </c>
      <c r="B15" s="92"/>
      <c r="C15" s="76">
        <v>0</v>
      </c>
      <c r="D15" s="77"/>
      <c r="E15" s="76">
        <v>1905069.02</v>
      </c>
      <c r="F15" s="77"/>
      <c r="G15" s="76">
        <v>0</v>
      </c>
      <c r="H15" s="77"/>
      <c r="I15" s="76">
        <v>1603850.21</v>
      </c>
      <c r="J15" s="94"/>
      <c r="L15" s="91">
        <v>0</v>
      </c>
      <c r="M15" s="91">
        <v>0</v>
      </c>
    </row>
    <row r="16" spans="1:13" ht="22.5" hidden="1" customHeight="1" x14ac:dyDescent="0.55000000000000004">
      <c r="A16" s="95" t="s">
        <v>126</v>
      </c>
      <c r="C16" s="76">
        <v>0</v>
      </c>
      <c r="D16" s="77"/>
      <c r="E16" s="76">
        <v>0</v>
      </c>
      <c r="F16" s="77"/>
      <c r="G16" s="76">
        <v>0</v>
      </c>
      <c r="H16" s="77"/>
      <c r="I16" s="76">
        <v>0</v>
      </c>
      <c r="J16" s="93"/>
    </row>
    <row r="17" spans="1:18" ht="22.5" customHeight="1" x14ac:dyDescent="0.6">
      <c r="A17" s="96" t="s">
        <v>127</v>
      </c>
      <c r="B17" s="92"/>
      <c r="C17" s="78">
        <v>9032038747.9099998</v>
      </c>
      <c r="D17" s="77"/>
      <c r="E17" s="78">
        <v>8656079102.579998</v>
      </c>
      <c r="F17" s="77"/>
      <c r="G17" s="78">
        <v>8872192620.4100018</v>
      </c>
      <c r="H17" s="77"/>
      <c r="I17" s="78">
        <v>8542513839.0900002</v>
      </c>
      <c r="J17" s="94"/>
      <c r="L17" s="175">
        <f>SUM(L10:L16)</f>
        <v>8478668776.4599991</v>
      </c>
      <c r="M17" s="175">
        <f>SUM(M10:M16)</f>
        <v>8355661510.4800005</v>
      </c>
    </row>
    <row r="18" spans="1:18" ht="22.5" customHeight="1" x14ac:dyDescent="0.6">
      <c r="A18" s="97" t="s">
        <v>128</v>
      </c>
      <c r="B18" s="92"/>
      <c r="C18" s="76"/>
      <c r="D18" s="77"/>
      <c r="E18" s="76"/>
      <c r="F18" s="77"/>
      <c r="G18" s="76"/>
      <c r="H18" s="77"/>
      <c r="I18" s="76"/>
      <c r="J18" s="93"/>
    </row>
    <row r="19" spans="1:18" ht="22.5" customHeight="1" x14ac:dyDescent="0.55000000000000004">
      <c r="A19" s="91" t="s">
        <v>129</v>
      </c>
      <c r="B19" s="92"/>
      <c r="C19" s="13">
        <v>7376747583.7099991</v>
      </c>
      <c r="D19" s="13"/>
      <c r="E19" s="13">
        <v>6957176432.1499996</v>
      </c>
      <c r="F19" s="13"/>
      <c r="G19" s="13">
        <v>7313192798.8000002</v>
      </c>
      <c r="H19" s="13"/>
      <c r="I19" s="13">
        <v>6921644283.8900003</v>
      </c>
      <c r="J19" s="93"/>
      <c r="L19" s="91">
        <v>7006553889.5100002</v>
      </c>
      <c r="M19" s="91">
        <v>6977841509.6300001</v>
      </c>
    </row>
    <row r="20" spans="1:18" ht="22.5" hidden="1" customHeight="1" x14ac:dyDescent="0.55000000000000004">
      <c r="A20" s="91" t="s">
        <v>130</v>
      </c>
      <c r="C20" s="13">
        <v>0</v>
      </c>
      <c r="D20" s="13"/>
      <c r="E20" s="13">
        <v>0</v>
      </c>
      <c r="F20" s="13"/>
      <c r="G20" s="13">
        <v>0</v>
      </c>
      <c r="H20" s="13"/>
      <c r="I20" s="13">
        <v>0</v>
      </c>
      <c r="J20" s="93"/>
      <c r="L20" s="91">
        <v>0</v>
      </c>
      <c r="M20" s="91">
        <v>0</v>
      </c>
    </row>
    <row r="21" spans="1:18" ht="22.5" customHeight="1" x14ac:dyDescent="0.55000000000000004">
      <c r="A21" s="91" t="s">
        <v>131</v>
      </c>
      <c r="C21" s="13">
        <v>51224957.830000006</v>
      </c>
      <c r="D21" s="13"/>
      <c r="E21" s="13">
        <v>47585734.280000001</v>
      </c>
      <c r="F21" s="13"/>
      <c r="G21" s="13">
        <v>6927466.2800000003</v>
      </c>
      <c r="H21" s="13"/>
      <c r="I21" s="13">
        <v>6351579.0699999994</v>
      </c>
      <c r="J21" s="93"/>
      <c r="L21" s="91">
        <v>49548906.210000001</v>
      </c>
      <c r="M21" s="91">
        <v>6383479.5499999998</v>
      </c>
    </row>
    <row r="22" spans="1:18" ht="22.5" customHeight="1" x14ac:dyDescent="0.55000000000000004">
      <c r="A22" s="91" t="s">
        <v>132</v>
      </c>
      <c r="B22" s="92"/>
      <c r="C22" s="13">
        <v>926720253.96999991</v>
      </c>
      <c r="D22" s="13"/>
      <c r="E22" s="13">
        <v>855492985.97000003</v>
      </c>
      <c r="F22" s="13"/>
      <c r="G22" s="13">
        <v>926021405.57000005</v>
      </c>
      <c r="H22" s="13"/>
      <c r="I22" s="13">
        <v>862331393.53999996</v>
      </c>
      <c r="J22" s="93"/>
      <c r="L22" s="91">
        <v>815586982.11000001</v>
      </c>
      <c r="M22" s="91">
        <v>812929046.13</v>
      </c>
    </row>
    <row r="23" spans="1:18" ht="22.5" customHeight="1" x14ac:dyDescent="0.55000000000000004">
      <c r="A23" s="91" t="s">
        <v>133</v>
      </c>
      <c r="B23" s="92"/>
      <c r="C23" s="14">
        <v>167785929.10000002</v>
      </c>
      <c r="D23" s="75"/>
      <c r="E23" s="76">
        <v>172360119.71000001</v>
      </c>
      <c r="F23" s="75"/>
      <c r="G23" s="76">
        <v>158771243.86999997</v>
      </c>
      <c r="H23" s="76"/>
      <c r="I23" s="13">
        <v>162640222.06999999</v>
      </c>
      <c r="J23" s="93"/>
      <c r="L23" s="91">
        <v>165157010.88999999</v>
      </c>
      <c r="M23" s="91">
        <v>156708242.16</v>
      </c>
    </row>
    <row r="24" spans="1:18" ht="22.5" customHeight="1" x14ac:dyDescent="0.55000000000000004">
      <c r="A24" s="91" t="s">
        <v>134</v>
      </c>
      <c r="C24" s="76">
        <v>-16547.339999999851</v>
      </c>
      <c r="D24" s="77"/>
      <c r="E24" s="76">
        <v>0</v>
      </c>
      <c r="F24" s="77"/>
      <c r="G24" s="76">
        <v>-5245.339999999851</v>
      </c>
      <c r="H24" s="77"/>
      <c r="I24" s="76">
        <v>0</v>
      </c>
      <c r="J24" s="93"/>
      <c r="L24" s="91">
        <v>3749016.71</v>
      </c>
      <c r="M24" s="91">
        <v>3734669.65</v>
      </c>
    </row>
    <row r="25" spans="1:18" ht="22.5" customHeight="1" x14ac:dyDescent="0.6">
      <c r="A25" s="96" t="s">
        <v>135</v>
      </c>
      <c r="C25" s="15">
        <v>8522462177.2699995</v>
      </c>
      <c r="D25" s="75"/>
      <c r="E25" s="15">
        <v>8032615272.1099997</v>
      </c>
      <c r="F25" s="75"/>
      <c r="G25" s="15">
        <v>8404907669.1799994</v>
      </c>
      <c r="H25" s="75"/>
      <c r="I25" s="15">
        <v>7952967478.5699997</v>
      </c>
      <c r="J25" s="93"/>
      <c r="L25" s="175">
        <f>SUM(L19:L24)</f>
        <v>8040595805.4300003</v>
      </c>
      <c r="M25" s="175">
        <f>SUM(M19:M24)</f>
        <v>7957596947.1199999</v>
      </c>
    </row>
    <row r="26" spans="1:18" ht="22.5" customHeight="1" x14ac:dyDescent="0.6">
      <c r="A26" s="97" t="s">
        <v>136</v>
      </c>
      <c r="C26" s="14">
        <v>509576570.64000034</v>
      </c>
      <c r="D26" s="75"/>
      <c r="E26" s="14">
        <v>623463830.46999836</v>
      </c>
      <c r="F26" s="75"/>
      <c r="G26" s="14">
        <v>467284951.2300024</v>
      </c>
      <c r="H26" s="75"/>
      <c r="I26" s="14">
        <v>589546360.52000046</v>
      </c>
      <c r="J26" s="93"/>
      <c r="L26" s="91">
        <f>+L17-L25</f>
        <v>438072971.02999878</v>
      </c>
      <c r="M26" s="91">
        <f>+M17-M25</f>
        <v>398064563.36000061</v>
      </c>
    </row>
    <row r="27" spans="1:18" ht="22.5" customHeight="1" x14ac:dyDescent="0.55000000000000004">
      <c r="A27" s="95" t="s">
        <v>137</v>
      </c>
      <c r="C27" s="76">
        <v>18857536.809999999</v>
      </c>
      <c r="D27" s="77"/>
      <c r="E27" s="76">
        <v>6031502.0900000008</v>
      </c>
      <c r="F27" s="77"/>
      <c r="G27" s="76">
        <v>17730503.859999999</v>
      </c>
      <c r="H27" s="77"/>
      <c r="I27" s="76">
        <v>4946796.2600000007</v>
      </c>
      <c r="J27" s="93"/>
      <c r="L27" s="91">
        <v>18216921.91</v>
      </c>
      <c r="M27" s="91">
        <v>16994744.75</v>
      </c>
    </row>
    <row r="28" spans="1:18" ht="22.5" customHeight="1" x14ac:dyDescent="0.55000000000000004">
      <c r="A28" s="91" t="s">
        <v>138</v>
      </c>
      <c r="C28" s="76">
        <v>-38493.400000000009</v>
      </c>
      <c r="D28" s="75"/>
      <c r="E28" s="76">
        <v>-33259.9</v>
      </c>
      <c r="F28" s="75"/>
      <c r="G28" s="76">
        <v>-1925858.1199999999</v>
      </c>
      <c r="H28" s="75"/>
      <c r="I28" s="76">
        <v>-2381753.6300000004</v>
      </c>
      <c r="J28" s="93"/>
      <c r="L28" s="91">
        <v>-47031.199999999997</v>
      </c>
      <c r="M28" s="91">
        <v>-2009830.61</v>
      </c>
    </row>
    <row r="29" spans="1:18" ht="22.5" customHeight="1" x14ac:dyDescent="0.55000000000000004">
      <c r="A29" s="91" t="s">
        <v>328</v>
      </c>
      <c r="C29" s="76">
        <v>-29687771.43</v>
      </c>
      <c r="D29" s="75"/>
      <c r="E29" s="76">
        <v>0</v>
      </c>
      <c r="F29" s="75"/>
      <c r="G29" s="76">
        <v>-29687771.43</v>
      </c>
      <c r="H29" s="75"/>
      <c r="I29" s="76">
        <v>0</v>
      </c>
      <c r="J29" s="93"/>
      <c r="L29" s="91">
        <v>0</v>
      </c>
      <c r="M29" s="91">
        <v>0</v>
      </c>
    </row>
    <row r="30" spans="1:18" ht="22.5" customHeight="1" x14ac:dyDescent="0.55000000000000004">
      <c r="A30" s="91" t="s">
        <v>329</v>
      </c>
      <c r="C30" s="76">
        <v>-5168311.03</v>
      </c>
      <c r="D30" s="75"/>
      <c r="E30" s="76">
        <v>0</v>
      </c>
      <c r="F30" s="75"/>
      <c r="G30" s="76">
        <v>-5168311.03</v>
      </c>
      <c r="H30" s="75"/>
      <c r="I30" s="76">
        <v>0</v>
      </c>
      <c r="J30" s="93"/>
      <c r="L30" s="91">
        <v>0</v>
      </c>
      <c r="M30" s="91">
        <v>0</v>
      </c>
    </row>
    <row r="31" spans="1:18" s="95" customFormat="1" ht="22.5" customHeight="1" x14ac:dyDescent="0.55000000000000004">
      <c r="A31" s="95" t="s">
        <v>140</v>
      </c>
      <c r="B31" s="98"/>
      <c r="C31" s="79">
        <v>0</v>
      </c>
      <c r="D31" s="80"/>
      <c r="E31" s="79">
        <v>-3048.04</v>
      </c>
      <c r="F31" s="80"/>
      <c r="G31" s="79">
        <v>0</v>
      </c>
      <c r="H31" s="80"/>
      <c r="I31" s="79">
        <v>-3048.04</v>
      </c>
      <c r="J31" s="99"/>
      <c r="L31" s="91">
        <v>0</v>
      </c>
      <c r="M31" s="91">
        <v>0</v>
      </c>
      <c r="Q31" s="91"/>
      <c r="R31" s="91"/>
    </row>
    <row r="32" spans="1:18" s="95" customFormat="1" ht="22.5" customHeight="1" x14ac:dyDescent="0.55000000000000004">
      <c r="A32" s="95" t="s">
        <v>322</v>
      </c>
      <c r="B32" s="98"/>
      <c r="C32" s="79">
        <v>3466641.0300000012</v>
      </c>
      <c r="D32" s="80"/>
      <c r="E32" s="79">
        <v>11735340.59</v>
      </c>
      <c r="F32" s="80"/>
      <c r="G32" s="79">
        <v>4169598.1900000051</v>
      </c>
      <c r="H32" s="80"/>
      <c r="I32" s="79">
        <v>11735340.59</v>
      </c>
      <c r="J32" s="99"/>
      <c r="L32" s="91">
        <v>36949212.189999998</v>
      </c>
      <c r="M32" s="91">
        <v>36949212.189999998</v>
      </c>
      <c r="Q32" s="91"/>
      <c r="R32" s="91"/>
    </row>
    <row r="33" spans="1:16" ht="22.5" customHeight="1" x14ac:dyDescent="0.55000000000000004">
      <c r="A33" s="91" t="s">
        <v>141</v>
      </c>
      <c r="C33" s="76"/>
      <c r="D33" s="75"/>
      <c r="E33" s="76"/>
      <c r="F33" s="75"/>
      <c r="G33" s="76"/>
      <c r="H33" s="75"/>
      <c r="I33" s="76"/>
      <c r="J33" s="93"/>
    </row>
    <row r="34" spans="1:16" ht="22.5" customHeight="1" x14ac:dyDescent="0.55000000000000004">
      <c r="A34" s="91" t="s">
        <v>142</v>
      </c>
      <c r="C34" s="16">
        <v>10457162.4</v>
      </c>
      <c r="D34" s="77"/>
      <c r="E34" s="16">
        <v>3224447.4800000004</v>
      </c>
      <c r="F34" s="77"/>
      <c r="G34" s="16">
        <v>0</v>
      </c>
      <c r="H34" s="75"/>
      <c r="I34" s="16">
        <v>0</v>
      </c>
      <c r="J34" s="93"/>
      <c r="L34" s="91">
        <v>-11248316.960000001</v>
      </c>
      <c r="M34" s="91">
        <v>0</v>
      </c>
      <c r="P34" s="95"/>
    </row>
    <row r="35" spans="1:16" ht="22.5" customHeight="1" x14ac:dyDescent="0.6">
      <c r="A35" s="96" t="s">
        <v>143</v>
      </c>
      <c r="C35" s="14">
        <v>507463335.02000034</v>
      </c>
      <c r="D35" s="75"/>
      <c r="E35" s="14">
        <v>644418812.68999851</v>
      </c>
      <c r="F35" s="75"/>
      <c r="G35" s="14">
        <v>452403112.70000243</v>
      </c>
      <c r="H35" s="75"/>
      <c r="I35" s="14">
        <v>603843695.70000052</v>
      </c>
      <c r="J35" s="100"/>
      <c r="L35" s="175">
        <f>SUM(L26:L34)</f>
        <v>481943756.96999884</v>
      </c>
      <c r="M35" s="175">
        <f>SUM(M26:M34)</f>
        <v>449998689.69000059</v>
      </c>
    </row>
    <row r="36" spans="1:16" ht="22.5" customHeight="1" x14ac:dyDescent="0.55000000000000004">
      <c r="A36" s="91" t="s">
        <v>144</v>
      </c>
      <c r="B36" s="226" t="s">
        <v>58</v>
      </c>
      <c r="C36" s="76">
        <v>60844122.099999994</v>
      </c>
      <c r="D36" s="75"/>
      <c r="E36" s="76">
        <v>91641712.829999998</v>
      </c>
      <c r="F36" s="75"/>
      <c r="G36" s="76">
        <v>53707237.609999985</v>
      </c>
      <c r="H36" s="75"/>
      <c r="I36" s="76">
        <v>84429388.959999979</v>
      </c>
      <c r="L36" s="91">
        <v>94407080.939999998</v>
      </c>
      <c r="M36" s="91">
        <v>88148942.590000004</v>
      </c>
    </row>
    <row r="37" spans="1:16" ht="22.5" customHeight="1" x14ac:dyDescent="0.6">
      <c r="A37" s="96" t="s">
        <v>145</v>
      </c>
      <c r="C37" s="78">
        <v>446619212.92000031</v>
      </c>
      <c r="D37" s="76"/>
      <c r="E37" s="78">
        <v>552777099.85999846</v>
      </c>
      <c r="F37" s="76"/>
      <c r="G37" s="78">
        <v>398695875.09000242</v>
      </c>
      <c r="H37" s="76"/>
      <c r="I37" s="78">
        <v>519414306.74000055</v>
      </c>
      <c r="L37" s="175">
        <f>+L35-L36</f>
        <v>387536676.02999884</v>
      </c>
      <c r="M37" s="175">
        <f>+M35-M36</f>
        <v>361849747.10000062</v>
      </c>
    </row>
    <row r="38" spans="1:16" ht="22.5" customHeight="1" x14ac:dyDescent="0.6">
      <c r="A38" s="101" t="s">
        <v>146</v>
      </c>
      <c r="B38" s="102"/>
      <c r="C38" s="81"/>
      <c r="D38" s="81"/>
      <c r="E38" s="76"/>
      <c r="F38" s="81"/>
      <c r="G38" s="76"/>
      <c r="H38" s="81"/>
      <c r="I38" s="76"/>
    </row>
    <row r="39" spans="1:16" ht="22.5" customHeight="1" x14ac:dyDescent="0.6">
      <c r="A39" s="101" t="s">
        <v>147</v>
      </c>
      <c r="B39" s="102"/>
      <c r="C39" s="81"/>
      <c r="D39" s="81"/>
      <c r="E39" s="76"/>
      <c r="F39" s="81"/>
      <c r="G39" s="76"/>
      <c r="H39" s="81"/>
      <c r="I39" s="76"/>
    </row>
    <row r="40" spans="1:16" ht="22.5" customHeight="1" x14ac:dyDescent="0.6">
      <c r="A40" s="101" t="s">
        <v>148</v>
      </c>
      <c r="B40" s="102"/>
      <c r="C40" s="81"/>
      <c r="D40" s="81"/>
      <c r="E40" s="76"/>
      <c r="F40" s="81"/>
      <c r="G40" s="76"/>
      <c r="H40" s="81"/>
      <c r="I40" s="76"/>
    </row>
    <row r="41" spans="1:16" ht="22.5" customHeight="1" x14ac:dyDescent="0.55000000000000004">
      <c r="A41" s="103" t="s">
        <v>149</v>
      </c>
      <c r="B41" s="102"/>
      <c r="C41" s="82">
        <v>6835379.2299999995</v>
      </c>
      <c r="D41" s="83"/>
      <c r="E41" s="82">
        <v>-5297534.3599999994</v>
      </c>
      <c r="F41" s="83"/>
      <c r="G41" s="82">
        <v>0</v>
      </c>
      <c r="H41" s="83"/>
      <c r="I41" s="82">
        <v>0</v>
      </c>
      <c r="L41" s="91">
        <v>-3267286.87</v>
      </c>
      <c r="M41" s="91">
        <v>0</v>
      </c>
    </row>
    <row r="42" spans="1:16" ht="22.5" customHeight="1" x14ac:dyDescent="0.6">
      <c r="A42" s="104" t="s">
        <v>150</v>
      </c>
      <c r="C42" s="83"/>
      <c r="D42" s="83"/>
      <c r="E42" s="83"/>
      <c r="F42" s="83"/>
      <c r="G42" s="83"/>
      <c r="H42" s="83"/>
      <c r="I42" s="83"/>
    </row>
    <row r="43" spans="1:16" ht="22.5" customHeight="1" x14ac:dyDescent="0.6">
      <c r="A43" s="101" t="s">
        <v>151</v>
      </c>
      <c r="C43" s="82">
        <v>6835379.2299999995</v>
      </c>
      <c r="D43" s="83"/>
      <c r="E43" s="82">
        <v>-5297534.3599999994</v>
      </c>
      <c r="F43" s="83"/>
      <c r="G43" s="82">
        <v>0</v>
      </c>
      <c r="H43" s="83"/>
      <c r="I43" s="82">
        <v>0</v>
      </c>
      <c r="L43" s="175">
        <f>SUM(L41:L42)</f>
        <v>-3267286.87</v>
      </c>
      <c r="M43" s="175">
        <f>SUM(M41:M42)</f>
        <v>0</v>
      </c>
    </row>
    <row r="44" spans="1:16" ht="14.25" customHeight="1" x14ac:dyDescent="0.55000000000000004">
      <c r="C44" s="14"/>
      <c r="D44" s="75"/>
      <c r="E44" s="14"/>
      <c r="F44" s="75"/>
      <c r="G44" s="14"/>
      <c r="H44" s="75"/>
      <c r="I44" s="14"/>
    </row>
    <row r="45" spans="1:16" ht="22.5" customHeight="1" x14ac:dyDescent="0.55000000000000004">
      <c r="A45" s="91" t="s">
        <v>63</v>
      </c>
      <c r="C45" s="14"/>
      <c r="D45" s="14"/>
      <c r="E45" s="14"/>
      <c r="F45" s="14"/>
      <c r="G45" s="14"/>
      <c r="H45" s="14"/>
      <c r="I45" s="14"/>
    </row>
    <row r="46" spans="1:16" ht="22.5" customHeight="1" x14ac:dyDescent="0.55000000000000004">
      <c r="C46" s="14"/>
      <c r="D46" s="14"/>
      <c r="E46" s="14"/>
      <c r="F46" s="14"/>
      <c r="G46" s="14"/>
      <c r="H46" s="14"/>
      <c r="I46" s="14"/>
    </row>
    <row r="47" spans="1:16" ht="22.5" customHeight="1" x14ac:dyDescent="0.55000000000000004">
      <c r="C47" s="14"/>
      <c r="D47" s="14"/>
      <c r="E47" s="14"/>
      <c r="F47" s="14"/>
      <c r="G47" s="14"/>
      <c r="H47" s="14"/>
      <c r="I47" s="14"/>
    </row>
    <row r="48" spans="1:16" ht="22.5" customHeight="1" x14ac:dyDescent="0.55000000000000004">
      <c r="C48" s="14"/>
      <c r="D48" s="14"/>
      <c r="E48" s="14"/>
      <c r="F48" s="14"/>
      <c r="G48" s="14"/>
      <c r="H48" s="14"/>
      <c r="I48" s="14"/>
    </row>
    <row r="49" spans="1:26" ht="22.5" customHeight="1" x14ac:dyDescent="0.55000000000000004">
      <c r="A49" s="241" t="s">
        <v>64</v>
      </c>
      <c r="B49" s="241"/>
      <c r="C49" s="241"/>
      <c r="D49" s="241"/>
      <c r="E49" s="241"/>
      <c r="F49" s="241"/>
      <c r="G49" s="241"/>
      <c r="H49" s="241"/>
      <c r="I49" s="241"/>
      <c r="J49" s="241"/>
    </row>
    <row r="50" spans="1:26" ht="22.5" customHeight="1" x14ac:dyDescent="0.55000000000000004">
      <c r="A50" s="241" t="s">
        <v>65</v>
      </c>
      <c r="B50" s="241"/>
      <c r="C50" s="241"/>
      <c r="D50" s="241"/>
      <c r="E50" s="241"/>
      <c r="F50" s="241"/>
      <c r="G50" s="241"/>
      <c r="H50" s="241"/>
      <c r="I50" s="241"/>
      <c r="J50" s="241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</row>
    <row r="51" spans="1:26" s="66" customFormat="1" ht="22.5" customHeight="1" x14ac:dyDescent="0.6">
      <c r="A51" s="233" t="s">
        <v>66</v>
      </c>
      <c r="B51" s="233"/>
      <c r="C51" s="233"/>
      <c r="D51" s="233"/>
      <c r="E51" s="233"/>
      <c r="F51" s="233"/>
      <c r="G51" s="233"/>
      <c r="H51" s="233"/>
      <c r="I51" s="233"/>
      <c r="J51" s="105"/>
    </row>
    <row r="52" spans="1:26" ht="22.5" customHeight="1" x14ac:dyDescent="0.6">
      <c r="A52" s="242" t="s">
        <v>0</v>
      </c>
      <c r="B52" s="242"/>
      <c r="C52" s="242"/>
      <c r="D52" s="242"/>
      <c r="E52" s="242"/>
      <c r="F52" s="242"/>
      <c r="G52" s="242"/>
      <c r="H52" s="242"/>
      <c r="I52" s="242"/>
    </row>
    <row r="53" spans="1:26" ht="22.5" customHeight="1" x14ac:dyDescent="0.6">
      <c r="A53" s="242" t="s">
        <v>152</v>
      </c>
      <c r="B53" s="242"/>
      <c r="C53" s="242"/>
      <c r="D53" s="242"/>
      <c r="E53" s="242"/>
      <c r="F53" s="242"/>
      <c r="G53" s="242"/>
      <c r="H53" s="242"/>
      <c r="I53" s="242"/>
      <c r="J53" s="242"/>
    </row>
    <row r="54" spans="1:26" s="106" customFormat="1" ht="22.5" customHeight="1" x14ac:dyDescent="0.6">
      <c r="A54" s="239" t="str">
        <f>+A3</f>
        <v>สำหรับงวด 3 เดือน สิ้นสุดวันที่ 30 มิถุนายน 2565</v>
      </c>
      <c r="B54" s="239"/>
      <c r="C54" s="239"/>
      <c r="D54" s="239"/>
      <c r="E54" s="239"/>
      <c r="F54" s="239"/>
      <c r="G54" s="239"/>
      <c r="H54" s="239"/>
      <c r="I54" s="239"/>
    </row>
    <row r="55" spans="1:26" s="66" customFormat="1" ht="22.5" customHeight="1" x14ac:dyDescent="0.6">
      <c r="A55" s="237" t="s">
        <v>116</v>
      </c>
      <c r="B55" s="237"/>
      <c r="C55" s="237"/>
      <c r="D55" s="237"/>
      <c r="E55" s="237"/>
      <c r="F55" s="237"/>
      <c r="G55" s="237"/>
      <c r="H55" s="237"/>
      <c r="I55" s="237"/>
      <c r="J55" s="105"/>
    </row>
    <row r="56" spans="1:26" ht="15" customHeight="1" x14ac:dyDescent="0.6">
      <c r="A56" s="107"/>
      <c r="B56" s="108"/>
      <c r="C56" s="109"/>
      <c r="D56" s="109"/>
      <c r="E56" s="109"/>
      <c r="F56" s="109"/>
      <c r="G56" s="109"/>
      <c r="H56" s="109"/>
      <c r="I56" s="109"/>
    </row>
    <row r="57" spans="1:26" ht="22.5" customHeight="1" x14ac:dyDescent="0.6">
      <c r="A57" s="110"/>
      <c r="C57" s="1"/>
      <c r="D57" s="1"/>
      <c r="E57" s="1"/>
      <c r="F57" s="1"/>
      <c r="G57" s="1"/>
      <c r="H57" s="1"/>
      <c r="I57" s="48" t="s">
        <v>2</v>
      </c>
    </row>
    <row r="58" spans="1:26" ht="22.5" customHeight="1" x14ac:dyDescent="0.6">
      <c r="C58" s="2"/>
      <c r="D58" s="2" t="s">
        <v>3</v>
      </c>
      <c r="E58" s="3"/>
      <c r="F58" s="23"/>
      <c r="G58" s="3"/>
      <c r="H58" s="2" t="s">
        <v>4</v>
      </c>
      <c r="I58" s="3"/>
    </row>
    <row r="59" spans="1:26" ht="22.5" customHeight="1" x14ac:dyDescent="0.6">
      <c r="A59" s="111"/>
      <c r="B59" s="112" t="s">
        <v>6</v>
      </c>
      <c r="C59" s="60" t="s">
        <v>117</v>
      </c>
      <c r="D59" s="113"/>
      <c r="E59" s="60" t="s">
        <v>118</v>
      </c>
      <c r="F59" s="113"/>
      <c r="G59" s="60" t="s">
        <v>117</v>
      </c>
      <c r="H59" s="113"/>
      <c r="I59" s="60" t="s">
        <v>118</v>
      </c>
    </row>
    <row r="60" spans="1:26" ht="22.5" customHeight="1" x14ac:dyDescent="0.6">
      <c r="A60" s="104" t="s">
        <v>153</v>
      </c>
      <c r="C60" s="83"/>
      <c r="D60" s="83"/>
      <c r="E60" s="83"/>
      <c r="F60" s="83"/>
      <c r="G60" s="83"/>
      <c r="H60" s="114"/>
      <c r="I60" s="83"/>
    </row>
    <row r="61" spans="1:26" ht="22.5" customHeight="1" x14ac:dyDescent="0.6">
      <c r="A61" s="101" t="s">
        <v>148</v>
      </c>
      <c r="C61" s="83"/>
      <c r="D61" s="83"/>
      <c r="E61" s="83"/>
      <c r="F61" s="83"/>
      <c r="G61" s="83"/>
      <c r="H61" s="114"/>
      <c r="I61" s="83"/>
    </row>
    <row r="62" spans="1:26" ht="22.5" customHeight="1" x14ac:dyDescent="0.55000000000000004">
      <c r="A62" s="115" t="s">
        <v>154</v>
      </c>
      <c r="C62" s="83"/>
      <c r="D62" s="83"/>
      <c r="E62" s="83"/>
      <c r="F62" s="83"/>
      <c r="G62" s="83"/>
      <c r="H62" s="114"/>
      <c r="I62" s="83"/>
    </row>
    <row r="63" spans="1:26" ht="22.5" customHeight="1" x14ac:dyDescent="0.55000000000000004">
      <c r="A63" s="91" t="s">
        <v>155</v>
      </c>
      <c r="C63" s="83"/>
      <c r="D63" s="83"/>
      <c r="E63" s="83"/>
      <c r="F63" s="83"/>
      <c r="G63" s="83"/>
      <c r="H63" s="114"/>
      <c r="I63" s="83"/>
    </row>
    <row r="64" spans="1:26" ht="22.5" customHeight="1" x14ac:dyDescent="0.55000000000000004">
      <c r="A64" s="91" t="s">
        <v>156</v>
      </c>
      <c r="B64" s="92"/>
      <c r="C64" s="83">
        <v>-179209944.58000004</v>
      </c>
      <c r="D64" s="83"/>
      <c r="E64" s="83">
        <v>-8288947.900000006</v>
      </c>
      <c r="F64" s="83"/>
      <c r="G64" s="83">
        <v>-173084588.85750002</v>
      </c>
      <c r="H64" s="83"/>
      <c r="I64" s="83">
        <v>-7908497.0799999833</v>
      </c>
      <c r="L64" s="91">
        <v>-239370860.13999999</v>
      </c>
      <c r="M64" s="91">
        <v>-238510580.1825</v>
      </c>
    </row>
    <row r="65" spans="1:13" ht="22.5" customHeight="1" x14ac:dyDescent="0.55000000000000004">
      <c r="A65" s="115" t="s">
        <v>157</v>
      </c>
      <c r="B65" s="226" t="s">
        <v>58</v>
      </c>
      <c r="C65" s="83">
        <v>34315454.699999996</v>
      </c>
      <c r="D65" s="83"/>
      <c r="E65" s="83">
        <v>1581699.4100000001</v>
      </c>
      <c r="F65" s="83"/>
      <c r="G65" s="83">
        <v>34409089.527499996</v>
      </c>
      <c r="H65" s="83"/>
      <c r="I65" s="83">
        <v>1581699.4100000001</v>
      </c>
      <c r="L65" s="91">
        <v>47795750.869999997</v>
      </c>
      <c r="M65" s="91">
        <v>47702116.042499997</v>
      </c>
    </row>
    <row r="66" spans="1:13" ht="22.5" customHeight="1" x14ac:dyDescent="0.55000000000000004">
      <c r="A66" s="115" t="s">
        <v>315</v>
      </c>
      <c r="C66" s="83"/>
      <c r="D66" s="83"/>
      <c r="E66" s="83"/>
      <c r="F66" s="83"/>
      <c r="G66" s="83"/>
      <c r="H66" s="114"/>
      <c r="I66" s="83"/>
    </row>
    <row r="67" spans="1:13" ht="22.5" customHeight="1" x14ac:dyDescent="0.55000000000000004">
      <c r="A67" s="91" t="s">
        <v>316</v>
      </c>
      <c r="C67" s="176">
        <v>0</v>
      </c>
      <c r="D67" s="83"/>
      <c r="E67" s="82">
        <v>-12735.8</v>
      </c>
      <c r="F67" s="83"/>
      <c r="G67" s="82">
        <v>0</v>
      </c>
      <c r="H67" s="114"/>
      <c r="I67" s="82">
        <v>0</v>
      </c>
      <c r="L67" s="91">
        <v>0</v>
      </c>
      <c r="M67" s="91">
        <v>0</v>
      </c>
    </row>
    <row r="68" spans="1:13" ht="22.5" hidden="1" customHeight="1" x14ac:dyDescent="0.55000000000000004">
      <c r="A68" s="91" t="s">
        <v>160</v>
      </c>
      <c r="C68" s="83"/>
      <c r="D68" s="83"/>
      <c r="E68" s="83"/>
      <c r="F68" s="83"/>
      <c r="G68" s="83"/>
      <c r="H68" s="114"/>
      <c r="I68" s="83"/>
    </row>
    <row r="69" spans="1:13" ht="22.5" hidden="1" customHeight="1" x14ac:dyDescent="0.55000000000000004">
      <c r="A69" s="91" t="s">
        <v>161</v>
      </c>
      <c r="B69" s="226" t="s">
        <v>58</v>
      </c>
      <c r="C69" s="68">
        <v>0</v>
      </c>
      <c r="D69" s="83"/>
      <c r="E69" s="83">
        <v>0</v>
      </c>
      <c r="F69" s="83"/>
      <c r="G69" s="83">
        <v>0</v>
      </c>
      <c r="H69" s="114"/>
      <c r="I69" s="83">
        <v>0</v>
      </c>
    </row>
    <row r="70" spans="1:13" ht="22.5" hidden="1" customHeight="1" x14ac:dyDescent="0.55000000000000004">
      <c r="A70" s="91" t="s">
        <v>158</v>
      </c>
      <c r="C70" s="68"/>
      <c r="D70" s="83"/>
      <c r="E70" s="83"/>
      <c r="F70" s="83"/>
      <c r="G70" s="83"/>
      <c r="H70" s="114"/>
      <c r="I70" s="83"/>
    </row>
    <row r="71" spans="1:13" ht="22.5" hidden="1" customHeight="1" x14ac:dyDescent="0.55000000000000004">
      <c r="A71" s="91" t="s">
        <v>162</v>
      </c>
      <c r="C71" s="68">
        <v>0</v>
      </c>
      <c r="D71" s="83"/>
      <c r="E71" s="83">
        <v>0</v>
      </c>
      <c r="F71" s="83"/>
      <c r="G71" s="83">
        <v>0</v>
      </c>
      <c r="H71" s="114"/>
      <c r="I71" s="83">
        <v>0</v>
      </c>
      <c r="L71" s="91">
        <v>0</v>
      </c>
      <c r="M71" s="91">
        <v>0</v>
      </c>
    </row>
    <row r="72" spans="1:13" ht="22.5" hidden="1" customHeight="1" x14ac:dyDescent="0.55000000000000004">
      <c r="A72" s="91" t="s">
        <v>160</v>
      </c>
      <c r="C72" s="68"/>
      <c r="D72" s="83"/>
      <c r="E72" s="83"/>
      <c r="F72" s="83"/>
      <c r="G72" s="83"/>
      <c r="H72" s="114"/>
      <c r="I72" s="83"/>
    </row>
    <row r="73" spans="1:13" ht="22.5" hidden="1" customHeight="1" x14ac:dyDescent="0.55000000000000004">
      <c r="A73" s="91" t="s">
        <v>163</v>
      </c>
      <c r="B73" s="226" t="s">
        <v>58</v>
      </c>
      <c r="C73" s="176">
        <v>0</v>
      </c>
      <c r="D73" s="83"/>
      <c r="E73" s="82">
        <v>0</v>
      </c>
      <c r="F73" s="83"/>
      <c r="G73" s="82">
        <v>0</v>
      </c>
      <c r="H73" s="114"/>
      <c r="I73" s="82">
        <v>0</v>
      </c>
      <c r="L73" s="177">
        <v>0</v>
      </c>
      <c r="M73" s="177">
        <v>0</v>
      </c>
    </row>
    <row r="74" spans="1:13" ht="22.5" hidden="1" customHeight="1" x14ac:dyDescent="0.55000000000000004">
      <c r="A74" s="91" t="s">
        <v>164</v>
      </c>
      <c r="C74" s="68"/>
      <c r="D74" s="83"/>
      <c r="E74" s="83"/>
      <c r="F74" s="83"/>
      <c r="G74" s="83"/>
      <c r="H74" s="114"/>
      <c r="I74" s="83"/>
    </row>
    <row r="75" spans="1:13" ht="22.5" hidden="1" customHeight="1" x14ac:dyDescent="0.55000000000000004">
      <c r="A75" s="91" t="s">
        <v>165</v>
      </c>
      <c r="B75" s="226" t="s">
        <v>58</v>
      </c>
      <c r="C75" s="176">
        <v>0</v>
      </c>
      <c r="D75" s="83"/>
      <c r="E75" s="82">
        <v>0</v>
      </c>
      <c r="F75" s="83"/>
      <c r="G75" s="82">
        <v>0</v>
      </c>
      <c r="H75" s="114"/>
      <c r="I75" s="82">
        <v>0</v>
      </c>
    </row>
    <row r="76" spans="1:13" ht="22.5" customHeight="1" x14ac:dyDescent="0.6">
      <c r="A76" s="104" t="s">
        <v>166</v>
      </c>
      <c r="C76" s="83"/>
      <c r="D76" s="83"/>
      <c r="E76" s="83"/>
      <c r="F76" s="83"/>
      <c r="G76" s="83"/>
      <c r="H76" s="114"/>
      <c r="I76" s="83"/>
    </row>
    <row r="77" spans="1:13" ht="22.5" customHeight="1" x14ac:dyDescent="0.6">
      <c r="A77" s="101" t="s">
        <v>167</v>
      </c>
      <c r="C77" s="83">
        <v>-144894489.88000005</v>
      </c>
      <c r="D77" s="83"/>
      <c r="E77" s="83">
        <v>-6719984.2900000056</v>
      </c>
      <c r="F77" s="83"/>
      <c r="G77" s="83">
        <v>-138675499.33000001</v>
      </c>
      <c r="H77" s="114"/>
      <c r="I77" s="83">
        <v>-6326797.6699999832</v>
      </c>
      <c r="L77" s="83">
        <f>SUM(L64:L75)</f>
        <v>-191575109.26999998</v>
      </c>
      <c r="M77" s="83">
        <f>SUM(M64:M75)</f>
        <v>-190808464.14000002</v>
      </c>
    </row>
    <row r="78" spans="1:13" ht="22.5" customHeight="1" x14ac:dyDescent="0.6">
      <c r="A78" s="96" t="s">
        <v>168</v>
      </c>
      <c r="B78" s="92"/>
      <c r="C78" s="116">
        <v>-138059110.65000007</v>
      </c>
      <c r="D78" s="83"/>
      <c r="E78" s="116">
        <v>-12017518.650000006</v>
      </c>
      <c r="F78" s="83"/>
      <c r="G78" s="116">
        <v>-138675499.33000001</v>
      </c>
      <c r="H78" s="83"/>
      <c r="I78" s="116">
        <v>-6326797.6699999832</v>
      </c>
      <c r="L78" s="116">
        <f>SUM(L43,L77)</f>
        <v>-194842396.13999999</v>
      </c>
      <c r="M78" s="116">
        <f>SUM(M43,M77)</f>
        <v>-190808464.14000002</v>
      </c>
    </row>
    <row r="79" spans="1:13" ht="22.5" customHeight="1" thickBot="1" x14ac:dyDescent="0.65">
      <c r="A79" s="117" t="s">
        <v>169</v>
      </c>
      <c r="C79" s="118">
        <v>308560102.27000022</v>
      </c>
      <c r="D79" s="83"/>
      <c r="E79" s="118">
        <v>540759581.20999849</v>
      </c>
      <c r="F79" s="83"/>
      <c r="G79" s="118">
        <v>260020375.7600024</v>
      </c>
      <c r="H79" s="83"/>
      <c r="I79" s="118">
        <v>513087509.07000059</v>
      </c>
      <c r="L79" s="118">
        <f>L37+L78</f>
        <v>192694279.88999885</v>
      </c>
      <c r="M79" s="118">
        <f>M37+M78</f>
        <v>171041282.9600006</v>
      </c>
    </row>
    <row r="80" spans="1:13" ht="22.5" customHeight="1" thickTop="1" x14ac:dyDescent="0.55000000000000004">
      <c r="A80" s="119"/>
      <c r="C80" s="83"/>
      <c r="D80" s="83"/>
      <c r="E80" s="83"/>
      <c r="F80" s="83"/>
      <c r="G80" s="83"/>
      <c r="H80" s="83"/>
      <c r="I80" s="83"/>
    </row>
    <row r="81" spans="1:13" ht="22.5" customHeight="1" x14ac:dyDescent="0.6">
      <c r="A81" s="96" t="s">
        <v>170</v>
      </c>
      <c r="C81" s="83"/>
      <c r="D81" s="83"/>
      <c r="E81" s="83"/>
      <c r="F81" s="83"/>
      <c r="G81" s="83"/>
      <c r="H81" s="83"/>
      <c r="I81" s="83"/>
    </row>
    <row r="82" spans="1:13" ht="22.5" customHeight="1" x14ac:dyDescent="0.55000000000000004">
      <c r="A82" s="91" t="s">
        <v>171</v>
      </c>
      <c r="C82" s="54">
        <v>434003439.77000034</v>
      </c>
      <c r="D82" s="54"/>
      <c r="E82" s="54">
        <v>541694787.5699985</v>
      </c>
      <c r="F82" s="54"/>
      <c r="G82" s="54">
        <v>398695875.09000242</v>
      </c>
      <c r="H82" s="54"/>
      <c r="I82" s="54">
        <v>519414306.74000055</v>
      </c>
      <c r="L82" s="54">
        <f>+L37-L83</f>
        <v>376577486.54999882</v>
      </c>
      <c r="M82" s="54">
        <f>+M37-M83</f>
        <v>361849747.10000062</v>
      </c>
    </row>
    <row r="83" spans="1:13" ht="22.5" customHeight="1" x14ac:dyDescent="0.55000000000000004">
      <c r="A83" s="91" t="s">
        <v>172</v>
      </c>
      <c r="C83" s="83">
        <v>12615773.149999999</v>
      </c>
      <c r="D83" s="54"/>
      <c r="E83" s="83">
        <v>11082312.289999999</v>
      </c>
      <c r="F83" s="54"/>
      <c r="G83" s="83">
        <v>0</v>
      </c>
      <c r="H83" s="54"/>
      <c r="I83" s="54">
        <v>0</v>
      </c>
      <c r="L83" s="83">
        <v>10959189.48</v>
      </c>
      <c r="M83" s="83">
        <v>0</v>
      </c>
    </row>
    <row r="84" spans="1:13" ht="22.5" customHeight="1" x14ac:dyDescent="0.6">
      <c r="A84" s="96" t="s">
        <v>173</v>
      </c>
      <c r="C84" s="83"/>
      <c r="D84" s="55"/>
      <c r="E84" s="83"/>
      <c r="F84" s="55"/>
      <c r="G84" s="55"/>
      <c r="H84" s="55"/>
      <c r="I84" s="55"/>
      <c r="L84" s="83"/>
      <c r="M84" s="55"/>
    </row>
    <row r="85" spans="1:13" ht="22.5" customHeight="1" x14ac:dyDescent="0.55000000000000004">
      <c r="A85" s="91" t="s">
        <v>171</v>
      </c>
      <c r="C85" s="83">
        <v>295944329.12000024</v>
      </c>
      <c r="D85" s="83"/>
      <c r="E85" s="83">
        <v>529677268.91999847</v>
      </c>
      <c r="F85" s="83"/>
      <c r="G85" s="83">
        <v>260020375.7600024</v>
      </c>
      <c r="H85" s="83"/>
      <c r="I85" s="83">
        <v>513087509.07000059</v>
      </c>
      <c r="L85" s="83">
        <f>L79-L86</f>
        <v>181735090.40999886</v>
      </c>
      <c r="M85" s="83">
        <f>M79-M86</f>
        <v>171041282.9600006</v>
      </c>
    </row>
    <row r="86" spans="1:13" ht="22.5" customHeight="1" x14ac:dyDescent="0.55000000000000004">
      <c r="A86" s="91" t="s">
        <v>172</v>
      </c>
      <c r="C86" s="83">
        <v>12615773.149999999</v>
      </c>
      <c r="D86" s="83"/>
      <c r="E86" s="83">
        <v>11082312.289999997</v>
      </c>
      <c r="F86" s="83"/>
      <c r="G86" s="83">
        <v>0</v>
      </c>
      <c r="H86" s="83"/>
      <c r="I86" s="83">
        <v>0</v>
      </c>
      <c r="L86" s="83">
        <v>10959189.48</v>
      </c>
      <c r="M86" s="83">
        <v>0</v>
      </c>
    </row>
    <row r="87" spans="1:13" ht="22.5" customHeight="1" x14ac:dyDescent="0.6">
      <c r="A87" s="96" t="s">
        <v>174</v>
      </c>
      <c r="C87" s="55"/>
      <c r="D87" s="55"/>
      <c r="E87" s="55"/>
      <c r="F87" s="55"/>
      <c r="G87" s="55"/>
      <c r="H87" s="55"/>
      <c r="I87" s="55"/>
      <c r="L87" s="55"/>
      <c r="M87" s="55"/>
    </row>
    <row r="88" spans="1:13" ht="22.5" customHeight="1" x14ac:dyDescent="0.55000000000000004">
      <c r="A88" s="91" t="s">
        <v>175</v>
      </c>
      <c r="B88" s="226" t="s">
        <v>176</v>
      </c>
      <c r="C88" s="42">
        <v>1.3293061590493036</v>
      </c>
      <c r="D88" s="120"/>
      <c r="E88" s="42">
        <v>1.6506383908299513</v>
      </c>
      <c r="F88" s="42"/>
      <c r="G88" s="42">
        <v>1.2211628613486545</v>
      </c>
      <c r="H88" s="42"/>
      <c r="I88" s="42">
        <v>1.5827458840751341</v>
      </c>
      <c r="L88" s="178">
        <f>+L82/327773701.11</f>
        <v>1.1488947565796939</v>
      </c>
      <c r="M88" s="178">
        <f>+M82/327773701.11</f>
        <v>1.1039621112816638</v>
      </c>
    </row>
    <row r="89" spans="1:13" ht="16.5" customHeight="1" x14ac:dyDescent="0.55000000000000004">
      <c r="C89" s="62"/>
      <c r="D89" s="62"/>
      <c r="E89" s="62"/>
      <c r="F89" s="62"/>
      <c r="G89" s="62"/>
      <c r="H89" s="62"/>
      <c r="I89" s="62"/>
    </row>
    <row r="90" spans="1:13" ht="22.5" customHeight="1" x14ac:dyDescent="0.55000000000000004">
      <c r="A90" s="243" t="s">
        <v>63</v>
      </c>
      <c r="B90" s="244"/>
      <c r="C90" s="245">
        <v>0</v>
      </c>
      <c r="D90" s="245"/>
      <c r="E90" s="245">
        <v>0</v>
      </c>
      <c r="F90" s="245"/>
      <c r="G90" s="245">
        <v>0</v>
      </c>
      <c r="H90" s="245"/>
      <c r="I90" s="245">
        <v>0</v>
      </c>
    </row>
    <row r="91" spans="1:13" ht="22.5" customHeight="1" x14ac:dyDescent="0.55000000000000004">
      <c r="C91" s="62"/>
      <c r="D91" s="62"/>
      <c r="E91" s="62"/>
      <c r="F91" s="62"/>
      <c r="G91" s="62"/>
      <c r="H91" s="62"/>
      <c r="I91" s="62"/>
    </row>
    <row r="92" spans="1:13" ht="22.5" customHeight="1" x14ac:dyDescent="0.55000000000000004">
      <c r="C92" s="62"/>
      <c r="D92" s="62"/>
      <c r="E92" s="62"/>
      <c r="F92" s="62"/>
      <c r="G92" s="62"/>
      <c r="H92" s="62"/>
      <c r="I92" s="62"/>
    </row>
    <row r="93" spans="1:13" ht="22.5" customHeight="1" x14ac:dyDescent="0.55000000000000004">
      <c r="C93" s="62"/>
      <c r="D93" s="62"/>
      <c r="E93" s="62"/>
      <c r="F93" s="62"/>
      <c r="G93" s="62"/>
      <c r="H93" s="62"/>
      <c r="I93" s="62"/>
    </row>
    <row r="94" spans="1:13" ht="22.5" customHeight="1" x14ac:dyDescent="0.55000000000000004">
      <c r="C94" s="62"/>
      <c r="D94" s="62"/>
      <c r="E94" s="62"/>
      <c r="F94" s="62"/>
      <c r="G94" s="62"/>
      <c r="H94" s="62"/>
      <c r="I94" s="62"/>
    </row>
    <row r="95" spans="1:13" ht="22.5" customHeight="1" x14ac:dyDescent="0.55000000000000004">
      <c r="C95" s="62"/>
      <c r="D95" s="62"/>
      <c r="E95" s="62"/>
      <c r="F95" s="62"/>
      <c r="G95" s="62"/>
      <c r="H95" s="62"/>
      <c r="I95" s="62"/>
    </row>
    <row r="96" spans="1:13" ht="22.5" customHeight="1" x14ac:dyDescent="0.55000000000000004">
      <c r="C96" s="62"/>
      <c r="D96" s="62"/>
      <c r="E96" s="62"/>
      <c r="F96" s="62"/>
      <c r="G96" s="62"/>
      <c r="H96" s="62"/>
      <c r="I96" s="62"/>
    </row>
    <row r="97" spans="1:26" ht="22.5" customHeight="1" x14ac:dyDescent="0.55000000000000004">
      <c r="C97" s="62"/>
      <c r="D97" s="62"/>
      <c r="E97" s="62"/>
      <c r="F97" s="62"/>
      <c r="G97" s="62"/>
      <c r="H97" s="62"/>
      <c r="I97" s="62"/>
    </row>
    <row r="98" spans="1:26" ht="22.5" customHeight="1" x14ac:dyDescent="0.55000000000000004">
      <c r="C98" s="62"/>
      <c r="D98" s="62"/>
      <c r="E98" s="62"/>
      <c r="F98" s="62"/>
      <c r="G98" s="62"/>
      <c r="H98" s="62"/>
      <c r="I98" s="62"/>
    </row>
    <row r="99" spans="1:26" ht="22.5" customHeight="1" x14ac:dyDescent="0.55000000000000004">
      <c r="C99" s="62"/>
      <c r="D99" s="62"/>
      <c r="E99" s="62"/>
      <c r="F99" s="62"/>
      <c r="G99" s="62"/>
      <c r="H99" s="62"/>
      <c r="I99" s="62"/>
    </row>
    <row r="100" spans="1:26" ht="22.5" customHeight="1" x14ac:dyDescent="0.55000000000000004">
      <c r="C100" s="62"/>
      <c r="D100" s="62"/>
      <c r="E100" s="62"/>
      <c r="F100" s="62"/>
      <c r="G100" s="62"/>
      <c r="H100" s="62"/>
      <c r="I100" s="62"/>
    </row>
    <row r="101" spans="1:26" ht="22.5" customHeight="1" x14ac:dyDescent="0.55000000000000004">
      <c r="C101" s="62"/>
      <c r="D101" s="62"/>
      <c r="E101" s="62"/>
      <c r="F101" s="62"/>
      <c r="G101" s="62"/>
      <c r="H101" s="62"/>
      <c r="I101" s="62"/>
    </row>
    <row r="102" spans="1:26" ht="22.5" customHeight="1" x14ac:dyDescent="0.55000000000000004">
      <c r="C102" s="62"/>
      <c r="D102" s="62"/>
      <c r="E102" s="62"/>
      <c r="F102" s="62"/>
      <c r="G102" s="62"/>
      <c r="H102" s="62"/>
      <c r="I102" s="62"/>
    </row>
    <row r="103" spans="1:26" ht="22.5" customHeight="1" x14ac:dyDescent="0.55000000000000004">
      <c r="C103" s="62"/>
      <c r="D103" s="62"/>
      <c r="E103" s="62"/>
      <c r="F103" s="62"/>
      <c r="G103" s="62"/>
      <c r="H103" s="62"/>
      <c r="I103" s="62"/>
    </row>
    <row r="104" spans="1:26" ht="22.5" customHeight="1" x14ac:dyDescent="0.55000000000000004">
      <c r="A104" s="241" t="s">
        <v>64</v>
      </c>
      <c r="B104" s="241"/>
      <c r="C104" s="241"/>
      <c r="D104" s="241"/>
      <c r="E104" s="241"/>
      <c r="F104" s="241"/>
      <c r="G104" s="241"/>
      <c r="H104" s="241"/>
      <c r="I104" s="241"/>
      <c r="J104" s="241"/>
    </row>
    <row r="105" spans="1:26" ht="22.5" customHeight="1" x14ac:dyDescent="0.55000000000000004">
      <c r="A105" s="241" t="s">
        <v>177</v>
      </c>
      <c r="B105" s="241"/>
      <c r="C105" s="241"/>
      <c r="D105" s="241"/>
      <c r="E105" s="241"/>
      <c r="F105" s="241"/>
      <c r="G105" s="241"/>
      <c r="H105" s="241"/>
      <c r="I105" s="241"/>
      <c r="J105" s="241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7" spans="1:26" ht="22.5" customHeight="1" x14ac:dyDescent="0.55000000000000004">
      <c r="A107" s="241"/>
      <c r="B107" s="241"/>
      <c r="C107" s="241"/>
      <c r="D107" s="241"/>
      <c r="E107" s="241"/>
      <c r="F107" s="241"/>
      <c r="G107" s="241"/>
      <c r="H107" s="241"/>
      <c r="I107" s="241"/>
      <c r="J107" s="241"/>
    </row>
    <row r="108" spans="1:26" ht="22.5" customHeight="1" x14ac:dyDescent="0.55000000000000004">
      <c r="A108" s="241"/>
      <c r="B108" s="241"/>
      <c r="C108" s="241"/>
      <c r="D108" s="241"/>
      <c r="E108" s="241"/>
      <c r="F108" s="241"/>
      <c r="G108" s="241"/>
      <c r="H108" s="241"/>
      <c r="I108" s="241"/>
      <c r="J108" s="241"/>
    </row>
    <row r="155" spans="1:10" ht="22.5" customHeight="1" x14ac:dyDescent="0.55000000000000004">
      <c r="A155" s="241"/>
      <c r="B155" s="241"/>
      <c r="C155" s="241"/>
      <c r="D155" s="241"/>
      <c r="E155" s="241"/>
      <c r="F155" s="241"/>
      <c r="G155" s="241"/>
      <c r="H155" s="241"/>
      <c r="I155" s="241"/>
      <c r="J155" s="241"/>
    </row>
    <row r="156" spans="1:10" ht="22.5" customHeight="1" x14ac:dyDescent="0.55000000000000004">
      <c r="A156" s="241"/>
      <c r="B156" s="241"/>
      <c r="C156" s="241"/>
      <c r="D156" s="241"/>
      <c r="E156" s="241"/>
      <c r="F156" s="241"/>
      <c r="G156" s="241"/>
      <c r="H156" s="241"/>
      <c r="I156" s="241"/>
      <c r="J156" s="241"/>
    </row>
  </sheetData>
  <mergeCells count="19">
    <mergeCell ref="A156:J156"/>
    <mergeCell ref="A90:I90"/>
    <mergeCell ref="A104:J104"/>
    <mergeCell ref="A105:J105"/>
    <mergeCell ref="A107:J107"/>
    <mergeCell ref="A108:J108"/>
    <mergeCell ref="A155:J155"/>
    <mergeCell ref="A55:I55"/>
    <mergeCell ref="A1:I1"/>
    <mergeCell ref="A2:I2"/>
    <mergeCell ref="A3:I3"/>
    <mergeCell ref="A4:I4"/>
    <mergeCell ref="A5:I5"/>
    <mergeCell ref="A49:J49"/>
    <mergeCell ref="A50:J50"/>
    <mergeCell ref="A51:I51"/>
    <mergeCell ref="A52:I52"/>
    <mergeCell ref="A53:J53"/>
    <mergeCell ref="A54:I54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5" fitToHeight="0" orientation="portrait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103"/>
  <sheetViews>
    <sheetView zoomScaleNormal="100" zoomScaleSheetLayoutView="90" workbookViewId="0">
      <selection activeCell="A5" sqref="A5:I5"/>
    </sheetView>
  </sheetViews>
  <sheetFormatPr defaultColWidth="15.5546875" defaultRowHeight="22.5" customHeight="1" x14ac:dyDescent="0.55000000000000004"/>
  <cols>
    <col min="1" max="1" width="42.6640625" style="91" customWidth="1"/>
    <col min="2" max="2" width="6.6640625" style="226" customWidth="1"/>
    <col min="3" max="3" width="17.109375" style="115" customWidth="1"/>
    <col min="4" max="4" width="1.6640625" style="115" customWidth="1"/>
    <col min="5" max="5" width="17.5546875" style="115" customWidth="1"/>
    <col min="6" max="6" width="1.6640625" style="115" customWidth="1"/>
    <col min="7" max="7" width="17" style="115" customWidth="1"/>
    <col min="8" max="8" width="1.6640625" style="115" customWidth="1"/>
    <col min="9" max="9" width="17" style="115" customWidth="1"/>
    <col min="10" max="10" width="1.109375" style="91" customWidth="1"/>
    <col min="11" max="11" width="5.6640625" style="91" customWidth="1"/>
    <col min="12" max="12" width="9.109375" style="91" customWidth="1"/>
    <col min="13" max="13" width="18.44140625" style="91" customWidth="1"/>
    <col min="14" max="14" width="17.6640625" style="91" customWidth="1"/>
    <col min="15" max="220" width="9.109375" style="91" customWidth="1"/>
    <col min="221" max="221" width="36" style="91" customWidth="1"/>
    <col min="222" max="222" width="5.6640625" style="91" customWidth="1"/>
    <col min="223" max="16384" width="15.5546875" style="91"/>
  </cols>
  <sheetData>
    <row r="1" spans="1:10" s="106" customFormat="1" ht="22.5" customHeight="1" x14ac:dyDescent="0.6">
      <c r="A1" s="238" t="s">
        <v>0</v>
      </c>
      <c r="B1" s="238"/>
      <c r="C1" s="238"/>
      <c r="D1" s="238"/>
      <c r="E1" s="238"/>
      <c r="F1" s="238"/>
      <c r="G1" s="238"/>
      <c r="H1" s="238"/>
      <c r="I1" s="238"/>
    </row>
    <row r="2" spans="1:10" s="106" customFormat="1" ht="22.5" customHeight="1" x14ac:dyDescent="0.6">
      <c r="A2" s="238" t="s">
        <v>115</v>
      </c>
      <c r="B2" s="238"/>
      <c r="C2" s="238"/>
      <c r="D2" s="238"/>
      <c r="E2" s="238"/>
      <c r="F2" s="238"/>
      <c r="G2" s="238"/>
      <c r="H2" s="238"/>
      <c r="I2" s="238"/>
    </row>
    <row r="3" spans="1:10" s="106" customFormat="1" ht="22.5" customHeight="1" x14ac:dyDescent="0.6">
      <c r="A3" s="239" t="s">
        <v>317</v>
      </c>
      <c r="B3" s="239"/>
      <c r="C3" s="239"/>
      <c r="D3" s="239"/>
      <c r="E3" s="239"/>
      <c r="F3" s="239"/>
      <c r="G3" s="239"/>
      <c r="H3" s="239"/>
      <c r="I3" s="239"/>
    </row>
    <row r="4" spans="1:10" ht="22.5" customHeight="1" x14ac:dyDescent="0.6">
      <c r="A4" s="239" t="s">
        <v>116</v>
      </c>
      <c r="B4" s="239"/>
      <c r="C4" s="239"/>
      <c r="D4" s="239"/>
      <c r="E4" s="239"/>
      <c r="F4" s="239"/>
      <c r="G4" s="239"/>
      <c r="H4" s="239"/>
      <c r="I4" s="239"/>
    </row>
    <row r="5" spans="1:10" s="106" customFormat="1" ht="15" customHeight="1" x14ac:dyDescent="0.6">
      <c r="A5" s="240"/>
      <c r="B5" s="240"/>
      <c r="C5" s="240"/>
      <c r="D5" s="240"/>
      <c r="E5" s="240"/>
      <c r="F5" s="240"/>
      <c r="G5" s="240"/>
      <c r="H5" s="240"/>
      <c r="I5" s="240"/>
    </row>
    <row r="6" spans="1:10" s="106" customFormat="1" ht="22.5" customHeight="1" x14ac:dyDescent="0.6">
      <c r="A6" s="121"/>
      <c r="B6" s="122"/>
      <c r="C6" s="46"/>
      <c r="D6" s="46"/>
      <c r="E6" s="46"/>
      <c r="F6" s="46"/>
      <c r="G6" s="46"/>
      <c r="H6" s="46"/>
      <c r="I6" s="47" t="s">
        <v>2</v>
      </c>
    </row>
    <row r="7" spans="1:10" ht="22.5" customHeight="1" x14ac:dyDescent="0.6">
      <c r="C7" s="3" t="s">
        <v>3</v>
      </c>
      <c r="D7" s="3"/>
      <c r="E7" s="3"/>
      <c r="F7" s="41"/>
      <c r="G7" s="3" t="s">
        <v>4</v>
      </c>
      <c r="H7" s="3"/>
      <c r="I7" s="3"/>
    </row>
    <row r="8" spans="1:10" ht="22.5" customHeight="1" x14ac:dyDescent="0.6">
      <c r="A8" s="111"/>
      <c r="B8" s="112" t="s">
        <v>6</v>
      </c>
      <c r="C8" s="60" t="s">
        <v>117</v>
      </c>
      <c r="D8" s="113"/>
      <c r="E8" s="60" t="s">
        <v>118</v>
      </c>
      <c r="F8" s="113"/>
      <c r="G8" s="60" t="s">
        <v>117</v>
      </c>
      <c r="H8" s="113"/>
      <c r="I8" s="60" t="s">
        <v>118</v>
      </c>
      <c r="J8" s="123"/>
    </row>
    <row r="9" spans="1:10" ht="22.5" customHeight="1" x14ac:dyDescent="0.6">
      <c r="A9" s="97" t="s">
        <v>119</v>
      </c>
      <c r="C9" s="13"/>
      <c r="D9" s="75"/>
      <c r="E9" s="13"/>
      <c r="F9" s="75"/>
      <c r="G9" s="13"/>
      <c r="H9" s="75"/>
      <c r="I9" s="13"/>
      <c r="J9" s="124"/>
    </row>
    <row r="10" spans="1:10" ht="22.5" customHeight="1" x14ac:dyDescent="0.55000000000000004">
      <c r="A10" s="91" t="s">
        <v>120</v>
      </c>
      <c r="B10" s="92"/>
      <c r="C10" s="13">
        <v>17144328089.559999</v>
      </c>
      <c r="D10" s="75"/>
      <c r="E10" s="13">
        <v>16814423664.209999</v>
      </c>
      <c r="F10" s="75"/>
      <c r="G10" s="76">
        <v>16947245411.469999</v>
      </c>
      <c r="H10" s="75"/>
      <c r="I10" s="76">
        <v>16655511886.32</v>
      </c>
      <c r="J10" s="93"/>
    </row>
    <row r="11" spans="1:10" ht="22.5" customHeight="1" x14ac:dyDescent="0.55000000000000004">
      <c r="A11" s="91" t="s">
        <v>121</v>
      </c>
      <c r="B11" s="92"/>
      <c r="C11" s="13">
        <v>0</v>
      </c>
      <c r="D11" s="75"/>
      <c r="E11" s="13">
        <v>6000000</v>
      </c>
      <c r="F11" s="75"/>
      <c r="G11" s="76">
        <v>0</v>
      </c>
      <c r="H11" s="75"/>
      <c r="I11" s="76">
        <v>6000000</v>
      </c>
      <c r="J11" s="93"/>
    </row>
    <row r="12" spans="1:10" ht="22.5" customHeight="1" x14ac:dyDescent="0.55000000000000004">
      <c r="A12" s="91" t="s">
        <v>122</v>
      </c>
      <c r="C12" s="13">
        <v>117851382.09</v>
      </c>
      <c r="D12" s="75"/>
      <c r="E12" s="13">
        <v>112855878.88</v>
      </c>
      <c r="F12" s="75"/>
      <c r="G12" s="76">
        <v>22728380.879999999</v>
      </c>
      <c r="H12" s="75"/>
      <c r="I12" s="76">
        <v>18837318.579999998</v>
      </c>
      <c r="J12" s="93"/>
    </row>
    <row r="13" spans="1:10" ht="22.5" customHeight="1" x14ac:dyDescent="0.55000000000000004">
      <c r="A13" s="91" t="s">
        <v>123</v>
      </c>
      <c r="C13" s="76">
        <v>185042121.02000001</v>
      </c>
      <c r="D13" s="75"/>
      <c r="E13" s="76">
        <v>179872402.5</v>
      </c>
      <c r="F13" s="75"/>
      <c r="G13" s="76">
        <v>196219223.02000001</v>
      </c>
      <c r="H13" s="75"/>
      <c r="I13" s="76">
        <v>207498885.5</v>
      </c>
      <c r="J13" s="94"/>
    </row>
    <row r="14" spans="1:10" ht="22.5" customHeight="1" x14ac:dyDescent="0.55000000000000004">
      <c r="A14" s="91" t="s">
        <v>124</v>
      </c>
      <c r="B14" s="92"/>
      <c r="C14" s="76">
        <v>63485931.700000003</v>
      </c>
      <c r="D14" s="77"/>
      <c r="E14" s="76">
        <v>69970744.569999993</v>
      </c>
      <c r="F14" s="77"/>
      <c r="G14" s="76">
        <v>61661115.519999996</v>
      </c>
      <c r="H14" s="77"/>
      <c r="I14" s="76">
        <v>64182458.969999999</v>
      </c>
      <c r="J14" s="94"/>
    </row>
    <row r="15" spans="1:10" ht="22.5" customHeight="1" x14ac:dyDescent="0.55000000000000004">
      <c r="A15" s="91" t="s">
        <v>125</v>
      </c>
      <c r="B15" s="92"/>
      <c r="C15" s="76">
        <v>0</v>
      </c>
      <c r="D15" s="77"/>
      <c r="E15" s="76">
        <v>1905069.02</v>
      </c>
      <c r="F15" s="77"/>
      <c r="G15" s="76">
        <v>0</v>
      </c>
      <c r="H15" s="77"/>
      <c r="I15" s="76">
        <v>1603850.21</v>
      </c>
      <c r="J15" s="94"/>
    </row>
    <row r="16" spans="1:10" ht="22.5" hidden="1" customHeight="1" x14ac:dyDescent="0.55000000000000004">
      <c r="A16" s="95" t="s">
        <v>126</v>
      </c>
      <c r="C16" s="76">
        <v>0</v>
      </c>
      <c r="D16" s="77"/>
      <c r="E16" s="76">
        <v>0</v>
      </c>
      <c r="F16" s="77"/>
      <c r="G16" s="76">
        <v>0</v>
      </c>
      <c r="H16" s="77"/>
      <c r="I16" s="76">
        <v>0</v>
      </c>
      <c r="J16" s="93"/>
    </row>
    <row r="17" spans="1:14" ht="22.5" customHeight="1" x14ac:dyDescent="0.6">
      <c r="A17" s="96" t="s">
        <v>127</v>
      </c>
      <c r="B17" s="92"/>
      <c r="C17" s="78">
        <v>17510707524.369999</v>
      </c>
      <c r="D17" s="77"/>
      <c r="E17" s="78">
        <v>17185027759.18</v>
      </c>
      <c r="F17" s="77"/>
      <c r="G17" s="78">
        <v>17227854130.889999</v>
      </c>
      <c r="H17" s="77"/>
      <c r="I17" s="78">
        <v>16953634399.579998</v>
      </c>
      <c r="J17" s="94"/>
    </row>
    <row r="18" spans="1:14" ht="22.2" customHeight="1" x14ac:dyDescent="0.6">
      <c r="A18" s="97" t="s">
        <v>128</v>
      </c>
      <c r="B18" s="92"/>
      <c r="C18" s="76"/>
      <c r="D18" s="77"/>
      <c r="E18" s="76"/>
      <c r="F18" s="77"/>
      <c r="G18" s="76"/>
      <c r="H18" s="77"/>
      <c r="I18" s="76"/>
      <c r="J18" s="93"/>
    </row>
    <row r="19" spans="1:14" ht="22.5" customHeight="1" x14ac:dyDescent="0.55000000000000004">
      <c r="A19" s="91" t="s">
        <v>129</v>
      </c>
      <c r="B19" s="92"/>
      <c r="C19" s="13">
        <v>14383301473.219999</v>
      </c>
      <c r="D19" s="13"/>
      <c r="E19" s="13">
        <v>13880133792.379999</v>
      </c>
      <c r="F19" s="13"/>
      <c r="G19" s="13">
        <v>14291034308.43</v>
      </c>
      <c r="H19" s="13"/>
      <c r="I19" s="13">
        <v>13831525209.35</v>
      </c>
      <c r="J19" s="93"/>
    </row>
    <row r="20" spans="1:14" ht="22.5" customHeight="1" x14ac:dyDescent="0.55000000000000004">
      <c r="A20" s="91" t="s">
        <v>130</v>
      </c>
      <c r="C20" s="13">
        <v>0</v>
      </c>
      <c r="D20" s="13"/>
      <c r="E20" s="13">
        <v>4583215.21</v>
      </c>
      <c r="F20" s="13"/>
      <c r="G20" s="13">
        <v>0</v>
      </c>
      <c r="H20" s="13"/>
      <c r="I20" s="13">
        <v>4583215.21</v>
      </c>
      <c r="J20" s="93"/>
    </row>
    <row r="21" spans="1:14" ht="22.5" customHeight="1" x14ac:dyDescent="0.55000000000000004">
      <c r="A21" s="91" t="s">
        <v>131</v>
      </c>
      <c r="C21" s="13">
        <v>100773864.04000001</v>
      </c>
      <c r="D21" s="13"/>
      <c r="E21" s="13">
        <v>99323421.329999998</v>
      </c>
      <c r="F21" s="13"/>
      <c r="G21" s="13">
        <v>13310945.83</v>
      </c>
      <c r="H21" s="13"/>
      <c r="I21" s="13">
        <v>12626731.77</v>
      </c>
      <c r="J21" s="93"/>
    </row>
    <row r="22" spans="1:14" ht="22.5" customHeight="1" x14ac:dyDescent="0.55000000000000004">
      <c r="A22" s="91" t="s">
        <v>132</v>
      </c>
      <c r="B22" s="92"/>
      <c r="C22" s="13">
        <v>1742307236.0799999</v>
      </c>
      <c r="D22" s="13"/>
      <c r="E22" s="13">
        <v>1793587393.24</v>
      </c>
      <c r="F22" s="13"/>
      <c r="G22" s="13">
        <v>1738950451.7</v>
      </c>
      <c r="H22" s="13"/>
      <c r="I22" s="13">
        <v>1787928349.51</v>
      </c>
      <c r="J22" s="93"/>
    </row>
    <row r="23" spans="1:14" ht="22.5" customHeight="1" x14ac:dyDescent="0.55000000000000004">
      <c r="A23" s="91" t="s">
        <v>133</v>
      </c>
      <c r="B23" s="92"/>
      <c r="C23" s="14">
        <v>332942939.99000001</v>
      </c>
      <c r="D23" s="75"/>
      <c r="E23" s="76">
        <v>333056033.43000001</v>
      </c>
      <c r="F23" s="75"/>
      <c r="G23" s="76">
        <v>315479486.02999997</v>
      </c>
      <c r="H23" s="76"/>
      <c r="I23" s="13">
        <v>315129043.01999998</v>
      </c>
      <c r="J23" s="93"/>
    </row>
    <row r="24" spans="1:14" ht="22.5" customHeight="1" x14ac:dyDescent="0.55000000000000004">
      <c r="A24" s="91" t="s">
        <v>134</v>
      </c>
      <c r="C24" s="76">
        <v>3732469.37</v>
      </c>
      <c r="D24" s="77"/>
      <c r="E24" s="76">
        <v>0</v>
      </c>
      <c r="F24" s="77"/>
      <c r="G24" s="76">
        <v>3729424.31</v>
      </c>
      <c r="H24" s="77"/>
      <c r="I24" s="76">
        <v>0</v>
      </c>
      <c r="J24" s="93"/>
    </row>
    <row r="25" spans="1:14" ht="22.5" customHeight="1" x14ac:dyDescent="0.6">
      <c r="A25" s="96" t="s">
        <v>135</v>
      </c>
      <c r="C25" s="15">
        <v>16563057982.700001</v>
      </c>
      <c r="D25" s="75"/>
      <c r="E25" s="15">
        <v>16110683855.589998</v>
      </c>
      <c r="F25" s="75"/>
      <c r="G25" s="15">
        <v>16362504616.300001</v>
      </c>
      <c r="H25" s="75"/>
      <c r="I25" s="15">
        <v>15951792548.860001</v>
      </c>
      <c r="J25" s="93"/>
    </row>
    <row r="26" spans="1:14" ht="22.5" customHeight="1" x14ac:dyDescent="0.6">
      <c r="A26" s="97" t="s">
        <v>136</v>
      </c>
      <c r="C26" s="14">
        <v>947649541.66999817</v>
      </c>
      <c r="D26" s="75"/>
      <c r="E26" s="14">
        <v>1074343903.5900021</v>
      </c>
      <c r="F26" s="75"/>
      <c r="G26" s="14">
        <v>865349514.58999825</v>
      </c>
      <c r="H26" s="75"/>
      <c r="I26" s="14">
        <v>1001841850.7199974</v>
      </c>
      <c r="J26" s="93"/>
    </row>
    <row r="27" spans="1:14" ht="22.5" customHeight="1" x14ac:dyDescent="0.55000000000000004">
      <c r="A27" s="95" t="s">
        <v>137</v>
      </c>
      <c r="C27" s="76">
        <v>37074458.719999999</v>
      </c>
      <c r="D27" s="77"/>
      <c r="E27" s="76">
        <v>10716798.030000001</v>
      </c>
      <c r="F27" s="77"/>
      <c r="G27" s="76">
        <v>34725248.609999999</v>
      </c>
      <c r="H27" s="77"/>
      <c r="I27" s="76">
        <v>8766040.4600000009</v>
      </c>
      <c r="J27" s="93"/>
    </row>
    <row r="28" spans="1:14" ht="22.5" customHeight="1" x14ac:dyDescent="0.55000000000000004">
      <c r="A28" s="91" t="s">
        <v>138</v>
      </c>
      <c r="C28" s="76">
        <v>-85524.6</v>
      </c>
      <c r="D28" s="75"/>
      <c r="E28" s="76">
        <v>-76054.75</v>
      </c>
      <c r="F28" s="75"/>
      <c r="G28" s="76">
        <v>-3935688.73</v>
      </c>
      <c r="H28" s="75"/>
      <c r="I28" s="76">
        <v>-4780441.45</v>
      </c>
      <c r="J28" s="93"/>
    </row>
    <row r="29" spans="1:14" s="95" customFormat="1" ht="22.5" customHeight="1" x14ac:dyDescent="0.55000000000000004">
      <c r="A29" s="91" t="s">
        <v>328</v>
      </c>
      <c r="B29" s="98"/>
      <c r="C29" s="79">
        <v>-29687771.43</v>
      </c>
      <c r="D29" s="80"/>
      <c r="E29" s="79">
        <v>0</v>
      </c>
      <c r="F29" s="80"/>
      <c r="G29" s="79">
        <v>-29687771.43</v>
      </c>
      <c r="H29" s="80"/>
      <c r="I29" s="76">
        <v>0</v>
      </c>
      <c r="J29" s="93"/>
      <c r="K29" s="91"/>
      <c r="L29" s="91"/>
      <c r="M29" s="91"/>
      <c r="N29" s="91"/>
    </row>
    <row r="30" spans="1:14" s="95" customFormat="1" ht="22.5" customHeight="1" x14ac:dyDescent="0.55000000000000004">
      <c r="A30" s="91" t="s">
        <v>329</v>
      </c>
      <c r="B30" s="98"/>
      <c r="C30" s="79">
        <v>-5168311.03</v>
      </c>
      <c r="D30" s="80"/>
      <c r="E30" s="79">
        <v>0</v>
      </c>
      <c r="F30" s="80"/>
      <c r="G30" s="79">
        <v>-5168311.03</v>
      </c>
      <c r="H30" s="80"/>
      <c r="I30" s="76">
        <v>0</v>
      </c>
      <c r="J30" s="93"/>
      <c r="K30" s="91"/>
      <c r="L30" s="91"/>
      <c r="M30" s="91"/>
      <c r="N30" s="91"/>
    </row>
    <row r="31" spans="1:14" s="95" customFormat="1" ht="22.5" hidden="1" customHeight="1" x14ac:dyDescent="0.55000000000000004">
      <c r="A31" s="91" t="s">
        <v>139</v>
      </c>
      <c r="B31" s="98"/>
      <c r="C31" s="79"/>
      <c r="D31" s="80"/>
      <c r="E31" s="79">
        <v>0</v>
      </c>
      <c r="F31" s="80"/>
      <c r="G31" s="79"/>
      <c r="H31" s="80"/>
      <c r="I31" s="76">
        <v>0</v>
      </c>
      <c r="J31" s="93"/>
      <c r="K31" s="91"/>
      <c r="L31" s="91"/>
      <c r="M31" s="91"/>
      <c r="N31" s="91"/>
    </row>
    <row r="32" spans="1:14" s="95" customFormat="1" ht="22.5" hidden="1" customHeight="1" x14ac:dyDescent="0.55000000000000004">
      <c r="A32" s="95" t="s">
        <v>140</v>
      </c>
      <c r="B32" s="98"/>
      <c r="C32" s="79"/>
      <c r="D32" s="80"/>
      <c r="E32" s="79">
        <v>0</v>
      </c>
      <c r="F32" s="80"/>
      <c r="G32" s="79"/>
      <c r="H32" s="80"/>
      <c r="I32" s="76">
        <v>0</v>
      </c>
      <c r="J32" s="93"/>
      <c r="K32" s="91"/>
      <c r="L32" s="91"/>
      <c r="M32" s="91"/>
      <c r="N32" s="91"/>
    </row>
    <row r="33" spans="1:14" s="95" customFormat="1" ht="22.5" customHeight="1" x14ac:dyDescent="0.55000000000000004">
      <c r="A33" s="95" t="s">
        <v>322</v>
      </c>
      <c r="B33" s="98"/>
      <c r="C33" s="76">
        <v>40415853.219999999</v>
      </c>
      <c r="D33" s="80"/>
      <c r="E33" s="79">
        <v>11735340.59</v>
      </c>
      <c r="F33" s="80"/>
      <c r="G33" s="79">
        <v>41118810.380000003</v>
      </c>
      <c r="H33" s="80"/>
      <c r="I33" s="76">
        <v>11735340.59</v>
      </c>
      <c r="J33" s="93"/>
      <c r="K33" s="91"/>
      <c r="L33" s="91"/>
      <c r="M33" s="91"/>
      <c r="N33" s="91"/>
    </row>
    <row r="34" spans="1:14" ht="22.5" customHeight="1" x14ac:dyDescent="0.55000000000000004">
      <c r="A34" s="91" t="s">
        <v>141</v>
      </c>
      <c r="C34" s="76"/>
      <c r="D34" s="75"/>
      <c r="E34" s="76"/>
      <c r="F34" s="75"/>
      <c r="G34" s="76"/>
      <c r="H34" s="75"/>
      <c r="I34" s="76"/>
      <c r="J34" s="93"/>
    </row>
    <row r="35" spans="1:14" ht="22.5" customHeight="1" x14ac:dyDescent="0.55000000000000004">
      <c r="A35" s="91" t="s">
        <v>142</v>
      </c>
      <c r="C35" s="16">
        <v>-791154.56</v>
      </c>
      <c r="D35" s="77"/>
      <c r="E35" s="16">
        <v>4777795.6900000004</v>
      </c>
      <c r="F35" s="77"/>
      <c r="G35" s="16">
        <v>0</v>
      </c>
      <c r="H35" s="75"/>
      <c r="I35" s="16">
        <v>0</v>
      </c>
      <c r="J35" s="93"/>
    </row>
    <row r="36" spans="1:14" ht="22.5" customHeight="1" x14ac:dyDescent="0.6">
      <c r="A36" s="96" t="s">
        <v>143</v>
      </c>
      <c r="C36" s="14">
        <v>989407091.98999834</v>
      </c>
      <c r="D36" s="75"/>
      <c r="E36" s="14">
        <v>1101497783.150002</v>
      </c>
      <c r="F36" s="75"/>
      <c r="G36" s="14">
        <v>902401802.38999832</v>
      </c>
      <c r="H36" s="75"/>
      <c r="I36" s="14">
        <v>1017562790.3199974</v>
      </c>
      <c r="J36" s="100"/>
    </row>
    <row r="37" spans="1:14" ht="22.5" customHeight="1" x14ac:dyDescent="0.55000000000000004">
      <c r="A37" s="91" t="s">
        <v>144</v>
      </c>
      <c r="B37" s="226" t="s">
        <v>58</v>
      </c>
      <c r="C37" s="76">
        <v>155251203.03999999</v>
      </c>
      <c r="D37" s="75"/>
      <c r="E37" s="76">
        <v>179801981.69</v>
      </c>
      <c r="F37" s="75"/>
      <c r="G37" s="76">
        <v>141856180.19999999</v>
      </c>
      <c r="H37" s="75"/>
      <c r="I37" s="76">
        <v>164126559.39999998</v>
      </c>
    </row>
    <row r="38" spans="1:14" ht="22.5" customHeight="1" x14ac:dyDescent="0.6">
      <c r="A38" s="96" t="s">
        <v>145</v>
      </c>
      <c r="C38" s="78">
        <v>834155888.94999838</v>
      </c>
      <c r="D38" s="76"/>
      <c r="E38" s="78">
        <v>921695801.46000195</v>
      </c>
      <c r="F38" s="76"/>
      <c r="G38" s="78">
        <v>760545622.18999839</v>
      </c>
      <c r="H38" s="76"/>
      <c r="I38" s="78">
        <v>853436230.91999745</v>
      </c>
    </row>
    <row r="39" spans="1:14" ht="22.5" customHeight="1" x14ac:dyDescent="0.6">
      <c r="A39" s="101" t="s">
        <v>146</v>
      </c>
      <c r="B39" s="102"/>
      <c r="C39" s="81"/>
      <c r="D39" s="81"/>
      <c r="E39" s="76"/>
      <c r="F39" s="81"/>
      <c r="G39" s="76"/>
      <c r="H39" s="81"/>
      <c r="I39" s="76"/>
    </row>
    <row r="40" spans="1:14" ht="22.5" customHeight="1" x14ac:dyDescent="0.6">
      <c r="A40" s="101" t="s">
        <v>147</v>
      </c>
      <c r="B40" s="102"/>
      <c r="C40" s="81"/>
      <c r="D40" s="81"/>
      <c r="E40" s="76"/>
      <c r="F40" s="81"/>
      <c r="G40" s="76"/>
      <c r="H40" s="81"/>
      <c r="I40" s="76"/>
    </row>
    <row r="41" spans="1:14" ht="22.5" customHeight="1" x14ac:dyDescent="0.6">
      <c r="A41" s="101" t="s">
        <v>148</v>
      </c>
      <c r="B41" s="102"/>
      <c r="C41" s="81"/>
      <c r="D41" s="81"/>
      <c r="E41" s="76"/>
      <c r="F41" s="81"/>
      <c r="G41" s="76"/>
      <c r="H41" s="81"/>
      <c r="I41" s="76"/>
    </row>
    <row r="42" spans="1:14" ht="22.5" customHeight="1" x14ac:dyDescent="0.55000000000000004">
      <c r="A42" s="103" t="s">
        <v>149</v>
      </c>
      <c r="B42" s="102"/>
      <c r="C42" s="82">
        <v>3568092.3599999994</v>
      </c>
      <c r="D42" s="83"/>
      <c r="E42" s="82">
        <v>-6464595.6199999992</v>
      </c>
      <c r="F42" s="83"/>
      <c r="G42" s="82">
        <v>0</v>
      </c>
      <c r="H42" s="83"/>
      <c r="I42" s="82">
        <v>0</v>
      </c>
    </row>
    <row r="43" spans="1:14" ht="22.5" customHeight="1" x14ac:dyDescent="0.6">
      <c r="A43" s="104" t="s">
        <v>150</v>
      </c>
      <c r="C43" s="83"/>
      <c r="D43" s="83"/>
      <c r="E43" s="83"/>
      <c r="F43" s="83"/>
      <c r="G43" s="83"/>
      <c r="H43" s="83"/>
      <c r="I43" s="83"/>
    </row>
    <row r="44" spans="1:14" ht="22.5" customHeight="1" x14ac:dyDescent="0.6">
      <c r="A44" s="101" t="s">
        <v>151</v>
      </c>
      <c r="C44" s="82">
        <v>3568092.3599999994</v>
      </c>
      <c r="D44" s="83"/>
      <c r="E44" s="82">
        <v>-6464595.6199999992</v>
      </c>
      <c r="F44" s="83"/>
      <c r="G44" s="82">
        <v>0</v>
      </c>
      <c r="H44" s="83"/>
      <c r="I44" s="82">
        <v>0</v>
      </c>
    </row>
    <row r="45" spans="1:14" ht="14.25" customHeight="1" x14ac:dyDescent="0.55000000000000004">
      <c r="C45" s="14"/>
      <c r="D45" s="75"/>
      <c r="E45" s="14"/>
      <c r="F45" s="75"/>
      <c r="G45" s="14"/>
      <c r="H45" s="75"/>
      <c r="I45" s="14"/>
    </row>
    <row r="46" spans="1:14" ht="22.5" customHeight="1" x14ac:dyDescent="0.55000000000000004">
      <c r="A46" s="91" t="s">
        <v>63</v>
      </c>
      <c r="C46" s="14"/>
      <c r="D46" s="14"/>
      <c r="E46" s="14"/>
      <c r="F46" s="14"/>
      <c r="G46" s="14"/>
      <c r="H46" s="14"/>
      <c r="I46" s="14"/>
    </row>
    <row r="47" spans="1:14" ht="22.5" customHeight="1" x14ac:dyDescent="0.55000000000000004">
      <c r="C47" s="14"/>
      <c r="D47" s="14"/>
      <c r="E47" s="14"/>
      <c r="F47" s="14"/>
      <c r="G47" s="14"/>
      <c r="H47" s="14"/>
      <c r="I47" s="14"/>
    </row>
    <row r="48" spans="1:14" ht="22.5" customHeight="1" x14ac:dyDescent="0.55000000000000004">
      <c r="C48" s="14"/>
      <c r="D48" s="14"/>
      <c r="E48" s="14"/>
      <c r="F48" s="14"/>
      <c r="G48" s="14"/>
      <c r="H48" s="14"/>
      <c r="I48" s="14"/>
    </row>
    <row r="49" spans="1:24" ht="22.5" customHeight="1" x14ac:dyDescent="0.55000000000000004">
      <c r="A49" s="241" t="s">
        <v>64</v>
      </c>
      <c r="B49" s="241"/>
      <c r="C49" s="241"/>
      <c r="D49" s="241"/>
      <c r="E49" s="241"/>
      <c r="F49" s="241"/>
      <c r="G49" s="241"/>
      <c r="H49" s="241"/>
      <c r="I49" s="241"/>
      <c r="J49" s="241"/>
    </row>
    <row r="50" spans="1:24" ht="22.5" customHeight="1" x14ac:dyDescent="0.55000000000000004">
      <c r="A50" s="241" t="s">
        <v>65</v>
      </c>
      <c r="B50" s="241"/>
      <c r="C50" s="241"/>
      <c r="D50" s="241"/>
      <c r="E50" s="241"/>
      <c r="F50" s="241"/>
      <c r="G50" s="241"/>
      <c r="H50" s="241"/>
      <c r="I50" s="241"/>
      <c r="J50" s="241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</row>
    <row r="51" spans="1:24" s="66" customFormat="1" ht="22.5" customHeight="1" x14ac:dyDescent="0.6">
      <c r="A51" s="233" t="s">
        <v>66</v>
      </c>
      <c r="B51" s="233"/>
      <c r="C51" s="233"/>
      <c r="D51" s="233"/>
      <c r="E51" s="233"/>
      <c r="F51" s="233"/>
      <c r="G51" s="233"/>
      <c r="H51" s="233"/>
      <c r="I51" s="233"/>
      <c r="J51" s="105"/>
    </row>
    <row r="52" spans="1:24" ht="22.5" customHeight="1" x14ac:dyDescent="0.6">
      <c r="A52" s="242" t="s">
        <v>0</v>
      </c>
      <c r="B52" s="242"/>
      <c r="C52" s="242"/>
      <c r="D52" s="242"/>
      <c r="E52" s="242"/>
      <c r="F52" s="242"/>
      <c r="G52" s="242"/>
      <c r="H52" s="242"/>
      <c r="I52" s="242"/>
    </row>
    <row r="53" spans="1:24" ht="22.5" customHeight="1" x14ac:dyDescent="0.6">
      <c r="A53" s="242" t="s">
        <v>152</v>
      </c>
      <c r="B53" s="242"/>
      <c r="C53" s="242"/>
      <c r="D53" s="242"/>
      <c r="E53" s="242"/>
      <c r="F53" s="242"/>
      <c r="G53" s="242"/>
      <c r="H53" s="242"/>
      <c r="I53" s="242"/>
      <c r="J53" s="242"/>
    </row>
    <row r="54" spans="1:24" s="106" customFormat="1" ht="22.5" customHeight="1" x14ac:dyDescent="0.6">
      <c r="A54" s="239" t="s">
        <v>317</v>
      </c>
      <c r="B54" s="239"/>
      <c r="C54" s="239"/>
      <c r="D54" s="239"/>
      <c r="E54" s="239"/>
      <c r="F54" s="239"/>
      <c r="G54" s="239"/>
      <c r="H54" s="239"/>
      <c r="I54" s="239"/>
    </row>
    <row r="55" spans="1:24" s="66" customFormat="1" ht="22.5" customHeight="1" x14ac:dyDescent="0.6">
      <c r="A55" s="237" t="s">
        <v>116</v>
      </c>
      <c r="B55" s="237"/>
      <c r="C55" s="237"/>
      <c r="D55" s="237"/>
      <c r="E55" s="237"/>
      <c r="F55" s="237"/>
      <c r="G55" s="237"/>
      <c r="H55" s="237"/>
      <c r="I55" s="237"/>
      <c r="J55" s="105"/>
    </row>
    <row r="56" spans="1:24" ht="15" customHeight="1" x14ac:dyDescent="0.6">
      <c r="A56" s="107"/>
      <c r="B56" s="108"/>
      <c r="C56" s="109"/>
      <c r="D56" s="109"/>
      <c r="E56" s="109"/>
      <c r="F56" s="109"/>
      <c r="G56" s="109"/>
      <c r="H56" s="109"/>
      <c r="I56" s="109"/>
    </row>
    <row r="57" spans="1:24" ht="22.5" customHeight="1" x14ac:dyDescent="0.6">
      <c r="A57" s="110"/>
      <c r="C57" s="1"/>
      <c r="D57" s="1"/>
      <c r="E57" s="1"/>
      <c r="F57" s="1"/>
      <c r="G57" s="1"/>
      <c r="H57" s="1"/>
      <c r="I57" s="48" t="s">
        <v>2</v>
      </c>
    </row>
    <row r="58" spans="1:24" ht="22.5" customHeight="1" x14ac:dyDescent="0.6">
      <c r="C58" s="2"/>
      <c r="D58" s="2" t="s">
        <v>3</v>
      </c>
      <c r="E58" s="3"/>
      <c r="F58" s="23"/>
      <c r="G58" s="3"/>
      <c r="H58" s="2" t="s">
        <v>4</v>
      </c>
      <c r="I58" s="3"/>
    </row>
    <row r="59" spans="1:24" ht="22.5" customHeight="1" x14ac:dyDescent="0.6">
      <c r="A59" s="111"/>
      <c r="B59" s="112" t="s">
        <v>6</v>
      </c>
      <c r="C59" s="60" t="s">
        <v>117</v>
      </c>
      <c r="D59" s="113"/>
      <c r="E59" s="60" t="s">
        <v>118</v>
      </c>
      <c r="F59" s="113"/>
      <c r="G59" s="60" t="s">
        <v>117</v>
      </c>
      <c r="H59" s="113"/>
      <c r="I59" s="60" t="s">
        <v>118</v>
      </c>
    </row>
    <row r="60" spans="1:24" ht="22.5" customHeight="1" x14ac:dyDescent="0.6">
      <c r="A60" s="104" t="s">
        <v>153</v>
      </c>
      <c r="C60" s="83"/>
      <c r="D60" s="83"/>
      <c r="E60" s="83"/>
      <c r="F60" s="83"/>
      <c r="G60" s="83"/>
      <c r="H60" s="114"/>
      <c r="I60" s="83"/>
    </row>
    <row r="61" spans="1:24" ht="22.5" customHeight="1" x14ac:dyDescent="0.6">
      <c r="A61" s="101" t="s">
        <v>148</v>
      </c>
      <c r="C61" s="83"/>
      <c r="D61" s="83"/>
      <c r="E61" s="83"/>
      <c r="F61" s="83"/>
      <c r="G61" s="83"/>
      <c r="H61" s="114"/>
      <c r="I61" s="83"/>
    </row>
    <row r="62" spans="1:24" ht="22.5" customHeight="1" x14ac:dyDescent="0.55000000000000004">
      <c r="A62" s="115" t="s">
        <v>154</v>
      </c>
      <c r="C62" s="83"/>
      <c r="D62" s="83"/>
      <c r="E62" s="83"/>
      <c r="F62" s="83"/>
      <c r="G62" s="83"/>
      <c r="H62" s="114"/>
      <c r="I62" s="83"/>
    </row>
    <row r="63" spans="1:24" ht="22.5" customHeight="1" x14ac:dyDescent="0.55000000000000004">
      <c r="A63" s="91" t="s">
        <v>155</v>
      </c>
      <c r="C63" s="83"/>
      <c r="D63" s="83"/>
      <c r="E63" s="83"/>
      <c r="F63" s="83"/>
      <c r="G63" s="83"/>
      <c r="H63" s="114"/>
      <c r="I63" s="83"/>
    </row>
    <row r="64" spans="1:24" ht="22.5" customHeight="1" x14ac:dyDescent="0.55000000000000004">
      <c r="A64" s="91" t="s">
        <v>156</v>
      </c>
      <c r="B64" s="92"/>
      <c r="C64" s="83">
        <v>-418580804.72000003</v>
      </c>
      <c r="D64" s="83"/>
      <c r="E64" s="83">
        <v>-111999882.17</v>
      </c>
      <c r="F64" s="83"/>
      <c r="G64" s="83">
        <v>-411595169.04000002</v>
      </c>
      <c r="H64" s="83"/>
      <c r="I64" s="83">
        <v>-109452803.79999998</v>
      </c>
    </row>
    <row r="65" spans="1:9" ht="22.5" customHeight="1" x14ac:dyDescent="0.55000000000000004">
      <c r="A65" s="115" t="s">
        <v>157</v>
      </c>
      <c r="B65" s="226" t="s">
        <v>58</v>
      </c>
      <c r="C65" s="83">
        <v>82111205.569999993</v>
      </c>
      <c r="D65" s="83"/>
      <c r="E65" s="83">
        <v>21890560.760000002</v>
      </c>
      <c r="F65" s="83"/>
      <c r="G65" s="83">
        <v>82111205.569999993</v>
      </c>
      <c r="H65" s="83"/>
      <c r="I65" s="83">
        <v>21890560.760000002</v>
      </c>
    </row>
    <row r="66" spans="1:9" ht="22.5" customHeight="1" x14ac:dyDescent="0.55000000000000004">
      <c r="A66" s="115" t="s">
        <v>315</v>
      </c>
      <c r="C66" s="83"/>
      <c r="D66" s="83"/>
      <c r="E66" s="83"/>
      <c r="F66" s="83"/>
      <c r="G66" s="83"/>
      <c r="H66" s="83"/>
      <c r="I66" s="83"/>
    </row>
    <row r="67" spans="1:9" ht="22.5" customHeight="1" x14ac:dyDescent="0.55000000000000004">
      <c r="A67" s="115" t="s">
        <v>316</v>
      </c>
      <c r="C67" s="83">
        <v>0</v>
      </c>
      <c r="D67" s="83"/>
      <c r="E67" s="83">
        <v>-12735.8</v>
      </c>
      <c r="F67" s="83"/>
      <c r="G67" s="83">
        <v>0</v>
      </c>
      <c r="H67" s="83"/>
      <c r="I67" s="83">
        <v>0</v>
      </c>
    </row>
    <row r="68" spans="1:9" ht="22.5" hidden="1" customHeight="1" x14ac:dyDescent="0.55000000000000004">
      <c r="A68" s="115" t="s">
        <v>158</v>
      </c>
      <c r="C68" s="83"/>
      <c r="D68" s="83"/>
      <c r="E68" s="83"/>
      <c r="F68" s="83"/>
      <c r="G68" s="83"/>
      <c r="H68" s="114"/>
      <c r="I68" s="83"/>
    </row>
    <row r="69" spans="1:9" ht="22.5" hidden="1" customHeight="1" x14ac:dyDescent="0.55000000000000004">
      <c r="A69" s="91" t="s">
        <v>159</v>
      </c>
      <c r="C69" s="68">
        <v>0</v>
      </c>
      <c r="D69" s="83"/>
      <c r="E69" s="83">
        <v>0</v>
      </c>
      <c r="F69" s="83"/>
      <c r="G69" s="83">
        <v>0</v>
      </c>
      <c r="H69" s="114"/>
      <c r="I69" s="83">
        <v>0</v>
      </c>
    </row>
    <row r="70" spans="1:9" ht="22.5" hidden="1" customHeight="1" x14ac:dyDescent="0.55000000000000004">
      <c r="A70" s="91" t="s">
        <v>160</v>
      </c>
      <c r="C70" s="83"/>
      <c r="D70" s="83"/>
      <c r="E70" s="83"/>
      <c r="F70" s="83"/>
      <c r="G70" s="83"/>
      <c r="H70" s="114"/>
      <c r="I70" s="83"/>
    </row>
    <row r="71" spans="1:9" ht="22.5" hidden="1" customHeight="1" x14ac:dyDescent="0.55000000000000004">
      <c r="A71" s="91" t="s">
        <v>161</v>
      </c>
      <c r="B71" s="226" t="s">
        <v>58</v>
      </c>
      <c r="C71" s="68">
        <v>0</v>
      </c>
      <c r="D71" s="83"/>
      <c r="E71" s="83">
        <v>0</v>
      </c>
      <c r="F71" s="83"/>
      <c r="G71" s="83">
        <v>0</v>
      </c>
      <c r="H71" s="114"/>
      <c r="I71" s="83">
        <v>0</v>
      </c>
    </row>
    <row r="72" spans="1:9" ht="22.5" customHeight="1" x14ac:dyDescent="0.55000000000000004">
      <c r="A72" s="91" t="s">
        <v>158</v>
      </c>
      <c r="C72" s="68"/>
      <c r="D72" s="83"/>
      <c r="E72" s="83"/>
      <c r="F72" s="83"/>
      <c r="G72" s="83"/>
      <c r="H72" s="114"/>
      <c r="I72" s="83"/>
    </row>
    <row r="73" spans="1:9" ht="22.5" customHeight="1" x14ac:dyDescent="0.55000000000000004">
      <c r="A73" s="91" t="s">
        <v>162</v>
      </c>
      <c r="C73" s="68">
        <v>0</v>
      </c>
      <c r="D73" s="83"/>
      <c r="E73" s="83">
        <v>240422.98</v>
      </c>
      <c r="F73" s="83"/>
      <c r="G73" s="83">
        <v>0</v>
      </c>
      <c r="H73" s="114"/>
      <c r="I73" s="83">
        <v>0</v>
      </c>
    </row>
    <row r="74" spans="1:9" ht="22.5" customHeight="1" x14ac:dyDescent="0.55000000000000004">
      <c r="A74" s="91" t="s">
        <v>160</v>
      </c>
      <c r="C74" s="68"/>
      <c r="D74" s="83"/>
      <c r="E74" s="83"/>
      <c r="F74" s="83"/>
      <c r="G74" s="83"/>
      <c r="H74" s="114"/>
      <c r="I74" s="83"/>
    </row>
    <row r="75" spans="1:9" ht="22.5" customHeight="1" x14ac:dyDescent="0.55000000000000004">
      <c r="A75" s="91" t="s">
        <v>163</v>
      </c>
      <c r="B75" s="226" t="s">
        <v>58</v>
      </c>
      <c r="C75" s="176">
        <v>0</v>
      </c>
      <c r="D75" s="83"/>
      <c r="E75" s="82">
        <v>-48084.6</v>
      </c>
      <c r="F75" s="83"/>
      <c r="G75" s="82">
        <v>0</v>
      </c>
      <c r="H75" s="114"/>
      <c r="I75" s="82">
        <v>0</v>
      </c>
    </row>
    <row r="76" spans="1:9" ht="22.5" hidden="1" customHeight="1" x14ac:dyDescent="0.55000000000000004">
      <c r="A76" s="91" t="s">
        <v>164</v>
      </c>
      <c r="C76" s="68"/>
      <c r="D76" s="83"/>
      <c r="E76" s="83"/>
      <c r="F76" s="83"/>
      <c r="G76" s="83"/>
      <c r="H76" s="114"/>
      <c r="I76" s="83"/>
    </row>
    <row r="77" spans="1:9" ht="22.5" hidden="1" customHeight="1" x14ac:dyDescent="0.55000000000000004">
      <c r="A77" s="91" t="s">
        <v>165</v>
      </c>
      <c r="B77" s="226" t="s">
        <v>58</v>
      </c>
      <c r="C77" s="176">
        <v>0</v>
      </c>
      <c r="D77" s="83"/>
      <c r="E77" s="82">
        <v>0</v>
      </c>
      <c r="F77" s="83"/>
      <c r="G77" s="82">
        <v>0</v>
      </c>
      <c r="H77" s="114"/>
      <c r="I77" s="82">
        <v>0</v>
      </c>
    </row>
    <row r="78" spans="1:9" ht="22.5" customHeight="1" x14ac:dyDescent="0.6">
      <c r="A78" s="104" t="s">
        <v>166</v>
      </c>
      <c r="C78" s="83"/>
      <c r="D78" s="83"/>
      <c r="E78" s="83"/>
      <c r="F78" s="83"/>
      <c r="G78" s="83"/>
      <c r="H78" s="114"/>
      <c r="I78" s="83"/>
    </row>
    <row r="79" spans="1:9" ht="22.5" customHeight="1" x14ac:dyDescent="0.6">
      <c r="A79" s="101" t="s">
        <v>167</v>
      </c>
      <c r="C79" s="83">
        <v>-336469599.15000004</v>
      </c>
      <c r="D79" s="83"/>
      <c r="E79" s="83">
        <v>-89929718.829999983</v>
      </c>
      <c r="F79" s="83"/>
      <c r="G79" s="83">
        <v>-329483963.47000003</v>
      </c>
      <c r="H79" s="114"/>
      <c r="I79" s="83">
        <v>-87562243.039999977</v>
      </c>
    </row>
    <row r="80" spans="1:9" ht="22.5" customHeight="1" x14ac:dyDescent="0.6">
      <c r="A80" s="96" t="s">
        <v>168</v>
      </c>
      <c r="B80" s="92"/>
      <c r="C80" s="116">
        <v>-332901506.79000002</v>
      </c>
      <c r="D80" s="83"/>
      <c r="E80" s="116">
        <v>-96394314.449999988</v>
      </c>
      <c r="F80" s="83"/>
      <c r="G80" s="116">
        <v>-329483963.47000003</v>
      </c>
      <c r="H80" s="83"/>
      <c r="I80" s="116">
        <v>-87562243.039999977</v>
      </c>
    </row>
    <row r="81" spans="1:9" ht="22.5" customHeight="1" thickBot="1" x14ac:dyDescent="0.65">
      <c r="A81" s="117" t="s">
        <v>169</v>
      </c>
      <c r="C81" s="118">
        <v>501254382.15999836</v>
      </c>
      <c r="D81" s="83"/>
      <c r="E81" s="118">
        <v>825301487.0100019</v>
      </c>
      <c r="F81" s="83"/>
      <c r="G81" s="118">
        <v>431061658.71999836</v>
      </c>
      <c r="H81" s="83"/>
      <c r="I81" s="118">
        <v>765873987.87999749</v>
      </c>
    </row>
    <row r="82" spans="1:9" ht="22.5" customHeight="1" thickTop="1" x14ac:dyDescent="0.55000000000000004">
      <c r="A82" s="119"/>
      <c r="C82" s="83"/>
      <c r="D82" s="83"/>
      <c r="E82" s="83"/>
      <c r="F82" s="83"/>
      <c r="G82" s="83"/>
      <c r="H82" s="83"/>
      <c r="I82" s="83"/>
    </row>
    <row r="83" spans="1:9" ht="22.5" customHeight="1" x14ac:dyDescent="0.6">
      <c r="A83" s="96" t="s">
        <v>170</v>
      </c>
      <c r="C83" s="83"/>
      <c r="D83" s="83"/>
      <c r="E83" s="83"/>
      <c r="F83" s="83"/>
      <c r="G83" s="83"/>
      <c r="H83" s="83"/>
      <c r="I83" s="83"/>
    </row>
    <row r="84" spans="1:9" ht="22.5" customHeight="1" x14ac:dyDescent="0.55000000000000004">
      <c r="A84" s="91" t="s">
        <v>171</v>
      </c>
      <c r="C84" s="54">
        <v>810580926.31999838</v>
      </c>
      <c r="D84" s="54"/>
      <c r="E84" s="54">
        <v>899936374.6300019</v>
      </c>
      <c r="F84" s="54"/>
      <c r="G84" s="54">
        <v>760545622.18999839</v>
      </c>
      <c r="H84" s="54"/>
      <c r="I84" s="54">
        <v>853436230.91999745</v>
      </c>
    </row>
    <row r="85" spans="1:9" ht="22.5" customHeight="1" x14ac:dyDescent="0.55000000000000004">
      <c r="A85" s="91" t="s">
        <v>172</v>
      </c>
      <c r="C85" s="83">
        <v>23574962.629999999</v>
      </c>
      <c r="D85" s="54"/>
      <c r="E85" s="83">
        <v>21759426.829999998</v>
      </c>
      <c r="F85" s="54"/>
      <c r="G85" s="83">
        <v>0</v>
      </c>
      <c r="H85" s="54"/>
      <c r="I85" s="54">
        <v>0</v>
      </c>
    </row>
    <row r="86" spans="1:9" ht="22.5" customHeight="1" x14ac:dyDescent="0.6">
      <c r="A86" s="96" t="s">
        <v>173</v>
      </c>
      <c r="C86" s="83"/>
      <c r="D86" s="55"/>
      <c r="E86" s="83"/>
      <c r="F86" s="55"/>
      <c r="G86" s="55"/>
      <c r="H86" s="55"/>
      <c r="I86" s="55"/>
    </row>
    <row r="87" spans="1:9" ht="22.5" customHeight="1" x14ac:dyDescent="0.55000000000000004">
      <c r="A87" s="91" t="s">
        <v>171</v>
      </c>
      <c r="C87" s="83">
        <v>477679419.52999836</v>
      </c>
      <c r="D87" s="83"/>
      <c r="E87" s="83">
        <v>803472639.28000188</v>
      </c>
      <c r="F87" s="83"/>
      <c r="G87" s="83">
        <v>431061658.71999836</v>
      </c>
      <c r="H87" s="83"/>
      <c r="I87" s="83">
        <v>765873987.87999749</v>
      </c>
    </row>
    <row r="88" spans="1:9" ht="22.5" customHeight="1" x14ac:dyDescent="0.55000000000000004">
      <c r="A88" s="91" t="s">
        <v>172</v>
      </c>
      <c r="C88" s="83">
        <v>23574962.629999999</v>
      </c>
      <c r="D88" s="83"/>
      <c r="E88" s="83">
        <v>21828847.729999997</v>
      </c>
      <c r="F88" s="83"/>
      <c r="G88" s="83">
        <v>0</v>
      </c>
      <c r="H88" s="83"/>
      <c r="I88" s="83">
        <v>0</v>
      </c>
    </row>
    <row r="89" spans="1:9" ht="22.5" customHeight="1" x14ac:dyDescent="0.6">
      <c r="A89" s="96" t="s">
        <v>174</v>
      </c>
      <c r="C89" s="55"/>
      <c r="D89" s="55"/>
      <c r="E89" s="55"/>
      <c r="F89" s="55"/>
      <c r="G89" s="55"/>
      <c r="H89" s="55"/>
      <c r="I89" s="55"/>
    </row>
    <row r="90" spans="1:9" ht="22.5" customHeight="1" x14ac:dyDescent="0.55000000000000004">
      <c r="A90" s="91" t="s">
        <v>175</v>
      </c>
      <c r="B90" s="226" t="s">
        <v>176</v>
      </c>
      <c r="C90" s="42">
        <v>2.4827227598382375</v>
      </c>
      <c r="D90" s="120"/>
      <c r="E90" s="42">
        <v>2.7422629188150571</v>
      </c>
      <c r="F90" s="42"/>
      <c r="G90" s="42">
        <v>2.3294699699867052</v>
      </c>
      <c r="H90" s="42"/>
      <c r="I90" s="42">
        <v>2.600568879758193</v>
      </c>
    </row>
    <row r="91" spans="1:9" ht="16.5" customHeight="1" x14ac:dyDescent="0.55000000000000004">
      <c r="C91" s="62"/>
      <c r="D91" s="62"/>
      <c r="E91" s="62"/>
      <c r="F91" s="62"/>
      <c r="G91" s="62"/>
      <c r="H91" s="62"/>
      <c r="I91" s="62"/>
    </row>
    <row r="92" spans="1:9" ht="22.5" customHeight="1" x14ac:dyDescent="0.55000000000000004">
      <c r="A92" s="243" t="s">
        <v>63</v>
      </c>
      <c r="B92" s="244"/>
      <c r="C92" s="245">
        <v>0</v>
      </c>
      <c r="D92" s="245"/>
      <c r="E92" s="245">
        <v>0</v>
      </c>
      <c r="F92" s="245"/>
      <c r="G92" s="245">
        <v>0</v>
      </c>
      <c r="H92" s="245"/>
      <c r="I92" s="245">
        <v>0</v>
      </c>
    </row>
    <row r="93" spans="1:9" ht="22.5" customHeight="1" x14ac:dyDescent="0.55000000000000004">
      <c r="C93" s="62"/>
      <c r="D93" s="62"/>
      <c r="E93" s="62"/>
      <c r="F93" s="62"/>
      <c r="G93" s="62"/>
      <c r="H93" s="62"/>
      <c r="I93" s="62"/>
    </row>
    <row r="94" spans="1:9" ht="22.5" customHeight="1" x14ac:dyDescent="0.55000000000000004">
      <c r="C94" s="62"/>
      <c r="D94" s="62"/>
      <c r="E94" s="62"/>
      <c r="F94" s="62"/>
      <c r="G94" s="62"/>
      <c r="H94" s="62"/>
      <c r="I94" s="62"/>
    </row>
    <row r="95" spans="1:9" ht="22.5" customHeight="1" x14ac:dyDescent="0.55000000000000004">
      <c r="C95" s="62"/>
      <c r="D95" s="62"/>
      <c r="E95" s="62"/>
      <c r="F95" s="62"/>
      <c r="G95" s="62"/>
      <c r="H95" s="62"/>
      <c r="I95" s="62"/>
    </row>
    <row r="96" spans="1:9" ht="22.5" customHeight="1" x14ac:dyDescent="0.55000000000000004">
      <c r="C96" s="62"/>
      <c r="D96" s="62"/>
      <c r="E96" s="62"/>
      <c r="F96" s="62"/>
      <c r="G96" s="62"/>
      <c r="H96" s="62"/>
      <c r="I96" s="62"/>
    </row>
    <row r="97" spans="1:24" ht="22.5" customHeight="1" x14ac:dyDescent="0.55000000000000004">
      <c r="C97" s="62"/>
      <c r="D97" s="62"/>
      <c r="E97" s="62"/>
      <c r="F97" s="62"/>
      <c r="G97" s="62"/>
      <c r="H97" s="62"/>
      <c r="I97" s="62"/>
    </row>
    <row r="98" spans="1:24" ht="22.5" customHeight="1" x14ac:dyDescent="0.55000000000000004">
      <c r="C98" s="62"/>
      <c r="D98" s="62"/>
      <c r="E98" s="62"/>
      <c r="F98" s="62"/>
      <c r="G98" s="62"/>
      <c r="H98" s="62"/>
      <c r="I98" s="62"/>
    </row>
    <row r="99" spans="1:24" ht="22.5" customHeight="1" x14ac:dyDescent="0.55000000000000004">
      <c r="C99" s="62"/>
      <c r="D99" s="62"/>
      <c r="E99" s="62"/>
      <c r="F99" s="62"/>
      <c r="G99" s="62"/>
      <c r="H99" s="62"/>
      <c r="I99" s="62"/>
    </row>
    <row r="100" spans="1:24" ht="22.5" customHeight="1" x14ac:dyDescent="0.55000000000000004">
      <c r="C100" s="62"/>
      <c r="D100" s="62"/>
      <c r="E100" s="62"/>
      <c r="F100" s="62"/>
      <c r="G100" s="62"/>
      <c r="H100" s="62"/>
      <c r="I100" s="62"/>
    </row>
    <row r="101" spans="1:24" ht="22.5" customHeight="1" x14ac:dyDescent="0.55000000000000004">
      <c r="C101" s="62"/>
      <c r="D101" s="62"/>
      <c r="E101" s="62"/>
      <c r="F101" s="62"/>
      <c r="G101" s="62"/>
      <c r="H101" s="62"/>
      <c r="I101" s="62"/>
    </row>
    <row r="102" spans="1:24" ht="22.5" customHeight="1" x14ac:dyDescent="0.55000000000000004">
      <c r="A102" s="241" t="s">
        <v>64</v>
      </c>
      <c r="B102" s="241"/>
      <c r="C102" s="241"/>
      <c r="D102" s="241"/>
      <c r="E102" s="241"/>
      <c r="F102" s="241"/>
      <c r="G102" s="241"/>
      <c r="H102" s="241"/>
      <c r="I102" s="241"/>
      <c r="J102" s="241"/>
    </row>
    <row r="103" spans="1:24" ht="22.5" customHeight="1" x14ac:dyDescent="0.55000000000000004">
      <c r="A103" s="241" t="s">
        <v>177</v>
      </c>
      <c r="B103" s="241"/>
      <c r="C103" s="241"/>
      <c r="D103" s="241"/>
      <c r="E103" s="241"/>
      <c r="F103" s="241"/>
      <c r="G103" s="241"/>
      <c r="H103" s="241"/>
      <c r="I103" s="241"/>
      <c r="J103" s="241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</row>
  </sheetData>
  <mergeCells count="15">
    <mergeCell ref="A1:I1"/>
    <mergeCell ref="A2:I2"/>
    <mergeCell ref="A3:I3"/>
    <mergeCell ref="A5:I5"/>
    <mergeCell ref="A51:I51"/>
    <mergeCell ref="A4:I4"/>
    <mergeCell ref="A49:J49"/>
    <mergeCell ref="A50:J50"/>
    <mergeCell ref="A52:I52"/>
    <mergeCell ref="A55:I55"/>
    <mergeCell ref="A102:J102"/>
    <mergeCell ref="A103:J103"/>
    <mergeCell ref="A92:I92"/>
    <mergeCell ref="A54:I54"/>
    <mergeCell ref="A53:J53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6" fitToHeight="0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W154"/>
  <sheetViews>
    <sheetView zoomScale="73" zoomScaleNormal="73" zoomScaleSheetLayoutView="80" workbookViewId="0">
      <selection activeCell="A3" sqref="A3"/>
    </sheetView>
  </sheetViews>
  <sheetFormatPr defaultColWidth="11.44140625" defaultRowHeight="24.75" customHeight="1" x14ac:dyDescent="0.55000000000000004"/>
  <cols>
    <col min="1" max="1" width="37" style="140" customWidth="1"/>
    <col min="2" max="2" width="7" style="140" customWidth="1"/>
    <col min="3" max="3" width="17" style="84" customWidth="1"/>
    <col min="4" max="4" width="0.88671875" style="84" customWidth="1"/>
    <col min="5" max="5" width="17" style="84" customWidth="1"/>
    <col min="6" max="6" width="0.88671875" style="84" customWidth="1"/>
    <col min="7" max="7" width="17" style="84" customWidth="1"/>
    <col min="8" max="8" width="0.88671875" style="84" customWidth="1"/>
    <col min="9" max="9" width="17" style="84" customWidth="1"/>
    <col min="10" max="10" width="0.6640625" style="84" customWidth="1"/>
    <col min="11" max="11" width="14.88671875" style="84" customWidth="1"/>
    <col min="12" max="12" width="0.88671875" style="84" customWidth="1"/>
    <col min="13" max="13" width="14.88671875" style="84" customWidth="1"/>
    <col min="14" max="14" width="0.88671875" style="84" customWidth="1"/>
    <col min="15" max="15" width="17.33203125" style="84" customWidth="1"/>
    <col min="16" max="16" width="0.6640625" style="84" customWidth="1"/>
    <col min="17" max="17" width="21.6640625" style="84" customWidth="1"/>
    <col min="18" max="18" width="0.88671875" style="84" customWidth="1"/>
    <col min="19" max="19" width="16.5546875" style="84" customWidth="1"/>
    <col min="20" max="20" width="0.6640625" style="84" customWidth="1"/>
    <col min="21" max="21" width="15.33203125" style="84" customWidth="1"/>
    <col min="22" max="22" width="0.88671875" style="84" customWidth="1"/>
    <col min="23" max="23" width="16.5546875" style="84" bestFit="1" customWidth="1"/>
    <col min="24" max="24" width="1.109375" style="140" customWidth="1"/>
    <col min="25" max="25" width="11.88671875" style="140" bestFit="1" customWidth="1"/>
    <col min="26" max="16384" width="11.44140625" style="140"/>
  </cols>
  <sheetData>
    <row r="1" spans="1:23" ht="22.2" x14ac:dyDescent="0.6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</row>
    <row r="2" spans="1:23" ht="22.2" x14ac:dyDescent="0.6">
      <c r="A2" s="141" t="s">
        <v>178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</row>
    <row r="3" spans="1:23" s="70" customFormat="1" ht="22.2" x14ac:dyDescent="0.6">
      <c r="A3" s="141" t="str">
        <f>+'งบกำไรขาดทุน 6 เดือน'!A3</f>
        <v>สำหรับงวด 6 เดือน สิ้นสุดวันที่ 30 มิถุนายน 2565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</row>
    <row r="4" spans="1:23" ht="24.75" customHeight="1" x14ac:dyDescent="0.6">
      <c r="A4" s="237" t="s">
        <v>116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</row>
    <row r="5" spans="1:23" s="70" customFormat="1" ht="13.5" customHeight="1" x14ac:dyDescent="0.6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</row>
    <row r="6" spans="1:23" ht="22.2" x14ac:dyDescent="0.6">
      <c r="A6" s="229"/>
      <c r="V6" s="142"/>
      <c r="W6" s="143" t="s">
        <v>2</v>
      </c>
    </row>
    <row r="7" spans="1:23" ht="22.2" x14ac:dyDescent="0.6">
      <c r="A7" s="229"/>
      <c r="C7" s="144" t="s">
        <v>3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5"/>
      <c r="V7" s="146"/>
      <c r="W7" s="146"/>
    </row>
    <row r="8" spans="1:23" ht="22.2" x14ac:dyDescent="0.6">
      <c r="A8" s="229"/>
      <c r="B8" s="147" t="s">
        <v>6</v>
      </c>
      <c r="C8" s="148" t="s">
        <v>179</v>
      </c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9"/>
      <c r="U8" s="150" t="s">
        <v>180</v>
      </c>
      <c r="V8" s="151"/>
      <c r="W8" s="151" t="s">
        <v>181</v>
      </c>
    </row>
    <row r="9" spans="1:23" ht="22.2" x14ac:dyDescent="0.6">
      <c r="A9" s="152"/>
      <c r="C9" s="150" t="s">
        <v>182</v>
      </c>
      <c r="D9" s="153"/>
      <c r="E9" s="150" t="s">
        <v>183</v>
      </c>
      <c r="F9" s="153"/>
      <c r="G9" s="150" t="s">
        <v>184</v>
      </c>
      <c r="H9" s="153"/>
      <c r="I9" s="150" t="s">
        <v>185</v>
      </c>
      <c r="J9" s="150"/>
      <c r="K9" s="145" t="s">
        <v>186</v>
      </c>
      <c r="L9" s="145"/>
      <c r="M9" s="145"/>
      <c r="N9" s="145"/>
      <c r="O9" s="145"/>
      <c r="P9" s="150"/>
      <c r="Q9" s="246" t="s">
        <v>187</v>
      </c>
      <c r="R9" s="246"/>
      <c r="S9" s="246"/>
      <c r="T9" s="246"/>
      <c r="U9" s="150" t="s">
        <v>188</v>
      </c>
      <c r="V9" s="153"/>
      <c r="W9" s="150" t="s">
        <v>189</v>
      </c>
    </row>
    <row r="10" spans="1:23" ht="22.2" x14ac:dyDescent="0.6">
      <c r="A10" s="152"/>
      <c r="B10" s="152"/>
      <c r="C10" s="150" t="s">
        <v>190</v>
      </c>
      <c r="D10" s="153"/>
      <c r="E10" s="150" t="s">
        <v>191</v>
      </c>
      <c r="F10" s="153"/>
      <c r="G10" s="153"/>
      <c r="H10" s="153"/>
      <c r="I10" s="150" t="s">
        <v>192</v>
      </c>
      <c r="J10" s="150"/>
      <c r="K10" s="150" t="s">
        <v>193</v>
      </c>
      <c r="L10" s="150"/>
      <c r="M10" s="150" t="s">
        <v>194</v>
      </c>
      <c r="N10" s="150"/>
      <c r="O10" s="150" t="s">
        <v>195</v>
      </c>
      <c r="P10" s="150"/>
      <c r="Q10" s="154" t="s">
        <v>196</v>
      </c>
      <c r="R10" s="154"/>
      <c r="S10" s="154" t="s">
        <v>197</v>
      </c>
      <c r="T10" s="154"/>
      <c r="U10" s="150"/>
      <c r="V10" s="153"/>
      <c r="W10" s="150"/>
    </row>
    <row r="11" spans="1:23" ht="22.2" x14ac:dyDescent="0.6">
      <c r="A11" s="152"/>
      <c r="B11" s="152"/>
      <c r="C11" s="153"/>
      <c r="D11" s="153"/>
      <c r="E11" s="153"/>
      <c r="F11" s="153"/>
      <c r="G11" s="153"/>
      <c r="H11" s="153"/>
      <c r="I11" s="150" t="s">
        <v>198</v>
      </c>
      <c r="J11" s="150"/>
      <c r="K11" s="150" t="s">
        <v>199</v>
      </c>
      <c r="L11" s="150"/>
      <c r="M11" s="150" t="s">
        <v>200</v>
      </c>
      <c r="N11" s="150"/>
      <c r="O11" s="150"/>
      <c r="P11" s="150"/>
      <c r="Q11" s="154" t="s">
        <v>201</v>
      </c>
      <c r="R11" s="154"/>
      <c r="S11" s="154" t="s">
        <v>202</v>
      </c>
      <c r="T11" s="154"/>
      <c r="U11" s="150"/>
      <c r="V11" s="153"/>
      <c r="W11" s="150"/>
    </row>
    <row r="12" spans="1:23" ht="22.2" x14ac:dyDescent="0.6">
      <c r="A12" s="152"/>
      <c r="B12" s="152"/>
      <c r="C12" s="153"/>
      <c r="D12" s="153"/>
      <c r="E12" s="153"/>
      <c r="F12" s="153"/>
      <c r="G12" s="153"/>
      <c r="H12" s="153"/>
      <c r="I12" s="150" t="s">
        <v>203</v>
      </c>
      <c r="J12" s="150"/>
      <c r="K12" s="150" t="s">
        <v>204</v>
      </c>
      <c r="L12" s="150"/>
      <c r="M12" s="150"/>
      <c r="N12" s="150"/>
      <c r="O12" s="150"/>
      <c r="P12" s="150"/>
      <c r="Q12" s="154" t="s">
        <v>205</v>
      </c>
      <c r="R12" s="154"/>
      <c r="S12" s="154" t="s">
        <v>206</v>
      </c>
      <c r="T12" s="154"/>
      <c r="U12" s="150"/>
      <c r="V12" s="153"/>
      <c r="W12" s="150"/>
    </row>
    <row r="13" spans="1:23" ht="22.2" x14ac:dyDescent="0.6">
      <c r="A13" s="152"/>
      <c r="B13" s="152"/>
      <c r="C13" s="153"/>
      <c r="D13" s="153"/>
      <c r="E13" s="153"/>
      <c r="F13" s="153"/>
      <c r="G13" s="153"/>
      <c r="H13" s="153"/>
      <c r="I13" s="150"/>
      <c r="J13" s="150"/>
      <c r="K13" s="150"/>
      <c r="L13" s="150"/>
      <c r="M13" s="150"/>
      <c r="N13" s="150"/>
      <c r="O13" s="150"/>
      <c r="P13" s="150"/>
      <c r="Q13" s="154" t="s">
        <v>207</v>
      </c>
      <c r="R13" s="154"/>
      <c r="S13" s="154" t="s">
        <v>208</v>
      </c>
      <c r="T13" s="154"/>
      <c r="U13" s="150"/>
      <c r="V13" s="153"/>
      <c r="W13" s="150"/>
    </row>
    <row r="14" spans="1:23" ht="22.2" x14ac:dyDescent="0.6">
      <c r="A14" s="152"/>
      <c r="B14" s="152"/>
      <c r="C14" s="153"/>
      <c r="D14" s="153"/>
      <c r="E14" s="153"/>
      <c r="F14" s="153"/>
      <c r="G14" s="153"/>
      <c r="H14" s="153"/>
      <c r="I14" s="150"/>
      <c r="J14" s="150"/>
      <c r="K14" s="150"/>
      <c r="L14" s="150"/>
      <c r="M14" s="150"/>
      <c r="N14" s="150"/>
      <c r="O14" s="150"/>
      <c r="P14" s="150"/>
      <c r="Q14" s="154" t="s">
        <v>209</v>
      </c>
      <c r="R14" s="154"/>
      <c r="S14" s="154"/>
      <c r="T14" s="154"/>
      <c r="U14" s="150"/>
      <c r="V14" s="153"/>
      <c r="W14" s="150"/>
    </row>
    <row r="15" spans="1:23" ht="23.1" customHeight="1" x14ac:dyDescent="0.6">
      <c r="A15" s="152" t="s">
        <v>210</v>
      </c>
      <c r="B15" s="155"/>
      <c r="C15" s="156">
        <v>330000000</v>
      </c>
      <c r="E15" s="156">
        <v>1743441255.3900001</v>
      </c>
      <c r="G15" s="156">
        <v>-119026418.45</v>
      </c>
      <c r="I15" s="156">
        <v>0</v>
      </c>
      <c r="K15" s="156">
        <v>60000000</v>
      </c>
      <c r="M15" s="156">
        <v>119026418.45</v>
      </c>
      <c r="O15" s="156">
        <v>13242334082.299999</v>
      </c>
      <c r="Q15" s="156">
        <v>8111039226.6400013</v>
      </c>
      <c r="S15" s="156">
        <v>2012655.49</v>
      </c>
      <c r="U15" s="156">
        <v>225021918.90000001</v>
      </c>
      <c r="W15" s="156">
        <v>23713849138.720005</v>
      </c>
    </row>
    <row r="16" spans="1:23" s="220" customFormat="1" ht="23.1" hidden="1" customHeight="1" x14ac:dyDescent="0.6">
      <c r="A16" s="217" t="s">
        <v>211</v>
      </c>
      <c r="B16" s="218"/>
      <c r="C16" s="216">
        <v>0</v>
      </c>
      <c r="D16" s="216"/>
      <c r="E16" s="216">
        <v>0</v>
      </c>
      <c r="F16" s="216"/>
      <c r="G16" s="216">
        <v>0</v>
      </c>
      <c r="H16" s="216"/>
      <c r="I16" s="216">
        <v>0</v>
      </c>
      <c r="J16" s="216"/>
      <c r="K16" s="216">
        <v>0</v>
      </c>
      <c r="L16" s="216"/>
      <c r="M16" s="216">
        <v>0</v>
      </c>
      <c r="N16" s="216"/>
      <c r="O16" s="216">
        <v>0</v>
      </c>
      <c r="P16" s="216"/>
      <c r="Q16" s="216">
        <v>0</v>
      </c>
      <c r="R16" s="216"/>
      <c r="S16" s="216">
        <v>0</v>
      </c>
      <c r="T16" s="216"/>
      <c r="U16" s="216">
        <v>0</v>
      </c>
      <c r="V16" s="216"/>
      <c r="W16" s="219">
        <v>0</v>
      </c>
    </row>
    <row r="17" spans="1:23" s="220" customFormat="1" ht="22.2" hidden="1" x14ac:dyDescent="0.6">
      <c r="A17" s="217" t="s">
        <v>184</v>
      </c>
      <c r="B17" s="221" t="s">
        <v>109</v>
      </c>
      <c r="C17" s="216">
        <v>0</v>
      </c>
      <c r="D17" s="216"/>
      <c r="E17" s="216">
        <v>0</v>
      </c>
      <c r="F17" s="216"/>
      <c r="G17" s="216"/>
      <c r="H17" s="216"/>
      <c r="I17" s="216">
        <v>0</v>
      </c>
      <c r="J17" s="216"/>
      <c r="K17" s="216">
        <v>0</v>
      </c>
      <c r="L17" s="216"/>
      <c r="M17" s="216"/>
      <c r="N17" s="216"/>
      <c r="O17" s="216"/>
      <c r="P17" s="216"/>
      <c r="Q17" s="216">
        <v>0</v>
      </c>
      <c r="R17" s="216"/>
      <c r="S17" s="216">
        <v>0</v>
      </c>
      <c r="T17" s="216"/>
      <c r="U17" s="216">
        <v>0</v>
      </c>
      <c r="V17" s="216"/>
      <c r="W17" s="219">
        <v>0</v>
      </c>
    </row>
    <row r="18" spans="1:23" ht="22.2" x14ac:dyDescent="0.6">
      <c r="A18" s="152" t="s">
        <v>214</v>
      </c>
      <c r="B18" s="226" t="s">
        <v>215</v>
      </c>
      <c r="C18" s="84">
        <v>0</v>
      </c>
      <c r="E18" s="84">
        <v>0</v>
      </c>
      <c r="G18" s="84">
        <v>0</v>
      </c>
      <c r="I18" s="84">
        <v>0</v>
      </c>
      <c r="K18" s="84">
        <v>0</v>
      </c>
      <c r="M18" s="84">
        <v>0</v>
      </c>
      <c r="O18" s="84">
        <v>-525076640</v>
      </c>
      <c r="Q18" s="84">
        <v>0</v>
      </c>
      <c r="S18" s="84">
        <v>0</v>
      </c>
      <c r="U18" s="84">
        <v>-4275392</v>
      </c>
      <c r="W18" s="58">
        <v>-529352032</v>
      </c>
    </row>
    <row r="19" spans="1:23" ht="21.6" hidden="1" x14ac:dyDescent="0.55000000000000004">
      <c r="A19" s="164" t="s">
        <v>224</v>
      </c>
      <c r="B19" s="133"/>
      <c r="W19" s="58"/>
    </row>
    <row r="20" spans="1:23" ht="21.6" hidden="1" x14ac:dyDescent="0.55000000000000004">
      <c r="A20" s="164" t="s">
        <v>225</v>
      </c>
      <c r="B20" s="133">
        <v>14</v>
      </c>
      <c r="W20" s="58"/>
    </row>
    <row r="21" spans="1:23" s="220" customFormat="1" ht="22.2" hidden="1" x14ac:dyDescent="0.6">
      <c r="A21" s="217" t="s">
        <v>212</v>
      </c>
      <c r="B21" s="218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9"/>
    </row>
    <row r="22" spans="1:23" s="220" customFormat="1" ht="22.2" hidden="1" x14ac:dyDescent="0.6">
      <c r="A22" s="217" t="s">
        <v>213</v>
      </c>
      <c r="B22" s="218"/>
      <c r="C22" s="216">
        <v>0</v>
      </c>
      <c r="D22" s="216"/>
      <c r="E22" s="216">
        <v>0</v>
      </c>
      <c r="F22" s="216"/>
      <c r="G22" s="216">
        <v>0</v>
      </c>
      <c r="H22" s="216"/>
      <c r="I22" s="216">
        <v>0</v>
      </c>
      <c r="J22" s="216"/>
      <c r="K22" s="216">
        <v>0</v>
      </c>
      <c r="L22" s="216"/>
      <c r="M22" s="216">
        <v>0</v>
      </c>
      <c r="N22" s="216"/>
      <c r="O22" s="216">
        <v>0</v>
      </c>
      <c r="P22" s="216"/>
      <c r="Q22" s="216">
        <v>0</v>
      </c>
      <c r="R22" s="216"/>
      <c r="S22" s="216">
        <v>0</v>
      </c>
      <c r="T22" s="216"/>
      <c r="U22" s="216"/>
      <c r="V22" s="216"/>
      <c r="W22" s="219">
        <v>0</v>
      </c>
    </row>
    <row r="23" spans="1:23" ht="23.1" customHeight="1" x14ac:dyDescent="0.6">
      <c r="A23" s="157" t="s">
        <v>169</v>
      </c>
      <c r="B23" s="158"/>
      <c r="W23" s="58"/>
    </row>
    <row r="24" spans="1:23" ht="23.1" customHeight="1" x14ac:dyDescent="0.55000000000000004">
      <c r="A24" s="159" t="s">
        <v>216</v>
      </c>
      <c r="B24" s="158"/>
      <c r="C24" s="84">
        <v>0</v>
      </c>
      <c r="E24" s="84">
        <v>0</v>
      </c>
      <c r="G24" s="84">
        <v>0</v>
      </c>
      <c r="I24" s="84">
        <v>0</v>
      </c>
      <c r="K24" s="84">
        <v>0</v>
      </c>
      <c r="M24" s="84">
        <v>0</v>
      </c>
      <c r="O24" s="84">
        <v>899936374.6300019</v>
      </c>
      <c r="Q24" s="84">
        <v>0</v>
      </c>
      <c r="S24" s="84">
        <v>0</v>
      </c>
      <c r="U24" s="84">
        <v>21759426.829999998</v>
      </c>
      <c r="W24" s="58">
        <v>921695801.46000195</v>
      </c>
    </row>
    <row r="25" spans="1:23" ht="23.1" customHeight="1" x14ac:dyDescent="0.55000000000000004">
      <c r="A25" s="159" t="s">
        <v>146</v>
      </c>
      <c r="B25" s="155"/>
      <c r="C25" s="84">
        <v>0</v>
      </c>
      <c r="E25" s="84">
        <v>0</v>
      </c>
      <c r="G25" s="84">
        <v>0</v>
      </c>
      <c r="I25" s="84">
        <v>0</v>
      </c>
      <c r="K25" s="84">
        <v>0</v>
      </c>
      <c r="M25" s="84">
        <v>0</v>
      </c>
      <c r="O25" s="84">
        <v>110181.68000000002</v>
      </c>
      <c r="Q25" s="84">
        <v>-90109321.409999996</v>
      </c>
      <c r="S25" s="84">
        <v>-6464595.6199999992</v>
      </c>
      <c r="U25" s="84">
        <v>69420.899999999994</v>
      </c>
      <c r="W25" s="160">
        <v>-96394314.449999988</v>
      </c>
    </row>
    <row r="26" spans="1:23" ht="23.1" customHeight="1" x14ac:dyDescent="0.55000000000000004">
      <c r="A26" s="159" t="s">
        <v>217</v>
      </c>
      <c r="B26" s="155"/>
      <c r="W26" s="160"/>
    </row>
    <row r="27" spans="1:23" ht="23.1" customHeight="1" x14ac:dyDescent="0.55000000000000004">
      <c r="A27" s="159" t="s">
        <v>218</v>
      </c>
      <c r="B27" s="155"/>
      <c r="C27" s="84">
        <v>0</v>
      </c>
      <c r="E27" s="84">
        <v>0</v>
      </c>
      <c r="G27" s="84">
        <v>0</v>
      </c>
      <c r="I27" s="84">
        <v>0</v>
      </c>
      <c r="K27" s="84">
        <v>0</v>
      </c>
      <c r="M27" s="84">
        <v>0</v>
      </c>
      <c r="O27" s="84">
        <v>938346.9</v>
      </c>
      <c r="Q27" s="84">
        <v>0</v>
      </c>
      <c r="S27" s="84">
        <v>0</v>
      </c>
      <c r="U27" s="84">
        <v>0</v>
      </c>
      <c r="W27" s="160">
        <v>938346.9</v>
      </c>
    </row>
    <row r="28" spans="1:23" s="162" customFormat="1" ht="23.1" customHeight="1" x14ac:dyDescent="0.6">
      <c r="A28" s="157" t="s">
        <v>219</v>
      </c>
      <c r="B28" s="161"/>
      <c r="C28" s="88">
        <v>0</v>
      </c>
      <c r="D28" s="74"/>
      <c r="E28" s="88">
        <v>0</v>
      </c>
      <c r="F28" s="86"/>
      <c r="G28" s="88">
        <v>0</v>
      </c>
      <c r="H28" s="86"/>
      <c r="I28" s="88">
        <v>0</v>
      </c>
      <c r="J28" s="86"/>
      <c r="K28" s="88">
        <v>0</v>
      </c>
      <c r="L28" s="86"/>
      <c r="M28" s="88">
        <v>0</v>
      </c>
      <c r="N28" s="74"/>
      <c r="O28" s="88">
        <v>900984903.21000183</v>
      </c>
      <c r="P28" s="86"/>
      <c r="Q28" s="88">
        <v>-90109321.409999996</v>
      </c>
      <c r="R28" s="86"/>
      <c r="S28" s="88">
        <v>-6464595.6199999992</v>
      </c>
      <c r="T28" s="86"/>
      <c r="U28" s="88">
        <v>21828847.729999997</v>
      </c>
      <c r="V28" s="86"/>
      <c r="W28" s="88">
        <v>826239833.91000187</v>
      </c>
    </row>
    <row r="29" spans="1:23" s="162" customFormat="1" ht="23.1" customHeight="1" thickBot="1" x14ac:dyDescent="0.65">
      <c r="A29" s="152" t="s">
        <v>318</v>
      </c>
      <c r="B29" s="159"/>
      <c r="C29" s="163">
        <v>330000000</v>
      </c>
      <c r="D29" s="86"/>
      <c r="E29" s="163">
        <v>1743441255.3900001</v>
      </c>
      <c r="F29" s="86"/>
      <c r="G29" s="163">
        <v>-119026418.45</v>
      </c>
      <c r="H29" s="86"/>
      <c r="I29" s="163">
        <v>0</v>
      </c>
      <c r="J29" s="86"/>
      <c r="K29" s="163">
        <v>60000000</v>
      </c>
      <c r="L29" s="86"/>
      <c r="M29" s="163">
        <v>119026418.45</v>
      </c>
      <c r="N29" s="86"/>
      <c r="O29" s="163">
        <v>13618242345.51</v>
      </c>
      <c r="P29" s="86"/>
      <c r="Q29" s="163">
        <v>8020929905.2300014</v>
      </c>
      <c r="R29" s="86"/>
      <c r="S29" s="163">
        <v>-4451940.129999999</v>
      </c>
      <c r="T29" s="86"/>
      <c r="U29" s="163">
        <v>242575374.63</v>
      </c>
      <c r="V29" s="86"/>
      <c r="W29" s="163">
        <v>24010736940.630009</v>
      </c>
    </row>
    <row r="30" spans="1:23" s="162" customFormat="1" ht="23.1" customHeight="1" thickTop="1" x14ac:dyDescent="0.55000000000000004">
      <c r="A30" s="164"/>
      <c r="B30" s="159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</row>
    <row r="31" spans="1:23" s="162" customFormat="1" ht="23.1" hidden="1" customHeight="1" x14ac:dyDescent="0.6">
      <c r="A31" s="165" t="s">
        <v>220</v>
      </c>
      <c r="B31" s="159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</row>
    <row r="32" spans="1:23" s="162" customFormat="1" ht="21.75" hidden="1" customHeight="1" x14ac:dyDescent="0.6">
      <c r="A32" s="165" t="s">
        <v>221</v>
      </c>
      <c r="B32" s="159"/>
      <c r="C32" s="86">
        <v>330000000</v>
      </c>
      <c r="D32" s="86"/>
      <c r="E32" s="86">
        <v>1743441255.3900001</v>
      </c>
      <c r="F32" s="86"/>
      <c r="G32" s="86">
        <v>0</v>
      </c>
      <c r="H32" s="86"/>
      <c r="I32" s="86">
        <v>13359215507.049999</v>
      </c>
      <c r="J32" s="86"/>
      <c r="K32" s="86">
        <v>60000000</v>
      </c>
      <c r="L32" s="86"/>
      <c r="M32" s="86">
        <v>0</v>
      </c>
      <c r="N32" s="86"/>
      <c r="O32" s="86">
        <v>13359215507.049999</v>
      </c>
      <c r="P32" s="86"/>
      <c r="Q32" s="86">
        <v>8111039226.6400013</v>
      </c>
      <c r="R32" s="86"/>
      <c r="S32" s="86">
        <v>2012655.49</v>
      </c>
      <c r="T32" s="86"/>
      <c r="U32" s="86">
        <v>225021918.90000001</v>
      </c>
      <c r="V32" s="86"/>
      <c r="W32" s="86">
        <v>37189946070.519997</v>
      </c>
    </row>
    <row r="33" spans="1:23" s="167" customFormat="1" ht="21.75" hidden="1" customHeight="1" x14ac:dyDescent="0.55000000000000004">
      <c r="A33" s="166" t="s">
        <v>222</v>
      </c>
      <c r="B33" s="161">
        <v>5</v>
      </c>
      <c r="C33" s="86">
        <v>0</v>
      </c>
      <c r="D33" s="86"/>
      <c r="E33" s="86">
        <v>0</v>
      </c>
      <c r="F33" s="86"/>
      <c r="G33" s="86">
        <v>0</v>
      </c>
      <c r="H33" s="86"/>
      <c r="I33" s="86">
        <v>0</v>
      </c>
      <c r="J33" s="86"/>
      <c r="K33" s="86">
        <v>0</v>
      </c>
      <c r="L33" s="86"/>
      <c r="M33" s="86">
        <v>0</v>
      </c>
      <c r="N33" s="86"/>
      <c r="O33" s="86">
        <v>0</v>
      </c>
      <c r="P33" s="86"/>
      <c r="Q33" s="86"/>
      <c r="R33" s="86"/>
      <c r="S33" s="86">
        <v>0</v>
      </c>
      <c r="T33" s="86"/>
      <c r="U33" s="86">
        <v>0</v>
      </c>
      <c r="V33" s="86"/>
      <c r="W33" s="86">
        <v>0</v>
      </c>
    </row>
    <row r="34" spans="1:23" s="167" customFormat="1" ht="22.2" x14ac:dyDescent="0.6">
      <c r="A34" s="165" t="s">
        <v>223</v>
      </c>
      <c r="B34" s="168"/>
      <c r="C34" s="86">
        <v>330000000</v>
      </c>
      <c r="D34" s="86"/>
      <c r="E34" s="86">
        <v>1743441255.3900001</v>
      </c>
      <c r="F34" s="86"/>
      <c r="G34" s="86">
        <v>-128345453.07000001</v>
      </c>
      <c r="H34" s="86"/>
      <c r="I34" s="86">
        <v>30156376.579999998</v>
      </c>
      <c r="J34" s="86"/>
      <c r="K34" s="86">
        <v>60000000</v>
      </c>
      <c r="L34" s="86"/>
      <c r="M34" s="86">
        <v>128345453.07000001</v>
      </c>
      <c r="N34" s="86"/>
      <c r="O34" s="86">
        <v>14319980302.880003</v>
      </c>
      <c r="P34" s="86"/>
      <c r="Q34" s="86">
        <v>7341288912.9000015</v>
      </c>
      <c r="R34" s="86"/>
      <c r="S34" s="86">
        <v>-3405537.4800000004</v>
      </c>
      <c r="T34" s="86"/>
      <c r="U34" s="86">
        <v>270561085.30000001</v>
      </c>
      <c r="V34" s="86"/>
      <c r="W34" s="86">
        <v>24092022395.570004</v>
      </c>
    </row>
    <row r="35" spans="1:23" s="162" customFormat="1" ht="22.2" x14ac:dyDescent="0.6">
      <c r="A35" s="157" t="s">
        <v>211</v>
      </c>
      <c r="B35" s="226"/>
      <c r="C35" s="86">
        <v>0</v>
      </c>
      <c r="D35" s="86"/>
      <c r="E35" s="86">
        <v>0</v>
      </c>
      <c r="F35" s="86"/>
      <c r="G35" s="86">
        <v>0</v>
      </c>
      <c r="H35" s="86"/>
      <c r="I35" s="84">
        <v>0</v>
      </c>
      <c r="J35" s="84"/>
      <c r="K35" s="86">
        <v>0</v>
      </c>
      <c r="L35" s="86"/>
      <c r="M35" s="86">
        <v>0</v>
      </c>
      <c r="N35" s="86"/>
      <c r="O35" s="84">
        <v>0</v>
      </c>
      <c r="P35" s="86"/>
      <c r="Q35" s="86">
        <v>0</v>
      </c>
      <c r="R35" s="86"/>
      <c r="S35" s="86">
        <v>0</v>
      </c>
      <c r="T35" s="86"/>
      <c r="U35" s="86">
        <v>3000150</v>
      </c>
      <c r="V35" s="86"/>
      <c r="W35" s="86">
        <v>3000150</v>
      </c>
    </row>
    <row r="36" spans="1:23" s="162" customFormat="1" ht="21.75" customHeight="1" x14ac:dyDescent="0.6">
      <c r="A36" s="157" t="s">
        <v>184</v>
      </c>
      <c r="B36" s="226" t="s">
        <v>109</v>
      </c>
      <c r="C36" s="86">
        <v>0</v>
      </c>
      <c r="D36" s="86"/>
      <c r="E36" s="86">
        <v>0</v>
      </c>
      <c r="F36" s="86"/>
      <c r="G36" s="86">
        <v>-104401455.39</v>
      </c>
      <c r="H36" s="86"/>
      <c r="I36" s="86">
        <v>0</v>
      </c>
      <c r="J36" s="86"/>
      <c r="K36" s="86">
        <v>0</v>
      </c>
      <c r="L36" s="86"/>
      <c r="M36" s="86">
        <v>104401455.39</v>
      </c>
      <c r="N36" s="86"/>
      <c r="O36" s="86">
        <v>-104401455.39</v>
      </c>
      <c r="P36" s="86"/>
      <c r="Q36" s="86">
        <v>0</v>
      </c>
      <c r="R36" s="86"/>
      <c r="S36" s="86">
        <v>0</v>
      </c>
      <c r="T36" s="86"/>
      <c r="U36" s="86">
        <v>0</v>
      </c>
      <c r="V36" s="86"/>
      <c r="W36" s="86">
        <v>-104401455.39</v>
      </c>
    </row>
    <row r="37" spans="1:23" s="162" customFormat="1" ht="21.6" x14ac:dyDescent="0.55000000000000004">
      <c r="A37" s="159" t="s">
        <v>333</v>
      </c>
      <c r="B37" s="159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</row>
    <row r="38" spans="1:23" s="162" customFormat="1" ht="21.6" x14ac:dyDescent="0.55000000000000004">
      <c r="A38" s="159" t="s">
        <v>225</v>
      </c>
      <c r="B38" s="169">
        <v>14</v>
      </c>
      <c r="C38" s="86">
        <v>0</v>
      </c>
      <c r="D38" s="86"/>
      <c r="E38" s="86">
        <v>0</v>
      </c>
      <c r="F38" s="86"/>
      <c r="G38" s="86">
        <v>0</v>
      </c>
      <c r="H38" s="86"/>
      <c r="I38" s="86">
        <v>-2345921.5699999998</v>
      </c>
      <c r="J38" s="86"/>
      <c r="K38" s="86">
        <v>0</v>
      </c>
      <c r="L38" s="86"/>
      <c r="M38" s="86">
        <v>0</v>
      </c>
      <c r="N38" s="86"/>
      <c r="O38" s="86">
        <v>0</v>
      </c>
      <c r="P38" s="86"/>
      <c r="Q38" s="86">
        <v>0</v>
      </c>
      <c r="R38" s="86"/>
      <c r="S38" s="86">
        <v>0</v>
      </c>
      <c r="T38" s="86"/>
      <c r="U38" s="86">
        <v>0</v>
      </c>
      <c r="V38" s="86"/>
      <c r="W38" s="86">
        <v>-2345921.5699999998</v>
      </c>
    </row>
    <row r="39" spans="1:23" s="167" customFormat="1" ht="21.75" hidden="1" customHeight="1" x14ac:dyDescent="0.6">
      <c r="A39" s="215" t="s">
        <v>226</v>
      </c>
      <c r="B39" s="168"/>
      <c r="C39" s="192"/>
      <c r="D39" s="192"/>
      <c r="E39" s="192"/>
      <c r="F39" s="192"/>
      <c r="G39" s="192"/>
      <c r="H39" s="192"/>
      <c r="I39" s="216"/>
      <c r="J39" s="216"/>
      <c r="K39" s="192"/>
      <c r="L39" s="192"/>
      <c r="M39" s="192"/>
      <c r="N39" s="192"/>
      <c r="O39" s="216"/>
      <c r="P39" s="192"/>
      <c r="Q39" s="192"/>
      <c r="R39" s="192"/>
      <c r="S39" s="192"/>
      <c r="T39" s="192"/>
      <c r="U39" s="192"/>
      <c r="V39" s="192"/>
      <c r="W39" s="192"/>
    </row>
    <row r="40" spans="1:23" s="167" customFormat="1" ht="21.75" hidden="1" customHeight="1" x14ac:dyDescent="0.6">
      <c r="A40" s="215" t="s">
        <v>227</v>
      </c>
      <c r="B40" s="168"/>
      <c r="C40" s="192">
        <v>0</v>
      </c>
      <c r="D40" s="192"/>
      <c r="E40" s="192">
        <v>0</v>
      </c>
      <c r="F40" s="192"/>
      <c r="G40" s="192">
        <v>0</v>
      </c>
      <c r="H40" s="192"/>
      <c r="I40" s="216">
        <v>0</v>
      </c>
      <c r="J40" s="216"/>
      <c r="K40" s="192">
        <v>0</v>
      </c>
      <c r="L40" s="192"/>
      <c r="M40" s="192">
        <v>0</v>
      </c>
      <c r="N40" s="192"/>
      <c r="O40" s="216">
        <v>0</v>
      </c>
      <c r="P40" s="192"/>
      <c r="Q40" s="192">
        <v>0</v>
      </c>
      <c r="R40" s="192"/>
      <c r="S40" s="192">
        <v>0</v>
      </c>
      <c r="T40" s="192"/>
      <c r="U40" s="192">
        <v>0</v>
      </c>
      <c r="V40" s="192"/>
      <c r="W40" s="192">
        <v>0</v>
      </c>
    </row>
    <row r="41" spans="1:23" s="162" customFormat="1" ht="22.2" x14ac:dyDescent="0.6">
      <c r="A41" s="157" t="s">
        <v>214</v>
      </c>
      <c r="B41" s="226" t="s">
        <v>215</v>
      </c>
      <c r="C41" s="86">
        <v>0</v>
      </c>
      <c r="D41" s="86"/>
      <c r="E41" s="86">
        <v>0</v>
      </c>
      <c r="F41" s="86"/>
      <c r="G41" s="86">
        <v>0</v>
      </c>
      <c r="H41" s="86"/>
      <c r="I41" s="84">
        <v>0</v>
      </c>
      <c r="J41" s="84"/>
      <c r="K41" s="86">
        <v>0</v>
      </c>
      <c r="L41" s="86"/>
      <c r="M41" s="86">
        <v>0</v>
      </c>
      <c r="N41" s="86"/>
      <c r="O41" s="84">
        <v>-327115200</v>
      </c>
      <c r="P41" s="86"/>
      <c r="Q41" s="86">
        <v>0</v>
      </c>
      <c r="R41" s="86"/>
      <c r="S41" s="86">
        <v>0</v>
      </c>
      <c r="T41" s="86"/>
      <c r="U41" s="86">
        <v>-4658998</v>
      </c>
      <c r="V41" s="86"/>
      <c r="W41" s="86">
        <v>-331774198</v>
      </c>
    </row>
    <row r="42" spans="1:23" s="162" customFormat="1" ht="23.1" customHeight="1" x14ac:dyDescent="0.6">
      <c r="A42" s="157" t="s">
        <v>169</v>
      </c>
      <c r="B42" s="159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</row>
    <row r="43" spans="1:23" s="162" customFormat="1" ht="23.1" customHeight="1" x14ac:dyDescent="0.55000000000000004">
      <c r="A43" s="159" t="s">
        <v>216</v>
      </c>
      <c r="B43" s="159"/>
      <c r="C43" s="86">
        <v>0</v>
      </c>
      <c r="D43" s="86"/>
      <c r="E43" s="86">
        <v>0</v>
      </c>
      <c r="F43" s="86"/>
      <c r="G43" s="86">
        <v>0</v>
      </c>
      <c r="H43" s="86"/>
      <c r="I43" s="84">
        <v>0</v>
      </c>
      <c r="J43" s="84"/>
      <c r="K43" s="86">
        <v>0</v>
      </c>
      <c r="L43" s="86"/>
      <c r="M43" s="86">
        <v>0</v>
      </c>
      <c r="N43" s="86"/>
      <c r="O43" s="86">
        <v>810580926.31999838</v>
      </c>
      <c r="P43" s="86"/>
      <c r="Q43" s="86">
        <v>0</v>
      </c>
      <c r="R43" s="86"/>
      <c r="S43" s="86">
        <v>0</v>
      </c>
      <c r="T43" s="86"/>
      <c r="U43" s="86">
        <v>23574962.629999999</v>
      </c>
      <c r="V43" s="86"/>
      <c r="W43" s="86">
        <v>834155888.94999838</v>
      </c>
    </row>
    <row r="44" spans="1:23" s="162" customFormat="1" ht="23.1" customHeight="1" x14ac:dyDescent="0.55000000000000004">
      <c r="A44" s="159" t="s">
        <v>146</v>
      </c>
      <c r="B44" s="159"/>
      <c r="C44" s="86">
        <v>0</v>
      </c>
      <c r="D44" s="86"/>
      <c r="E44" s="86">
        <v>0</v>
      </c>
      <c r="F44" s="86"/>
      <c r="G44" s="86">
        <v>0</v>
      </c>
      <c r="H44" s="86"/>
      <c r="I44" s="84">
        <v>0</v>
      </c>
      <c r="J44" s="84"/>
      <c r="K44" s="86">
        <v>0</v>
      </c>
      <c r="L44" s="86"/>
      <c r="M44" s="86">
        <v>0</v>
      </c>
      <c r="N44" s="86"/>
      <c r="O44" s="84">
        <v>0</v>
      </c>
      <c r="P44" s="86"/>
      <c r="Q44" s="86">
        <v>-336469599.15000004</v>
      </c>
      <c r="R44" s="86"/>
      <c r="S44" s="86">
        <v>3568092.3599999994</v>
      </c>
      <c r="T44" s="86"/>
      <c r="U44" s="86">
        <v>0</v>
      </c>
      <c r="V44" s="86"/>
      <c r="W44" s="86">
        <v>-332901506.79000002</v>
      </c>
    </row>
    <row r="45" spans="1:23" s="162" customFormat="1" ht="23.1" customHeight="1" x14ac:dyDescent="0.55000000000000004">
      <c r="A45" s="159" t="s">
        <v>217</v>
      </c>
      <c r="B45" s="159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</row>
    <row r="46" spans="1:23" s="162" customFormat="1" ht="23.1" customHeight="1" x14ac:dyDescent="0.55000000000000004">
      <c r="A46" s="159" t="s">
        <v>228</v>
      </c>
      <c r="B46" s="159"/>
      <c r="C46" s="86">
        <v>0</v>
      </c>
      <c r="D46" s="86"/>
      <c r="E46" s="86">
        <v>0</v>
      </c>
      <c r="F46" s="86"/>
      <c r="G46" s="86">
        <v>0</v>
      </c>
      <c r="H46" s="86"/>
      <c r="I46" s="86">
        <v>0</v>
      </c>
      <c r="J46" s="86"/>
      <c r="K46" s="86">
        <v>0</v>
      </c>
      <c r="L46" s="86"/>
      <c r="M46" s="86">
        <v>0</v>
      </c>
      <c r="N46" s="86"/>
      <c r="O46" s="86">
        <v>-1039141.18</v>
      </c>
      <c r="P46" s="86"/>
      <c r="Q46" s="86">
        <v>1039141.18</v>
      </c>
      <c r="R46" s="86"/>
      <c r="S46" s="86">
        <v>0</v>
      </c>
      <c r="T46" s="86"/>
      <c r="U46" s="86">
        <v>0</v>
      </c>
      <c r="V46" s="86"/>
      <c r="W46" s="86">
        <v>0</v>
      </c>
    </row>
    <row r="47" spans="1:23" s="162" customFormat="1" ht="23.1" customHeight="1" x14ac:dyDescent="0.6">
      <c r="A47" s="157" t="s">
        <v>219</v>
      </c>
      <c r="B47" s="159"/>
      <c r="C47" s="88">
        <v>0</v>
      </c>
      <c r="D47" s="74"/>
      <c r="E47" s="88">
        <v>0</v>
      </c>
      <c r="F47" s="86"/>
      <c r="G47" s="88">
        <v>0</v>
      </c>
      <c r="H47" s="86"/>
      <c r="I47" s="88">
        <v>0</v>
      </c>
      <c r="J47" s="86"/>
      <c r="K47" s="88">
        <v>0</v>
      </c>
      <c r="L47" s="86"/>
      <c r="M47" s="88">
        <v>0</v>
      </c>
      <c r="N47" s="74"/>
      <c r="O47" s="88">
        <v>809541785.13999844</v>
      </c>
      <c r="P47" s="86"/>
      <c r="Q47" s="88">
        <v>-335430457.97000003</v>
      </c>
      <c r="R47" s="86"/>
      <c r="S47" s="88">
        <v>3568092.3599999994</v>
      </c>
      <c r="T47" s="86"/>
      <c r="U47" s="88">
        <v>23574962.629999999</v>
      </c>
      <c r="V47" s="86"/>
      <c r="W47" s="88">
        <v>501254382.15999836</v>
      </c>
    </row>
    <row r="48" spans="1:23" s="162" customFormat="1" ht="23.1" customHeight="1" thickBot="1" x14ac:dyDescent="0.65">
      <c r="A48" s="152" t="s">
        <v>319</v>
      </c>
      <c r="B48" s="159"/>
      <c r="C48" s="163">
        <v>330000000</v>
      </c>
      <c r="D48" s="86"/>
      <c r="E48" s="163">
        <v>1743441255.3900001</v>
      </c>
      <c r="F48" s="86"/>
      <c r="G48" s="163">
        <v>-232746908.46000001</v>
      </c>
      <c r="H48" s="86"/>
      <c r="I48" s="163">
        <v>27810455.009999998</v>
      </c>
      <c r="J48" s="86"/>
      <c r="K48" s="163">
        <v>60000000</v>
      </c>
      <c r="L48" s="86"/>
      <c r="M48" s="163">
        <v>232746908.46000001</v>
      </c>
      <c r="N48" s="86"/>
      <c r="O48" s="163">
        <v>14698005432.630001</v>
      </c>
      <c r="P48" s="86"/>
      <c r="Q48" s="163">
        <v>7005858454.9300013</v>
      </c>
      <c r="R48" s="86"/>
      <c r="S48" s="163">
        <v>162554.87999999896</v>
      </c>
      <c r="T48" s="86"/>
      <c r="U48" s="163">
        <v>292477199.93000001</v>
      </c>
      <c r="V48" s="86"/>
      <c r="W48" s="163">
        <v>24157755352.770004</v>
      </c>
    </row>
    <row r="49" spans="1:23" s="162" customFormat="1" ht="8.25" customHeight="1" thickTop="1" x14ac:dyDescent="0.55000000000000004">
      <c r="A49" s="164"/>
      <c r="B49" s="159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</row>
    <row r="50" spans="1:23" s="162" customFormat="1" ht="21" customHeight="1" x14ac:dyDescent="0.55000000000000004">
      <c r="A50" s="159" t="s">
        <v>63</v>
      </c>
      <c r="B50" s="159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R50" s="86"/>
      <c r="S50" s="86"/>
      <c r="T50" s="86"/>
      <c r="U50" s="86"/>
      <c r="V50" s="86">
        <v>0</v>
      </c>
      <c r="W50" s="84"/>
    </row>
    <row r="51" spans="1:23" s="162" customFormat="1" ht="21" hidden="1" customHeight="1" x14ac:dyDescent="0.55000000000000004">
      <c r="A51" s="159" t="s">
        <v>327</v>
      </c>
      <c r="B51" s="159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4"/>
    </row>
    <row r="52" spans="1:23" s="162" customFormat="1" ht="21" customHeight="1" x14ac:dyDescent="0.55000000000000004">
      <c r="A52" s="159"/>
      <c r="B52" s="159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4"/>
    </row>
    <row r="53" spans="1:23" s="162" customFormat="1" ht="23.25" customHeight="1" x14ac:dyDescent="0.55000000000000004">
      <c r="A53" s="159"/>
      <c r="B53" s="159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4"/>
    </row>
    <row r="54" spans="1:23" ht="20.100000000000001" customHeight="1" x14ac:dyDescent="0.55000000000000004">
      <c r="A54" s="170" t="s">
        <v>64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</row>
    <row r="55" spans="1:23" ht="20.100000000000001" customHeight="1" x14ac:dyDescent="0.55000000000000004">
      <c r="A55" s="170" t="s">
        <v>229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</row>
    <row r="56" spans="1:23" ht="24.75" customHeight="1" x14ac:dyDescent="0.6">
      <c r="A56" s="157"/>
      <c r="B56" s="161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59"/>
    </row>
    <row r="57" spans="1:23" ht="24.75" customHeight="1" x14ac:dyDescent="0.55000000000000004">
      <c r="A57" s="159"/>
      <c r="B57" s="161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59"/>
    </row>
    <row r="58" spans="1:23" ht="24.75" customHeight="1" x14ac:dyDescent="0.55000000000000004">
      <c r="A58" s="159"/>
      <c r="B58" s="161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59"/>
    </row>
    <row r="59" spans="1:23" ht="24.75" customHeight="1" x14ac:dyDescent="0.6">
      <c r="A59" s="157"/>
      <c r="B59" s="171"/>
      <c r="C59" s="86"/>
      <c r="D59" s="74"/>
      <c r="E59" s="86"/>
      <c r="F59" s="86"/>
      <c r="G59" s="86"/>
      <c r="H59" s="86"/>
      <c r="I59" s="86"/>
      <c r="J59" s="86"/>
      <c r="K59" s="86"/>
      <c r="L59" s="86"/>
      <c r="M59" s="86"/>
      <c r="N59" s="74"/>
      <c r="O59" s="86"/>
      <c r="P59" s="74"/>
      <c r="Q59" s="86"/>
      <c r="R59" s="86"/>
      <c r="S59" s="86"/>
      <c r="T59" s="86"/>
      <c r="U59" s="86"/>
      <c r="V59" s="86"/>
      <c r="W59" s="86"/>
    </row>
    <row r="60" spans="1:23" ht="24.75" customHeight="1" x14ac:dyDescent="0.6">
      <c r="A60" s="157"/>
      <c r="B60" s="172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59"/>
    </row>
    <row r="61" spans="1:23" ht="24.75" customHeight="1" x14ac:dyDescent="0.55000000000000004">
      <c r="A61" s="159"/>
      <c r="B61" s="172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59"/>
    </row>
    <row r="62" spans="1:23" ht="24.75" customHeight="1" x14ac:dyDescent="0.55000000000000004">
      <c r="A62" s="159"/>
      <c r="B62" s="161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</row>
    <row r="63" spans="1:23" ht="24.75" customHeight="1" x14ac:dyDescent="0.6">
      <c r="A63" s="157"/>
      <c r="B63" s="161"/>
      <c r="C63" s="86"/>
      <c r="D63" s="74"/>
      <c r="E63" s="86"/>
      <c r="F63" s="86"/>
      <c r="G63" s="86"/>
      <c r="H63" s="86"/>
      <c r="I63" s="86"/>
      <c r="J63" s="86"/>
      <c r="K63" s="86"/>
      <c r="L63" s="86"/>
      <c r="M63" s="86"/>
      <c r="N63" s="74"/>
      <c r="O63" s="86"/>
      <c r="P63" s="86"/>
      <c r="Q63" s="86"/>
      <c r="R63" s="86"/>
      <c r="S63" s="86"/>
      <c r="T63" s="86"/>
      <c r="U63" s="86"/>
      <c r="V63" s="86"/>
      <c r="W63" s="86"/>
    </row>
    <row r="64" spans="1:23" ht="24.75" customHeight="1" x14ac:dyDescent="0.55000000000000004">
      <c r="A64" s="159"/>
      <c r="B64" s="159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</row>
    <row r="105" spans="1:12" ht="24.75" customHeight="1" x14ac:dyDescent="0.55000000000000004">
      <c r="A105" s="173"/>
      <c r="B105" s="173"/>
      <c r="C105" s="173"/>
      <c r="D105" s="173"/>
      <c r="E105" s="173"/>
      <c r="F105" s="173"/>
      <c r="G105" s="173"/>
      <c r="H105" s="173"/>
      <c r="K105" s="173"/>
      <c r="L105" s="173"/>
    </row>
    <row r="106" spans="1:12" ht="24.75" customHeight="1" x14ac:dyDescent="0.55000000000000004">
      <c r="A106" s="173"/>
      <c r="B106" s="173"/>
      <c r="C106" s="173"/>
      <c r="D106" s="173"/>
      <c r="E106" s="173"/>
      <c r="F106" s="173"/>
      <c r="G106" s="173"/>
      <c r="H106" s="173"/>
      <c r="K106" s="173"/>
      <c r="L106" s="173"/>
    </row>
    <row r="153" spans="1:12" ht="24.75" customHeight="1" x14ac:dyDescent="0.55000000000000004">
      <c r="A153" s="173"/>
      <c r="B153" s="173"/>
      <c r="C153" s="173"/>
      <c r="D153" s="173"/>
      <c r="E153" s="173"/>
      <c r="F153" s="173"/>
      <c r="G153" s="173"/>
      <c r="H153" s="173"/>
      <c r="K153" s="173"/>
      <c r="L153" s="173"/>
    </row>
    <row r="154" spans="1:12" ht="24.75" customHeight="1" x14ac:dyDescent="0.55000000000000004">
      <c r="A154" s="173"/>
      <c r="B154" s="173"/>
      <c r="C154" s="173"/>
      <c r="D154" s="173"/>
      <c r="E154" s="173"/>
      <c r="F154" s="173"/>
      <c r="G154" s="173"/>
      <c r="H154" s="173"/>
      <c r="K154" s="173"/>
      <c r="L154" s="173"/>
    </row>
  </sheetData>
  <sheetProtection selectLockedCells="1" selectUnlockedCells="1"/>
  <mergeCells count="2">
    <mergeCell ref="Q9:T9"/>
    <mergeCell ref="A4:W4"/>
  </mergeCells>
  <printOptions horizontalCentered="1" verticalCentered="1"/>
  <pageMargins left="0.51181102362204722" right="0" top="0.51181102362204722" bottom="0" header="0.31496062992125984" footer="0.43307086614173229"/>
  <pageSetup paperSize="9" scale="57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U148"/>
  <sheetViews>
    <sheetView zoomScale="80" zoomScaleNormal="80" workbookViewId="0">
      <selection sqref="A1:R1"/>
    </sheetView>
  </sheetViews>
  <sheetFormatPr defaultColWidth="11.44140625" defaultRowHeight="25.5" customHeight="1" x14ac:dyDescent="0.55000000000000004"/>
  <cols>
    <col min="1" max="1" width="34.88671875" style="162" customWidth="1"/>
    <col min="2" max="2" width="6.44140625" style="162" customWidth="1"/>
    <col min="3" max="3" width="0.44140625" style="162" customWidth="1"/>
    <col min="4" max="4" width="18.109375" style="86" customWidth="1"/>
    <col min="5" max="5" width="0.88671875" style="86" customWidth="1"/>
    <col min="6" max="6" width="18.109375" style="86" customWidth="1"/>
    <col min="7" max="7" width="1.109375" style="86" customWidth="1"/>
    <col min="8" max="8" width="18.109375" style="86" customWidth="1"/>
    <col min="9" max="9" width="1.109375" style="86" customWidth="1"/>
    <col min="10" max="10" width="18.33203125" style="86" customWidth="1"/>
    <col min="11" max="11" width="0.88671875" style="86" customWidth="1"/>
    <col min="12" max="12" width="18.33203125" style="86" customWidth="1"/>
    <col min="13" max="13" width="1.109375" style="86" customWidth="1"/>
    <col min="14" max="14" width="18.33203125" style="86" customWidth="1"/>
    <col min="15" max="15" width="0.88671875" style="86" customWidth="1"/>
    <col min="16" max="16" width="22.88671875" style="86" customWidth="1"/>
    <col min="17" max="17" width="0.88671875" style="86" customWidth="1"/>
    <col min="18" max="18" width="19.88671875" style="86" customWidth="1"/>
    <col min="19" max="19" width="1.109375" style="162" customWidth="1"/>
    <col min="20" max="20" width="15.88671875" style="162" bestFit="1" customWidth="1"/>
    <col min="21" max="21" width="20.5546875" style="162" customWidth="1"/>
    <col min="22" max="22" width="22.6640625" style="162" customWidth="1"/>
    <col min="23" max="23" width="11.44140625" style="162"/>
    <col min="24" max="24" width="15.5546875" style="162" bestFit="1" customWidth="1"/>
    <col min="25" max="16384" width="11.44140625" style="162"/>
  </cols>
  <sheetData>
    <row r="1" spans="1:21" ht="25.5" customHeight="1" x14ac:dyDescent="0.6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</row>
    <row r="2" spans="1:21" ht="25.5" customHeight="1" x14ac:dyDescent="0.55000000000000004">
      <c r="A2" s="251" t="s">
        <v>178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</row>
    <row r="3" spans="1:21" s="70" customFormat="1" ht="25.5" customHeight="1" x14ac:dyDescent="0.6">
      <c r="A3" s="252" t="str">
        <f>+'งบแสดงการเปลี่ยนแปลงรวม '!A3:W3</f>
        <v>สำหรับงวด 6 เดือน สิ้นสุดวันที่ 30 มิถุนายน 2565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195"/>
      <c r="T3" s="195"/>
      <c r="U3" s="195"/>
    </row>
    <row r="4" spans="1:21" ht="25.5" customHeight="1" x14ac:dyDescent="0.6">
      <c r="A4" s="237" t="s">
        <v>116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21" s="70" customFormat="1" ht="15.75" customHeight="1" x14ac:dyDescent="0.6">
      <c r="A5" s="229"/>
      <c r="B5" s="229"/>
      <c r="C5" s="229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21" s="70" customFormat="1" ht="21.9" customHeight="1" x14ac:dyDescent="0.6">
      <c r="A6" s="229"/>
      <c r="B6" s="229"/>
      <c r="C6" s="159"/>
      <c r="D6" s="86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3" t="s">
        <v>2</v>
      </c>
    </row>
    <row r="7" spans="1:21" s="70" customFormat="1" ht="21.9" customHeight="1" x14ac:dyDescent="0.6">
      <c r="A7" s="229"/>
      <c r="B7" s="229"/>
      <c r="C7" s="159"/>
      <c r="D7" s="196" t="s">
        <v>230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</row>
    <row r="8" spans="1:21" s="204" customFormat="1" ht="21.9" customHeight="1" x14ac:dyDescent="0.6">
      <c r="A8" s="197"/>
      <c r="B8" s="198" t="s">
        <v>6</v>
      </c>
      <c r="C8" s="197"/>
      <c r="D8" s="199" t="s">
        <v>182</v>
      </c>
      <c r="E8" s="200"/>
      <c r="F8" s="228" t="s">
        <v>183</v>
      </c>
      <c r="G8" s="201"/>
      <c r="H8" s="202" t="s">
        <v>184</v>
      </c>
      <c r="I8" s="201"/>
      <c r="J8" s="249" t="s">
        <v>231</v>
      </c>
      <c r="K8" s="249"/>
      <c r="L8" s="249"/>
      <c r="M8" s="249"/>
      <c r="N8" s="249"/>
      <c r="O8" s="202"/>
      <c r="P8" s="203" t="s">
        <v>232</v>
      </c>
      <c r="Q8" s="202"/>
      <c r="R8" s="202" t="s">
        <v>181</v>
      </c>
    </row>
    <row r="9" spans="1:21" s="204" customFormat="1" ht="21.9" customHeight="1" x14ac:dyDescent="0.6">
      <c r="A9" s="197"/>
      <c r="B9" s="197"/>
      <c r="C9" s="197"/>
      <c r="D9" s="150" t="s">
        <v>190</v>
      </c>
      <c r="E9" s="182"/>
      <c r="F9" s="231" t="s">
        <v>191</v>
      </c>
      <c r="G9" s="205"/>
      <c r="H9" s="205"/>
      <c r="I9" s="205"/>
      <c r="J9" s="206"/>
      <c r="K9" s="206"/>
      <c r="L9" s="206"/>
      <c r="M9" s="206"/>
      <c r="N9" s="206"/>
      <c r="O9" s="207"/>
      <c r="P9" s="208" t="s">
        <v>93</v>
      </c>
      <c r="Q9" s="207"/>
      <c r="R9" s="207" t="s">
        <v>189</v>
      </c>
    </row>
    <row r="10" spans="1:21" ht="21.9" customHeight="1" x14ac:dyDescent="0.6">
      <c r="A10" s="159"/>
      <c r="B10" s="159"/>
      <c r="C10" s="159"/>
      <c r="D10" s="209"/>
      <c r="E10" s="209"/>
      <c r="F10" s="209"/>
      <c r="G10" s="182"/>
      <c r="H10" s="182"/>
      <c r="I10" s="182"/>
      <c r="J10" s="231" t="s">
        <v>233</v>
      </c>
      <c r="K10" s="231"/>
      <c r="L10" s="231" t="s">
        <v>194</v>
      </c>
      <c r="M10" s="231"/>
      <c r="N10" s="231" t="s">
        <v>195</v>
      </c>
      <c r="O10" s="182"/>
      <c r="P10" s="231" t="s">
        <v>196</v>
      </c>
      <c r="Q10" s="182"/>
      <c r="R10" s="182"/>
    </row>
    <row r="11" spans="1:21" ht="21.9" customHeight="1" x14ac:dyDescent="0.6">
      <c r="A11" s="159"/>
      <c r="B11" s="159"/>
      <c r="C11" s="159"/>
      <c r="D11" s="182"/>
      <c r="E11" s="182"/>
      <c r="F11" s="182"/>
      <c r="G11" s="182"/>
      <c r="H11" s="182"/>
      <c r="I11" s="182"/>
      <c r="J11" s="231" t="s">
        <v>234</v>
      </c>
      <c r="K11" s="231"/>
      <c r="L11" s="231" t="s">
        <v>200</v>
      </c>
      <c r="M11" s="231"/>
      <c r="N11" s="231"/>
      <c r="O11" s="182"/>
      <c r="P11" s="231" t="s">
        <v>201</v>
      </c>
      <c r="Q11" s="182"/>
      <c r="R11" s="182"/>
    </row>
    <row r="12" spans="1:21" ht="21.9" customHeight="1" x14ac:dyDescent="0.6">
      <c r="A12" s="159"/>
      <c r="B12" s="159"/>
      <c r="C12" s="159"/>
      <c r="D12" s="182"/>
      <c r="E12" s="182"/>
      <c r="F12" s="182"/>
      <c r="G12" s="182"/>
      <c r="H12" s="182"/>
      <c r="I12" s="182"/>
      <c r="J12" s="231" t="s">
        <v>235</v>
      </c>
      <c r="K12" s="231"/>
      <c r="L12" s="231"/>
      <c r="M12" s="231"/>
      <c r="N12" s="231"/>
      <c r="O12" s="182"/>
      <c r="P12" s="231" t="s">
        <v>205</v>
      </c>
      <c r="Q12" s="182"/>
      <c r="R12" s="182"/>
    </row>
    <row r="13" spans="1:21" ht="21.9" customHeight="1" x14ac:dyDescent="0.6">
      <c r="A13" s="159"/>
      <c r="B13" s="159"/>
      <c r="C13" s="159"/>
      <c r="D13" s="182"/>
      <c r="E13" s="182"/>
      <c r="F13" s="182"/>
      <c r="G13" s="182"/>
      <c r="H13" s="182"/>
      <c r="I13" s="182"/>
      <c r="J13" s="231"/>
      <c r="K13" s="231"/>
      <c r="L13" s="231"/>
      <c r="M13" s="231"/>
      <c r="N13" s="231"/>
      <c r="O13" s="182"/>
      <c r="P13" s="231" t="s">
        <v>207</v>
      </c>
      <c r="Q13" s="182"/>
      <c r="R13" s="182"/>
    </row>
    <row r="14" spans="1:21" ht="21.9" customHeight="1" x14ac:dyDescent="0.6">
      <c r="A14" s="159"/>
      <c r="B14" s="159"/>
      <c r="C14" s="159"/>
      <c r="D14" s="210"/>
      <c r="E14" s="182"/>
      <c r="F14" s="210"/>
      <c r="G14" s="182"/>
      <c r="H14" s="210"/>
      <c r="I14" s="182"/>
      <c r="J14" s="210"/>
      <c r="K14" s="182"/>
      <c r="L14" s="210"/>
      <c r="M14" s="182"/>
      <c r="N14" s="210"/>
      <c r="O14" s="182"/>
      <c r="P14" s="211" t="s">
        <v>209</v>
      </c>
      <c r="Q14" s="182"/>
      <c r="R14" s="210"/>
    </row>
    <row r="15" spans="1:21" ht="21" customHeight="1" x14ac:dyDescent="0.6">
      <c r="A15" s="157" t="s">
        <v>210</v>
      </c>
      <c r="B15" s="212"/>
      <c r="C15" s="159"/>
      <c r="D15" s="86">
        <v>330000000</v>
      </c>
      <c r="E15" s="74"/>
      <c r="F15" s="86">
        <v>1743441255.3900001</v>
      </c>
      <c r="H15" s="86">
        <v>-119026418.45</v>
      </c>
      <c r="J15" s="86">
        <v>60000000</v>
      </c>
      <c r="K15" s="74"/>
      <c r="L15" s="86">
        <v>119026418.45</v>
      </c>
      <c r="N15" s="86">
        <v>12496593027.339996</v>
      </c>
      <c r="P15" s="86">
        <v>8094516233.1400013</v>
      </c>
      <c r="Q15" s="162"/>
      <c r="R15" s="86">
        <v>22724550515.869995</v>
      </c>
    </row>
    <row r="16" spans="1:21" ht="22.2" hidden="1" x14ac:dyDescent="0.6">
      <c r="A16" s="157" t="s">
        <v>184</v>
      </c>
      <c r="B16" s="155">
        <v>28</v>
      </c>
      <c r="C16" s="159"/>
      <c r="D16" s="86">
        <v>0</v>
      </c>
      <c r="E16" s="74"/>
      <c r="F16" s="86">
        <v>0</v>
      </c>
      <c r="J16" s="86">
        <v>0</v>
      </c>
      <c r="K16" s="74"/>
      <c r="O16" s="74"/>
      <c r="P16" s="86">
        <v>0</v>
      </c>
      <c r="R16" s="86">
        <v>0</v>
      </c>
    </row>
    <row r="17" spans="1:18" ht="22.2" x14ac:dyDescent="0.6">
      <c r="A17" s="157" t="s">
        <v>214</v>
      </c>
      <c r="B17" s="155">
        <v>31</v>
      </c>
      <c r="C17" s="159"/>
      <c r="D17" s="86">
        <v>0</v>
      </c>
      <c r="E17" s="74"/>
      <c r="F17" s="86">
        <v>0</v>
      </c>
      <c r="H17" s="86">
        <v>0</v>
      </c>
      <c r="J17" s="86">
        <v>0</v>
      </c>
      <c r="K17" s="74"/>
      <c r="L17" s="86">
        <v>0</v>
      </c>
      <c r="N17" s="86">
        <v>-525076640</v>
      </c>
      <c r="O17" s="74"/>
      <c r="P17" s="86">
        <v>0</v>
      </c>
      <c r="R17" s="86">
        <v>-525076640</v>
      </c>
    </row>
    <row r="18" spans="1:18" ht="21" customHeight="1" x14ac:dyDescent="0.6">
      <c r="A18" s="157" t="s">
        <v>169</v>
      </c>
      <c r="B18" s="213"/>
      <c r="C18" s="159"/>
      <c r="E18" s="74"/>
      <c r="K18" s="74"/>
      <c r="O18" s="74"/>
    </row>
    <row r="19" spans="1:18" ht="21" customHeight="1" x14ac:dyDescent="0.55000000000000004">
      <c r="A19" s="159" t="s">
        <v>216</v>
      </c>
      <c r="B19" s="213"/>
      <c r="C19" s="159"/>
      <c r="D19" s="86">
        <v>0</v>
      </c>
      <c r="E19" s="74"/>
      <c r="F19" s="86">
        <v>0</v>
      </c>
      <c r="H19" s="86">
        <v>0</v>
      </c>
      <c r="J19" s="86">
        <v>0</v>
      </c>
      <c r="K19" s="74"/>
      <c r="L19" s="86">
        <v>0</v>
      </c>
      <c r="N19" s="86">
        <v>853436230.91999745</v>
      </c>
      <c r="O19" s="74"/>
      <c r="P19" s="86">
        <v>0</v>
      </c>
      <c r="R19" s="86">
        <v>853436230.91999745</v>
      </c>
    </row>
    <row r="20" spans="1:18" ht="21" customHeight="1" x14ac:dyDescent="0.55000000000000004">
      <c r="A20" s="159" t="s">
        <v>146</v>
      </c>
      <c r="B20" s="159"/>
      <c r="C20" s="159"/>
      <c r="D20" s="86">
        <v>0</v>
      </c>
      <c r="F20" s="86">
        <v>0</v>
      </c>
      <c r="H20" s="86">
        <v>0</v>
      </c>
      <c r="J20" s="86">
        <v>0</v>
      </c>
      <c r="L20" s="86">
        <v>0</v>
      </c>
      <c r="N20" s="86">
        <v>0</v>
      </c>
      <c r="P20" s="86">
        <v>-87562243.039999977</v>
      </c>
      <c r="R20" s="86">
        <v>-87562243.039999977</v>
      </c>
    </row>
    <row r="21" spans="1:18" ht="21" customHeight="1" x14ac:dyDescent="0.55000000000000004">
      <c r="A21" s="159" t="s">
        <v>217</v>
      </c>
      <c r="B21" s="159"/>
      <c r="C21" s="159"/>
    </row>
    <row r="22" spans="1:18" ht="21" customHeight="1" x14ac:dyDescent="0.55000000000000004">
      <c r="A22" s="159" t="s">
        <v>218</v>
      </c>
      <c r="B22" s="159"/>
      <c r="C22" s="159"/>
      <c r="D22" s="86">
        <v>0</v>
      </c>
      <c r="F22" s="86">
        <v>0</v>
      </c>
      <c r="H22" s="86">
        <v>0</v>
      </c>
      <c r="J22" s="86">
        <v>0</v>
      </c>
      <c r="L22" s="86">
        <v>0</v>
      </c>
      <c r="N22" s="86">
        <v>938346.89999999851</v>
      </c>
      <c r="P22" s="86">
        <v>0</v>
      </c>
      <c r="R22" s="86">
        <v>938346.89999999851</v>
      </c>
    </row>
    <row r="23" spans="1:18" ht="21" customHeight="1" x14ac:dyDescent="0.6">
      <c r="A23" s="157" t="s">
        <v>219</v>
      </c>
      <c r="B23" s="159"/>
      <c r="C23" s="159"/>
      <c r="D23" s="88">
        <v>0</v>
      </c>
      <c r="E23" s="74"/>
      <c r="F23" s="88">
        <v>0</v>
      </c>
      <c r="H23" s="88">
        <v>0</v>
      </c>
      <c r="J23" s="88">
        <v>0</v>
      </c>
      <c r="K23" s="74"/>
      <c r="L23" s="88">
        <v>0</v>
      </c>
      <c r="N23" s="88">
        <v>854374577.81999743</v>
      </c>
      <c r="O23" s="74"/>
      <c r="P23" s="88">
        <v>-87562243.039999977</v>
      </c>
      <c r="Q23" s="227"/>
      <c r="R23" s="88">
        <v>766812334.77999747</v>
      </c>
    </row>
    <row r="24" spans="1:18" ht="21" customHeight="1" thickBot="1" x14ac:dyDescent="0.65">
      <c r="A24" s="157" t="s">
        <v>318</v>
      </c>
      <c r="B24" s="159"/>
      <c r="C24" s="159"/>
      <c r="D24" s="163">
        <v>330000000</v>
      </c>
      <c r="F24" s="163">
        <v>1743441255.3900001</v>
      </c>
      <c r="H24" s="163">
        <v>-119026418.45</v>
      </c>
      <c r="J24" s="163">
        <v>60000000</v>
      </c>
      <c r="L24" s="163">
        <v>119026418.45</v>
      </c>
      <c r="N24" s="163">
        <v>12825890965.159994</v>
      </c>
      <c r="P24" s="163">
        <v>8006953990.1000013</v>
      </c>
      <c r="R24" s="163">
        <v>22966286210.649994</v>
      </c>
    </row>
    <row r="25" spans="1:18" ht="22.2" thickTop="1" x14ac:dyDescent="0.55000000000000004">
      <c r="A25" s="159"/>
      <c r="B25" s="212"/>
      <c r="C25" s="159"/>
      <c r="Q25" s="162"/>
      <c r="R25" s="162"/>
    </row>
    <row r="26" spans="1:18" ht="23.1" hidden="1" customHeight="1" x14ac:dyDescent="0.6">
      <c r="A26" s="165"/>
      <c r="B26" s="212"/>
      <c r="C26" s="159"/>
    </row>
    <row r="27" spans="1:18" ht="21.75" hidden="1" customHeight="1" x14ac:dyDescent="0.55000000000000004">
      <c r="A27" s="166" t="s">
        <v>222</v>
      </c>
      <c r="B27" s="213" t="s">
        <v>13</v>
      </c>
      <c r="C27" s="159"/>
      <c r="D27" s="86">
        <v>0</v>
      </c>
      <c r="E27" s="74"/>
      <c r="F27" s="86">
        <v>0</v>
      </c>
      <c r="H27" s="86">
        <v>0</v>
      </c>
      <c r="J27" s="86">
        <v>0</v>
      </c>
      <c r="K27" s="74"/>
      <c r="L27" s="86">
        <v>0</v>
      </c>
      <c r="N27" s="86">
        <v>0</v>
      </c>
      <c r="O27" s="74"/>
      <c r="P27" s="86">
        <v>0</v>
      </c>
      <c r="R27" s="86">
        <v>0</v>
      </c>
    </row>
    <row r="28" spans="1:18" ht="21.75" customHeight="1" x14ac:dyDescent="0.6">
      <c r="A28" s="165" t="s">
        <v>223</v>
      </c>
      <c r="B28" s="213"/>
      <c r="C28" s="159"/>
      <c r="D28" s="86">
        <v>330000000</v>
      </c>
      <c r="E28" s="74"/>
      <c r="F28" s="86">
        <v>1743441255.3900001</v>
      </c>
      <c r="H28" s="86">
        <v>-128345453.07000001</v>
      </c>
      <c r="J28" s="86">
        <v>60000000</v>
      </c>
      <c r="K28" s="74"/>
      <c r="L28" s="86">
        <v>128345453.07000001</v>
      </c>
      <c r="N28" s="86">
        <v>13426990270.969999</v>
      </c>
      <c r="O28" s="74"/>
      <c r="P28" s="86">
        <v>7330495721.4300013</v>
      </c>
      <c r="R28" s="86">
        <v>22890927247.790001</v>
      </c>
    </row>
    <row r="29" spans="1:18" ht="21.75" customHeight="1" x14ac:dyDescent="0.6">
      <c r="A29" s="157" t="s">
        <v>184</v>
      </c>
      <c r="B29" s="155">
        <v>28</v>
      </c>
      <c r="C29" s="159"/>
      <c r="D29" s="86">
        <v>0</v>
      </c>
      <c r="E29" s="74"/>
      <c r="F29" s="86">
        <v>0</v>
      </c>
      <c r="H29" s="86">
        <v>-104401455.39000002</v>
      </c>
      <c r="J29" s="86">
        <v>0</v>
      </c>
      <c r="K29" s="74"/>
      <c r="L29" s="86">
        <v>104401455.39000002</v>
      </c>
      <c r="N29" s="86">
        <v>-104401455.39000002</v>
      </c>
      <c r="O29" s="86">
        <v>0</v>
      </c>
      <c r="P29" s="86">
        <v>0</v>
      </c>
      <c r="Q29" s="86">
        <v>0</v>
      </c>
      <c r="R29" s="86">
        <v>-104401455.39000002</v>
      </c>
    </row>
    <row r="30" spans="1:18" ht="21.75" customHeight="1" x14ac:dyDescent="0.6">
      <c r="A30" s="214" t="s">
        <v>214</v>
      </c>
      <c r="B30" s="161">
        <v>31</v>
      </c>
      <c r="C30" s="159"/>
      <c r="D30" s="86">
        <v>0</v>
      </c>
      <c r="E30" s="74"/>
      <c r="F30" s="86">
        <v>0</v>
      </c>
      <c r="H30" s="86">
        <v>0</v>
      </c>
      <c r="J30" s="86">
        <v>0</v>
      </c>
      <c r="K30" s="74"/>
      <c r="L30" s="86">
        <v>0</v>
      </c>
      <c r="N30" s="125">
        <v>-327115200</v>
      </c>
      <c r="O30" s="74"/>
      <c r="P30" s="86">
        <v>0</v>
      </c>
      <c r="R30" s="86">
        <v>-327115200</v>
      </c>
    </row>
    <row r="31" spans="1:18" ht="23.1" customHeight="1" x14ac:dyDescent="0.6">
      <c r="A31" s="157" t="s">
        <v>169</v>
      </c>
      <c r="B31" s="213"/>
      <c r="C31" s="159"/>
      <c r="E31" s="74"/>
      <c r="K31" s="74"/>
      <c r="N31" s="125"/>
      <c r="O31" s="74"/>
    </row>
    <row r="32" spans="1:18" ht="23.1" customHeight="1" x14ac:dyDescent="0.55000000000000004">
      <c r="A32" s="159" t="s">
        <v>216</v>
      </c>
      <c r="B32" s="213"/>
      <c r="C32" s="159"/>
      <c r="D32" s="86">
        <v>0</v>
      </c>
      <c r="E32" s="74"/>
      <c r="F32" s="86">
        <v>0</v>
      </c>
      <c r="H32" s="86">
        <v>0</v>
      </c>
      <c r="J32" s="86">
        <v>0</v>
      </c>
      <c r="K32" s="74"/>
      <c r="L32" s="86">
        <v>0</v>
      </c>
      <c r="N32" s="86">
        <v>760545622.18999839</v>
      </c>
      <c r="O32" s="74"/>
      <c r="P32" s="86">
        <v>0</v>
      </c>
      <c r="R32" s="86">
        <v>760545622.18999839</v>
      </c>
    </row>
    <row r="33" spans="1:18" ht="23.1" customHeight="1" x14ac:dyDescent="0.55000000000000004">
      <c r="A33" s="159" t="s">
        <v>146</v>
      </c>
      <c r="B33" s="159"/>
      <c r="C33" s="159"/>
      <c r="D33" s="86">
        <v>0</v>
      </c>
      <c r="F33" s="86">
        <v>0</v>
      </c>
      <c r="H33" s="86">
        <v>0</v>
      </c>
      <c r="J33" s="86">
        <v>0</v>
      </c>
      <c r="L33" s="86">
        <v>0</v>
      </c>
      <c r="N33" s="86">
        <v>0</v>
      </c>
      <c r="P33" s="86">
        <v>-329483963.47000003</v>
      </c>
      <c r="R33" s="86">
        <v>-329483963.47000003</v>
      </c>
    </row>
    <row r="34" spans="1:18" ht="23.1" customHeight="1" x14ac:dyDescent="0.55000000000000004">
      <c r="A34" s="159" t="s">
        <v>217</v>
      </c>
      <c r="B34" s="159"/>
      <c r="C34" s="159"/>
    </row>
    <row r="35" spans="1:18" ht="23.1" customHeight="1" x14ac:dyDescent="0.55000000000000004">
      <c r="A35" s="159" t="s">
        <v>218</v>
      </c>
      <c r="B35" s="159"/>
      <c r="C35" s="159"/>
      <c r="D35" s="86">
        <v>0</v>
      </c>
      <c r="F35" s="86">
        <v>0</v>
      </c>
      <c r="H35" s="86">
        <v>0</v>
      </c>
      <c r="J35" s="86">
        <v>0</v>
      </c>
      <c r="L35" s="86">
        <v>0</v>
      </c>
      <c r="N35" s="86">
        <v>-1039141.1799999999</v>
      </c>
      <c r="P35" s="86">
        <v>1039141.1799999999</v>
      </c>
      <c r="R35" s="86">
        <v>0</v>
      </c>
    </row>
    <row r="36" spans="1:18" ht="23.1" customHeight="1" x14ac:dyDescent="0.6">
      <c r="A36" s="157" t="s">
        <v>219</v>
      </c>
      <c r="B36" s="159"/>
      <c r="C36" s="159"/>
      <c r="D36" s="88">
        <v>0</v>
      </c>
      <c r="E36" s="74"/>
      <c r="F36" s="88">
        <v>0</v>
      </c>
      <c r="H36" s="88">
        <v>0</v>
      </c>
      <c r="J36" s="88">
        <v>0</v>
      </c>
      <c r="K36" s="74"/>
      <c r="L36" s="88">
        <v>0</v>
      </c>
      <c r="N36" s="88">
        <v>759506481.00999844</v>
      </c>
      <c r="O36" s="74"/>
      <c r="P36" s="88">
        <v>-328444822.29000002</v>
      </c>
      <c r="Q36" s="227"/>
      <c r="R36" s="88">
        <v>431061658.71999836</v>
      </c>
    </row>
    <row r="37" spans="1:18" ht="23.1" customHeight="1" thickBot="1" x14ac:dyDescent="0.65">
      <c r="A37" s="157" t="s">
        <v>319</v>
      </c>
      <c r="B37" s="159"/>
      <c r="C37" s="159"/>
      <c r="D37" s="163">
        <v>330000000</v>
      </c>
      <c r="F37" s="163">
        <v>1743441255.3900001</v>
      </c>
      <c r="H37" s="163">
        <v>-232746908.46000004</v>
      </c>
      <c r="J37" s="163">
        <v>60000000</v>
      </c>
      <c r="L37" s="163">
        <v>232746908.46000004</v>
      </c>
      <c r="N37" s="163">
        <v>13754980096.589998</v>
      </c>
      <c r="P37" s="163">
        <v>7002050899.1400013</v>
      </c>
      <c r="R37" s="163">
        <v>22890472251.119999</v>
      </c>
    </row>
    <row r="38" spans="1:18" ht="15" customHeight="1" thickTop="1" x14ac:dyDescent="0.55000000000000004">
      <c r="A38" s="159"/>
      <c r="B38" s="159"/>
      <c r="C38" s="159"/>
    </row>
    <row r="39" spans="1:18" ht="21" customHeight="1" x14ac:dyDescent="0.55000000000000004">
      <c r="A39" s="159" t="s">
        <v>63</v>
      </c>
      <c r="B39" s="159"/>
      <c r="C39" s="159"/>
    </row>
    <row r="40" spans="1:18" ht="21" hidden="1" customHeight="1" x14ac:dyDescent="0.55000000000000004">
      <c r="A40" s="159"/>
      <c r="B40" s="159"/>
      <c r="C40" s="159"/>
      <c r="R40" s="86">
        <v>0</v>
      </c>
    </row>
    <row r="41" spans="1:18" ht="3.75" customHeight="1" x14ac:dyDescent="0.55000000000000004">
      <c r="A41" s="159"/>
      <c r="B41" s="159"/>
      <c r="C41" s="159"/>
    </row>
    <row r="42" spans="1:18" ht="21.9" customHeight="1" x14ac:dyDescent="0.55000000000000004">
      <c r="A42" s="248" t="s">
        <v>64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</row>
    <row r="43" spans="1:18" ht="21.9" customHeight="1" x14ac:dyDescent="0.55000000000000004">
      <c r="A43" s="248" t="s">
        <v>229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</row>
    <row r="44" spans="1:18" ht="25.5" customHeight="1" x14ac:dyDescent="0.55000000000000004">
      <c r="E44" s="74"/>
      <c r="K44" s="74"/>
      <c r="O44" s="74"/>
    </row>
    <row r="45" spans="1:18" ht="25.5" customHeight="1" x14ac:dyDescent="0.55000000000000004">
      <c r="E45" s="74"/>
      <c r="K45" s="74"/>
      <c r="O45" s="74"/>
    </row>
    <row r="46" spans="1:18" ht="25.5" customHeight="1" x14ac:dyDescent="0.55000000000000004">
      <c r="E46" s="74"/>
      <c r="K46" s="74"/>
      <c r="O46" s="74"/>
      <c r="Q46" s="227"/>
    </row>
    <row r="48" spans="1:18" ht="25.5" customHeight="1" x14ac:dyDescent="0.55000000000000004">
      <c r="E48" s="74"/>
      <c r="K48" s="74"/>
      <c r="O48" s="74"/>
    </row>
    <row r="50" spans="5:19" ht="25.5" customHeight="1" x14ac:dyDescent="0.55000000000000004">
      <c r="E50" s="74"/>
      <c r="K50" s="74"/>
      <c r="O50" s="74"/>
      <c r="Q50" s="227"/>
    </row>
    <row r="52" spans="5:19" ht="25.5" customHeight="1" x14ac:dyDescent="0.55000000000000004">
      <c r="S52" s="162" t="b">
        <f>EXACT(S24,S51)</f>
        <v>1</v>
      </c>
    </row>
    <row r="99" spans="1:10" ht="25.5" customHeight="1" x14ac:dyDescent="0.55000000000000004">
      <c r="A99" s="247"/>
      <c r="B99" s="247"/>
      <c r="C99" s="247"/>
      <c r="D99" s="247"/>
      <c r="E99" s="247"/>
      <c r="F99" s="247"/>
      <c r="G99" s="247"/>
      <c r="H99" s="247"/>
      <c r="I99" s="247"/>
      <c r="J99" s="247"/>
    </row>
    <row r="100" spans="1:10" ht="25.5" customHeight="1" x14ac:dyDescent="0.55000000000000004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</row>
    <row r="147" spans="1:10" ht="25.5" customHeight="1" x14ac:dyDescent="0.55000000000000004">
      <c r="A147" s="247"/>
      <c r="B147" s="247"/>
      <c r="C147" s="247"/>
      <c r="D147" s="247"/>
      <c r="E147" s="247"/>
      <c r="F147" s="247"/>
      <c r="G147" s="247"/>
      <c r="H147" s="247"/>
      <c r="I147" s="247"/>
      <c r="J147" s="247"/>
    </row>
    <row r="148" spans="1:10" ht="25.5" customHeight="1" x14ac:dyDescent="0.55000000000000004">
      <c r="A148" s="247"/>
      <c r="B148" s="247"/>
      <c r="C148" s="247"/>
      <c r="D148" s="247"/>
      <c r="E148" s="247"/>
      <c r="F148" s="247"/>
      <c r="G148" s="247"/>
      <c r="H148" s="247"/>
      <c r="I148" s="247"/>
      <c r="J148" s="247"/>
    </row>
  </sheetData>
  <sheetProtection selectLockedCells="1" selectUnlockedCells="1"/>
  <mergeCells count="11">
    <mergeCell ref="A1:R1"/>
    <mergeCell ref="A2:R2"/>
    <mergeCell ref="A3:R3"/>
    <mergeCell ref="A100:J100"/>
    <mergeCell ref="A99:J99"/>
    <mergeCell ref="A4:R4"/>
    <mergeCell ref="A148:J148"/>
    <mergeCell ref="A147:J147"/>
    <mergeCell ref="A42:R42"/>
    <mergeCell ref="A43:R43"/>
    <mergeCell ref="J8:N8"/>
  </mergeCells>
  <printOptions horizontalCentered="1"/>
  <pageMargins left="0.51181102362204722" right="0.39370078740157483" top="0.51181102362204722" bottom="0.39370078740157483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245"/>
  <sheetViews>
    <sheetView zoomScale="96" zoomScaleNormal="96" zoomScaleSheetLayoutView="115" workbookViewId="0">
      <selection activeCell="Q8" sqref="Q8"/>
    </sheetView>
  </sheetViews>
  <sheetFormatPr defaultColWidth="9.44140625" defaultRowHeight="24" customHeight="1" x14ac:dyDescent="0.55000000000000004"/>
  <cols>
    <col min="1" max="1" width="2.44140625" style="86" customWidth="1"/>
    <col min="2" max="2" width="2.88671875" style="86" customWidth="1"/>
    <col min="3" max="3" width="2" style="86" customWidth="1"/>
    <col min="4" max="5" width="9.109375" style="86" customWidth="1"/>
    <col min="6" max="6" width="6.109375" style="86" customWidth="1"/>
    <col min="7" max="7" width="8.5546875" style="86" customWidth="1"/>
    <col min="8" max="8" width="5.6640625" style="227" customWidth="1"/>
    <col min="9" max="9" width="17.109375" style="4" customWidth="1"/>
    <col min="10" max="10" width="0.6640625" style="4" customWidth="1"/>
    <col min="11" max="11" width="17.109375" style="4" customWidth="1"/>
    <col min="12" max="12" width="1.109375" style="4" customWidth="1"/>
    <col min="13" max="13" width="17.109375" style="4" customWidth="1"/>
    <col min="14" max="14" width="0.6640625" style="4" customWidth="1"/>
    <col min="15" max="15" width="17.109375" style="4" customWidth="1"/>
    <col min="16" max="16" width="0.44140625" style="86" customWidth="1"/>
    <col min="17" max="17" width="15.44140625" style="86" bestFit="1" customWidth="1"/>
    <col min="18" max="18" width="9.44140625" style="86"/>
    <col min="19" max="19" width="20.109375" style="86" customWidth="1"/>
    <col min="20" max="16384" width="9.44140625" style="86"/>
  </cols>
  <sheetData>
    <row r="1" spans="1:16" ht="23.1" customHeight="1" x14ac:dyDescent="0.6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31"/>
    </row>
    <row r="2" spans="1:16" ht="23.1" customHeight="1" x14ac:dyDescent="0.6">
      <c r="A2" s="255" t="s">
        <v>236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</row>
    <row r="3" spans="1:16" ht="23.1" customHeight="1" x14ac:dyDescent="0.6">
      <c r="A3" s="256" t="str">
        <f>+'งบกำไรขาดทุน 6 เดือน'!$A$3</f>
        <v>สำหรับงวด 6 เดือน สิ้นสุดวันที่ 30 มิถุนายน 2565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</row>
    <row r="4" spans="1:16" ht="24" customHeight="1" x14ac:dyDescent="0.6">
      <c r="A4" s="237" t="s">
        <v>116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16" ht="13.5" customHeight="1" x14ac:dyDescent="0.6">
      <c r="A5" s="230"/>
      <c r="B5" s="230"/>
      <c r="C5" s="230"/>
      <c r="D5" s="230"/>
      <c r="E5" s="230"/>
      <c r="F5" s="230"/>
      <c r="G5" s="230"/>
      <c r="H5" s="230"/>
      <c r="I5" s="179"/>
      <c r="J5" s="179"/>
      <c r="K5" s="179"/>
      <c r="L5" s="179"/>
      <c r="M5" s="179"/>
      <c r="N5" s="179"/>
      <c r="O5" s="179"/>
    </row>
    <row r="6" spans="1:16" ht="21.9" customHeight="1" x14ac:dyDescent="0.6">
      <c r="A6" s="85"/>
      <c r="B6" s="85"/>
      <c r="C6" s="85"/>
      <c r="D6" s="85"/>
      <c r="E6" s="85"/>
      <c r="F6" s="85"/>
      <c r="G6" s="85"/>
      <c r="H6" s="85"/>
      <c r="I6" s="5"/>
      <c r="J6" s="5"/>
      <c r="K6" s="49"/>
      <c r="L6" s="179"/>
      <c r="M6" s="5"/>
      <c r="N6" s="5"/>
      <c r="O6" s="50" t="s">
        <v>2</v>
      </c>
    </row>
    <row r="7" spans="1:16" ht="21.9" customHeight="1" x14ac:dyDescent="0.6">
      <c r="H7" s="86"/>
      <c r="I7" s="43"/>
      <c r="J7" s="6" t="s">
        <v>3</v>
      </c>
      <c r="K7" s="7"/>
      <c r="L7" s="179"/>
      <c r="M7" s="7"/>
      <c r="N7" s="6" t="s">
        <v>4</v>
      </c>
      <c r="O7" s="7"/>
    </row>
    <row r="8" spans="1:16" ht="21.9" customHeight="1" x14ac:dyDescent="0.6">
      <c r="A8" s="180"/>
      <c r="B8" s="180"/>
      <c r="C8" s="180"/>
      <c r="D8" s="180"/>
      <c r="E8" s="180"/>
      <c r="F8" s="180"/>
      <c r="G8" s="180"/>
      <c r="H8" s="231"/>
      <c r="I8" s="8" t="s">
        <v>117</v>
      </c>
      <c r="J8" s="181"/>
      <c r="K8" s="8" t="s">
        <v>118</v>
      </c>
      <c r="L8" s="179"/>
      <c r="M8" s="8" t="s">
        <v>117</v>
      </c>
      <c r="N8" s="181"/>
      <c r="O8" s="8" t="s">
        <v>118</v>
      </c>
    </row>
    <row r="9" spans="1:16" ht="22.5" customHeight="1" x14ac:dyDescent="0.6">
      <c r="A9" s="182" t="s">
        <v>237</v>
      </c>
      <c r="B9" s="182"/>
      <c r="C9" s="182"/>
      <c r="D9" s="182"/>
      <c r="E9" s="182"/>
      <c r="F9" s="182"/>
      <c r="G9" s="182"/>
      <c r="H9" s="85"/>
      <c r="I9" s="17"/>
      <c r="J9" s="85"/>
      <c r="K9" s="17"/>
      <c r="L9" s="230"/>
      <c r="M9" s="17"/>
      <c r="N9" s="85"/>
      <c r="O9" s="17"/>
      <c r="P9" s="231"/>
    </row>
    <row r="10" spans="1:16" ht="22.5" customHeight="1" x14ac:dyDescent="0.6">
      <c r="A10" s="183" t="s">
        <v>238</v>
      </c>
      <c r="B10" s="183"/>
      <c r="C10" s="183"/>
      <c r="D10" s="183"/>
      <c r="E10" s="183"/>
      <c r="F10" s="183"/>
      <c r="G10" s="183"/>
      <c r="H10" s="85"/>
      <c r="I10" s="17">
        <v>834155888.94999838</v>
      </c>
      <c r="J10" s="85"/>
      <c r="K10" s="17">
        <v>921695801.46000195</v>
      </c>
      <c r="L10" s="230"/>
      <c r="M10" s="17">
        <v>760545622.18999839</v>
      </c>
      <c r="N10" s="85"/>
      <c r="O10" s="17">
        <v>853436230.91999745</v>
      </c>
      <c r="P10" s="85"/>
    </row>
    <row r="11" spans="1:16" ht="22.5" customHeight="1" x14ac:dyDescent="0.55000000000000004">
      <c r="A11" s="86" t="s">
        <v>239</v>
      </c>
      <c r="H11" s="85"/>
      <c r="I11" s="86"/>
      <c r="J11" s="86"/>
      <c r="K11" s="86"/>
      <c r="L11" s="86"/>
      <c r="M11" s="86"/>
      <c r="N11" s="86"/>
      <c r="O11" s="86"/>
      <c r="P11" s="85"/>
    </row>
    <row r="12" spans="1:16" ht="22.5" customHeight="1" x14ac:dyDescent="0.55000000000000004">
      <c r="A12" s="86" t="s">
        <v>240</v>
      </c>
      <c r="I12" s="86"/>
      <c r="J12" s="86"/>
      <c r="K12" s="18"/>
      <c r="L12" s="86"/>
      <c r="M12" s="86"/>
      <c r="N12" s="86"/>
      <c r="O12" s="86"/>
      <c r="P12" s="85"/>
    </row>
    <row r="13" spans="1:16" ht="22.5" customHeight="1" x14ac:dyDescent="0.55000000000000004">
      <c r="A13" s="86" t="s">
        <v>241</v>
      </c>
      <c r="I13" s="86">
        <v>155251203.03999999</v>
      </c>
      <c r="J13" s="86"/>
      <c r="K13" s="86">
        <v>179801981.69</v>
      </c>
      <c r="L13" s="86"/>
      <c r="M13" s="86">
        <v>141856180.19999999</v>
      </c>
      <c r="N13" s="86"/>
      <c r="O13" s="86">
        <v>164126559.39999998</v>
      </c>
      <c r="P13" s="227"/>
    </row>
    <row r="14" spans="1:16" ht="22.5" customHeight="1" x14ac:dyDescent="0.55000000000000004">
      <c r="A14" s="86" t="s">
        <v>242</v>
      </c>
      <c r="I14" s="184">
        <v>80294810.170000002</v>
      </c>
      <c r="J14" s="86"/>
      <c r="K14" s="86">
        <v>87684814.719999999</v>
      </c>
      <c r="L14" s="86"/>
      <c r="M14" s="184">
        <v>46315753.009999998</v>
      </c>
      <c r="N14" s="86"/>
      <c r="O14" s="86">
        <v>49206594.539999999</v>
      </c>
      <c r="P14" s="227"/>
    </row>
    <row r="15" spans="1:16" ht="22.5" customHeight="1" x14ac:dyDescent="0.55000000000000004">
      <c r="A15" s="86" t="s">
        <v>243</v>
      </c>
      <c r="I15" s="184">
        <v>10943367.519999998</v>
      </c>
      <c r="J15" s="86"/>
      <c r="K15" s="18">
        <v>11492442.460000001</v>
      </c>
      <c r="L15" s="86"/>
      <c r="M15" s="86">
        <v>9034919.0399999991</v>
      </c>
      <c r="N15" s="86"/>
      <c r="O15" s="86">
        <v>9538032.9600000009</v>
      </c>
      <c r="P15" s="227"/>
    </row>
    <row r="16" spans="1:16" ht="22.5" customHeight="1" x14ac:dyDescent="0.55000000000000004">
      <c r="A16" s="86" t="s">
        <v>244</v>
      </c>
      <c r="I16" s="86">
        <v>0</v>
      </c>
      <c r="J16" s="86"/>
      <c r="K16" s="18">
        <v>3200000</v>
      </c>
      <c r="L16" s="86"/>
      <c r="M16" s="86">
        <v>0</v>
      </c>
      <c r="N16" s="86"/>
      <c r="O16" s="18">
        <v>3200000</v>
      </c>
      <c r="P16" s="227"/>
    </row>
    <row r="17" spans="1:16" ht="22.5" customHeight="1" x14ac:dyDescent="0.55000000000000004">
      <c r="A17" s="86" t="s">
        <v>245</v>
      </c>
      <c r="I17" s="86"/>
      <c r="J17" s="86"/>
      <c r="K17" s="18"/>
      <c r="L17" s="86"/>
      <c r="M17" s="86"/>
      <c r="N17" s="86"/>
      <c r="O17" s="18"/>
      <c r="P17" s="227"/>
    </row>
    <row r="18" spans="1:16" ht="22.5" customHeight="1" x14ac:dyDescent="0.55000000000000004">
      <c r="D18" s="86" t="s">
        <v>246</v>
      </c>
      <c r="I18" s="184">
        <v>-40415853.220000006</v>
      </c>
      <c r="J18" s="86"/>
      <c r="K18" s="18">
        <v>-18144077.669999998</v>
      </c>
      <c r="L18" s="86"/>
      <c r="M18" s="86">
        <v>-41118810.380000003</v>
      </c>
      <c r="N18" s="86"/>
      <c r="O18" s="86">
        <v>-18144077.669999998</v>
      </c>
      <c r="P18" s="227"/>
    </row>
    <row r="19" spans="1:16" ht="22.5" customHeight="1" x14ac:dyDescent="0.55000000000000004">
      <c r="A19" s="86" t="s">
        <v>247</v>
      </c>
      <c r="I19" s="86">
        <v>85524.6</v>
      </c>
      <c r="J19" s="86"/>
      <c r="K19" s="18">
        <v>88956.9</v>
      </c>
      <c r="L19" s="86"/>
      <c r="M19" s="86">
        <v>3935688.73</v>
      </c>
      <c r="N19" s="86"/>
      <c r="O19" s="86">
        <v>4780441.45</v>
      </c>
      <c r="P19" s="227"/>
    </row>
    <row r="20" spans="1:16" ht="22.5" customHeight="1" x14ac:dyDescent="0.55000000000000004">
      <c r="A20" s="86" t="s">
        <v>248</v>
      </c>
      <c r="I20" s="86"/>
      <c r="J20" s="86"/>
      <c r="K20" s="86"/>
      <c r="L20" s="86"/>
      <c r="M20" s="86"/>
      <c r="N20" s="86"/>
      <c r="O20" s="86"/>
      <c r="P20" s="227"/>
    </row>
    <row r="21" spans="1:16" ht="22.5" customHeight="1" x14ac:dyDescent="0.55000000000000004">
      <c r="D21" s="86" t="s">
        <v>249</v>
      </c>
      <c r="I21" s="86">
        <v>791154.56</v>
      </c>
      <c r="J21" s="86"/>
      <c r="K21" s="18">
        <v>-4777795.6900000004</v>
      </c>
      <c r="L21" s="86"/>
      <c r="M21" s="18">
        <v>0</v>
      </c>
      <c r="N21" s="86"/>
      <c r="O21" s="86">
        <v>0</v>
      </c>
      <c r="P21" s="227"/>
    </row>
    <row r="22" spans="1:16" ht="24" hidden="1" customHeight="1" x14ac:dyDescent="0.55000000000000004">
      <c r="A22" s="86" t="s">
        <v>250</v>
      </c>
      <c r="I22" s="86">
        <v>0</v>
      </c>
      <c r="J22" s="86"/>
      <c r="K22" s="18">
        <v>0</v>
      </c>
      <c r="L22" s="86"/>
      <c r="M22" s="18">
        <v>0</v>
      </c>
      <c r="N22" s="86"/>
      <c r="O22" s="86">
        <v>0</v>
      </c>
      <c r="P22" s="227"/>
    </row>
    <row r="23" spans="1:16" ht="24" customHeight="1" x14ac:dyDescent="0.55000000000000004">
      <c r="A23" s="86" t="s">
        <v>330</v>
      </c>
      <c r="I23" s="86">
        <v>29687771.43</v>
      </c>
      <c r="J23" s="86"/>
      <c r="K23" s="18">
        <v>0</v>
      </c>
      <c r="L23" s="86"/>
      <c r="M23" s="18">
        <v>29687771.43</v>
      </c>
      <c r="N23" s="86"/>
      <c r="O23" s="86">
        <v>0</v>
      </c>
      <c r="P23" s="227"/>
    </row>
    <row r="24" spans="1:16" ht="24" customHeight="1" x14ac:dyDescent="0.55000000000000004">
      <c r="A24" s="86" t="s">
        <v>251</v>
      </c>
      <c r="I24" s="86">
        <v>5168311.03</v>
      </c>
      <c r="J24" s="86"/>
      <c r="K24" s="18">
        <v>0</v>
      </c>
      <c r="L24" s="86"/>
      <c r="M24" s="18">
        <v>5168311.03</v>
      </c>
      <c r="N24" s="86"/>
      <c r="O24" s="86">
        <v>0</v>
      </c>
      <c r="P24" s="227"/>
    </row>
    <row r="25" spans="1:16" ht="24" customHeight="1" x14ac:dyDescent="0.55000000000000004">
      <c r="A25" s="86" t="s">
        <v>331</v>
      </c>
      <c r="I25" s="86"/>
      <c r="J25" s="86"/>
      <c r="K25" s="18"/>
      <c r="L25" s="86"/>
      <c r="M25" s="18"/>
      <c r="N25" s="86"/>
      <c r="O25" s="86"/>
      <c r="P25" s="227"/>
    </row>
    <row r="26" spans="1:16" ht="24" customHeight="1" x14ac:dyDescent="0.55000000000000004">
      <c r="D26" s="86" t="s">
        <v>332</v>
      </c>
      <c r="I26" s="86">
        <v>-7682207.1200000001</v>
      </c>
      <c r="J26" s="86"/>
      <c r="K26" s="18">
        <v>0</v>
      </c>
      <c r="L26" s="86"/>
      <c r="M26" s="18">
        <v>-7682207.1200000001</v>
      </c>
      <c r="N26" s="86"/>
      <c r="O26" s="86">
        <v>0</v>
      </c>
      <c r="P26" s="227"/>
    </row>
    <row r="27" spans="1:16" ht="22.5" customHeight="1" x14ac:dyDescent="0.55000000000000004">
      <c r="A27" s="86" t="s">
        <v>252</v>
      </c>
      <c r="I27" s="86"/>
      <c r="J27" s="86"/>
      <c r="K27" s="86"/>
      <c r="L27" s="86"/>
      <c r="M27" s="86"/>
      <c r="N27" s="86"/>
      <c r="O27" s="86"/>
      <c r="P27" s="227"/>
    </row>
    <row r="28" spans="1:16" ht="22.5" customHeight="1" x14ac:dyDescent="0.55000000000000004">
      <c r="D28" s="86" t="s">
        <v>253</v>
      </c>
      <c r="I28" s="86">
        <v>3794470.77</v>
      </c>
      <c r="J28" s="86"/>
      <c r="K28" s="18">
        <v>0</v>
      </c>
      <c r="L28" s="86"/>
      <c r="M28" s="18">
        <v>3794470.77</v>
      </c>
      <c r="N28" s="86"/>
      <c r="O28" s="86">
        <v>0</v>
      </c>
      <c r="P28" s="227"/>
    </row>
    <row r="29" spans="1:16" ht="22.5" customHeight="1" x14ac:dyDescent="0.55000000000000004">
      <c r="A29" s="86" t="s">
        <v>254</v>
      </c>
      <c r="I29" s="86">
        <v>-62001.4</v>
      </c>
      <c r="J29" s="86"/>
      <c r="K29" s="17">
        <v>-1905069.02</v>
      </c>
      <c r="L29" s="86"/>
      <c r="M29" s="18">
        <v>-65046.46</v>
      </c>
      <c r="N29" s="86"/>
      <c r="O29" s="86">
        <v>-1603850.21</v>
      </c>
    </row>
    <row r="30" spans="1:16" s="192" customFormat="1" ht="21.9" hidden="1" customHeight="1" x14ac:dyDescent="0.55000000000000004">
      <c r="A30" s="192" t="s">
        <v>255</v>
      </c>
      <c r="H30" s="89"/>
      <c r="I30" s="222">
        <v>0</v>
      </c>
      <c r="K30" s="222">
        <v>0</v>
      </c>
      <c r="M30" s="192">
        <v>0</v>
      </c>
      <c r="O30" s="192">
        <v>0</v>
      </c>
    </row>
    <row r="31" spans="1:16" ht="22.5" hidden="1" customHeight="1" x14ac:dyDescent="0.55000000000000004">
      <c r="A31" s="86" t="s">
        <v>256</v>
      </c>
      <c r="I31" s="86"/>
      <c r="J31" s="86"/>
      <c r="K31" s="86"/>
      <c r="L31" s="86"/>
      <c r="M31" s="86" t="s">
        <v>257</v>
      </c>
      <c r="N31" s="86"/>
      <c r="O31" s="86"/>
    </row>
    <row r="32" spans="1:16" ht="22.5" hidden="1" customHeight="1" x14ac:dyDescent="0.55000000000000004">
      <c r="D32" s="86" t="s">
        <v>258</v>
      </c>
      <c r="I32" s="86">
        <v>0</v>
      </c>
      <c r="J32" s="86"/>
      <c r="K32" s="17">
        <v>0</v>
      </c>
      <c r="L32" s="86"/>
      <c r="M32" s="86">
        <v>0</v>
      </c>
      <c r="N32" s="86"/>
      <c r="O32" s="86">
        <v>0</v>
      </c>
    </row>
    <row r="33" spans="1:16" ht="22.5" customHeight="1" x14ac:dyDescent="0.55000000000000004">
      <c r="A33" s="86" t="s">
        <v>259</v>
      </c>
      <c r="I33" s="86">
        <v>0</v>
      </c>
      <c r="J33" s="86"/>
      <c r="K33" s="17">
        <v>-1043433.1099999</v>
      </c>
      <c r="L33" s="86"/>
      <c r="M33" s="86">
        <v>0</v>
      </c>
      <c r="N33" s="86"/>
      <c r="O33" s="86">
        <v>0</v>
      </c>
    </row>
    <row r="34" spans="1:16" ht="22.5" customHeight="1" x14ac:dyDescent="0.55000000000000004">
      <c r="A34" s="86" t="s">
        <v>260</v>
      </c>
      <c r="I34" s="232">
        <v>-185042121.02000001</v>
      </c>
      <c r="J34" s="86"/>
      <c r="K34" s="19">
        <v>-179872402.5</v>
      </c>
      <c r="L34" s="86"/>
      <c r="M34" s="232">
        <v>-196219223.02000001</v>
      </c>
      <c r="N34" s="86"/>
      <c r="O34" s="86">
        <v>-207498885.5</v>
      </c>
    </row>
    <row r="35" spans="1:16" ht="22.5" customHeight="1" x14ac:dyDescent="0.55000000000000004">
      <c r="A35" s="86" t="s">
        <v>261</v>
      </c>
      <c r="I35" s="17"/>
      <c r="J35" s="227"/>
      <c r="K35" s="51"/>
      <c r="L35" s="227"/>
      <c r="M35" s="17"/>
      <c r="N35" s="227"/>
      <c r="O35" s="51"/>
    </row>
    <row r="36" spans="1:16" ht="22.5" customHeight="1" x14ac:dyDescent="0.55000000000000004">
      <c r="A36" s="86" t="s">
        <v>262</v>
      </c>
      <c r="I36" s="17">
        <v>886970319.30999827</v>
      </c>
      <c r="J36" s="227"/>
      <c r="K36" s="17">
        <v>998221219.24000216</v>
      </c>
      <c r="L36" s="227"/>
      <c r="M36" s="17">
        <v>755253429.41999829</v>
      </c>
      <c r="N36" s="227"/>
      <c r="O36" s="17">
        <v>857041045.88999736</v>
      </c>
    </row>
    <row r="37" spans="1:16" ht="22.5" customHeight="1" x14ac:dyDescent="0.55000000000000004">
      <c r="A37" s="185" t="s">
        <v>263</v>
      </c>
      <c r="I37" s="17"/>
      <c r="J37" s="227"/>
      <c r="K37" s="17"/>
      <c r="L37" s="227"/>
      <c r="M37" s="17"/>
      <c r="N37" s="227"/>
      <c r="O37" s="17"/>
    </row>
    <row r="38" spans="1:16" ht="22.5" customHeight="1" x14ac:dyDescent="0.55000000000000004">
      <c r="B38" s="185"/>
      <c r="C38" s="185"/>
      <c r="D38" s="185" t="s">
        <v>264</v>
      </c>
      <c r="E38" s="185"/>
      <c r="F38" s="185"/>
      <c r="G38" s="185"/>
      <c r="I38" s="18">
        <v>-55704574.539999805</v>
      </c>
      <c r="J38" s="227"/>
      <c r="K38" s="18">
        <v>-157038672.44</v>
      </c>
      <c r="L38" s="18"/>
      <c r="M38" s="18">
        <v>-35671709.549999997</v>
      </c>
      <c r="N38" s="18"/>
      <c r="O38" s="18">
        <v>-175351387.02000001</v>
      </c>
      <c r="P38" s="227"/>
    </row>
    <row r="39" spans="1:16" ht="22.5" customHeight="1" x14ac:dyDescent="0.55000000000000004">
      <c r="A39" s="185" t="s">
        <v>265</v>
      </c>
      <c r="B39" s="185"/>
      <c r="C39" s="185"/>
      <c r="D39" s="185"/>
      <c r="E39" s="185"/>
      <c r="F39" s="185"/>
      <c r="G39" s="185"/>
      <c r="I39" s="18">
        <v>116192151.42999996</v>
      </c>
      <c r="J39" s="227"/>
      <c r="K39" s="86">
        <v>14257438.91</v>
      </c>
      <c r="L39" s="227"/>
      <c r="M39" s="18">
        <v>116192151.42999996</v>
      </c>
      <c r="N39" s="227"/>
      <c r="O39" s="18">
        <v>14257438.91</v>
      </c>
      <c r="P39" s="227"/>
    </row>
    <row r="40" spans="1:16" ht="22.5" customHeight="1" x14ac:dyDescent="0.55000000000000004">
      <c r="A40" s="185" t="s">
        <v>266</v>
      </c>
      <c r="B40" s="185"/>
      <c r="C40" s="185"/>
      <c r="D40" s="185"/>
      <c r="E40" s="185"/>
      <c r="F40" s="185"/>
      <c r="G40" s="185"/>
      <c r="I40" s="18">
        <v>593440215.45000005</v>
      </c>
      <c r="J40" s="227"/>
      <c r="K40" s="18">
        <v>504966606.95999998</v>
      </c>
      <c r="L40" s="227"/>
      <c r="M40" s="18">
        <v>593440215.45000005</v>
      </c>
      <c r="N40" s="227"/>
      <c r="O40" s="18">
        <v>504966606.95999998</v>
      </c>
      <c r="P40" s="227"/>
    </row>
    <row r="41" spans="1:16" ht="22.5" customHeight="1" x14ac:dyDescent="0.55000000000000004">
      <c r="A41" s="185" t="s">
        <v>267</v>
      </c>
      <c r="B41" s="185"/>
      <c r="C41" s="185"/>
      <c r="D41" s="185"/>
      <c r="E41" s="185"/>
      <c r="F41" s="185"/>
      <c r="G41" s="185"/>
      <c r="I41" s="18">
        <v>57003944.529999971</v>
      </c>
      <c r="J41" s="227"/>
      <c r="K41" s="18">
        <v>75646696.909999996</v>
      </c>
      <c r="L41" s="227"/>
      <c r="M41" s="18">
        <v>66003052.399999999</v>
      </c>
      <c r="N41" s="227"/>
      <c r="O41" s="18">
        <v>68993429.760000005</v>
      </c>
    </row>
    <row r="42" spans="1:16" ht="22.5" customHeight="1" x14ac:dyDescent="0.55000000000000004">
      <c r="A42" s="185" t="s">
        <v>268</v>
      </c>
      <c r="B42" s="185"/>
      <c r="C42" s="185"/>
      <c r="D42" s="185"/>
      <c r="E42" s="185"/>
      <c r="F42" s="185"/>
      <c r="G42" s="185"/>
      <c r="I42" s="18">
        <v>421472.61999999988</v>
      </c>
      <c r="J42" s="227"/>
      <c r="K42" s="18">
        <v>639948.14</v>
      </c>
      <c r="L42" s="227"/>
      <c r="M42" s="18">
        <v>422382.60999999987</v>
      </c>
      <c r="N42" s="227"/>
      <c r="O42" s="18">
        <v>639970.56000000006</v>
      </c>
    </row>
    <row r="43" spans="1:16" ht="24" hidden="1" customHeight="1" x14ac:dyDescent="0.55000000000000004">
      <c r="A43" s="185" t="s">
        <v>269</v>
      </c>
      <c r="B43" s="185"/>
      <c r="C43" s="185"/>
      <c r="D43" s="185"/>
      <c r="E43" s="185"/>
      <c r="F43" s="185"/>
      <c r="G43" s="185"/>
      <c r="I43" s="18"/>
      <c r="J43" s="227"/>
      <c r="K43" s="4">
        <v>0</v>
      </c>
      <c r="L43" s="227"/>
      <c r="M43" s="18"/>
      <c r="N43" s="227"/>
      <c r="O43" s="18">
        <v>0</v>
      </c>
    </row>
    <row r="44" spans="1:16" ht="22.5" customHeight="1" x14ac:dyDescent="0.55000000000000004">
      <c r="A44" s="185" t="s">
        <v>270</v>
      </c>
      <c r="B44" s="185"/>
      <c r="C44" s="185"/>
      <c r="D44" s="185"/>
      <c r="E44" s="185"/>
      <c r="F44" s="185"/>
      <c r="G44" s="185"/>
      <c r="I44" s="18">
        <v>2217699.69</v>
      </c>
      <c r="J44" s="227"/>
      <c r="K44" s="18">
        <v>1491993.39</v>
      </c>
      <c r="L44" s="227"/>
      <c r="M44" s="18">
        <v>0</v>
      </c>
      <c r="N44" s="227"/>
      <c r="O44" s="18">
        <v>0</v>
      </c>
    </row>
    <row r="45" spans="1:16" ht="13.5" customHeight="1" x14ac:dyDescent="0.55000000000000004">
      <c r="A45" s="185"/>
      <c r="B45" s="185"/>
      <c r="C45" s="185"/>
      <c r="D45" s="185"/>
      <c r="E45" s="185"/>
      <c r="F45" s="185"/>
      <c r="G45" s="185"/>
      <c r="I45" s="18"/>
      <c r="J45" s="86"/>
      <c r="K45" s="18"/>
      <c r="L45" s="86"/>
      <c r="M45" s="18"/>
      <c r="N45" s="86"/>
      <c r="O45" s="18"/>
      <c r="P45" s="227"/>
    </row>
    <row r="46" spans="1:16" ht="21.9" customHeight="1" x14ac:dyDescent="0.55000000000000004">
      <c r="A46" s="186" t="s">
        <v>63</v>
      </c>
      <c r="B46" s="186"/>
      <c r="C46" s="186"/>
      <c r="D46" s="186"/>
      <c r="E46" s="186"/>
      <c r="F46" s="186"/>
      <c r="G46" s="186"/>
      <c r="I46" s="9"/>
      <c r="J46" s="9"/>
      <c r="K46" s="9"/>
      <c r="M46" s="9"/>
      <c r="N46" s="9"/>
      <c r="O46" s="9"/>
      <c r="P46" s="227"/>
    </row>
    <row r="47" spans="1:16" ht="21.6" x14ac:dyDescent="0.55000000000000004">
      <c r="A47" s="186"/>
      <c r="B47" s="186"/>
      <c r="C47" s="186"/>
      <c r="D47" s="186"/>
      <c r="E47" s="186"/>
      <c r="F47" s="186"/>
      <c r="G47" s="186"/>
      <c r="I47" s="9"/>
      <c r="J47" s="9"/>
      <c r="K47" s="9"/>
      <c r="M47" s="9"/>
      <c r="N47" s="9"/>
      <c r="O47" s="9"/>
      <c r="P47" s="227"/>
    </row>
    <row r="48" spans="1:16" ht="22.5" customHeight="1" x14ac:dyDescent="0.55000000000000004">
      <c r="A48" s="248" t="s">
        <v>272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27"/>
    </row>
    <row r="49" spans="1:16" ht="22.5" customHeight="1" x14ac:dyDescent="0.55000000000000004">
      <c r="A49" s="248" t="s">
        <v>273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27"/>
    </row>
    <row r="50" spans="1:16" ht="24" customHeight="1" x14ac:dyDescent="0.55000000000000004">
      <c r="A50" s="248" t="s">
        <v>66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27"/>
    </row>
    <row r="51" spans="1:16" ht="24" customHeight="1" x14ac:dyDescent="0.6">
      <c r="A51" s="253" t="s">
        <v>0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3"/>
    </row>
    <row r="52" spans="1:16" ht="24" customHeight="1" x14ac:dyDescent="0.6">
      <c r="A52" s="253" t="s">
        <v>274</v>
      </c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</row>
    <row r="53" spans="1:16" ht="24" customHeight="1" x14ac:dyDescent="0.6">
      <c r="A53" s="253" t="str">
        <f>+$A$3</f>
        <v>สำหรับงวด 6 เดือน สิ้นสุดวันที่ 30 มิถุนายน 2565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</row>
    <row r="54" spans="1:16" ht="22.2" x14ac:dyDescent="0.6">
      <c r="A54" s="237" t="s">
        <v>116</v>
      </c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</row>
    <row r="55" spans="1:16" ht="10.5" customHeight="1" x14ac:dyDescent="0.6">
      <c r="A55" s="230"/>
      <c r="B55" s="230"/>
      <c r="C55" s="230"/>
      <c r="D55" s="230"/>
      <c r="E55" s="230"/>
      <c r="F55" s="230"/>
      <c r="G55" s="230"/>
      <c r="H55" s="230"/>
      <c r="I55" s="179"/>
      <c r="J55" s="179"/>
      <c r="K55" s="179"/>
      <c r="L55" s="179"/>
      <c r="M55" s="179"/>
      <c r="N55" s="179"/>
      <c r="O55" s="179"/>
    </row>
    <row r="56" spans="1:16" ht="24" customHeight="1" x14ac:dyDescent="0.6">
      <c r="A56" s="85"/>
      <c r="B56" s="85"/>
      <c r="C56" s="85"/>
      <c r="D56" s="85"/>
      <c r="E56" s="85"/>
      <c r="F56" s="85"/>
      <c r="G56" s="85"/>
      <c r="H56" s="85"/>
      <c r="I56" s="5"/>
      <c r="J56" s="5"/>
      <c r="K56" s="5"/>
      <c r="L56" s="5"/>
      <c r="M56" s="5"/>
      <c r="N56" s="5"/>
      <c r="O56" s="50" t="s">
        <v>2</v>
      </c>
    </row>
    <row r="57" spans="1:16" ht="24" customHeight="1" x14ac:dyDescent="0.6">
      <c r="H57" s="86"/>
      <c r="I57" s="43"/>
      <c r="J57" s="6" t="s">
        <v>3</v>
      </c>
      <c r="K57" s="7"/>
      <c r="L57" s="5"/>
      <c r="M57" s="7"/>
      <c r="N57" s="6" t="s">
        <v>4</v>
      </c>
      <c r="O57" s="7"/>
    </row>
    <row r="58" spans="1:16" ht="24" customHeight="1" x14ac:dyDescent="0.6">
      <c r="A58" s="180"/>
      <c r="B58" s="180"/>
      <c r="C58" s="180"/>
      <c r="D58" s="180"/>
      <c r="E58" s="180"/>
      <c r="F58" s="180"/>
      <c r="G58" s="180"/>
      <c r="H58" s="231"/>
      <c r="I58" s="8" t="s">
        <v>117</v>
      </c>
      <c r="J58" s="181"/>
      <c r="K58" s="8" t="s">
        <v>118</v>
      </c>
      <c r="L58" s="5"/>
      <c r="M58" s="8" t="s">
        <v>117</v>
      </c>
      <c r="N58" s="181"/>
      <c r="O58" s="8" t="s">
        <v>118</v>
      </c>
    </row>
    <row r="59" spans="1:16" ht="16.5" customHeight="1" x14ac:dyDescent="0.6">
      <c r="A59" s="180"/>
      <c r="B59" s="180"/>
      <c r="C59" s="180"/>
      <c r="D59" s="180"/>
      <c r="E59" s="180"/>
      <c r="F59" s="180"/>
      <c r="G59" s="180"/>
      <c r="H59" s="231"/>
      <c r="I59" s="8"/>
      <c r="J59" s="181"/>
      <c r="K59" s="8"/>
      <c r="L59" s="5"/>
      <c r="M59" s="8"/>
      <c r="N59" s="181"/>
      <c r="O59" s="8"/>
    </row>
    <row r="60" spans="1:16" ht="22.5" customHeight="1" x14ac:dyDescent="0.55000000000000004">
      <c r="A60" s="185" t="s">
        <v>271</v>
      </c>
      <c r="B60" s="185"/>
      <c r="C60" s="185"/>
      <c r="D60" s="185"/>
      <c r="E60" s="185"/>
      <c r="F60" s="185"/>
      <c r="G60" s="185"/>
      <c r="I60" s="18">
        <v>-87612196.730000004</v>
      </c>
      <c r="J60" s="86"/>
      <c r="K60" s="18">
        <v>-12438190.51</v>
      </c>
      <c r="L60" s="86"/>
      <c r="M60" s="18">
        <v>-86954616.370000005</v>
      </c>
      <c r="N60" s="86"/>
      <c r="O60" s="18">
        <v>-10747115.6</v>
      </c>
      <c r="P60" s="227"/>
    </row>
    <row r="61" spans="1:16" ht="22.5" customHeight="1" x14ac:dyDescent="0.55000000000000004">
      <c r="A61" s="185" t="s">
        <v>275</v>
      </c>
      <c r="B61" s="185"/>
      <c r="C61" s="185"/>
      <c r="D61" s="185"/>
      <c r="E61" s="185"/>
      <c r="F61" s="185"/>
      <c r="G61" s="185"/>
      <c r="I61" s="18"/>
      <c r="J61" s="86"/>
      <c r="K61" s="18"/>
      <c r="L61" s="86"/>
      <c r="M61" s="18"/>
      <c r="N61" s="86"/>
      <c r="O61" s="18"/>
      <c r="P61" s="227"/>
    </row>
    <row r="62" spans="1:16" ht="22.5" customHeight="1" x14ac:dyDescent="0.6">
      <c r="B62" s="185"/>
      <c r="C62" s="185"/>
      <c r="D62" s="185" t="s">
        <v>246</v>
      </c>
      <c r="E62" s="185"/>
      <c r="F62" s="185"/>
      <c r="G62" s="185"/>
      <c r="I62" s="18">
        <v>-284086637.43000001</v>
      </c>
      <c r="J62" s="231"/>
      <c r="K62" s="18">
        <v>-77569069.239999995</v>
      </c>
      <c r="L62" s="231"/>
      <c r="M62" s="18">
        <v>-268829695.74000001</v>
      </c>
      <c r="N62" s="231"/>
      <c r="O62" s="18">
        <v>-57132299.049999997</v>
      </c>
      <c r="P62" s="227"/>
    </row>
    <row r="63" spans="1:16" ht="22.5" customHeight="1" x14ac:dyDescent="0.55000000000000004">
      <c r="A63" s="85" t="s">
        <v>276</v>
      </c>
      <c r="B63" s="85"/>
      <c r="C63" s="85"/>
      <c r="D63" s="85"/>
      <c r="E63" s="85"/>
      <c r="F63" s="85"/>
      <c r="G63" s="85"/>
      <c r="I63" s="18">
        <v>-394985831.55999994</v>
      </c>
      <c r="J63" s="227"/>
      <c r="K63" s="18">
        <v>-457202918.31</v>
      </c>
      <c r="L63" s="227"/>
      <c r="M63" s="18">
        <v>-394985831.56</v>
      </c>
      <c r="N63" s="227"/>
      <c r="O63" s="18">
        <v>-457202918.31</v>
      </c>
      <c r="P63" s="227"/>
    </row>
    <row r="64" spans="1:16" ht="22.5" customHeight="1" x14ac:dyDescent="0.55000000000000004">
      <c r="A64" s="187" t="s">
        <v>277</v>
      </c>
      <c r="B64" s="187"/>
      <c r="C64" s="187"/>
      <c r="D64" s="187"/>
      <c r="E64" s="187"/>
      <c r="F64" s="187"/>
      <c r="G64" s="187"/>
      <c r="H64" s="86"/>
      <c r="I64" s="86">
        <v>-458688.20999999531</v>
      </c>
      <c r="J64" s="227"/>
      <c r="K64" s="86">
        <v>-1793315</v>
      </c>
      <c r="L64" s="227"/>
      <c r="M64" s="86">
        <v>-281227</v>
      </c>
      <c r="N64" s="227"/>
      <c r="O64" s="86">
        <v>-1391555</v>
      </c>
    </row>
    <row r="65" spans="1:16" ht="22.5" customHeight="1" x14ac:dyDescent="0.55000000000000004">
      <c r="A65" s="185" t="s">
        <v>278</v>
      </c>
      <c r="B65" s="185"/>
      <c r="C65" s="185"/>
      <c r="D65" s="185"/>
      <c r="E65" s="185"/>
      <c r="F65" s="185"/>
      <c r="G65" s="185"/>
      <c r="I65" s="18">
        <v>-507444.45000000298</v>
      </c>
      <c r="J65" s="227"/>
      <c r="K65" s="18">
        <v>26518413.23</v>
      </c>
      <c r="L65" s="227"/>
      <c r="M65" s="86">
        <v>1053811.1700000018</v>
      </c>
      <c r="N65" s="227"/>
      <c r="O65" s="86">
        <v>27561509.899999999</v>
      </c>
    </row>
    <row r="66" spans="1:16" ht="22.5" customHeight="1" x14ac:dyDescent="0.6">
      <c r="A66" s="182" t="s">
        <v>279</v>
      </c>
      <c r="B66" s="182"/>
      <c r="C66" s="182"/>
      <c r="D66" s="182"/>
      <c r="E66" s="182"/>
      <c r="F66" s="182"/>
      <c r="G66" s="182"/>
      <c r="I66" s="87">
        <v>832890430.10999823</v>
      </c>
      <c r="J66" s="86"/>
      <c r="K66" s="87">
        <v>915700151.28000236</v>
      </c>
      <c r="L66" s="86"/>
      <c r="M66" s="87">
        <v>745641962.25999844</v>
      </c>
      <c r="N66" s="86"/>
      <c r="O66" s="87">
        <v>771634726.9999975</v>
      </c>
      <c r="P66" s="227"/>
    </row>
    <row r="67" spans="1:16" ht="22.5" customHeight="1" x14ac:dyDescent="0.6">
      <c r="A67" s="182" t="s">
        <v>280</v>
      </c>
      <c r="B67" s="182"/>
      <c r="C67" s="182"/>
      <c r="D67" s="182"/>
      <c r="E67" s="182"/>
      <c r="F67" s="182"/>
      <c r="G67" s="182"/>
      <c r="I67" s="17">
        <v>-70444.42</v>
      </c>
      <c r="J67" s="86"/>
      <c r="K67" s="17">
        <v>-158920.58000000101</v>
      </c>
      <c r="L67" s="86"/>
      <c r="M67" s="17">
        <v>-3931524.9</v>
      </c>
      <c r="N67" s="86"/>
      <c r="O67" s="17">
        <v>-4850405.1300000008</v>
      </c>
      <c r="P67" s="227"/>
    </row>
    <row r="68" spans="1:16" ht="22.5" customHeight="1" x14ac:dyDescent="0.6">
      <c r="A68" s="182" t="s">
        <v>281</v>
      </c>
      <c r="B68" s="182"/>
      <c r="C68" s="182"/>
      <c r="D68" s="182"/>
      <c r="E68" s="182"/>
      <c r="F68" s="182"/>
      <c r="G68" s="182"/>
      <c r="I68" s="18">
        <v>-199122377.69999987</v>
      </c>
      <c r="J68" s="227"/>
      <c r="K68" s="18">
        <v>-214114987.99999997</v>
      </c>
      <c r="L68" s="227"/>
      <c r="M68" s="18">
        <v>-182892091.19</v>
      </c>
      <c r="N68" s="227"/>
      <c r="O68" s="17">
        <v>-197985850.16999999</v>
      </c>
    </row>
    <row r="69" spans="1:16" ht="22.5" customHeight="1" x14ac:dyDescent="0.6">
      <c r="A69" s="182" t="s">
        <v>282</v>
      </c>
      <c r="B69" s="182"/>
      <c r="C69" s="182"/>
      <c r="D69" s="182"/>
      <c r="E69" s="182"/>
      <c r="F69" s="182"/>
      <c r="G69" s="182"/>
      <c r="I69" s="88">
        <v>633697607.98999834</v>
      </c>
      <c r="J69" s="227"/>
      <c r="K69" s="88">
        <v>701426242.70000231</v>
      </c>
      <c r="L69" s="227"/>
      <c r="M69" s="88">
        <v>558818346.16999841</v>
      </c>
      <c r="N69" s="227"/>
      <c r="O69" s="88">
        <v>568798471.69999754</v>
      </c>
    </row>
    <row r="70" spans="1:16" ht="22.5" customHeight="1" x14ac:dyDescent="0.6">
      <c r="A70" s="182" t="s">
        <v>283</v>
      </c>
      <c r="B70" s="182"/>
      <c r="C70" s="182"/>
      <c r="D70" s="182"/>
      <c r="E70" s="182"/>
      <c r="F70" s="182"/>
      <c r="G70" s="182"/>
      <c r="I70" s="18"/>
      <c r="J70" s="227"/>
      <c r="K70" s="18"/>
      <c r="L70" s="227"/>
      <c r="M70" s="18"/>
      <c r="N70" s="227"/>
      <c r="O70" s="18"/>
    </row>
    <row r="71" spans="1:16" ht="22.5" customHeight="1" x14ac:dyDescent="0.6">
      <c r="A71" s="86" t="s">
        <v>284</v>
      </c>
      <c r="B71" s="182"/>
      <c r="C71" s="182"/>
      <c r="D71" s="182"/>
      <c r="E71" s="182"/>
      <c r="F71" s="182"/>
      <c r="G71" s="182"/>
      <c r="I71" s="18"/>
      <c r="J71" s="227"/>
      <c r="K71" s="18"/>
      <c r="L71" s="227"/>
      <c r="M71" s="18"/>
      <c r="N71" s="227"/>
      <c r="O71" s="18"/>
    </row>
    <row r="72" spans="1:16" ht="22.5" customHeight="1" x14ac:dyDescent="0.55000000000000004">
      <c r="D72" s="86" t="s">
        <v>264</v>
      </c>
      <c r="I72" s="18">
        <v>30909296.730000038</v>
      </c>
      <c r="J72" s="227"/>
      <c r="K72" s="18">
        <v>-420395286.46999997</v>
      </c>
      <c r="L72" s="227"/>
      <c r="M72" s="18">
        <v>-1010571.61</v>
      </c>
      <c r="N72" s="227"/>
      <c r="O72" s="18">
        <v>-303657439.86999995</v>
      </c>
    </row>
    <row r="73" spans="1:16" ht="22.5" customHeight="1" x14ac:dyDescent="0.55000000000000004">
      <c r="A73" s="66" t="s">
        <v>285</v>
      </c>
      <c r="B73" s="66"/>
      <c r="C73" s="66"/>
      <c r="D73" s="66"/>
      <c r="E73" s="66"/>
      <c r="F73" s="66"/>
      <c r="G73" s="66"/>
      <c r="I73" s="18">
        <v>0</v>
      </c>
      <c r="J73" s="227"/>
      <c r="K73" s="18">
        <v>37000000</v>
      </c>
      <c r="L73" s="227"/>
      <c r="M73" s="18">
        <v>0</v>
      </c>
      <c r="N73" s="227"/>
      <c r="O73" s="18">
        <v>0</v>
      </c>
    </row>
    <row r="74" spans="1:16" ht="24" customHeight="1" x14ac:dyDescent="0.55000000000000004">
      <c r="A74" s="66" t="s">
        <v>286</v>
      </c>
      <c r="B74" s="66"/>
      <c r="C74" s="66"/>
      <c r="D74" s="66"/>
      <c r="E74" s="66"/>
      <c r="F74" s="66"/>
      <c r="G74" s="66"/>
      <c r="I74" s="18">
        <v>-11497.410000000149</v>
      </c>
      <c r="J74" s="227"/>
      <c r="K74" s="18">
        <v>0</v>
      </c>
      <c r="L74" s="227"/>
      <c r="M74" s="18">
        <v>0</v>
      </c>
      <c r="N74" s="227"/>
      <c r="O74" s="18">
        <v>0</v>
      </c>
    </row>
    <row r="75" spans="1:16" ht="22.5" customHeight="1" x14ac:dyDescent="0.55000000000000004">
      <c r="A75" s="66" t="s">
        <v>287</v>
      </c>
      <c r="B75" s="66"/>
      <c r="C75" s="66"/>
      <c r="D75" s="66"/>
      <c r="E75" s="66"/>
      <c r="F75" s="66"/>
      <c r="G75" s="66"/>
      <c r="I75" s="18">
        <v>6550000</v>
      </c>
      <c r="J75" s="227"/>
      <c r="K75" s="18">
        <v>3550000</v>
      </c>
      <c r="L75" s="227"/>
      <c r="M75" s="18">
        <v>3550000</v>
      </c>
      <c r="N75" s="227"/>
      <c r="O75" s="18">
        <v>3550000</v>
      </c>
    </row>
    <row r="76" spans="1:16" ht="22.5" customHeight="1" x14ac:dyDescent="0.55000000000000004">
      <c r="A76" s="66" t="s">
        <v>288</v>
      </c>
      <c r="B76" s="66"/>
      <c r="C76" s="66"/>
      <c r="D76" s="66"/>
      <c r="E76" s="66"/>
      <c r="F76" s="66"/>
      <c r="G76" s="66"/>
      <c r="I76" s="18">
        <v>-550000</v>
      </c>
      <c r="J76" s="227"/>
      <c r="K76" s="18">
        <v>-503550000</v>
      </c>
      <c r="L76" s="227"/>
      <c r="M76" s="18">
        <v>-3550000</v>
      </c>
      <c r="N76" s="227"/>
      <c r="O76" s="18">
        <v>-503550000</v>
      </c>
    </row>
    <row r="77" spans="1:16" ht="22.5" customHeight="1" x14ac:dyDescent="0.55000000000000004">
      <c r="A77" s="86" t="s">
        <v>289</v>
      </c>
      <c r="I77" s="18">
        <v>-345692195.51000124</v>
      </c>
      <c r="J77" s="227"/>
      <c r="K77" s="18">
        <v>-273935757.76999998</v>
      </c>
      <c r="L77" s="227"/>
      <c r="M77" s="18">
        <v>-345692195.50999999</v>
      </c>
      <c r="N77" s="227"/>
      <c r="O77" s="18">
        <v>-272395757.76999998</v>
      </c>
    </row>
    <row r="78" spans="1:16" ht="22.5" customHeight="1" x14ac:dyDescent="0.55000000000000004">
      <c r="A78" s="86" t="s">
        <v>321</v>
      </c>
      <c r="I78" s="18">
        <v>-40910618.840000004</v>
      </c>
      <c r="J78" s="227"/>
      <c r="K78" s="18">
        <v>-67376750</v>
      </c>
      <c r="L78" s="227"/>
      <c r="M78" s="18">
        <v>-40910618.840000033</v>
      </c>
      <c r="N78" s="227"/>
      <c r="O78" s="18">
        <v>-67376750</v>
      </c>
    </row>
    <row r="79" spans="1:16" ht="22.5" customHeight="1" x14ac:dyDescent="0.55000000000000004">
      <c r="A79" s="86" t="s">
        <v>290</v>
      </c>
      <c r="I79" s="18">
        <v>-113857017.16999999</v>
      </c>
      <c r="J79" s="227"/>
      <c r="K79" s="18">
        <v>-29602168.18</v>
      </c>
      <c r="L79" s="227"/>
      <c r="M79" s="18">
        <v>-14704461.67</v>
      </c>
      <c r="N79" s="227"/>
      <c r="O79" s="18">
        <v>-25579759.98</v>
      </c>
    </row>
    <row r="80" spans="1:16" ht="22.5" customHeight="1" x14ac:dyDescent="0.55000000000000004">
      <c r="A80" s="85" t="s">
        <v>291</v>
      </c>
      <c r="B80" s="85"/>
      <c r="C80" s="85"/>
      <c r="D80" s="85"/>
      <c r="E80" s="85"/>
      <c r="F80" s="85"/>
      <c r="G80" s="85"/>
      <c r="I80" s="18">
        <v>-106548930.60000001</v>
      </c>
      <c r="J80" s="227"/>
      <c r="K80" s="18">
        <v>-266616113.16999999</v>
      </c>
      <c r="L80" s="227"/>
      <c r="M80" s="18">
        <v>-77818410.109999999</v>
      </c>
      <c r="N80" s="227"/>
      <c r="O80" s="18">
        <v>-186695098.77000001</v>
      </c>
    </row>
    <row r="81" spans="1:16" ht="22.5" customHeight="1" x14ac:dyDescent="0.55000000000000004">
      <c r="A81" s="85" t="s">
        <v>292</v>
      </c>
      <c r="B81" s="85"/>
      <c r="C81" s="85"/>
      <c r="D81" s="85"/>
      <c r="E81" s="85"/>
      <c r="F81" s="85"/>
      <c r="G81" s="85"/>
      <c r="I81" s="18">
        <v>-5127322.97</v>
      </c>
      <c r="J81" s="227"/>
      <c r="K81" s="18">
        <v>-1476272.7</v>
      </c>
      <c r="L81" s="227"/>
      <c r="M81" s="18">
        <v>-4568950.88</v>
      </c>
      <c r="N81" s="227"/>
      <c r="O81" s="18">
        <v>-354240</v>
      </c>
    </row>
    <row r="82" spans="1:16" ht="22.5" customHeight="1" x14ac:dyDescent="0.55000000000000004">
      <c r="A82" s="66" t="s">
        <v>293</v>
      </c>
      <c r="B82" s="66"/>
      <c r="C82" s="66"/>
      <c r="D82" s="66"/>
      <c r="E82" s="66"/>
      <c r="F82" s="66"/>
      <c r="G82" s="66"/>
      <c r="I82" s="18">
        <v>0</v>
      </c>
      <c r="J82" s="227"/>
      <c r="K82" s="18">
        <v>0</v>
      </c>
      <c r="L82" s="227"/>
      <c r="M82" s="18">
        <v>-9180891.8499999996</v>
      </c>
      <c r="N82" s="227"/>
      <c r="O82" s="18">
        <v>-33960238.259999998</v>
      </c>
    </row>
    <row r="83" spans="1:16" ht="22.5" customHeight="1" x14ac:dyDescent="0.55000000000000004">
      <c r="A83" s="86" t="s">
        <v>320</v>
      </c>
      <c r="B83" s="66"/>
      <c r="C83" s="66"/>
      <c r="D83" s="66"/>
      <c r="E83" s="66"/>
      <c r="F83" s="66"/>
      <c r="G83" s="66"/>
      <c r="I83" s="18"/>
      <c r="J83" s="227"/>
      <c r="K83" s="18"/>
      <c r="L83" s="227"/>
      <c r="M83" s="18"/>
      <c r="N83" s="227"/>
      <c r="O83" s="18"/>
    </row>
    <row r="84" spans="1:16" ht="22.5" customHeight="1" x14ac:dyDescent="0.55000000000000004">
      <c r="A84" s="66"/>
      <c r="B84" s="66"/>
      <c r="C84" s="66"/>
      <c r="D84" s="188" t="s">
        <v>258</v>
      </c>
      <c r="E84" s="66"/>
      <c r="F84" s="66"/>
      <c r="G84" s="66"/>
      <c r="I84" s="18">
        <v>0</v>
      </c>
      <c r="J84" s="227"/>
      <c r="K84" s="18">
        <v>5446000</v>
      </c>
      <c r="L84" s="227"/>
      <c r="M84" s="18">
        <v>0</v>
      </c>
      <c r="N84" s="227"/>
      <c r="O84" s="18">
        <v>5446000</v>
      </c>
    </row>
    <row r="85" spans="1:16" ht="22.5" customHeight="1" x14ac:dyDescent="0.55000000000000004">
      <c r="A85" s="86" t="s">
        <v>294</v>
      </c>
      <c r="B85" s="185"/>
      <c r="C85" s="185"/>
      <c r="D85" s="185"/>
      <c r="E85" s="185"/>
      <c r="F85" s="185"/>
      <c r="G85" s="185"/>
      <c r="I85" s="18"/>
      <c r="J85" s="227"/>
      <c r="K85" s="18"/>
      <c r="L85" s="227"/>
      <c r="M85" s="18"/>
      <c r="N85" s="227"/>
      <c r="O85" s="18"/>
    </row>
    <row r="86" spans="1:16" ht="22.5" customHeight="1" x14ac:dyDescent="0.55000000000000004">
      <c r="D86" s="86" t="s">
        <v>253</v>
      </c>
      <c r="I86" s="18">
        <v>168224.29999999981</v>
      </c>
      <c r="J86" s="227"/>
      <c r="K86" s="18">
        <v>0</v>
      </c>
      <c r="L86" s="227"/>
      <c r="M86" s="18">
        <v>168224.3</v>
      </c>
      <c r="N86" s="227"/>
      <c r="O86" s="18">
        <v>0</v>
      </c>
    </row>
    <row r="87" spans="1:16" ht="22.5" customHeight="1" x14ac:dyDescent="0.55000000000000004">
      <c r="A87" s="185" t="s">
        <v>295</v>
      </c>
      <c r="B87" s="185"/>
      <c r="C87" s="185"/>
      <c r="D87" s="185"/>
      <c r="E87" s="185"/>
      <c r="F87" s="185"/>
      <c r="G87" s="185"/>
      <c r="I87" s="18">
        <v>107894.66</v>
      </c>
      <c r="J87" s="227"/>
      <c r="K87" s="18">
        <v>17779264.669999998</v>
      </c>
      <c r="L87" s="227"/>
      <c r="M87" s="18">
        <v>96594.66</v>
      </c>
      <c r="N87" s="227"/>
      <c r="O87" s="18">
        <v>93457.95</v>
      </c>
    </row>
    <row r="88" spans="1:16" ht="22.5" customHeight="1" x14ac:dyDescent="0.55000000000000004">
      <c r="A88" s="185" t="s">
        <v>296</v>
      </c>
      <c r="B88" s="185"/>
      <c r="C88" s="185"/>
      <c r="D88" s="185"/>
      <c r="E88" s="185"/>
      <c r="F88" s="185"/>
      <c r="G88" s="185"/>
      <c r="I88" s="18">
        <v>4735700</v>
      </c>
      <c r="J88" s="227"/>
      <c r="K88" s="18">
        <v>21380275</v>
      </c>
      <c r="L88" s="227"/>
      <c r="M88" s="18">
        <v>0</v>
      </c>
      <c r="N88" s="227"/>
      <c r="O88" s="18">
        <v>0</v>
      </c>
    </row>
    <row r="89" spans="1:16" ht="22.5" customHeight="1" x14ac:dyDescent="0.55000000000000004">
      <c r="A89" s="85" t="s">
        <v>260</v>
      </c>
      <c r="B89" s="85"/>
      <c r="C89" s="85"/>
      <c r="D89" s="85"/>
      <c r="E89" s="85"/>
      <c r="F89" s="85"/>
      <c r="G89" s="85"/>
      <c r="I89" s="18">
        <v>185042121.02000001</v>
      </c>
      <c r="J89" s="227"/>
      <c r="K89" s="18">
        <v>179872402.5</v>
      </c>
      <c r="L89" s="227"/>
      <c r="M89" s="18">
        <v>196219223.02000001</v>
      </c>
      <c r="N89" s="227"/>
      <c r="O89" s="18">
        <v>207498885.5</v>
      </c>
    </row>
    <row r="90" spans="1:16" ht="22.5" customHeight="1" x14ac:dyDescent="0.6">
      <c r="A90" s="182" t="s">
        <v>297</v>
      </c>
      <c r="B90" s="182"/>
      <c r="C90" s="182"/>
      <c r="D90" s="182"/>
      <c r="E90" s="182"/>
      <c r="F90" s="182"/>
      <c r="G90" s="182"/>
      <c r="I90" s="20">
        <v>-385184345.79000127</v>
      </c>
      <c r="J90" s="227"/>
      <c r="K90" s="20">
        <v>-1297924406.1200001</v>
      </c>
      <c r="L90" s="227"/>
      <c r="M90" s="20">
        <v>-297402058.49000001</v>
      </c>
      <c r="N90" s="227"/>
      <c r="O90" s="20">
        <v>-1176980941.1999998</v>
      </c>
      <c r="P90" s="231"/>
    </row>
    <row r="91" spans="1:16" ht="9.75" customHeight="1" x14ac:dyDescent="0.55000000000000004">
      <c r="I91" s="17"/>
      <c r="J91" s="227"/>
      <c r="K91" s="21"/>
      <c r="L91" s="227"/>
      <c r="M91" s="17"/>
      <c r="N91" s="227"/>
      <c r="O91" s="21"/>
    </row>
    <row r="92" spans="1:16" s="191" customFormat="1" ht="19.5" customHeight="1" x14ac:dyDescent="0.25">
      <c r="A92" s="189" t="s">
        <v>63</v>
      </c>
      <c r="B92" s="189"/>
      <c r="C92" s="189"/>
      <c r="D92" s="189"/>
      <c r="E92" s="189"/>
      <c r="F92" s="189"/>
      <c r="G92" s="189"/>
      <c r="H92" s="190"/>
      <c r="I92" s="137"/>
      <c r="J92" s="190"/>
      <c r="K92" s="138"/>
      <c r="L92" s="190"/>
      <c r="M92" s="137"/>
      <c r="N92" s="190"/>
      <c r="O92" s="138"/>
    </row>
    <row r="93" spans="1:16" ht="24" customHeight="1" x14ac:dyDescent="0.55000000000000004">
      <c r="A93" s="248" t="s">
        <v>272</v>
      </c>
      <c r="B93" s="248"/>
      <c r="C93" s="248"/>
      <c r="D93" s="248"/>
      <c r="E93" s="248"/>
      <c r="F93" s="248"/>
      <c r="G93" s="248"/>
      <c r="H93" s="248"/>
      <c r="I93" s="248"/>
      <c r="J93" s="248"/>
      <c r="K93" s="248"/>
      <c r="L93" s="248"/>
      <c r="M93" s="248"/>
      <c r="N93" s="248"/>
      <c r="O93" s="248"/>
    </row>
    <row r="94" spans="1:16" ht="24" customHeight="1" x14ac:dyDescent="0.55000000000000004">
      <c r="A94" s="248" t="s">
        <v>273</v>
      </c>
      <c r="B94" s="248"/>
      <c r="C94" s="248"/>
      <c r="D94" s="248"/>
      <c r="E94" s="248"/>
      <c r="F94" s="248"/>
      <c r="G94" s="248"/>
      <c r="H94" s="248"/>
      <c r="I94" s="248"/>
      <c r="J94" s="248"/>
      <c r="K94" s="248"/>
      <c r="L94" s="248"/>
      <c r="M94" s="248"/>
      <c r="N94" s="248"/>
      <c r="O94" s="248"/>
    </row>
    <row r="95" spans="1:16" ht="24" hidden="1" customHeight="1" x14ac:dyDescent="0.55000000000000004">
      <c r="A95" s="227"/>
      <c r="B95" s="227"/>
      <c r="C95" s="227"/>
      <c r="D95" s="227"/>
      <c r="E95" s="227"/>
      <c r="F95" s="227"/>
      <c r="G95" s="227"/>
      <c r="I95" s="227"/>
      <c r="J95" s="227"/>
      <c r="K95" s="227"/>
      <c r="L95" s="227"/>
      <c r="M95" s="227"/>
      <c r="N95" s="227"/>
      <c r="O95" s="227"/>
    </row>
    <row r="96" spans="1:16" ht="24" hidden="1" customHeight="1" x14ac:dyDescent="0.55000000000000004">
      <c r="A96" s="227"/>
      <c r="B96" s="227"/>
      <c r="C96" s="227"/>
      <c r="D96" s="227"/>
      <c r="E96" s="227"/>
      <c r="F96" s="227"/>
      <c r="G96" s="227"/>
      <c r="I96" s="227"/>
      <c r="J96" s="227"/>
      <c r="K96" s="227"/>
      <c r="L96" s="227"/>
      <c r="M96" s="227"/>
      <c r="N96" s="227"/>
      <c r="O96" s="227"/>
    </row>
    <row r="97" spans="1:16" ht="24" customHeight="1" x14ac:dyDescent="0.55000000000000004">
      <c r="A97" s="248" t="s">
        <v>91</v>
      </c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27"/>
    </row>
    <row r="98" spans="1:16" ht="24" customHeight="1" x14ac:dyDescent="0.6">
      <c r="A98" s="253" t="s">
        <v>0</v>
      </c>
      <c r="B98" s="253"/>
      <c r="C98" s="253"/>
      <c r="D98" s="253"/>
      <c r="E98" s="253"/>
      <c r="F98" s="253"/>
      <c r="G98" s="253"/>
      <c r="H98" s="253"/>
      <c r="I98" s="253"/>
      <c r="J98" s="253"/>
      <c r="K98" s="253"/>
      <c r="L98" s="253"/>
      <c r="M98" s="253"/>
      <c r="N98" s="253"/>
      <c r="O98" s="253"/>
    </row>
    <row r="99" spans="1:16" ht="24" customHeight="1" x14ac:dyDescent="0.6">
      <c r="A99" s="253" t="s">
        <v>274</v>
      </c>
      <c r="B99" s="253"/>
      <c r="C99" s="253"/>
      <c r="D99" s="253"/>
      <c r="E99" s="253"/>
      <c r="F99" s="253"/>
      <c r="G99" s="253"/>
      <c r="H99" s="253"/>
      <c r="I99" s="253"/>
      <c r="J99" s="253"/>
      <c r="K99" s="253"/>
      <c r="L99" s="253"/>
      <c r="M99" s="253"/>
      <c r="N99" s="253"/>
      <c r="O99" s="253"/>
    </row>
    <row r="100" spans="1:16" ht="24" customHeight="1" x14ac:dyDescent="0.6">
      <c r="A100" s="253" t="str">
        <f>+$A$3</f>
        <v>สำหรับงวด 6 เดือน สิ้นสุดวันที่ 30 มิถุนายน 2565</v>
      </c>
      <c r="B100" s="253"/>
      <c r="C100" s="253"/>
      <c r="D100" s="253"/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</row>
    <row r="101" spans="1:16" ht="22.2" x14ac:dyDescent="0.6">
      <c r="A101" s="237" t="s">
        <v>116</v>
      </c>
      <c r="B101" s="237"/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  <c r="M101" s="237"/>
      <c r="N101" s="237"/>
      <c r="O101" s="237"/>
    </row>
    <row r="102" spans="1:16" ht="10.5" customHeight="1" x14ac:dyDescent="0.6">
      <c r="A102" s="230"/>
      <c r="B102" s="230"/>
      <c r="C102" s="230"/>
      <c r="D102" s="230"/>
      <c r="E102" s="230"/>
      <c r="F102" s="230"/>
      <c r="G102" s="230"/>
      <c r="H102" s="230"/>
      <c r="I102" s="179"/>
      <c r="J102" s="179"/>
      <c r="K102" s="179"/>
      <c r="L102" s="179"/>
      <c r="M102" s="179"/>
      <c r="N102" s="179"/>
      <c r="O102" s="179"/>
    </row>
    <row r="103" spans="1:16" ht="24" customHeight="1" x14ac:dyDescent="0.6">
      <c r="A103" s="85"/>
      <c r="B103" s="85"/>
      <c r="C103" s="85"/>
      <c r="D103" s="85"/>
      <c r="E103" s="85"/>
      <c r="F103" s="85"/>
      <c r="G103" s="85"/>
      <c r="H103" s="85"/>
      <c r="I103" s="5"/>
      <c r="J103" s="5"/>
      <c r="K103" s="5"/>
      <c r="L103" s="5"/>
      <c r="M103" s="5"/>
      <c r="N103" s="5"/>
      <c r="O103" s="50" t="s">
        <v>2</v>
      </c>
    </row>
    <row r="104" spans="1:16" ht="24" customHeight="1" x14ac:dyDescent="0.6">
      <c r="H104" s="86"/>
      <c r="I104" s="43"/>
      <c r="J104" s="6" t="s">
        <v>3</v>
      </c>
      <c r="K104" s="7"/>
      <c r="L104" s="5"/>
      <c r="M104" s="7"/>
      <c r="N104" s="6" t="s">
        <v>4</v>
      </c>
      <c r="O104" s="7"/>
    </row>
    <row r="105" spans="1:16" ht="24" customHeight="1" x14ac:dyDescent="0.6">
      <c r="A105" s="180"/>
      <c r="B105" s="180"/>
      <c r="C105" s="180"/>
      <c r="D105" s="180"/>
      <c r="E105" s="180"/>
      <c r="F105" s="180"/>
      <c r="G105" s="180"/>
      <c r="H105" s="231"/>
      <c r="I105" s="8" t="s">
        <v>117</v>
      </c>
      <c r="J105" s="181"/>
      <c r="K105" s="8" t="s">
        <v>118</v>
      </c>
      <c r="L105" s="5"/>
      <c r="M105" s="8" t="s">
        <v>117</v>
      </c>
      <c r="N105" s="181"/>
      <c r="O105" s="8" t="s">
        <v>118</v>
      </c>
    </row>
    <row r="106" spans="1:16" ht="22.5" customHeight="1" x14ac:dyDescent="0.6">
      <c r="A106" s="182" t="s">
        <v>298</v>
      </c>
      <c r="B106" s="182"/>
      <c r="C106" s="182"/>
      <c r="D106" s="182"/>
      <c r="E106" s="182"/>
      <c r="F106" s="182"/>
      <c r="G106" s="182"/>
      <c r="I106" s="22"/>
      <c r="J106" s="227"/>
      <c r="K106" s="21"/>
      <c r="L106" s="227"/>
      <c r="M106" s="22"/>
      <c r="N106" s="227"/>
      <c r="O106" s="22"/>
      <c r="P106" s="231"/>
    </row>
    <row r="107" spans="1:16" ht="24" hidden="1" customHeight="1" x14ac:dyDescent="0.55000000000000004">
      <c r="A107" s="86" t="s">
        <v>299</v>
      </c>
      <c r="I107" s="86">
        <v>0</v>
      </c>
      <c r="J107" s="227"/>
      <c r="K107" s="18">
        <v>0</v>
      </c>
      <c r="L107" s="227"/>
      <c r="M107" s="18">
        <v>0</v>
      </c>
      <c r="N107" s="227"/>
      <c r="O107" s="18">
        <v>0</v>
      </c>
    </row>
    <row r="108" spans="1:16" ht="22.5" customHeight="1" x14ac:dyDescent="0.55000000000000004">
      <c r="A108" s="86" t="s">
        <v>300</v>
      </c>
      <c r="I108" s="18">
        <v>0</v>
      </c>
      <c r="J108" s="227"/>
      <c r="K108" s="18">
        <v>0</v>
      </c>
      <c r="L108" s="227"/>
      <c r="M108" s="18">
        <v>-4771948.24</v>
      </c>
      <c r="N108" s="227"/>
      <c r="O108" s="18">
        <v>20124686.399999999</v>
      </c>
    </row>
    <row r="109" spans="1:16" s="192" customFormat="1" ht="22.5" hidden="1" customHeight="1" x14ac:dyDescent="0.55000000000000004">
      <c r="A109" s="192" t="s">
        <v>301</v>
      </c>
      <c r="H109" s="89"/>
      <c r="I109" s="63">
        <v>0</v>
      </c>
      <c r="J109" s="89"/>
      <c r="K109" s="63"/>
      <c r="L109" s="89"/>
      <c r="M109" s="63"/>
      <c r="N109" s="89"/>
      <c r="O109" s="63"/>
    </row>
    <row r="110" spans="1:16" s="192" customFormat="1" ht="22.5" hidden="1" customHeight="1" x14ac:dyDescent="0.55000000000000004">
      <c r="D110" s="192" t="s">
        <v>302</v>
      </c>
      <c r="H110" s="89"/>
      <c r="I110" s="63"/>
      <c r="J110" s="89"/>
      <c r="K110" s="63">
        <v>0</v>
      </c>
      <c r="L110" s="89"/>
      <c r="M110" s="63"/>
      <c r="N110" s="89"/>
      <c r="O110" s="63">
        <v>0</v>
      </c>
    </row>
    <row r="111" spans="1:16" ht="24" hidden="1" customHeight="1" x14ac:dyDescent="0.55000000000000004">
      <c r="A111" s="86" t="s">
        <v>303</v>
      </c>
      <c r="I111" s="17"/>
      <c r="J111" s="227"/>
      <c r="K111" s="17">
        <v>0</v>
      </c>
      <c r="L111" s="227"/>
      <c r="M111" s="21"/>
      <c r="N111" s="227"/>
      <c r="O111" s="17">
        <v>0</v>
      </c>
    </row>
    <row r="112" spans="1:16" ht="24" customHeight="1" x14ac:dyDescent="0.55000000000000004">
      <c r="A112" s="86" t="s">
        <v>304</v>
      </c>
      <c r="I112" s="17">
        <v>3000150</v>
      </c>
      <c r="J112" s="227"/>
      <c r="K112" s="17">
        <v>0</v>
      </c>
      <c r="L112" s="227"/>
      <c r="M112" s="21">
        <v>0</v>
      </c>
      <c r="N112" s="227"/>
      <c r="O112" s="17">
        <v>0</v>
      </c>
    </row>
    <row r="113" spans="1:16" ht="22.5" customHeight="1" x14ac:dyDescent="0.6">
      <c r="A113" s="86" t="s">
        <v>303</v>
      </c>
      <c r="I113" s="22">
        <v>-1500000</v>
      </c>
      <c r="J113" s="227"/>
      <c r="K113" s="21">
        <v>0</v>
      </c>
      <c r="L113" s="227"/>
      <c r="M113" s="22">
        <v>-1500000</v>
      </c>
      <c r="N113" s="227"/>
      <c r="O113" s="21">
        <v>661734.85</v>
      </c>
      <c r="P113" s="231"/>
    </row>
    <row r="114" spans="1:16" ht="22.5" customHeight="1" x14ac:dyDescent="0.6">
      <c r="A114" s="86" t="s">
        <v>305</v>
      </c>
      <c r="I114" s="21">
        <v>-104401455.39</v>
      </c>
      <c r="J114" s="227"/>
      <c r="K114" s="21">
        <v>0</v>
      </c>
      <c r="L114" s="227"/>
      <c r="M114" s="21">
        <v>-104401455.39</v>
      </c>
      <c r="N114" s="227"/>
      <c r="O114" s="21">
        <v>0</v>
      </c>
      <c r="P114" s="231"/>
    </row>
    <row r="115" spans="1:16" ht="22.5" customHeight="1" x14ac:dyDescent="0.55000000000000004">
      <c r="A115" s="86" t="s">
        <v>306</v>
      </c>
      <c r="I115" s="44">
        <v>-331774198</v>
      </c>
      <c r="J115" s="90"/>
      <c r="K115" s="17">
        <v>-529352032</v>
      </c>
      <c r="L115" s="90"/>
      <c r="M115" s="44">
        <v>-327115200</v>
      </c>
      <c r="N115" s="227"/>
      <c r="O115" s="18">
        <v>-525076640</v>
      </c>
    </row>
    <row r="116" spans="1:16" ht="22.5" customHeight="1" x14ac:dyDescent="0.6">
      <c r="A116" s="182" t="s">
        <v>307</v>
      </c>
      <c r="B116" s="182"/>
      <c r="C116" s="182"/>
      <c r="D116" s="182"/>
      <c r="E116" s="182"/>
      <c r="F116" s="182"/>
      <c r="G116" s="182"/>
      <c r="I116" s="21">
        <v>-434675503.38999999</v>
      </c>
      <c r="J116" s="227"/>
      <c r="K116" s="56">
        <v>-529352032</v>
      </c>
      <c r="L116" s="227"/>
      <c r="M116" s="21">
        <v>-437788603.63</v>
      </c>
      <c r="N116" s="227"/>
      <c r="O116" s="56">
        <v>-504290218.75</v>
      </c>
    </row>
    <row r="117" spans="1:16" ht="22.5" customHeight="1" x14ac:dyDescent="0.6">
      <c r="A117" s="182" t="s">
        <v>308</v>
      </c>
      <c r="B117" s="182"/>
      <c r="C117" s="182"/>
      <c r="D117" s="182"/>
      <c r="E117" s="182"/>
      <c r="F117" s="182"/>
      <c r="G117" s="182"/>
      <c r="I117" s="44">
        <v>424660.96</v>
      </c>
      <c r="J117" s="227"/>
      <c r="K117" s="44">
        <v>466415.01000000013</v>
      </c>
      <c r="L117" s="227"/>
      <c r="M117" s="44">
        <v>424660.9599999999</v>
      </c>
      <c r="N117" s="227"/>
      <c r="O117" s="44">
        <v>466415.01000000013</v>
      </c>
    </row>
    <row r="118" spans="1:16" ht="22.5" customHeight="1" x14ac:dyDescent="0.6">
      <c r="A118" s="182" t="s">
        <v>309</v>
      </c>
      <c r="B118" s="182"/>
      <c r="C118" s="182"/>
      <c r="D118" s="182"/>
      <c r="E118" s="182"/>
      <c r="F118" s="182"/>
      <c r="G118" s="182"/>
      <c r="H118" s="86"/>
      <c r="I118" s="17">
        <v>-185737580.23000291</v>
      </c>
      <c r="J118" s="86"/>
      <c r="K118" s="17">
        <v>-1125383780.4099977</v>
      </c>
      <c r="L118" s="86"/>
      <c r="M118" s="17">
        <v>-175947654.99000159</v>
      </c>
      <c r="N118" s="86"/>
      <c r="O118" s="17">
        <v>-1112006273.2400024</v>
      </c>
    </row>
    <row r="119" spans="1:16" ht="22.5" customHeight="1" x14ac:dyDescent="0.6">
      <c r="A119" s="182" t="s">
        <v>310</v>
      </c>
      <c r="B119" s="182"/>
      <c r="C119" s="182"/>
      <c r="D119" s="182"/>
      <c r="E119" s="182"/>
      <c r="F119" s="182"/>
      <c r="G119" s="182"/>
      <c r="I119" s="19">
        <v>2087311738.23</v>
      </c>
      <c r="J119" s="227"/>
      <c r="K119" s="19">
        <v>2551574320.9699998</v>
      </c>
      <c r="L119" s="227"/>
      <c r="M119" s="19">
        <v>1856450901</v>
      </c>
      <c r="N119" s="227"/>
      <c r="O119" s="19">
        <v>2374093149.9400001</v>
      </c>
    </row>
    <row r="120" spans="1:16" ht="22.5" customHeight="1" thickBot="1" x14ac:dyDescent="0.65">
      <c r="A120" s="182" t="s">
        <v>311</v>
      </c>
      <c r="B120" s="182"/>
      <c r="C120" s="182"/>
      <c r="D120" s="182"/>
      <c r="E120" s="182"/>
      <c r="F120" s="182"/>
      <c r="G120" s="182"/>
      <c r="I120" s="57">
        <v>1901574157.9999971</v>
      </c>
      <c r="J120" s="227"/>
      <c r="K120" s="57">
        <v>1426190540.5600021</v>
      </c>
      <c r="L120" s="227"/>
      <c r="M120" s="57">
        <v>1680503246.0099983</v>
      </c>
      <c r="N120" s="227"/>
      <c r="O120" s="57">
        <v>1262086876.6999977</v>
      </c>
    </row>
    <row r="121" spans="1:16" ht="15" customHeight="1" thickTop="1" x14ac:dyDescent="0.55000000000000004">
      <c r="I121" s="17"/>
      <c r="J121" s="227"/>
      <c r="K121" s="21"/>
      <c r="L121" s="227"/>
      <c r="M121" s="17"/>
      <c r="N121" s="227"/>
      <c r="O121" s="21"/>
    </row>
    <row r="122" spans="1:16" ht="23.1" customHeight="1" x14ac:dyDescent="0.55000000000000004">
      <c r="A122" s="186" t="s">
        <v>63</v>
      </c>
      <c r="B122" s="186"/>
      <c r="C122" s="186"/>
      <c r="D122" s="186"/>
      <c r="E122" s="186"/>
      <c r="F122" s="186"/>
      <c r="G122" s="186"/>
      <c r="I122" s="17"/>
      <c r="J122" s="227"/>
      <c r="K122" s="21"/>
      <c r="L122" s="227"/>
      <c r="M122" s="17"/>
      <c r="N122" s="227"/>
      <c r="O122" s="21"/>
    </row>
    <row r="123" spans="1:16" ht="23.1" hidden="1" customHeight="1" x14ac:dyDescent="0.55000000000000004">
      <c r="A123" s="185"/>
      <c r="B123" s="185"/>
      <c r="C123" s="185"/>
      <c r="D123" s="185"/>
      <c r="E123" s="185"/>
      <c r="F123" s="185"/>
      <c r="G123" s="185"/>
      <c r="I123" s="18"/>
      <c r="J123" s="227"/>
      <c r="K123" s="18"/>
      <c r="L123" s="227"/>
      <c r="M123" s="18"/>
      <c r="N123" s="227"/>
      <c r="O123" s="18"/>
    </row>
    <row r="124" spans="1:16" ht="23.1" hidden="1" customHeight="1" x14ac:dyDescent="0.55000000000000004">
      <c r="A124" s="185" t="s">
        <v>323</v>
      </c>
      <c r="B124" s="185"/>
      <c r="C124" s="185"/>
      <c r="D124" s="185"/>
      <c r="E124" s="185"/>
      <c r="F124" s="185"/>
      <c r="G124" s="185"/>
      <c r="I124" s="18">
        <v>-2.86102294921875E-6</v>
      </c>
      <c r="J124" s="227"/>
      <c r="K124" s="18">
        <v>2.1457672119140625E-6</v>
      </c>
      <c r="L124" s="227"/>
      <c r="M124" s="18">
        <v>0</v>
      </c>
      <c r="N124" s="227"/>
      <c r="O124" s="18">
        <v>-2.384185791015625E-6</v>
      </c>
    </row>
    <row r="125" spans="1:16" ht="23.1" hidden="1" customHeight="1" x14ac:dyDescent="0.55000000000000004">
      <c r="A125" s="185"/>
      <c r="B125" s="185"/>
      <c r="C125" s="185"/>
      <c r="D125" s="185"/>
      <c r="E125" s="185"/>
      <c r="F125" s="185"/>
      <c r="G125" s="185"/>
      <c r="I125" s="18"/>
      <c r="J125" s="227"/>
      <c r="K125" s="18"/>
      <c r="L125" s="227"/>
      <c r="M125" s="18"/>
      <c r="N125" s="227"/>
      <c r="O125" s="18"/>
    </row>
    <row r="126" spans="1:16" ht="23.1" customHeight="1" x14ac:dyDescent="0.55000000000000004">
      <c r="A126" s="185"/>
      <c r="B126" s="185"/>
      <c r="C126" s="185"/>
      <c r="D126" s="185"/>
      <c r="E126" s="185"/>
      <c r="F126" s="185"/>
      <c r="G126" s="185"/>
      <c r="I126" s="18"/>
      <c r="J126" s="227"/>
      <c r="K126" s="18"/>
      <c r="L126" s="227"/>
      <c r="M126" s="18"/>
      <c r="N126" s="227"/>
      <c r="O126" s="18"/>
    </row>
    <row r="127" spans="1:16" ht="23.1" customHeight="1" x14ac:dyDescent="0.55000000000000004">
      <c r="A127" s="185"/>
      <c r="B127" s="185"/>
      <c r="C127" s="185"/>
      <c r="D127" s="185"/>
      <c r="E127" s="185"/>
      <c r="F127" s="185"/>
      <c r="G127" s="185"/>
      <c r="I127" s="18"/>
      <c r="J127" s="227"/>
      <c r="K127" s="18"/>
      <c r="L127" s="227"/>
      <c r="M127" s="18"/>
      <c r="N127" s="227"/>
      <c r="O127" s="18"/>
    </row>
    <row r="128" spans="1:16" ht="23.1" customHeight="1" x14ac:dyDescent="0.55000000000000004">
      <c r="A128" s="185"/>
      <c r="B128" s="185"/>
      <c r="C128" s="185"/>
      <c r="D128" s="185"/>
      <c r="E128" s="185"/>
      <c r="F128" s="185"/>
      <c r="G128" s="185"/>
      <c r="I128" s="18"/>
      <c r="J128" s="227"/>
      <c r="K128" s="18"/>
      <c r="L128" s="227"/>
      <c r="M128" s="18"/>
      <c r="N128" s="227"/>
      <c r="O128" s="18"/>
    </row>
    <row r="129" spans="1:15" ht="23.1" customHeight="1" x14ac:dyDescent="0.55000000000000004">
      <c r="A129" s="185"/>
      <c r="B129" s="185"/>
      <c r="C129" s="185"/>
      <c r="D129" s="185"/>
      <c r="E129" s="185"/>
      <c r="F129" s="185"/>
      <c r="G129" s="185"/>
      <c r="I129" s="18"/>
      <c r="J129" s="227"/>
      <c r="K129" s="18"/>
      <c r="L129" s="227"/>
      <c r="M129" s="18"/>
      <c r="N129" s="227"/>
      <c r="O129" s="18"/>
    </row>
    <row r="130" spans="1:15" ht="23.1" customHeight="1" x14ac:dyDescent="0.55000000000000004">
      <c r="A130" s="185"/>
      <c r="B130" s="185"/>
      <c r="C130" s="185"/>
      <c r="D130" s="185"/>
      <c r="E130" s="185"/>
      <c r="F130" s="185"/>
      <c r="G130" s="185"/>
      <c r="I130" s="18"/>
      <c r="J130" s="227"/>
      <c r="K130" s="18"/>
      <c r="L130" s="227"/>
      <c r="M130" s="18"/>
      <c r="N130" s="227"/>
      <c r="O130" s="18"/>
    </row>
    <row r="131" spans="1:15" ht="23.1" customHeight="1" x14ac:dyDescent="0.55000000000000004">
      <c r="A131" s="185"/>
      <c r="B131" s="185"/>
      <c r="C131" s="185"/>
      <c r="D131" s="185"/>
      <c r="E131" s="185"/>
      <c r="F131" s="185"/>
      <c r="G131" s="185"/>
      <c r="I131" s="18"/>
      <c r="J131" s="227"/>
      <c r="K131" s="18"/>
      <c r="L131" s="227"/>
      <c r="M131" s="18"/>
      <c r="N131" s="227"/>
      <c r="O131" s="18"/>
    </row>
    <row r="132" spans="1:15" ht="23.1" customHeight="1" x14ac:dyDescent="0.55000000000000004">
      <c r="A132" s="185"/>
      <c r="B132" s="185"/>
      <c r="C132" s="185"/>
      <c r="D132" s="185"/>
      <c r="E132" s="185"/>
      <c r="F132" s="185"/>
      <c r="G132" s="185"/>
      <c r="I132" s="18"/>
      <c r="J132" s="227"/>
      <c r="K132" s="18"/>
      <c r="L132" s="227"/>
      <c r="M132" s="18"/>
      <c r="N132" s="227"/>
      <c r="O132" s="18"/>
    </row>
    <row r="133" spans="1:15" ht="23.1" customHeight="1" x14ac:dyDescent="0.55000000000000004">
      <c r="A133" s="185"/>
      <c r="B133" s="185"/>
      <c r="C133" s="185"/>
      <c r="D133" s="185"/>
      <c r="E133" s="185"/>
      <c r="F133" s="185"/>
      <c r="G133" s="185"/>
      <c r="I133" s="18"/>
      <c r="J133" s="227"/>
      <c r="K133" s="18"/>
      <c r="L133" s="227"/>
      <c r="M133" s="18"/>
      <c r="N133" s="227"/>
      <c r="O133" s="18"/>
    </row>
    <row r="134" spans="1:15" ht="23.1" customHeight="1" x14ac:dyDescent="0.55000000000000004">
      <c r="A134" s="185"/>
      <c r="B134" s="185"/>
      <c r="C134" s="185"/>
      <c r="D134" s="185"/>
      <c r="E134" s="185"/>
      <c r="F134" s="185"/>
      <c r="G134" s="185"/>
      <c r="I134" s="18"/>
      <c r="J134" s="227"/>
      <c r="K134" s="18"/>
      <c r="L134" s="227"/>
      <c r="M134" s="18"/>
      <c r="N134" s="227"/>
      <c r="O134" s="18"/>
    </row>
    <row r="135" spans="1:15" ht="23.1" customHeight="1" x14ac:dyDescent="0.55000000000000004">
      <c r="A135" s="185"/>
      <c r="B135" s="185"/>
      <c r="C135" s="185"/>
      <c r="D135" s="185"/>
      <c r="E135" s="185"/>
      <c r="F135" s="185"/>
      <c r="G135" s="185"/>
      <c r="I135" s="18"/>
      <c r="J135" s="227"/>
      <c r="K135" s="18"/>
      <c r="L135" s="227"/>
      <c r="M135" s="18"/>
      <c r="N135" s="227"/>
      <c r="O135" s="18"/>
    </row>
    <row r="136" spans="1:15" ht="23.1" hidden="1" customHeight="1" x14ac:dyDescent="0.55000000000000004">
      <c r="A136" s="185"/>
      <c r="B136" s="185"/>
      <c r="C136" s="185"/>
      <c r="D136" s="185"/>
      <c r="E136" s="185"/>
      <c r="F136" s="185"/>
      <c r="G136" s="185"/>
      <c r="I136" s="18"/>
      <c r="J136" s="227"/>
      <c r="K136" s="18"/>
      <c r="L136" s="227"/>
      <c r="M136" s="18"/>
      <c r="N136" s="227"/>
      <c r="O136" s="18"/>
    </row>
    <row r="137" spans="1:15" ht="23.1" hidden="1" customHeight="1" x14ac:dyDescent="0.55000000000000004">
      <c r="A137" s="185"/>
      <c r="B137" s="185"/>
      <c r="C137" s="185"/>
      <c r="D137" s="185"/>
      <c r="E137" s="185"/>
      <c r="F137" s="185"/>
      <c r="G137" s="185"/>
      <c r="I137" s="18"/>
      <c r="J137" s="227"/>
      <c r="K137" s="18"/>
      <c r="L137" s="227"/>
      <c r="M137" s="18"/>
      <c r="N137" s="227"/>
      <c r="O137" s="18"/>
    </row>
    <row r="138" spans="1:15" ht="23.1" customHeight="1" x14ac:dyDescent="0.55000000000000004">
      <c r="A138" s="185"/>
      <c r="B138" s="185"/>
      <c r="C138" s="185"/>
      <c r="D138" s="185"/>
      <c r="E138" s="185"/>
      <c r="F138" s="185"/>
      <c r="G138" s="185"/>
      <c r="I138" s="18"/>
      <c r="J138" s="227"/>
      <c r="K138" s="18"/>
      <c r="L138" s="227"/>
      <c r="M138" s="18"/>
      <c r="N138" s="227"/>
      <c r="O138" s="18"/>
    </row>
    <row r="139" spans="1:15" ht="23.1" customHeight="1" x14ac:dyDescent="0.55000000000000004">
      <c r="A139" s="185"/>
      <c r="B139" s="185"/>
      <c r="C139" s="185"/>
      <c r="D139" s="185"/>
      <c r="E139" s="185"/>
      <c r="F139" s="185"/>
      <c r="G139" s="185"/>
      <c r="I139" s="18"/>
      <c r="J139" s="227"/>
      <c r="K139" s="18"/>
      <c r="L139" s="227"/>
      <c r="M139" s="18"/>
      <c r="N139" s="227"/>
      <c r="O139" s="18"/>
    </row>
    <row r="140" spans="1:15" ht="23.1" customHeight="1" x14ac:dyDescent="0.55000000000000004">
      <c r="A140" s="185"/>
      <c r="B140" s="185"/>
      <c r="C140" s="185"/>
      <c r="D140" s="185"/>
      <c r="E140" s="185"/>
      <c r="F140" s="185"/>
      <c r="G140" s="185"/>
      <c r="I140" s="18"/>
      <c r="J140" s="227"/>
      <c r="K140" s="18"/>
      <c r="L140" s="227"/>
      <c r="M140" s="18"/>
      <c r="N140" s="227"/>
      <c r="O140" s="18"/>
    </row>
    <row r="141" spans="1:15" ht="23.1" customHeight="1" x14ac:dyDescent="0.55000000000000004">
      <c r="A141" s="185"/>
      <c r="B141" s="185"/>
      <c r="C141" s="185"/>
      <c r="D141" s="185"/>
      <c r="E141" s="185"/>
      <c r="F141" s="185"/>
      <c r="G141" s="185"/>
      <c r="I141" s="18"/>
      <c r="J141" s="227"/>
      <c r="K141" s="18"/>
      <c r="L141" s="227"/>
      <c r="M141" s="18"/>
      <c r="N141" s="227"/>
      <c r="O141" s="18"/>
    </row>
    <row r="142" spans="1:15" ht="23.1" customHeight="1" x14ac:dyDescent="0.55000000000000004">
      <c r="A142" s="185"/>
      <c r="B142" s="185"/>
      <c r="C142" s="185"/>
      <c r="D142" s="185"/>
      <c r="E142" s="185"/>
      <c r="F142" s="185"/>
      <c r="G142" s="185"/>
      <c r="I142" s="18"/>
      <c r="J142" s="227"/>
      <c r="K142" s="18"/>
      <c r="L142" s="227"/>
      <c r="M142" s="18"/>
      <c r="N142" s="227"/>
      <c r="O142" s="18"/>
    </row>
    <row r="143" spans="1:15" ht="23.1" customHeight="1" x14ac:dyDescent="0.55000000000000004">
      <c r="A143" s="185"/>
      <c r="B143" s="185"/>
      <c r="C143" s="185"/>
      <c r="D143" s="185"/>
      <c r="E143" s="185"/>
      <c r="F143" s="185"/>
      <c r="G143" s="185"/>
      <c r="I143" s="18"/>
      <c r="J143" s="227"/>
      <c r="K143" s="18"/>
      <c r="L143" s="227"/>
      <c r="M143" s="18"/>
      <c r="N143" s="227"/>
      <c r="O143" s="18"/>
    </row>
    <row r="144" spans="1:15" ht="23.1" customHeight="1" x14ac:dyDescent="0.55000000000000004">
      <c r="A144" s="185"/>
      <c r="B144" s="185"/>
      <c r="C144" s="185"/>
      <c r="D144" s="185"/>
      <c r="E144" s="185"/>
      <c r="F144" s="185"/>
      <c r="G144" s="185"/>
      <c r="I144" s="18"/>
      <c r="J144" s="227"/>
      <c r="K144" s="18"/>
      <c r="L144" s="227"/>
      <c r="M144" s="18"/>
      <c r="N144" s="227"/>
      <c r="O144" s="18"/>
    </row>
    <row r="145" spans="1:15" ht="24" customHeight="1" x14ac:dyDescent="0.55000000000000004">
      <c r="A145" s="248" t="s">
        <v>272</v>
      </c>
      <c r="B145" s="248"/>
      <c r="C145" s="248"/>
      <c r="D145" s="248"/>
      <c r="E145" s="248"/>
      <c r="F145" s="248"/>
      <c r="G145" s="248"/>
      <c r="H145" s="248"/>
      <c r="I145" s="248"/>
      <c r="J145" s="248"/>
      <c r="K145" s="248"/>
      <c r="L145" s="248"/>
      <c r="M145" s="248"/>
      <c r="N145" s="248"/>
      <c r="O145" s="248"/>
    </row>
    <row r="146" spans="1:15" ht="24" customHeight="1" x14ac:dyDescent="0.55000000000000004">
      <c r="A146" s="248" t="s">
        <v>273</v>
      </c>
      <c r="B146" s="248"/>
      <c r="C146" s="248"/>
      <c r="D146" s="248"/>
      <c r="E146" s="248"/>
      <c r="F146" s="248"/>
      <c r="G146" s="248"/>
      <c r="H146" s="248"/>
      <c r="I146" s="248"/>
      <c r="J146" s="248"/>
      <c r="K146" s="248"/>
      <c r="L146" s="248"/>
      <c r="M146" s="248"/>
      <c r="N146" s="248"/>
      <c r="O146" s="248"/>
    </row>
    <row r="147" spans="1:15" ht="24" customHeight="1" x14ac:dyDescent="0.55000000000000004">
      <c r="H147" s="86"/>
      <c r="I147" s="61"/>
      <c r="J147" s="61"/>
      <c r="K147" s="61"/>
      <c r="L147" s="61"/>
      <c r="M147" s="61"/>
      <c r="N147" s="86"/>
      <c r="O147" s="86"/>
    </row>
    <row r="148" spans="1:15" ht="24" customHeight="1" x14ac:dyDescent="0.6">
      <c r="A148" s="227"/>
      <c r="B148" s="227"/>
      <c r="C148" s="227"/>
      <c r="D148" s="227"/>
      <c r="E148" s="227"/>
      <c r="F148" s="227"/>
      <c r="G148" s="227"/>
      <c r="I148" s="193"/>
      <c r="J148" s="193"/>
      <c r="K148" s="193"/>
      <c r="L148" s="193"/>
      <c r="M148" s="254"/>
      <c r="N148" s="254"/>
      <c r="O148" s="254"/>
    </row>
    <row r="149" spans="1:15" ht="24" customHeight="1" x14ac:dyDescent="0.6">
      <c r="A149" s="253"/>
      <c r="B149" s="253"/>
      <c r="C149" s="253"/>
      <c r="D149" s="253"/>
      <c r="E149" s="253"/>
      <c r="F149" s="253"/>
      <c r="G149" s="253"/>
      <c r="H149" s="253"/>
      <c r="I149" s="253"/>
      <c r="J149" s="253"/>
      <c r="K149" s="253"/>
      <c r="L149" s="253"/>
      <c r="M149" s="253"/>
      <c r="N149" s="253"/>
      <c r="O149" s="253"/>
    </row>
    <row r="150" spans="1:15" ht="24" customHeight="1" x14ac:dyDescent="0.6">
      <c r="A150" s="253"/>
      <c r="B150" s="253"/>
      <c r="C150" s="253"/>
      <c r="D150" s="253"/>
      <c r="E150" s="253"/>
      <c r="F150" s="253"/>
      <c r="G150" s="253"/>
      <c r="H150" s="253"/>
      <c r="I150" s="253"/>
      <c r="J150" s="253"/>
      <c r="K150" s="253"/>
      <c r="L150" s="253"/>
      <c r="M150" s="253"/>
      <c r="N150" s="253"/>
      <c r="O150" s="253"/>
    </row>
    <row r="151" spans="1:15" ht="24" customHeight="1" x14ac:dyDescent="0.6">
      <c r="A151" s="253"/>
      <c r="B151" s="253"/>
      <c r="C151" s="253"/>
      <c r="D151" s="253"/>
      <c r="E151" s="253"/>
      <c r="F151" s="253"/>
      <c r="G151" s="253"/>
      <c r="H151" s="253"/>
      <c r="I151" s="253"/>
      <c r="J151" s="253"/>
      <c r="K151" s="253"/>
      <c r="L151" s="253"/>
      <c r="M151" s="253"/>
      <c r="N151" s="253"/>
      <c r="O151" s="253"/>
    </row>
    <row r="152" spans="1:15" ht="24" customHeight="1" x14ac:dyDescent="0.6">
      <c r="A152" s="230"/>
      <c r="B152" s="230"/>
      <c r="C152" s="230"/>
      <c r="D152" s="230"/>
      <c r="E152" s="230"/>
      <c r="F152" s="230"/>
      <c r="G152" s="230"/>
      <c r="H152" s="230"/>
      <c r="I152" s="179"/>
      <c r="J152" s="179"/>
      <c r="K152" s="179"/>
      <c r="L152" s="179"/>
      <c r="M152" s="179"/>
      <c r="N152" s="179"/>
      <c r="O152" s="179"/>
    </row>
    <row r="153" spans="1:15" ht="24" customHeight="1" x14ac:dyDescent="0.6">
      <c r="A153" s="85"/>
      <c r="B153" s="85"/>
      <c r="C153" s="85"/>
      <c r="D153" s="85"/>
      <c r="E153" s="85"/>
      <c r="F153" s="85"/>
      <c r="G153" s="85"/>
      <c r="H153" s="85"/>
      <c r="I153" s="12"/>
      <c r="J153" s="12"/>
      <c r="K153" s="12"/>
      <c r="L153" s="12"/>
      <c r="M153" s="12"/>
      <c r="N153" s="12"/>
      <c r="O153" s="52"/>
    </row>
    <row r="154" spans="1:15" ht="24" customHeight="1" x14ac:dyDescent="0.6">
      <c r="H154" s="86"/>
      <c r="I154" s="9"/>
      <c r="J154" s="45"/>
      <c r="K154" s="10"/>
      <c r="L154" s="10"/>
      <c r="M154" s="10"/>
      <c r="N154" s="45"/>
      <c r="O154" s="10"/>
    </row>
    <row r="155" spans="1:15" ht="24" customHeight="1" x14ac:dyDescent="0.6">
      <c r="A155" s="180"/>
      <c r="B155" s="180"/>
      <c r="C155" s="180"/>
      <c r="D155" s="180"/>
      <c r="E155" s="180"/>
      <c r="F155" s="180"/>
      <c r="G155" s="180"/>
      <c r="H155" s="231"/>
      <c r="I155" s="11"/>
      <c r="J155" s="181"/>
      <c r="K155" s="11"/>
      <c r="L155" s="12"/>
      <c r="M155" s="11"/>
      <c r="N155" s="181"/>
      <c r="O155" s="11"/>
    </row>
    <row r="156" spans="1:15" ht="24" customHeight="1" x14ac:dyDescent="0.6">
      <c r="A156" s="180"/>
      <c r="B156" s="180"/>
      <c r="C156" s="180"/>
      <c r="D156" s="180"/>
      <c r="E156" s="180"/>
      <c r="F156" s="180"/>
      <c r="G156" s="180"/>
      <c r="H156" s="231"/>
      <c r="I156" s="11"/>
      <c r="J156" s="181"/>
      <c r="K156" s="53"/>
      <c r="L156" s="12"/>
      <c r="M156" s="11"/>
      <c r="N156" s="181"/>
      <c r="O156" s="53"/>
    </row>
    <row r="157" spans="1:15" ht="24" customHeight="1" x14ac:dyDescent="0.6">
      <c r="A157" s="182"/>
      <c r="B157" s="182"/>
      <c r="C157" s="182"/>
      <c r="D157" s="182"/>
      <c r="E157" s="182"/>
      <c r="F157" s="182"/>
      <c r="G157" s="182"/>
      <c r="H157" s="86"/>
      <c r="I157" s="17"/>
      <c r="J157" s="86"/>
      <c r="K157" s="17"/>
      <c r="L157" s="86"/>
      <c r="M157" s="17"/>
      <c r="N157" s="86"/>
      <c r="O157" s="17"/>
    </row>
    <row r="158" spans="1:15" ht="24" customHeight="1" x14ac:dyDescent="0.6">
      <c r="A158" s="182"/>
      <c r="B158" s="182"/>
      <c r="C158" s="182"/>
      <c r="D158" s="182"/>
      <c r="E158" s="182"/>
      <c r="F158" s="182"/>
      <c r="G158" s="182"/>
      <c r="I158" s="17"/>
      <c r="J158" s="227"/>
      <c r="K158" s="17"/>
      <c r="L158" s="227"/>
      <c r="M158" s="17"/>
      <c r="N158" s="227"/>
      <c r="O158" s="17"/>
    </row>
    <row r="159" spans="1:15" ht="24" customHeight="1" x14ac:dyDescent="0.6">
      <c r="A159" s="182"/>
      <c r="B159" s="182"/>
      <c r="C159" s="182"/>
      <c r="D159" s="182"/>
      <c r="E159" s="182"/>
      <c r="F159" s="182"/>
      <c r="G159" s="182"/>
      <c r="I159" s="9"/>
      <c r="J159" s="227"/>
      <c r="K159" s="9"/>
      <c r="L159" s="227"/>
      <c r="M159" s="9"/>
      <c r="N159" s="227"/>
      <c r="O159" s="9"/>
    </row>
    <row r="160" spans="1:15" ht="24" customHeight="1" x14ac:dyDescent="0.55000000000000004">
      <c r="I160" s="9"/>
      <c r="J160" s="227"/>
      <c r="K160" s="17"/>
      <c r="L160" s="227"/>
      <c r="M160" s="17"/>
      <c r="N160" s="227"/>
      <c r="O160" s="17"/>
    </row>
    <row r="161" spans="1:16" ht="24" customHeight="1" x14ac:dyDescent="0.6">
      <c r="A161" s="182"/>
      <c r="B161" s="182"/>
      <c r="C161" s="182"/>
      <c r="D161" s="182"/>
      <c r="E161" s="182"/>
      <c r="F161" s="182"/>
      <c r="G161" s="182"/>
      <c r="I161" s="9"/>
      <c r="J161" s="227"/>
      <c r="K161" s="9"/>
      <c r="L161" s="227"/>
      <c r="M161" s="9"/>
      <c r="N161" s="227"/>
      <c r="O161" s="9"/>
    </row>
    <row r="162" spans="1:16" ht="24" customHeight="1" x14ac:dyDescent="0.6">
      <c r="A162" s="182"/>
      <c r="B162" s="182"/>
      <c r="C162" s="182"/>
      <c r="D162" s="182"/>
      <c r="E162" s="182"/>
      <c r="F162" s="182"/>
      <c r="G162" s="182"/>
      <c r="I162" s="17"/>
      <c r="J162" s="227"/>
      <c r="K162" s="17"/>
      <c r="L162" s="227"/>
      <c r="M162" s="17"/>
      <c r="N162" s="227"/>
      <c r="O162" s="17"/>
    </row>
    <row r="163" spans="1:16" ht="24" customHeight="1" x14ac:dyDescent="0.6">
      <c r="A163" s="182"/>
      <c r="B163" s="182"/>
      <c r="C163" s="182"/>
      <c r="D163" s="182"/>
      <c r="E163" s="182"/>
      <c r="F163" s="182"/>
      <c r="G163" s="182"/>
      <c r="I163" s="17"/>
      <c r="J163" s="227"/>
      <c r="K163" s="17"/>
      <c r="L163" s="227"/>
      <c r="M163" s="17"/>
      <c r="N163" s="227"/>
      <c r="O163" s="17"/>
    </row>
    <row r="164" spans="1:16" ht="24" customHeight="1" x14ac:dyDescent="0.6">
      <c r="A164" s="182"/>
      <c r="B164" s="182"/>
      <c r="C164" s="182"/>
      <c r="D164" s="182"/>
      <c r="E164" s="182"/>
      <c r="F164" s="182"/>
      <c r="G164" s="182"/>
      <c r="I164" s="86"/>
      <c r="J164" s="86"/>
      <c r="K164" s="86"/>
      <c r="L164" s="86"/>
      <c r="M164" s="194"/>
      <c r="N164" s="86"/>
      <c r="O164" s="86"/>
      <c r="P164" s="227"/>
    </row>
    <row r="165" spans="1:16" ht="24" customHeight="1" x14ac:dyDescent="0.55000000000000004">
      <c r="A165" s="186"/>
      <c r="B165" s="186"/>
      <c r="C165" s="186"/>
      <c r="D165" s="186"/>
      <c r="E165" s="186"/>
      <c r="F165" s="186"/>
      <c r="G165" s="186"/>
      <c r="I165" s="194"/>
      <c r="J165" s="86"/>
      <c r="K165" s="194"/>
      <c r="L165" s="86"/>
      <c r="M165" s="194"/>
      <c r="N165" s="86"/>
      <c r="O165" s="194"/>
      <c r="P165" s="227"/>
    </row>
    <row r="166" spans="1:16" ht="24" customHeight="1" x14ac:dyDescent="0.55000000000000004">
      <c r="A166" s="186"/>
      <c r="B166" s="186"/>
      <c r="C166" s="186"/>
      <c r="D166" s="186"/>
      <c r="E166" s="186"/>
      <c r="F166" s="186"/>
      <c r="G166" s="186"/>
      <c r="I166" s="194"/>
      <c r="J166" s="86"/>
      <c r="K166" s="194"/>
      <c r="L166" s="86"/>
      <c r="M166" s="194"/>
      <c r="N166" s="86"/>
      <c r="O166" s="194"/>
      <c r="P166" s="227"/>
    </row>
    <row r="167" spans="1:16" ht="24" customHeight="1" x14ac:dyDescent="0.55000000000000004">
      <c r="A167" s="186"/>
      <c r="B167" s="186"/>
      <c r="C167" s="186"/>
      <c r="D167" s="186"/>
      <c r="E167" s="186"/>
      <c r="F167" s="186"/>
      <c r="G167" s="186"/>
      <c r="I167" s="194"/>
      <c r="J167" s="86"/>
      <c r="K167" s="194"/>
      <c r="L167" s="86"/>
      <c r="M167" s="194"/>
      <c r="N167" s="86"/>
      <c r="O167" s="194"/>
      <c r="P167" s="227"/>
    </row>
    <row r="168" spans="1:16" ht="24" customHeight="1" x14ac:dyDescent="0.55000000000000004">
      <c r="A168" s="186"/>
      <c r="B168" s="186"/>
      <c r="C168" s="186"/>
      <c r="D168" s="186"/>
      <c r="E168" s="186"/>
      <c r="F168" s="186"/>
      <c r="G168" s="186"/>
      <c r="I168" s="194"/>
      <c r="J168" s="86"/>
      <c r="K168" s="194"/>
      <c r="L168" s="86"/>
      <c r="M168" s="194"/>
      <c r="N168" s="86"/>
      <c r="O168" s="194"/>
      <c r="P168" s="227"/>
    </row>
    <row r="169" spans="1:16" ht="24" customHeight="1" x14ac:dyDescent="0.55000000000000004">
      <c r="A169" s="186"/>
      <c r="B169" s="186"/>
      <c r="C169" s="186"/>
      <c r="D169" s="186"/>
      <c r="E169" s="186"/>
      <c r="F169" s="186"/>
      <c r="G169" s="186"/>
      <c r="I169" s="194"/>
      <c r="J169" s="86"/>
      <c r="K169" s="194"/>
      <c r="L169" s="86"/>
      <c r="M169" s="194"/>
      <c r="N169" s="86"/>
      <c r="O169" s="194"/>
      <c r="P169" s="227"/>
    </row>
    <row r="170" spans="1:16" ht="24" customHeight="1" x14ac:dyDescent="0.55000000000000004">
      <c r="A170" s="186"/>
      <c r="B170" s="186"/>
      <c r="C170" s="186"/>
      <c r="D170" s="186"/>
      <c r="E170" s="186"/>
      <c r="F170" s="186"/>
      <c r="G170" s="186"/>
      <c r="I170" s="194"/>
      <c r="J170" s="86"/>
      <c r="K170" s="194"/>
      <c r="L170" s="86"/>
      <c r="M170" s="194"/>
      <c r="N170" s="86"/>
      <c r="O170" s="194"/>
      <c r="P170" s="227"/>
    </row>
    <row r="171" spans="1:16" ht="24" customHeight="1" x14ac:dyDescent="0.55000000000000004">
      <c r="A171" s="186"/>
      <c r="B171" s="186"/>
      <c r="C171" s="186"/>
      <c r="D171" s="186"/>
      <c r="E171" s="186"/>
      <c r="F171" s="186"/>
      <c r="G171" s="186"/>
      <c r="I171" s="194"/>
      <c r="J171" s="86"/>
      <c r="K171" s="194"/>
      <c r="L171" s="86"/>
      <c r="M171" s="194"/>
      <c r="N171" s="86"/>
      <c r="O171" s="194"/>
      <c r="P171" s="227"/>
    </row>
    <row r="172" spans="1:16" ht="24" customHeight="1" x14ac:dyDescent="0.55000000000000004">
      <c r="A172" s="186"/>
      <c r="B172" s="186"/>
      <c r="C172" s="186"/>
      <c r="D172" s="186"/>
      <c r="E172" s="186"/>
      <c r="F172" s="186"/>
      <c r="G172" s="186"/>
      <c r="I172" s="194"/>
      <c r="J172" s="86"/>
      <c r="K172" s="194"/>
      <c r="L172" s="86"/>
      <c r="M172" s="194"/>
      <c r="N172" s="86"/>
      <c r="O172" s="194"/>
      <c r="P172" s="227"/>
    </row>
    <row r="173" spans="1:16" ht="24" customHeight="1" x14ac:dyDescent="0.55000000000000004">
      <c r="A173" s="186"/>
      <c r="B173" s="186"/>
      <c r="C173" s="186"/>
      <c r="D173" s="186"/>
      <c r="E173" s="186"/>
      <c r="F173" s="186"/>
      <c r="G173" s="186"/>
      <c r="I173" s="194"/>
      <c r="J173" s="86"/>
      <c r="K173" s="194"/>
      <c r="L173" s="86"/>
      <c r="M173" s="194"/>
      <c r="N173" s="86"/>
      <c r="O173" s="194"/>
      <c r="P173" s="227"/>
    </row>
    <row r="174" spans="1:16" ht="24" customHeight="1" x14ac:dyDescent="0.55000000000000004">
      <c r="A174" s="186"/>
      <c r="B174" s="186"/>
      <c r="C174" s="186"/>
      <c r="D174" s="186"/>
      <c r="E174" s="186"/>
      <c r="F174" s="186"/>
      <c r="G174" s="186"/>
      <c r="I174" s="194"/>
      <c r="J174" s="86"/>
      <c r="K174" s="194"/>
      <c r="L174" s="86"/>
      <c r="M174" s="194"/>
      <c r="N174" s="86"/>
      <c r="O174" s="194"/>
      <c r="P174" s="227"/>
    </row>
    <row r="175" spans="1:16" ht="24" customHeight="1" x14ac:dyDescent="0.55000000000000004">
      <c r="A175" s="186"/>
      <c r="B175" s="186"/>
      <c r="C175" s="186"/>
      <c r="D175" s="186"/>
      <c r="E175" s="186"/>
      <c r="F175" s="186"/>
      <c r="G175" s="186"/>
      <c r="I175" s="194"/>
      <c r="J175" s="86"/>
      <c r="K175" s="194"/>
      <c r="L175" s="86"/>
      <c r="M175" s="194"/>
      <c r="N175" s="86"/>
      <c r="O175" s="194"/>
      <c r="P175" s="227"/>
    </row>
    <row r="176" spans="1:16" ht="24" customHeight="1" x14ac:dyDescent="0.55000000000000004">
      <c r="A176" s="186"/>
      <c r="B176" s="186"/>
      <c r="C176" s="186"/>
      <c r="D176" s="186"/>
      <c r="E176" s="186"/>
      <c r="F176" s="186"/>
      <c r="G176" s="186"/>
      <c r="I176" s="194"/>
      <c r="J176" s="86"/>
      <c r="K176" s="194"/>
      <c r="L176" s="86"/>
      <c r="M176" s="194"/>
      <c r="N176" s="86"/>
      <c r="O176" s="194"/>
      <c r="P176" s="227"/>
    </row>
    <row r="177" spans="1:16" ht="24" customHeight="1" x14ac:dyDescent="0.55000000000000004">
      <c r="A177" s="186"/>
      <c r="B177" s="186"/>
      <c r="C177" s="186"/>
      <c r="D177" s="186"/>
      <c r="E177" s="186"/>
      <c r="F177" s="186"/>
      <c r="G177" s="186"/>
      <c r="I177" s="194"/>
      <c r="J177" s="86"/>
      <c r="K177" s="194"/>
      <c r="L177" s="86"/>
      <c r="M177" s="194"/>
      <c r="N177" s="86"/>
      <c r="O177" s="194"/>
      <c r="P177" s="227"/>
    </row>
    <row r="178" spans="1:16" ht="24" customHeight="1" x14ac:dyDescent="0.55000000000000004">
      <c r="A178" s="186"/>
      <c r="B178" s="186"/>
      <c r="C178" s="186"/>
      <c r="D178" s="186"/>
      <c r="E178" s="186"/>
      <c r="F178" s="186"/>
      <c r="G178" s="186"/>
      <c r="I178" s="194"/>
      <c r="J178" s="86"/>
      <c r="K178" s="194"/>
      <c r="L178" s="86"/>
      <c r="M178" s="194"/>
      <c r="N178" s="86"/>
      <c r="O178" s="194"/>
      <c r="P178" s="227"/>
    </row>
    <row r="179" spans="1:16" ht="24" customHeight="1" x14ac:dyDescent="0.55000000000000004">
      <c r="A179" s="186"/>
      <c r="B179" s="186"/>
      <c r="C179" s="186"/>
      <c r="D179" s="186"/>
      <c r="E179" s="186"/>
      <c r="F179" s="186"/>
      <c r="G179" s="186"/>
      <c r="I179" s="194"/>
      <c r="J179" s="86"/>
      <c r="K179" s="194"/>
      <c r="L179" s="86"/>
      <c r="M179" s="194"/>
      <c r="N179" s="86"/>
      <c r="O179" s="194"/>
      <c r="P179" s="227"/>
    </row>
    <row r="180" spans="1:16" ht="24" customHeight="1" x14ac:dyDescent="0.55000000000000004">
      <c r="A180" s="186"/>
      <c r="B180" s="186"/>
      <c r="C180" s="186"/>
      <c r="D180" s="186"/>
      <c r="E180" s="186"/>
      <c r="F180" s="186"/>
      <c r="G180" s="186"/>
      <c r="I180" s="194"/>
      <c r="J180" s="86"/>
      <c r="K180" s="194"/>
      <c r="L180" s="86"/>
      <c r="M180" s="194"/>
      <c r="N180" s="86"/>
      <c r="O180" s="194"/>
      <c r="P180" s="227"/>
    </row>
    <row r="181" spans="1:16" ht="24" customHeight="1" x14ac:dyDescent="0.55000000000000004">
      <c r="A181" s="186"/>
      <c r="B181" s="186"/>
      <c r="C181" s="186"/>
      <c r="D181" s="186"/>
      <c r="E181" s="186"/>
      <c r="F181" s="186"/>
      <c r="G181" s="186"/>
      <c r="I181" s="194"/>
      <c r="J181" s="86"/>
      <c r="K181" s="194"/>
      <c r="L181" s="86"/>
      <c r="M181" s="194"/>
      <c r="N181" s="86"/>
      <c r="O181" s="194"/>
      <c r="P181" s="227"/>
    </row>
    <row r="182" spans="1:16" ht="24" customHeight="1" x14ac:dyDescent="0.55000000000000004">
      <c r="A182" s="186"/>
      <c r="B182" s="186"/>
      <c r="C182" s="186"/>
      <c r="D182" s="186"/>
      <c r="E182" s="186"/>
      <c r="F182" s="186"/>
      <c r="G182" s="186"/>
      <c r="I182" s="194"/>
      <c r="J182" s="86"/>
      <c r="K182" s="194"/>
      <c r="L182" s="86"/>
      <c r="M182" s="194"/>
      <c r="N182" s="86"/>
      <c r="O182" s="194"/>
      <c r="P182" s="227"/>
    </row>
    <row r="183" spans="1:16" ht="24" customHeight="1" x14ac:dyDescent="0.55000000000000004">
      <c r="A183" s="186"/>
      <c r="B183" s="186"/>
      <c r="C183" s="186"/>
      <c r="D183" s="186"/>
      <c r="E183" s="186"/>
      <c r="F183" s="186"/>
      <c r="G183" s="186"/>
      <c r="I183" s="194"/>
      <c r="J183" s="86"/>
      <c r="K183" s="194"/>
      <c r="L183" s="86"/>
      <c r="M183" s="194"/>
      <c r="N183" s="86"/>
      <c r="O183" s="194"/>
      <c r="P183" s="227"/>
    </row>
    <row r="184" spans="1:16" ht="24" customHeight="1" x14ac:dyDescent="0.55000000000000004">
      <c r="A184" s="186"/>
      <c r="B184" s="186"/>
      <c r="C184" s="186"/>
      <c r="D184" s="186"/>
      <c r="E184" s="186"/>
      <c r="F184" s="186"/>
      <c r="G184" s="186"/>
      <c r="I184" s="194"/>
      <c r="J184" s="86"/>
      <c r="K184" s="194"/>
      <c r="L184" s="86"/>
      <c r="M184" s="194"/>
      <c r="N184" s="86"/>
      <c r="O184" s="194"/>
      <c r="P184" s="227"/>
    </row>
    <row r="185" spans="1:16" ht="24" customHeight="1" x14ac:dyDescent="0.55000000000000004">
      <c r="A185" s="186"/>
      <c r="B185" s="186"/>
      <c r="C185" s="186"/>
      <c r="D185" s="186"/>
      <c r="E185" s="186"/>
      <c r="F185" s="186"/>
      <c r="G185" s="186"/>
      <c r="I185" s="194"/>
      <c r="J185" s="86"/>
      <c r="K185" s="194"/>
      <c r="L185" s="86"/>
      <c r="M185" s="194"/>
      <c r="N185" s="86"/>
      <c r="O185" s="194"/>
      <c r="P185" s="227"/>
    </row>
    <row r="186" spans="1:16" ht="24" customHeight="1" x14ac:dyDescent="0.55000000000000004">
      <c r="P186" s="227"/>
    </row>
    <row r="188" spans="1:16" ht="24" customHeight="1" x14ac:dyDescent="0.55000000000000004">
      <c r="P188" s="227"/>
    </row>
    <row r="189" spans="1:16" ht="24" customHeight="1" x14ac:dyDescent="0.55000000000000004">
      <c r="P189" s="227"/>
    </row>
    <row r="191" spans="1:16" ht="24" customHeight="1" x14ac:dyDescent="0.55000000000000004">
      <c r="P191" s="227"/>
    </row>
    <row r="192" spans="1:16" ht="24" customHeight="1" x14ac:dyDescent="0.55000000000000004">
      <c r="P192" s="227"/>
    </row>
    <row r="193" spans="16:16" ht="24" customHeight="1" x14ac:dyDescent="0.55000000000000004">
      <c r="P193" s="227"/>
    </row>
    <row r="216" spans="1:16" s="227" customFormat="1" ht="24" customHeight="1" x14ac:dyDescent="0.55000000000000004">
      <c r="A216" s="86"/>
      <c r="B216" s="86"/>
      <c r="C216" s="86"/>
      <c r="D216" s="86"/>
      <c r="E216" s="86"/>
      <c r="F216" s="86"/>
      <c r="G216" s="86"/>
      <c r="I216" s="4"/>
      <c r="J216" s="4"/>
      <c r="K216" s="4"/>
      <c r="L216" s="4"/>
      <c r="M216" s="4"/>
      <c r="N216" s="4"/>
      <c r="O216" s="4"/>
      <c r="P216" s="86"/>
    </row>
    <row r="228" spans="1:16" ht="24" customHeight="1" x14ac:dyDescent="0.55000000000000004">
      <c r="I228" s="125"/>
    </row>
    <row r="230" spans="1:16" ht="24" customHeight="1" x14ac:dyDescent="0.55000000000000004">
      <c r="H230" s="86"/>
      <c r="J230" s="125"/>
      <c r="K230" s="125"/>
      <c r="L230" s="125"/>
      <c r="M230" s="125"/>
      <c r="N230" s="125"/>
      <c r="O230" s="125"/>
    </row>
    <row r="236" spans="1:16" s="227" customFormat="1" ht="24" customHeight="1" x14ac:dyDescent="0.55000000000000004">
      <c r="A236" s="86"/>
      <c r="B236" s="86"/>
      <c r="C236" s="86"/>
      <c r="D236" s="86"/>
      <c r="E236" s="86"/>
      <c r="F236" s="86"/>
      <c r="G236" s="86"/>
      <c r="I236" s="4"/>
      <c r="J236" s="4"/>
      <c r="K236" s="4"/>
      <c r="L236" s="4"/>
      <c r="M236" s="4"/>
      <c r="N236" s="4"/>
      <c r="O236" s="4"/>
      <c r="P236" s="86"/>
    </row>
    <row r="237" spans="1:16" ht="24" customHeight="1" x14ac:dyDescent="0.55000000000000004">
      <c r="I237" s="125"/>
    </row>
    <row r="239" spans="1:16" ht="24" customHeight="1" x14ac:dyDescent="0.55000000000000004">
      <c r="H239" s="86"/>
      <c r="J239" s="125"/>
      <c r="K239" s="125"/>
      <c r="L239" s="125"/>
      <c r="M239" s="125"/>
      <c r="N239" s="125"/>
      <c r="O239" s="125"/>
    </row>
    <row r="245" spans="1:16" s="227" customFormat="1" ht="24" customHeight="1" x14ac:dyDescent="0.55000000000000004">
      <c r="A245" s="86"/>
      <c r="B245" s="86"/>
      <c r="C245" s="86"/>
      <c r="D245" s="86"/>
      <c r="E245" s="86"/>
      <c r="F245" s="86"/>
      <c r="G245" s="86"/>
      <c r="I245" s="4"/>
      <c r="J245" s="4"/>
      <c r="K245" s="4"/>
      <c r="L245" s="4"/>
      <c r="M245" s="4"/>
      <c r="N245" s="4"/>
      <c r="O245" s="4"/>
      <c r="P245" s="86"/>
    </row>
  </sheetData>
  <mergeCells count="24">
    <mergeCell ref="A50:O50"/>
    <mergeCell ref="A49:O49"/>
    <mergeCell ref="A51:O51"/>
    <mergeCell ref="A52:O52"/>
    <mergeCell ref="A97:O97"/>
    <mergeCell ref="A53:O53"/>
    <mergeCell ref="A94:O94"/>
    <mergeCell ref="A93:O93"/>
    <mergeCell ref="A54:O54"/>
    <mergeCell ref="A1:O1"/>
    <mergeCell ref="A2:O2"/>
    <mergeCell ref="A3:O3"/>
    <mergeCell ref="A48:O48"/>
    <mergeCell ref="A4:O4"/>
    <mergeCell ref="A151:O151"/>
    <mergeCell ref="A149:O149"/>
    <mergeCell ref="A150:O150"/>
    <mergeCell ref="A145:O145"/>
    <mergeCell ref="A146:O146"/>
    <mergeCell ref="A101:O101"/>
    <mergeCell ref="A99:O99"/>
    <mergeCell ref="A100:O100"/>
    <mergeCell ref="A98:O98"/>
    <mergeCell ref="M148:O148"/>
  </mergeCells>
  <printOptions horizontalCentered="1"/>
  <pageMargins left="0.59055118110236227" right="0.39370078740157483" top="0.59055118110236227" bottom="0.39370078740157483" header="0" footer="0"/>
  <pageSetup paperSize="9" scale="80" fitToHeight="0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AC0E5B6EB94C4DA27AD5EEC3D556EA" ma:contentTypeVersion="4" ma:contentTypeDescription="Create a new document." ma:contentTypeScope="" ma:versionID="5f0ede6781c1ee8c06b572350559b1c5">
  <xsd:schema xmlns:xsd="http://www.w3.org/2001/XMLSchema" xmlns:xs="http://www.w3.org/2001/XMLSchema" xmlns:p="http://schemas.microsoft.com/office/2006/metadata/properties" xmlns:ns2="fd9404d6-d5a0-46c9-b10d-35f4c5ba304a" targetNamespace="http://schemas.microsoft.com/office/2006/metadata/properties" ma:root="true" ma:fieldsID="0b61349145bec88fd55a15ba8d66f127" ns2:_="">
    <xsd:import namespace="fd9404d6-d5a0-46c9-b10d-35f4c5ba304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404d6-d5a0-46c9-b10d-35f4c5ba304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9404d6-d5a0-46c9-b10d-35f4c5ba304a" xsi:nil="true"/>
    <Preparer_x0020_Sign_x002d_off xmlns="fd9404d6-d5a0-46c9-b10d-35f4c5ba304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89EB67-15BA-4E89-AE93-A37C45A358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9404d6-d5a0-46c9-b10d-35f4c5ba30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80957B-B44E-48BB-9B2D-548C0874AA2B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fd9404d6-d5a0-46c9-b10d-35f4c5ba304a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F022A1-4182-4312-8E70-B9CE56FF77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งบดุล</vt:lpstr>
      <vt:lpstr>งบกำไรขาดทุน 3 เดือน</vt:lpstr>
      <vt:lpstr>งบกำไรขาดทุน 6 เดือน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งบกระแสเงินสด!Print_Area</vt:lpstr>
      <vt:lpstr>'งบกำไรขาดทุน 3 เดือน'!Print_Area</vt:lpstr>
      <vt:lpstr>งบดุล!Print_Area</vt:lpstr>
      <vt:lpstr>งบแสดงการเปลี่ยนแปลงเฉพาะ!Print_Area</vt:lpstr>
      <vt:lpstr>'งบแสดงการเปลี่ยนแปลงรวม '!Print_Area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cp:lastPrinted>2022-08-14T12:19:53Z</cp:lastPrinted>
  <dcterms:created xsi:type="dcterms:W3CDTF">2013-08-02T07:39:00Z</dcterms:created>
  <dcterms:modified xsi:type="dcterms:W3CDTF">2022-08-15T10:45:53Z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0x01010052AC0E5B6EB94C4DA27AD5EEC3D556EA</vt:lpwstr>
  </property>
</Properties>
</file>