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S:\Kae\SET Year 2022\Set 2022_Q2\"/>
    </mc:Choice>
  </mc:AlternateContent>
  <xr:revisionPtr revIDLastSave="0" documentId="13_ncr:1_{41732D1F-D305-4632-B527-9D7A4AD2702F}" xr6:coauthVersionLast="47" xr6:coauthVersionMax="47" xr10:uidLastSave="{00000000-0000-0000-0000-000000000000}"/>
  <bookViews>
    <workbookView xWindow="-108" yWindow="-108" windowWidth="15576" windowHeight="11904" tabRatio="808" xr2:uid="{00000000-000D-0000-FFFF-FFFF00000000}"/>
  </bookViews>
  <sheets>
    <sheet name="งบดุล" sheetId="1" r:id="rId1"/>
    <sheet name="กำไรขาดทุน 3 เดือน" sheetId="19" r:id="rId2"/>
    <sheet name="กำไรขาดทุน 6 เดือน" sheetId="20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definedNames>
    <definedName name="_xlnm._FilterDatabase" localSheetId="5" hidden="1">งบกระแสเงินสด!$A$1:$T$177</definedName>
    <definedName name="_xlnm.Print_Area" localSheetId="1">'กำไรขาดทุน 3 เดือน'!$A$1:$L$111</definedName>
    <definedName name="_xlnm.Print_Area" localSheetId="2">'กำไรขาดทุน 6 เดือน'!$A$1:$L$109</definedName>
    <definedName name="_xlnm.Print_Area" localSheetId="5">งบกระแสเงินสด!$A$1:$K$117</definedName>
    <definedName name="_xlnm.Print_Area" localSheetId="0">งบดุล!$A$1:$J$126</definedName>
    <definedName name="_xlnm.Print_Area" localSheetId="4">งบแสดงการเปลี่ยนแปลงเฉพาะ!$A$1:$S$38</definedName>
    <definedName name="_xlnm.Print_Area" localSheetId="3">งบแสดงการเปลี่ยนแปลงรวม!$A$1:$X$49</definedName>
    <definedName name="_xlnm.Print_Titles" localSheetId="4">งบแสดงการเปลี่ยนแปลงเฉพาะ!$1:$7</definedName>
    <definedName name="_xlnm.Print_Titles" localSheetId="3">งบแสดงการเปลี่ยนแปลงรวม!$1:$13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84" i="19" l="1"/>
  <c r="N84" i="19"/>
  <c r="O64" i="19"/>
  <c r="N64" i="19"/>
  <c r="N86" i="19" s="1"/>
  <c r="O26" i="19"/>
  <c r="N26" i="19"/>
  <c r="N18" i="19"/>
  <c r="O18" i="19"/>
  <c r="O36" i="19" l="1"/>
  <c r="O38" i="19" s="1"/>
  <c r="O103" i="19" s="1"/>
  <c r="O109" i="19" s="1"/>
  <c r="O86" i="19"/>
  <c r="N36" i="19"/>
  <c r="N38" i="19" s="1"/>
  <c r="N103" i="19" s="1"/>
  <c r="N109" i="19" s="1"/>
  <c r="A3" i="10"/>
  <c r="A3" i="13"/>
  <c r="C49" i="20"/>
  <c r="C93" i="20" s="1"/>
  <c r="O88" i="19" l="1"/>
  <c r="O106" i="19" s="1"/>
  <c r="N88" i="19"/>
  <c r="N106" i="19" s="1"/>
  <c r="A53" i="10" l="1"/>
  <c r="C50" i="19" l="1"/>
  <c r="C95" i="19" s="1"/>
  <c r="A3" i="4" l="1"/>
  <c r="A96" i="1" l="1"/>
  <c r="A55" i="1"/>
  <c r="A95" i="10" l="1"/>
</calcChain>
</file>

<file path=xl/sharedStrings.xml><?xml version="1.0" encoding="utf-8"?>
<sst xmlns="http://schemas.openxmlformats.org/spreadsheetml/2006/main" count="640" uniqueCount="335">
  <si>
    <t>SAHA PATHANAPIBUL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</si>
  <si>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</si>
  <si>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</si>
  <si>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</si>
  <si>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</si>
  <si>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Assets</t>
  </si>
  <si>
    <t>Note</t>
  </si>
  <si>
    <t>Current assets</t>
  </si>
  <si>
    <t xml:space="preserve">     Cash and cash equivalents</t>
  </si>
  <si>
    <t>5</t>
  </si>
  <si>
    <t xml:space="preserve">     Current investments</t>
  </si>
  <si>
    <t>7</t>
  </si>
  <si>
    <t xml:space="preserve">     Other current financial assets</t>
  </si>
  <si>
    <t>6</t>
  </si>
  <si>
    <t xml:space="preserve">     Trade and other current receivables</t>
  </si>
  <si>
    <t xml:space="preserve">     Trade notes receivable </t>
  </si>
  <si>
    <t>8</t>
  </si>
  <si>
    <t xml:space="preserve">     Current portion of finance lease</t>
  </si>
  <si>
    <t xml:space="preserve">          receivable</t>
  </si>
  <si>
    <t>12</t>
  </si>
  <si>
    <t xml:space="preserve">     Current contract assets</t>
  </si>
  <si>
    <t>11</t>
  </si>
  <si>
    <t xml:space="preserve">     Accrued sales promotion income</t>
  </si>
  <si>
    <t xml:space="preserve">     Short-term loans </t>
  </si>
  <si>
    <t xml:space="preserve">     Inventories</t>
  </si>
  <si>
    <t>9</t>
  </si>
  <si>
    <t xml:space="preserve">     Other current assets</t>
  </si>
  <si>
    <t xml:space="preserve">     Non-current assets held for sale</t>
  </si>
  <si>
    <t>10</t>
  </si>
  <si>
    <t xml:space="preserve">               Total current assets</t>
  </si>
  <si>
    <t>Non-current assets</t>
  </si>
  <si>
    <t xml:space="preserve">     Finance lease receivable</t>
  </si>
  <si>
    <t xml:space="preserve">     Non-current contract assets</t>
  </si>
  <si>
    <t xml:space="preserve">     Long-term investment - Financial institution</t>
  </si>
  <si>
    <t>13</t>
  </si>
  <si>
    <t xml:space="preserve">     Deposit at financial institutions with obligation</t>
  </si>
  <si>
    <t xml:space="preserve">     Long-term loans</t>
  </si>
  <si>
    <t xml:space="preserve">     Other non-current financial assets</t>
  </si>
  <si>
    <r>
      <t xml:space="preserve">     </t>
    </r>
    <r>
      <rPr>
        <sz val="15"/>
        <rFont val="Angsana New"/>
        <family val="1"/>
      </rPr>
      <t>Investments available-for-sale</t>
    </r>
  </si>
  <si>
    <t xml:space="preserve">     Investments in associates</t>
  </si>
  <si>
    <t>14</t>
  </si>
  <si>
    <t xml:space="preserve">     Investments in subsidiaries</t>
  </si>
  <si>
    <t>15</t>
  </si>
  <si>
    <t xml:space="preserve">     Other long-term investments</t>
  </si>
  <si>
    <t xml:space="preserve">     Investment properties</t>
  </si>
  <si>
    <t>16</t>
  </si>
  <si>
    <t xml:space="preserve">     Property, plant and equipment </t>
  </si>
  <si>
    <t>17</t>
  </si>
  <si>
    <t xml:space="preserve">     Right-of-use assets</t>
  </si>
  <si>
    <t>18</t>
  </si>
  <si>
    <t xml:space="preserve">     Goodwill </t>
  </si>
  <si>
    <t xml:space="preserve">     Other intangible assets</t>
  </si>
  <si>
    <t>19</t>
  </si>
  <si>
    <t xml:space="preserve">     Deferred tax assets</t>
  </si>
  <si>
    <t>21</t>
  </si>
  <si>
    <t xml:space="preserve">     Other non-current assets</t>
  </si>
  <si>
    <t>20</t>
  </si>
  <si>
    <t xml:space="preserve">               Total non-current assets</t>
  </si>
  <si>
    <t>Total assets</t>
  </si>
  <si>
    <t>Notes to financial statements are parts of these financial statements</t>
  </si>
  <si>
    <t xml:space="preserve"> - 2 -</t>
  </si>
  <si>
    <t>STATEMENTS OF FINANCIAL POSITION (Continued)</t>
  </si>
  <si>
    <t>Liabilities and shareholders' equity</t>
  </si>
  <si>
    <t>Current liabilities</t>
  </si>
  <si>
    <t xml:space="preserve">     Trade and other current payables</t>
  </si>
  <si>
    <t>23</t>
  </si>
  <si>
    <t xml:space="preserve">     Accrued sales promotion expenses</t>
  </si>
  <si>
    <t xml:space="preserve">     Current portion of financial lease liabilities</t>
  </si>
  <si>
    <t xml:space="preserve">     Current portion of  lease liabilities</t>
  </si>
  <si>
    <t>25</t>
  </si>
  <si>
    <t xml:space="preserve">     Current provisions for employee benefit</t>
  </si>
  <si>
    <t>26</t>
  </si>
  <si>
    <t xml:space="preserve">     Other short-term loans</t>
  </si>
  <si>
    <t>24</t>
  </si>
  <si>
    <t xml:space="preserve">     Corporate income tax payable</t>
  </si>
  <si>
    <t xml:space="preserve">               Total current liabilities</t>
  </si>
  <si>
    <t>Non-current liabilities</t>
  </si>
  <si>
    <t xml:space="preserve">     Financial lease liabilities</t>
  </si>
  <si>
    <t xml:space="preserve">     Lease liabilities</t>
  </si>
  <si>
    <t xml:space="preserve">     Deferred tax  liabilities</t>
  </si>
  <si>
    <t xml:space="preserve">     Non-current provisions for employee benefit</t>
  </si>
  <si>
    <t xml:space="preserve">     Other non-current liabilities</t>
  </si>
  <si>
    <t xml:space="preserve">               Total non-current liabilities</t>
  </si>
  <si>
    <t>Total liabilities</t>
  </si>
  <si>
    <t xml:space="preserve"> - 3 -</t>
  </si>
  <si>
    <t>(Continued)</t>
  </si>
  <si>
    <t>Shareholders' equity</t>
  </si>
  <si>
    <t xml:space="preserve">    Share capital</t>
  </si>
  <si>
    <t xml:space="preserve">      Authorized share capital</t>
  </si>
  <si>
    <t xml:space="preserve">          330,000,000 common shares of Baht 1 each  </t>
  </si>
  <si>
    <t xml:space="preserve">      Issued and paid - up share capital</t>
  </si>
  <si>
    <t xml:space="preserve">    Premium on common share</t>
  </si>
  <si>
    <t xml:space="preserve">    Retained earnings</t>
  </si>
  <si>
    <t xml:space="preserve">      Appropriated</t>
  </si>
  <si>
    <t xml:space="preserve">          Legal reserve</t>
  </si>
  <si>
    <t>29</t>
  </si>
  <si>
    <t xml:space="preserve">          Treasury stock reserve</t>
  </si>
  <si>
    <t>30</t>
  </si>
  <si>
    <t xml:space="preserve">      Unappropriated</t>
  </si>
  <si>
    <t xml:space="preserve">    Treasury stock</t>
  </si>
  <si>
    <t>28</t>
  </si>
  <si>
    <t xml:space="preserve">          investment proportion</t>
  </si>
  <si>
    <t xml:space="preserve">    Other components of shareholders' equity </t>
  </si>
  <si>
    <t xml:space="preserve">               Total owners of parent</t>
  </si>
  <si>
    <t xml:space="preserve">    Non-controlling interests</t>
  </si>
  <si>
    <t xml:space="preserve">               Total shareholders' equity</t>
  </si>
  <si>
    <t>Total liabilities and shareholders' equity</t>
  </si>
  <si>
    <t>STATEMENTS OF COMPREHENSIVE INCOME</t>
  </si>
  <si>
    <t xml:space="preserve">   Separate financial statements</t>
  </si>
  <si>
    <t>2021</t>
  </si>
  <si>
    <t>Revenues</t>
  </si>
  <si>
    <t>Sales</t>
  </si>
  <si>
    <t xml:space="preserve">Rental and service income </t>
  </si>
  <si>
    <t>Dividend income</t>
  </si>
  <si>
    <t>Other income</t>
  </si>
  <si>
    <t>Gain on sales of assets</t>
  </si>
  <si>
    <t xml:space="preserve">Gain from disposal of equity instruments </t>
  </si>
  <si>
    <t xml:space="preserve">     of listed companies</t>
  </si>
  <si>
    <t>Total revenues</t>
  </si>
  <si>
    <t>Expenses</t>
  </si>
  <si>
    <t>Cost of sales</t>
  </si>
  <si>
    <t>Cost of real estate sales</t>
  </si>
  <si>
    <t>Cost of rental and service</t>
  </si>
  <si>
    <t>Distribution costs</t>
  </si>
  <si>
    <t>Administrative expenses</t>
  </si>
  <si>
    <t>Loss on sales of assets</t>
  </si>
  <si>
    <t>Total expenses</t>
  </si>
  <si>
    <t>Profit (loss) from operating activities</t>
  </si>
  <si>
    <t>Finance income</t>
  </si>
  <si>
    <t>Finance costs</t>
  </si>
  <si>
    <t>Expected credit losses</t>
  </si>
  <si>
    <t>Expected credit losses reversal</t>
  </si>
  <si>
    <t xml:space="preserve">Share of profit (loss) from investment </t>
  </si>
  <si>
    <t xml:space="preserve">     in associates for  using equity method</t>
  </si>
  <si>
    <t>Profit (loss) before income tax expense</t>
  </si>
  <si>
    <t>Tax expense</t>
  </si>
  <si>
    <t>STATEMENTS OF COMPREHENSIVE INCOME (Continued)</t>
  </si>
  <si>
    <t xml:space="preserve">    Separate financial statements</t>
  </si>
  <si>
    <t>Other comprehensive income</t>
  </si>
  <si>
    <t xml:space="preserve">Components of other comprehensive </t>
  </si>
  <si>
    <t xml:space="preserve">income that will be reclassified to </t>
  </si>
  <si>
    <t>profit or loss :</t>
  </si>
  <si>
    <t xml:space="preserve">Exchange differences on translating </t>
  </si>
  <si>
    <t xml:space="preserve">     financial statements</t>
  </si>
  <si>
    <t xml:space="preserve">Total components of other comprehensive </t>
  </si>
  <si>
    <t xml:space="preserve">income that will not be reclassified to </t>
  </si>
  <si>
    <t xml:space="preserve">Gains (losses) on investment in equity </t>
  </si>
  <si>
    <t xml:space="preserve">     designated at fair value  through other</t>
  </si>
  <si>
    <t xml:space="preserve">     comprehensive income</t>
  </si>
  <si>
    <t xml:space="preserve">     investment</t>
  </si>
  <si>
    <t xml:space="preserve">Income tax (expenses) revenues relating </t>
  </si>
  <si>
    <t xml:space="preserve">Gains (losses) on re-measurements of </t>
  </si>
  <si>
    <t xml:space="preserve">      defined benefit plans</t>
  </si>
  <si>
    <t xml:space="preserve">      employee benefits</t>
  </si>
  <si>
    <t>Total components of other comprehensive</t>
  </si>
  <si>
    <t>income that will not be reclassified to</t>
  </si>
  <si>
    <t xml:space="preserve">profit or loss </t>
  </si>
  <si>
    <t xml:space="preserve">Other comprehensive income (expense) </t>
  </si>
  <si>
    <t>Total comprehensive income (expense)</t>
  </si>
  <si>
    <t xml:space="preserve">Profit (loss) attributable to </t>
  </si>
  <si>
    <t>Owners of parent</t>
  </si>
  <si>
    <t>Non-controlling interests</t>
  </si>
  <si>
    <t xml:space="preserve">Total comprehensive income (expense) attributable to </t>
  </si>
  <si>
    <t>Basic earnings per share</t>
  </si>
  <si>
    <t>35</t>
  </si>
  <si>
    <t>Revenue from real estate sales</t>
  </si>
  <si>
    <t xml:space="preserve">income that will be reclassified to  </t>
  </si>
  <si>
    <t xml:space="preserve">STATEMENTS OF CHANGES IN SHAREHOLDERS' EQUITY </t>
  </si>
  <si>
    <t xml:space="preserve"> </t>
  </si>
  <si>
    <t>Non-controlling</t>
  </si>
  <si>
    <t xml:space="preserve">Total shareholders' </t>
  </si>
  <si>
    <t xml:space="preserve">Issued and paid - </t>
  </si>
  <si>
    <t xml:space="preserve">Premium on </t>
  </si>
  <si>
    <t>Treasury stock</t>
  </si>
  <si>
    <t>Retained earnings</t>
  </si>
  <si>
    <t>Unrealized gains</t>
  </si>
  <si>
    <t>Other components of shareholders' equity</t>
  </si>
  <si>
    <t>interests</t>
  </si>
  <si>
    <t>equity</t>
  </si>
  <si>
    <t>up share capital</t>
  </si>
  <si>
    <t>common share</t>
  </si>
  <si>
    <t xml:space="preserve">Appropriated - </t>
  </si>
  <si>
    <t xml:space="preserve">Treasury stock </t>
  </si>
  <si>
    <t>Unappropriated</t>
  </si>
  <si>
    <t xml:space="preserve">Gains (losses) on </t>
  </si>
  <si>
    <t>Exchange differences</t>
  </si>
  <si>
    <t>legal reserve</t>
  </si>
  <si>
    <t>reserve</t>
  </si>
  <si>
    <t>in investment</t>
  </si>
  <si>
    <t xml:space="preserve">investment in equity </t>
  </si>
  <si>
    <t xml:space="preserve"> on translating </t>
  </si>
  <si>
    <t xml:space="preserve"> proportion</t>
  </si>
  <si>
    <t xml:space="preserve">designated at fair value </t>
  </si>
  <si>
    <t>financial statements</t>
  </si>
  <si>
    <t>through other</t>
  </si>
  <si>
    <t>comprehensive income</t>
  </si>
  <si>
    <t>Dividend paid</t>
  </si>
  <si>
    <t>31</t>
  </si>
  <si>
    <t xml:space="preserve">Decreasing in non-controlling interests from </t>
  </si>
  <si>
    <t xml:space="preserve">   investment in subsidiary</t>
  </si>
  <si>
    <t xml:space="preserve">Net Profit </t>
  </si>
  <si>
    <t xml:space="preserve">   at fair value through other comprehensive income</t>
  </si>
  <si>
    <t>Balance as at December 31, 2020 as reported</t>
  </si>
  <si>
    <t>Cumulative effects of changes in accounting policies</t>
  </si>
  <si>
    <t>Balance as at January 1, 2021</t>
  </si>
  <si>
    <t>Cumulative effect from accounting error correction</t>
  </si>
  <si>
    <t>Balance as at January 1, 2019  (After adjusted)</t>
  </si>
  <si>
    <t>Increasing investment in subsidiaries</t>
  </si>
  <si>
    <t xml:space="preserve">   proportion</t>
  </si>
  <si>
    <t>29, 31</t>
  </si>
  <si>
    <t>Net Profit</t>
  </si>
  <si>
    <t xml:space="preserve">STATEMENTS OF CHANGES IN SHAREHOLDERS' EQUITY  </t>
  </si>
  <si>
    <t>Issued and paid-</t>
  </si>
  <si>
    <t xml:space="preserve">Other components of </t>
  </si>
  <si>
    <t xml:space="preserve">shareholders' equity </t>
  </si>
  <si>
    <t>Appropriated -</t>
  </si>
  <si>
    <t xml:space="preserve"> Unappropriated</t>
  </si>
  <si>
    <t xml:space="preserve">Gains (losses) on  investment </t>
  </si>
  <si>
    <t xml:space="preserve"> legal reserve</t>
  </si>
  <si>
    <t xml:space="preserve">in equity designated at </t>
  </si>
  <si>
    <t xml:space="preserve">fair value through other </t>
  </si>
  <si>
    <t>Net profit</t>
  </si>
  <si>
    <t>STATEMENTS OF CASH FLOWS</t>
  </si>
  <si>
    <t>Cash flows from operating activities</t>
  </si>
  <si>
    <t xml:space="preserve">     Adjustments to reconcile net profit (loss) to cash </t>
  </si>
  <si>
    <t xml:space="preserve">          received (disbursement) from operation : -</t>
  </si>
  <si>
    <t xml:space="preserve">          Tax expense</t>
  </si>
  <si>
    <t xml:space="preserve">          Depreciation and amortization expenses</t>
  </si>
  <si>
    <t xml:space="preserve">          Employee benefit expenses</t>
  </si>
  <si>
    <t xml:space="preserve">          Loss from devaluation of inventories</t>
  </si>
  <si>
    <t xml:space="preserve">          Increase (Decrease) in expected credit losses</t>
  </si>
  <si>
    <t xml:space="preserve">          Finance costs</t>
  </si>
  <si>
    <t xml:space="preserve">          Share of (profit) loss from investment in associates</t>
  </si>
  <si>
    <t xml:space="preserve">          Impairment loss on other intangible assets</t>
  </si>
  <si>
    <t xml:space="preserve">          (Gain) Loss on sales of investment property</t>
  </si>
  <si>
    <t xml:space="preserve">          (Gain) Loss on sales of assets</t>
  </si>
  <si>
    <t xml:space="preserve">          (Gain) Loss from cancellation of leasehold</t>
  </si>
  <si>
    <t xml:space="preserve">          (Gain) Loss from disposal of equity instruments </t>
  </si>
  <si>
    <t xml:space="preserve">                  of  listed companies</t>
  </si>
  <si>
    <t xml:space="preserve">          (Gain) Loss on sales of investments</t>
  </si>
  <si>
    <t xml:space="preserve">          (Gain) Loss on translating financial statements</t>
  </si>
  <si>
    <t xml:space="preserve">          Dividend received</t>
  </si>
  <si>
    <t>Profit from operation before changes</t>
  </si>
  <si>
    <t xml:space="preserve">     in parts of operating assets and liabilities</t>
  </si>
  <si>
    <t xml:space="preserve">          (Increase) Decrease in trade and other current </t>
  </si>
  <si>
    <t xml:space="preserve">                  receivables</t>
  </si>
  <si>
    <t xml:space="preserve">          (Increase) Decrease in trade notes receivable</t>
  </si>
  <si>
    <t xml:space="preserve">          (Increase) Decrease in accrued sales promotion </t>
  </si>
  <si>
    <t xml:space="preserve">                  income</t>
  </si>
  <si>
    <t xml:space="preserve">          (Increase) Decrease in inventories</t>
  </si>
  <si>
    <t xml:space="preserve">          (Increase) Decrease in other current assets</t>
  </si>
  <si>
    <t xml:space="preserve">          (Increase) Decrease finance lease receivable</t>
  </si>
  <si>
    <t xml:space="preserve">          (Increase) Decrease in contract assets</t>
  </si>
  <si>
    <t xml:space="preserve">          (Increase) Decrease in other  non-current assets</t>
  </si>
  <si>
    <t xml:space="preserve">          Increase (Decrease) in trade and other current </t>
  </si>
  <si>
    <t xml:space="preserve">                  payables</t>
  </si>
  <si>
    <t xml:space="preserve">          Increase (Decrease) in accrued sales promotion </t>
  </si>
  <si>
    <t xml:space="preserve">                  expenses</t>
  </si>
  <si>
    <t>STATEMENTS OF CASH FLOWS (Continued)</t>
  </si>
  <si>
    <t xml:space="preserve">          Employee benefit obligations paid</t>
  </si>
  <si>
    <t xml:space="preserve">          Increase (Decrease) in other non-current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</si>
  <si>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</si>
  <si>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</si>
  <si>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</si>
  <si>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</si>
  <si>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</si>
  <si>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other current financial </t>
  </si>
  <si>
    <t xml:space="preserve">                  assets</t>
  </si>
  <si>
    <t xml:space="preserve">          (Increase) Decrease in fixed deposit</t>
  </si>
  <si>
    <t xml:space="preserve">          Restricted fixed-deposit (increase) decrease</t>
  </si>
  <si>
    <t xml:space="preserve">          (Increase) Decrease in short-term loans</t>
  </si>
  <si>
    <t xml:space="preserve">          (Increase) Decrease in long-term loans</t>
  </si>
  <si>
    <t xml:space="preserve">          Payment for investments in associates and </t>
  </si>
  <si>
    <t xml:space="preserve">                  subsidiaries</t>
  </si>
  <si>
    <t xml:space="preserve">          Payment for investment properties</t>
  </si>
  <si>
    <t xml:space="preserve">          Acquire of other intangible assets</t>
  </si>
  <si>
    <t xml:space="preserve">          (Increase) Decrease in right-of-use assets</t>
  </si>
  <si>
    <t xml:space="preserve">          Cash received from disposal of equity </t>
  </si>
  <si>
    <t xml:space="preserve">                  instruments of  listed companies</t>
  </si>
  <si>
    <t xml:space="preserve">          Cash received from sales of investment properties</t>
  </si>
  <si>
    <t xml:space="preserve">          Dividend received from investments in associate</t>
  </si>
  <si>
    <t>Net cash provided by (used in) investing activities</t>
  </si>
  <si>
    <t xml:space="preserve">         Increase (Decrease) in other short-term loans</t>
  </si>
  <si>
    <t xml:space="preserve">        Cash received on share subscription from subsidiaries</t>
  </si>
  <si>
    <t xml:space="preserve">        Payment of treasury stock</t>
  </si>
  <si>
    <t>Cash flows from financing activities</t>
  </si>
  <si>
    <t xml:space="preserve">         Increase (Decrease) in employees' savings accounts</t>
  </si>
  <si>
    <t xml:space="preserve">         Increase (Decrease) in lease liabilities</t>
  </si>
  <si>
    <t xml:space="preserve">         Payment of treasury shares</t>
  </si>
  <si>
    <t xml:space="preserve">         Dividend paid</t>
  </si>
  <si>
    <t>Net cash provided (used in) by financing activities</t>
  </si>
  <si>
    <r>
      <rPr>
        <b/>
        <u/>
        <sz val="15"/>
        <rFont val="Angsana New"/>
        <family val="1"/>
      </rPr>
      <t>Add</t>
    </r>
    <r>
      <rPr>
        <b/>
        <sz val="15"/>
        <rFont val="Angsana New"/>
        <family val="1"/>
      </rPr>
      <t xml:space="preserve">  Allowance for expected credit loss</t>
    </r>
  </si>
  <si>
    <t>Net cash and cash equivalents increased</t>
  </si>
  <si>
    <t xml:space="preserve">Gains (losses) on disposal investment in equity as measured </t>
  </si>
  <si>
    <t xml:space="preserve">     Unrealized gains on changes  in </t>
  </si>
  <si>
    <t xml:space="preserve"> on changes  </t>
  </si>
  <si>
    <t xml:space="preserve">Income tax  relating  gains (losses) on </t>
  </si>
  <si>
    <t xml:space="preserve">      employee benefits - associates</t>
  </si>
  <si>
    <t>Earnings per share</t>
  </si>
  <si>
    <t>December 31, 2021</t>
  </si>
  <si>
    <t>(Unaudited/</t>
  </si>
  <si>
    <t>(Audited)</t>
  </si>
  <si>
    <t>reviewed)</t>
  </si>
  <si>
    <t>(Unaudited/reviewed)</t>
  </si>
  <si>
    <t>2022</t>
  </si>
  <si>
    <t>Profit (loss) for the period</t>
  </si>
  <si>
    <t>for the period, net of tax</t>
  </si>
  <si>
    <t xml:space="preserve"> for the period</t>
  </si>
  <si>
    <t>Comprehensive income (expense) for the period</t>
  </si>
  <si>
    <t>Total comprehensive income (expense) for the period</t>
  </si>
  <si>
    <t>Balance as at January 1, 2022</t>
  </si>
  <si>
    <t>Cash and cash equivalents, beginning of the period</t>
  </si>
  <si>
    <t>Cash and cash equivalents, end of the period</t>
  </si>
  <si>
    <t xml:space="preserve">         Cash received from the establishment of a </t>
  </si>
  <si>
    <t>AS AT JUNE 30, 2022</t>
  </si>
  <si>
    <t>June 30, 2022</t>
  </si>
  <si>
    <t>FOR THE THREE-MONTH PERIOD ENDED JUNE 30, 2022</t>
  </si>
  <si>
    <t xml:space="preserve">Share of other comprehensive income of </t>
  </si>
  <si>
    <t xml:space="preserve">      subsidiaries, joint ventures and  </t>
  </si>
  <si>
    <t xml:space="preserve">      associates using equity method</t>
  </si>
  <si>
    <t>FOR THE SIX-MONTH PERIOD ENDED JUNE 30, 2022</t>
  </si>
  <si>
    <t>Balance as at June 30, 2021</t>
  </si>
  <si>
    <t>Balance as at June 30, 2022</t>
  </si>
  <si>
    <t xml:space="preserve">          Payments for debt instruments and equity instruments </t>
  </si>
  <si>
    <t xml:space="preserve">          Acquire of property, plant and equipment </t>
  </si>
  <si>
    <t xml:space="preserve">          Cash received from sales of property, plant and equipment </t>
  </si>
  <si>
    <t>Test</t>
  </si>
  <si>
    <t>Q1'65 งบรวม</t>
  </si>
  <si>
    <t>Q1'65 งบเฉพาะ</t>
  </si>
  <si>
    <t>Impairment loss on assets</t>
  </si>
  <si>
    <t>Impairment loss on intangible assets</t>
  </si>
  <si>
    <t xml:space="preserve">          Impairment loss on investment properties</t>
  </si>
  <si>
    <t xml:space="preserve">          Revenue from the reward from as being node validator </t>
  </si>
  <si>
    <t xml:space="preserve">                  of digital assets </t>
  </si>
  <si>
    <t>Unrealized loss on changes  in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</si>
</sst>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  <numFmt numFmtId="182" formatCode="#,##0.00\ ;\(#,##0.00\)"/>
    <numFmt numFmtId="183" formatCode="#,##0.00_ ;\-#,##0.00\ "/>
  </numFmts>
  <fonts count="32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39" fontId="3" fillId="0" borderId="0"/>
    <xf numFmtId="39" fontId="7" fillId="0" borderId="0"/>
    <xf numFmtId="0" fontId="9" fillId="0" borderId="0"/>
    <xf numFmtId="0" fontId="8" fillId="0" borderId="0"/>
    <xf numFmtId="0" fontId="4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1" fillId="0" borderId="0">
      <alignment horizontal="right"/>
    </xf>
    <xf numFmtId="178" fontId="9" fillId="2" borderId="0" applyNumberFormat="0" applyBorder="0" applyAlignment="0" applyProtection="0"/>
    <xf numFmtId="10" fontId="16" fillId="3" borderId="6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11" fillId="0" borderId="0"/>
    <xf numFmtId="0" fontId="11" fillId="0" borderId="0"/>
    <xf numFmtId="177" fontId="21" fillId="0" borderId="0"/>
    <xf numFmtId="10" fontId="1" fillId="0" borderId="0" applyFont="0" applyFill="0" applyBorder="0" applyAlignment="0" applyProtection="0"/>
    <xf numFmtId="3" fontId="2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6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0" fontId="1" fillId="0" borderId="0"/>
  </cellStyleXfs>
  <cellXfs count="306">
    <xf numFmtId="0" fontId="0" fillId="0" borderId="0" xfId="0"/>
    <xf numFmtId="39" fontId="6" fillId="0" borderId="0" xfId="2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6" fillId="0" borderId="0" xfId="3" applyNumberFormat="1" applyFont="1" applyFill="1" applyBorder="1" applyAlignment="1"/>
    <xf numFmtId="39" fontId="6" fillId="0" borderId="0" xfId="3" applyNumberFormat="1" applyFont="1" applyFill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173" fontId="6" fillId="0" borderId="0" xfId="4" applyNumberFormat="1" applyFont="1" applyFill="1" applyAlignment="1"/>
    <xf numFmtId="39" fontId="23" fillId="0" borderId="0" xfId="21" quotePrefix="1" applyNumberFormat="1" applyFont="1" applyFill="1" applyBorder="1" applyAlignment="1" applyProtection="1">
      <alignment horizontal="center"/>
    </xf>
    <xf numFmtId="39" fontId="5" fillId="0" borderId="0" xfId="2" applyNumberFormat="1" applyFont="1" applyFill="1" applyBorder="1" applyAlignment="1" applyProtection="1">
      <alignment horizontal="right"/>
    </xf>
    <xf numFmtId="172" fontId="6" fillId="0" borderId="0" xfId="4" applyNumberFormat="1" applyFont="1" applyFill="1" applyAlignment="1"/>
    <xf numFmtId="172" fontId="6" fillId="0" borderId="0" xfId="3" applyNumberFormat="1" applyFont="1" applyFill="1" applyAlignment="1"/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181" fontId="23" fillId="0" borderId="0" xfId="21" quotePrefix="1" applyNumberFormat="1" applyFont="1" applyFill="1" applyBorder="1" applyAlignment="1" applyProtection="1">
      <alignment horizontal="center"/>
    </xf>
    <xf numFmtId="39" fontId="6" fillId="0" borderId="0" xfId="21" applyNumberFormat="1" applyFont="1" applyFill="1" applyBorder="1" applyAlignment="1" applyProtection="1"/>
    <xf numFmtId="166" fontId="6" fillId="0" borderId="0" xfId="6" applyNumberFormat="1" applyFont="1" applyFill="1" applyProtection="1">
      <protection locked="0"/>
    </xf>
    <xf numFmtId="169" fontId="6" fillId="0" borderId="0" xfId="20" applyNumberFormat="1" applyFont="1" applyFill="1" applyProtection="1">
      <protection locked="0"/>
    </xf>
    <xf numFmtId="166" fontId="5" fillId="0" borderId="0" xfId="6" applyNumberFormat="1" applyFont="1" applyFill="1" applyBorder="1" applyAlignment="1" applyProtection="1">
      <protection locked="0"/>
    </xf>
    <xf numFmtId="169" fontId="5" fillId="0" borderId="0" xfId="20" quotePrefix="1" applyNumberFormat="1" applyFont="1" applyFill="1" applyAlignment="1" applyProtection="1">
      <alignment horizontal="center"/>
      <protection locked="0"/>
    </xf>
    <xf numFmtId="169" fontId="5" fillId="0" borderId="0" xfId="20" applyNumberFormat="1" applyFont="1" applyFill="1" applyProtection="1">
      <protection locked="0"/>
    </xf>
    <xf numFmtId="166" fontId="6" fillId="0" borderId="0" xfId="6" applyNumberFormat="1" applyFont="1" applyFill="1" applyBorder="1" applyProtection="1">
      <protection locked="0"/>
    </xf>
    <xf numFmtId="166" fontId="5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21" applyNumberFormat="1" applyFont="1" applyFill="1" applyBorder="1" applyProtection="1">
      <protection locked="0"/>
    </xf>
    <xf numFmtId="172" fontId="6" fillId="0" borderId="0" xfId="6" applyNumberFormat="1" applyFont="1" applyFill="1" applyBorder="1" applyProtection="1">
      <protection locked="0"/>
    </xf>
    <xf numFmtId="39" fontId="6" fillId="0" borderId="0" xfId="1" applyNumberFormat="1" applyFont="1" applyFill="1" applyBorder="1" applyAlignment="1" applyProtection="1"/>
    <xf numFmtId="39" fontId="6" fillId="0" borderId="0" xfId="22" applyNumberFormat="1" applyFont="1" applyFill="1" applyBorder="1" applyAlignment="1" applyProtection="1"/>
    <xf numFmtId="39" fontId="6" fillId="0" borderId="0" xfId="21" applyNumberFormat="1" applyFont="1" applyFill="1" applyBorder="1" applyAlignment="1"/>
    <xf numFmtId="39" fontId="6" fillId="0" borderId="2" xfId="1" applyNumberFormat="1" applyFont="1" applyFill="1" applyBorder="1" applyAlignment="1" applyProtection="1"/>
    <xf numFmtId="39" fontId="6" fillId="0" borderId="0" xfId="6" applyNumberFormat="1" applyFont="1" applyFill="1" applyAlignment="1"/>
    <xf numFmtId="39" fontId="5" fillId="0" borderId="0" xfId="6" applyNumberFormat="1" applyFont="1" applyFill="1" applyBorder="1" applyAlignment="1">
      <alignment horizontal="centerContinuous"/>
    </xf>
    <xf numFmtId="173" fontId="5" fillId="0" borderId="0" xfId="4" applyNumberFormat="1" applyFont="1" applyFill="1" applyAlignment="1"/>
    <xf numFmtId="172" fontId="6" fillId="0" borderId="2" xfId="2" applyNumberFormat="1" applyFont="1" applyFill="1" applyBorder="1" applyAlignment="1" applyProtection="1">
      <alignment shrinkToFit="1"/>
    </xf>
    <xf numFmtId="172" fontId="6" fillId="0" borderId="0" xfId="6" applyNumberFormat="1" applyFont="1" applyFill="1" applyProtection="1">
      <protection locked="0"/>
    </xf>
    <xf numFmtId="173" fontId="6" fillId="0" borderId="0" xfId="6" applyNumberFormat="1" applyFont="1" applyFill="1" applyBorder="1" applyProtection="1">
      <protection locked="0"/>
    </xf>
    <xf numFmtId="39" fontId="5" fillId="0" borderId="0" xfId="2" applyNumberFormat="1" applyFont="1" applyFill="1" applyBorder="1" applyAlignment="1" applyProtection="1">
      <alignment horizontal="center"/>
    </xf>
    <xf numFmtId="39" fontId="5" fillId="0" borderId="3" xfId="1" applyNumberFormat="1" applyFont="1" applyFill="1" applyBorder="1" applyAlignment="1" applyProtection="1"/>
    <xf numFmtId="39" fontId="5" fillId="0" borderId="3" xfId="1" applyNumberFormat="1" applyFont="1" applyFill="1" applyBorder="1" applyAlignment="1" applyProtection="1">
      <alignment horizontal="centerContinuous"/>
    </xf>
    <xf numFmtId="39" fontId="5" fillId="0" borderId="0" xfId="1" applyNumberFormat="1" applyFont="1" applyFill="1" applyBorder="1" applyAlignment="1" applyProtection="1"/>
    <xf numFmtId="173" fontId="6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56" applyNumberFormat="1" applyFont="1" applyFill="1" applyBorder="1" applyProtection="1">
      <protection locked="0"/>
    </xf>
    <xf numFmtId="39" fontId="6" fillId="0" borderId="0" xfId="6" applyNumberFormat="1" applyFont="1" applyFill="1" applyBorder="1" applyProtection="1">
      <protection locked="0"/>
    </xf>
    <xf numFmtId="39" fontId="6" fillId="0" borderId="0" xfId="6" applyNumberFormat="1" applyFont="1" applyFill="1" applyBorder="1" applyAlignment="1" applyProtection="1">
      <alignment horizontal="center"/>
      <protection locked="0"/>
    </xf>
    <xf numFmtId="173" fontId="6" fillId="0" borderId="0" xfId="21" applyNumberFormat="1" applyFont="1" applyFill="1" applyBorder="1" applyAlignment="1" applyProtection="1">
      <alignment horizontal="right"/>
    </xf>
    <xf numFmtId="39" fontId="6" fillId="0" borderId="0" xfId="1" applyNumberFormat="1" applyFont="1" applyFill="1"/>
    <xf numFmtId="165" fontId="4" fillId="0" borderId="0" xfId="1" applyFill="1" applyBorder="1" applyAlignment="1"/>
    <xf numFmtId="172" fontId="29" fillId="0" borderId="0" xfId="4" applyNumberFormat="1" applyFont="1" applyFill="1" applyAlignment="1"/>
    <xf numFmtId="173" fontId="29" fillId="0" borderId="0" xfId="4" applyNumberFormat="1" applyFont="1" applyFill="1" applyAlignment="1"/>
    <xf numFmtId="39" fontId="6" fillId="0" borderId="8" xfId="1" applyNumberFormat="1" applyFont="1" applyFill="1" applyBorder="1" applyAlignment="1" applyProtection="1"/>
    <xf numFmtId="39" fontId="31" fillId="0" borderId="0" xfId="21" applyNumberFormat="1" applyFont="1" applyFill="1" applyBorder="1" applyAlignment="1" applyProtection="1"/>
    <xf numFmtId="0" fontId="6" fillId="0" borderId="0" xfId="0" applyFont="1" applyFill="1"/>
    <xf numFmtId="39" fontId="6" fillId="0" borderId="0" xfId="0" applyNumberFormat="1" applyFont="1" applyFill="1"/>
    <xf numFmtId="0" fontId="29" fillId="0" borderId="0" xfId="0" applyFont="1" applyFill="1"/>
    <xf numFmtId="39" fontId="5" fillId="0" borderId="0" xfId="9" applyNumberFormat="1" applyFont="1" applyFill="1" applyAlignment="1">
      <alignment horizontal="centerContinuous"/>
    </xf>
    <xf numFmtId="39" fontId="5" fillId="0" borderId="0" xfId="15" applyFont="1" applyFill="1" applyAlignment="1">
      <alignment horizontal="centerContinuous"/>
    </xf>
    <xf numFmtId="39" fontId="5" fillId="0" borderId="0" xfId="15" applyFont="1" applyFill="1" applyAlignment="1">
      <alignment horizontal="right"/>
    </xf>
    <xf numFmtId="39" fontId="5" fillId="0" borderId="0" xfId="14" applyNumberFormat="1" applyFont="1" applyFill="1" applyAlignment="1">
      <alignment horizontal="center"/>
    </xf>
    <xf numFmtId="166" fontId="5" fillId="0" borderId="0" xfId="15" applyNumberFormat="1" applyFont="1" applyFill="1" applyAlignment="1">
      <alignment horizontal="center"/>
    </xf>
    <xf numFmtId="39" fontId="5" fillId="0" borderId="1" xfId="15" applyFont="1" applyFill="1" applyBorder="1" applyAlignment="1">
      <alignment horizontal="centerContinuous" vertical="center"/>
    </xf>
    <xf numFmtId="39" fontId="5" fillId="0" borderId="1" xfId="15" applyFont="1" applyFill="1" applyBorder="1" applyAlignment="1">
      <alignment horizontal="centerContinuous"/>
    </xf>
    <xf numFmtId="39" fontId="6" fillId="0" borderId="1" xfId="9" applyNumberFormat="1" applyFont="1" applyFill="1" applyBorder="1" applyAlignment="1">
      <alignment horizontal="centerContinuous"/>
    </xf>
    <xf numFmtId="39" fontId="6" fillId="0" borderId="0" xfId="0" applyNumberFormat="1" applyFont="1" applyFill="1" applyAlignment="1">
      <alignment horizontal="centerContinuous"/>
    </xf>
    <xf numFmtId="39" fontId="6" fillId="0" borderId="1" xfId="0" applyNumberFormat="1" applyFont="1" applyFill="1" applyBorder="1" applyAlignment="1">
      <alignment horizontal="centerContinuous"/>
    </xf>
    <xf numFmtId="166" fontId="5" fillId="0" borderId="0" xfId="9" applyNumberFormat="1" applyFont="1" applyFill="1" applyAlignment="1">
      <alignment horizontal="right" vertical="center"/>
    </xf>
    <xf numFmtId="39" fontId="5" fillId="0" borderId="9" xfId="9" applyNumberFormat="1" applyFont="1" applyFill="1" applyBorder="1" applyAlignment="1">
      <alignment horizontal="centerContinuous"/>
    </xf>
    <xf numFmtId="166" fontId="5" fillId="0" borderId="0" xfId="9" applyNumberFormat="1" applyFont="1" applyFill="1"/>
    <xf numFmtId="166" fontId="5" fillId="0" borderId="0" xfId="9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center" vertical="center"/>
    </xf>
    <xf numFmtId="39" fontId="5" fillId="0" borderId="0" xfId="9" applyNumberFormat="1" applyFont="1" applyFill="1" applyAlignment="1">
      <alignment horizontal="center" vertical="center" wrapText="1"/>
    </xf>
    <xf numFmtId="39" fontId="5" fillId="0" borderId="0" xfId="9" applyNumberFormat="1" applyFont="1" applyFill="1" applyAlignment="1" applyProtection="1">
      <alignment vertical="center"/>
      <protection hidden="1"/>
    </xf>
    <xf numFmtId="39" fontId="5" fillId="0" borderId="0" xfId="0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9" applyNumberFormat="1" applyFont="1" applyFill="1" applyAlignment="1" applyProtection="1">
      <alignment horizontal="center" vertical="center"/>
      <protection hidden="1"/>
    </xf>
    <xf numFmtId="39" fontId="5" fillId="0" borderId="1" xfId="0" applyNumberFormat="1" applyFont="1" applyFill="1" applyBorder="1"/>
    <xf numFmtId="39" fontId="5" fillId="0" borderId="1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5" fillId="0" borderId="1" xfId="9" applyNumberFormat="1" applyFont="1" applyFill="1" applyBorder="1" applyAlignment="1">
      <alignment horizontal="center" vertical="center"/>
    </xf>
    <xf numFmtId="170" fontId="5" fillId="0" borderId="0" xfId="18" applyNumberFormat="1" applyFont="1" applyFill="1"/>
    <xf numFmtId="172" fontId="6" fillId="0" borderId="0" xfId="10" applyNumberFormat="1" applyFont="1" applyFill="1" applyAlignment="1">
      <alignment shrinkToFit="1"/>
    </xf>
    <xf numFmtId="0" fontId="5" fillId="0" borderId="0" xfId="0" applyFont="1" applyFill="1"/>
    <xf numFmtId="4" fontId="30" fillId="0" borderId="0" xfId="0" applyNumberFormat="1" applyFont="1" applyFill="1"/>
    <xf numFmtId="49" fontId="28" fillId="0" borderId="0" xfId="11" applyNumberFormat="1" applyFont="1" applyFill="1" applyAlignment="1">
      <alignment horizontal="center"/>
    </xf>
    <xf numFmtId="173" fontId="6" fillId="0" borderId="0" xfId="10" applyNumberFormat="1" applyFont="1" applyFill="1"/>
    <xf numFmtId="49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 applyAlignment="1">
      <alignment horizontal="center"/>
    </xf>
    <xf numFmtId="170" fontId="6" fillId="0" borderId="0" xfId="18" applyNumberFormat="1" applyFont="1" applyFill="1"/>
    <xf numFmtId="166" fontId="6" fillId="0" borderId="0" xfId="10" quotePrefix="1" applyNumberFormat="1" applyFont="1" applyFill="1" applyAlignment="1">
      <alignment horizontal="center"/>
    </xf>
    <xf numFmtId="172" fontId="25" fillId="0" borderId="0" xfId="10" applyNumberFormat="1" applyFont="1" applyFill="1"/>
    <xf numFmtId="172" fontId="25" fillId="0" borderId="0" xfId="0" applyNumberFormat="1" applyFont="1" applyFill="1"/>
    <xf numFmtId="39" fontId="6" fillId="0" borderId="0" xfId="10" applyNumberFormat="1" applyFont="1" applyFill="1"/>
    <xf numFmtId="39" fontId="6" fillId="0" borderId="0" xfId="9" applyNumberFormat="1" applyFont="1" applyFill="1"/>
    <xf numFmtId="166" fontId="6" fillId="0" borderId="0" xfId="10" quotePrefix="1" applyNumberFormat="1" applyFont="1" applyFill="1" applyAlignment="1">
      <alignment horizontal="center" vertical="center"/>
    </xf>
    <xf numFmtId="172" fontId="6" fillId="0" borderId="9" xfId="10" applyNumberFormat="1" applyFont="1" applyFill="1" applyBorder="1" applyAlignment="1">
      <alignment shrinkToFit="1"/>
    </xf>
    <xf numFmtId="39" fontId="5" fillId="0" borderId="0" xfId="10" applyNumberFormat="1" applyFont="1" applyFill="1"/>
    <xf numFmtId="172" fontId="6" fillId="0" borderId="4" xfId="10" applyNumberFormat="1" applyFont="1" applyFill="1" applyBorder="1" applyAlignment="1">
      <alignment shrinkToFit="1"/>
    </xf>
    <xf numFmtId="166" fontId="6" fillId="0" borderId="0" xfId="15" applyNumberFormat="1" applyFont="1" applyFill="1" applyAlignment="1">
      <alignment horizontal="center"/>
    </xf>
    <xf numFmtId="172" fontId="6" fillId="0" borderId="0" xfId="9" applyNumberFormat="1" applyFont="1" applyFill="1"/>
    <xf numFmtId="172" fontId="6" fillId="0" borderId="0" xfId="9" applyNumberFormat="1" applyFont="1" applyFill="1" applyAlignment="1">
      <alignment shrinkToFit="1"/>
    </xf>
    <xf numFmtId="166" fontId="5" fillId="0" borderId="0" xfId="10" applyNumberFormat="1" applyFont="1" applyFill="1"/>
    <xf numFmtId="166" fontId="6" fillId="0" borderId="0" xfId="15" quotePrefix="1" applyNumberFormat="1" applyFont="1" applyFill="1" applyAlignment="1">
      <alignment horizontal="center"/>
    </xf>
    <xf numFmtId="166" fontId="6" fillId="0" borderId="0" xfId="10" applyNumberFormat="1" applyFont="1" applyFill="1"/>
    <xf numFmtId="169" fontId="6" fillId="0" borderId="0" xfId="10" applyNumberFormat="1" applyFont="1" applyFill="1"/>
    <xf numFmtId="37" fontId="6" fillId="0" borderId="0" xfId="10" quotePrefix="1" applyNumberFormat="1" applyFont="1" applyFill="1" applyAlignment="1">
      <alignment horizontal="center"/>
    </xf>
    <xf numFmtId="173" fontId="6" fillId="0" borderId="1" xfId="10" applyNumberFormat="1" applyFont="1" applyFill="1" applyBorder="1"/>
    <xf numFmtId="172" fontId="25" fillId="0" borderId="0" xfId="9" applyNumberFormat="1" applyFont="1" applyFill="1"/>
    <xf numFmtId="37" fontId="6" fillId="0" borderId="0" xfId="9" quotePrefix="1" applyNumberFormat="1" applyFont="1" applyFill="1" applyAlignment="1">
      <alignment horizontal="center"/>
    </xf>
    <xf numFmtId="172" fontId="6" fillId="0" borderId="0" xfId="10" applyNumberFormat="1" applyFont="1" applyFill="1"/>
    <xf numFmtId="172" fontId="6" fillId="0" borderId="9" xfId="9" applyNumberFormat="1" applyFont="1" applyFill="1" applyBorder="1" applyAlignment="1">
      <alignment shrinkToFit="1"/>
    </xf>
    <xf numFmtId="39" fontId="6" fillId="0" borderId="0" xfId="9" applyNumberFormat="1" applyFont="1" applyFill="1" applyAlignment="1">
      <alignment horizontal="center"/>
    </xf>
    <xf numFmtId="172" fontId="6" fillId="0" borderId="0" xfId="2" applyNumberFormat="1" applyFont="1" applyFill="1" applyBorder="1" applyAlignment="1" applyProtection="1">
      <alignment shrinkToFit="1"/>
    </xf>
    <xf numFmtId="166" fontId="6" fillId="0" borderId="0" xfId="9" applyNumberFormat="1" applyFont="1" applyFill="1"/>
    <xf numFmtId="166" fontId="29" fillId="0" borderId="0" xfId="9" applyNumberFormat="1" applyFont="1" applyFill="1"/>
    <xf numFmtId="39" fontId="5" fillId="0" borderId="0" xfId="16" applyFont="1" applyFill="1" applyAlignment="1">
      <alignment horizontal="center"/>
    </xf>
    <xf numFmtId="166" fontId="6" fillId="0" borderId="0" xfId="9" applyNumberFormat="1" applyFont="1" applyFill="1" applyAlignment="1">
      <alignment horizontal="left"/>
    </xf>
    <xf numFmtId="0" fontId="5" fillId="0" borderId="0" xfId="9" applyFont="1" applyFill="1" applyAlignment="1">
      <alignment horizontal="right"/>
    </xf>
    <xf numFmtId="0" fontId="5" fillId="0" borderId="0" xfId="9" applyFont="1" applyFill="1" applyAlignment="1">
      <alignment horizontal="center"/>
    </xf>
    <xf numFmtId="39" fontId="5" fillId="0" borderId="0" xfId="11" applyNumberFormat="1" applyFont="1" applyFill="1" applyAlignment="1">
      <alignment horizontal="center"/>
    </xf>
    <xf numFmtId="0" fontId="6" fillId="0" borderId="0" xfId="9" applyFont="1" applyFill="1"/>
    <xf numFmtId="0" fontId="29" fillId="0" borderId="0" xfId="9" applyFont="1" applyFill="1"/>
    <xf numFmtId="39" fontId="5" fillId="0" borderId="0" xfId="9" applyNumberFormat="1" applyFont="1" applyFill="1"/>
    <xf numFmtId="39" fontId="6" fillId="0" borderId="0" xfId="9" applyNumberFormat="1" applyFont="1" applyFill="1" applyAlignment="1">
      <alignment horizontal="left"/>
    </xf>
    <xf numFmtId="39" fontId="6" fillId="0" borderId="0" xfId="17" applyNumberFormat="1" applyFont="1" applyFill="1"/>
    <xf numFmtId="0" fontId="6" fillId="0" borderId="0" xfId="59" applyFont="1" applyFill="1"/>
    <xf numFmtId="173" fontId="29" fillId="0" borderId="0" xfId="10" applyNumberFormat="1" applyFont="1" applyFill="1"/>
    <xf numFmtId="166" fontId="29" fillId="0" borderId="0" xfId="10" applyNumberFormat="1" applyFont="1" applyFill="1" applyAlignment="1">
      <alignment horizontal="center"/>
    </xf>
    <xf numFmtId="166" fontId="29" fillId="0" borderId="0" xfId="10" applyNumberFormat="1" applyFont="1" applyFill="1"/>
    <xf numFmtId="172" fontId="29" fillId="0" borderId="0" xfId="10" applyNumberFormat="1" applyFont="1" applyFill="1"/>
    <xf numFmtId="166" fontId="6" fillId="0" borderId="0" xfId="10" applyNumberFormat="1" applyFont="1" applyFill="1" applyAlignment="1">
      <alignment horizontal="center"/>
    </xf>
    <xf numFmtId="172" fontId="6" fillId="0" borderId="0" xfId="10" applyNumberFormat="1" applyFont="1" applyFill="1" applyAlignment="1">
      <alignment horizontal="center"/>
    </xf>
    <xf numFmtId="166" fontId="29" fillId="0" borderId="0" xfId="10" applyNumberFormat="1" applyFont="1" applyFill="1" applyAlignment="1">
      <alignment horizontal="left"/>
    </xf>
    <xf numFmtId="166" fontId="29" fillId="0" borderId="0" xfId="9" applyNumberFormat="1" applyFont="1" applyFill="1" applyAlignment="1">
      <alignment horizontal="center"/>
    </xf>
    <xf numFmtId="172" fontId="29" fillId="0" borderId="0" xfId="10" applyNumberFormat="1" applyFont="1" applyFill="1" applyAlignment="1">
      <alignment horizontal="center"/>
    </xf>
    <xf numFmtId="166" fontId="5" fillId="0" borderId="0" xfId="16" applyNumberFormat="1" applyFont="1" applyFill="1"/>
    <xf numFmtId="39" fontId="5" fillId="0" borderId="0" xfId="16" applyFont="1" applyFill="1"/>
    <xf numFmtId="166" fontId="5" fillId="0" borderId="0" xfId="9" applyNumberFormat="1" applyFont="1" applyFill="1" applyAlignment="1">
      <alignment horizontal="right"/>
    </xf>
    <xf numFmtId="39" fontId="6" fillId="0" borderId="0" xfId="17" applyNumberFormat="1" applyFont="1" applyFill="1" applyAlignment="1">
      <alignment horizontal="left"/>
    </xf>
    <xf numFmtId="39" fontId="5" fillId="0" borderId="0" xfId="17" applyNumberFormat="1" applyFont="1" applyFill="1"/>
    <xf numFmtId="173" fontId="6" fillId="0" borderId="0" xfId="10" quotePrefix="1" applyNumberFormat="1" applyFont="1" applyFill="1" applyAlignment="1">
      <alignment horizontal="left"/>
    </xf>
    <xf numFmtId="166" fontId="6" fillId="0" borderId="0" xfId="10" applyNumberFormat="1" applyFont="1" applyFill="1" applyAlignment="1">
      <alignment horizontal="left"/>
    </xf>
    <xf numFmtId="39" fontId="29" fillId="0" borderId="0" xfId="17" applyNumberFormat="1" applyFont="1" applyFill="1"/>
    <xf numFmtId="172" fontId="6" fillId="0" borderId="0" xfId="0" applyNumberFormat="1" applyFont="1" applyFill="1"/>
    <xf numFmtId="172" fontId="6" fillId="0" borderId="0" xfId="9" applyNumberFormat="1" applyFont="1" applyFill="1" applyAlignment="1">
      <alignment horizontal="center"/>
    </xf>
    <xf numFmtId="171" fontId="6" fillId="0" borderId="0" xfId="0" applyNumberFormat="1" applyFont="1" applyFill="1"/>
    <xf numFmtId="166" fontId="5" fillId="0" borderId="0" xfId="15" applyNumberFormat="1" applyFont="1" applyFill="1" applyAlignment="1">
      <alignment horizontal="right"/>
    </xf>
    <xf numFmtId="39" fontId="6" fillId="0" borderId="1" xfId="10" applyNumberFormat="1" applyFont="1" applyFill="1" applyBorder="1"/>
    <xf numFmtId="39" fontId="5" fillId="0" borderId="1" xfId="15" applyFont="1" applyFill="1" applyBorder="1" applyAlignment="1">
      <alignment horizontal="center"/>
    </xf>
    <xf numFmtId="166" fontId="5" fillId="0" borderId="0" xfId="10" applyNumberFormat="1" applyFont="1" applyFill="1" applyAlignment="1">
      <alignment horizontal="center"/>
    </xf>
    <xf numFmtId="166" fontId="5" fillId="0" borderId="0" xfId="10" applyNumberFormat="1" applyFont="1" applyFill="1" applyAlignment="1">
      <alignment horizontal="right" vertical="center"/>
    </xf>
    <xf numFmtId="39" fontId="23" fillId="0" borderId="10" xfId="18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 vertical="center" wrapText="1"/>
    </xf>
    <xf numFmtId="166" fontId="5" fillId="0" borderId="0" xfId="10" applyNumberFormat="1" applyFont="1" applyFill="1" applyAlignment="1">
      <alignment horizontal="center" vertical="center"/>
    </xf>
    <xf numFmtId="39" fontId="5" fillId="0" borderId="0" xfId="10" applyNumberFormat="1" applyFont="1" applyFill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 wrapText="1"/>
    </xf>
    <xf numFmtId="39" fontId="5" fillId="0" borderId="10" xfId="10" applyNumberFormat="1" applyFont="1" applyFill="1" applyBorder="1" applyAlignment="1">
      <alignment horizontal="center" vertical="top" wrapText="1"/>
    </xf>
    <xf numFmtId="39" fontId="23" fillId="0" borderId="0" xfId="18" applyNumberFormat="1" applyFont="1" applyFill="1" applyAlignment="1">
      <alignment horizontal="left" vertical="center"/>
    </xf>
    <xf numFmtId="39" fontId="23" fillId="0" borderId="0" xfId="18" applyNumberFormat="1" applyFont="1" applyFill="1" applyAlignment="1">
      <alignment horizontal="center" vertical="center"/>
    </xf>
    <xf numFmtId="39" fontId="5" fillId="0" borderId="1" xfId="10" applyNumberFormat="1" applyFont="1" applyFill="1" applyBorder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/>
    </xf>
    <xf numFmtId="39" fontId="5" fillId="0" borderId="1" xfId="15" applyFont="1" applyFill="1" applyBorder="1" applyAlignment="1">
      <alignment horizontal="center" vertical="center" wrapText="1"/>
    </xf>
    <xf numFmtId="167" fontId="6" fillId="0" borderId="0" xfId="10" quotePrefix="1" applyNumberFormat="1" applyFont="1" applyFill="1" applyAlignment="1">
      <alignment horizontal="center"/>
    </xf>
    <xf numFmtId="39" fontId="30" fillId="0" borderId="0" xfId="10" applyNumberFormat="1" applyFont="1" applyFill="1"/>
    <xf numFmtId="40" fontId="6" fillId="0" borderId="0" xfId="10" applyNumberFormat="1" applyFont="1" applyFill="1" applyAlignment="1">
      <alignment horizontal="left"/>
    </xf>
    <xf numFmtId="40" fontId="5" fillId="0" borderId="0" xfId="10" applyNumberFormat="1" applyFont="1" applyFill="1" applyAlignment="1">
      <alignment horizontal="left"/>
    </xf>
    <xf numFmtId="166" fontId="6" fillId="0" borderId="0" xfId="11" applyNumberFormat="1" applyFont="1" applyFill="1" applyProtection="1">
      <protection locked="0"/>
    </xf>
    <xf numFmtId="49" fontId="6" fillId="0" borderId="0" xfId="11" applyNumberFormat="1" applyFont="1" applyFill="1" applyAlignment="1" applyProtection="1">
      <alignment horizontal="center"/>
      <protection locked="0"/>
    </xf>
    <xf numFmtId="49" fontId="5" fillId="0" borderId="0" xfId="16" applyNumberFormat="1" applyFont="1" applyFill="1" applyAlignment="1" applyProtection="1">
      <alignment horizontal="center"/>
      <protection locked="0"/>
    </xf>
    <xf numFmtId="166" fontId="6" fillId="0" borderId="0" xfId="11" applyNumberFormat="1" applyFont="1" applyFill="1" applyAlignment="1" applyProtection="1">
      <alignment horizontal="left"/>
      <protection locked="0"/>
    </xf>
    <xf numFmtId="169" fontId="5" fillId="0" borderId="0" xfId="16" applyNumberFormat="1" applyFont="1" applyFill="1" applyAlignment="1" applyProtection="1">
      <alignment horizontal="right"/>
      <protection locked="0"/>
    </xf>
    <xf numFmtId="166" fontId="5" fillId="0" borderId="0" xfId="11" applyNumberFormat="1" applyFont="1" applyFill="1" applyAlignment="1" applyProtection="1">
      <alignment horizontal="left"/>
      <protection locked="0"/>
    </xf>
    <xf numFmtId="49" fontId="5" fillId="0" borderId="0" xfId="10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Alignment="1" applyProtection="1">
      <alignment horizontal="left"/>
      <protection locked="0"/>
    </xf>
    <xf numFmtId="166" fontId="6" fillId="0" borderId="0" xfId="11" applyNumberFormat="1" applyFont="1" applyFill="1"/>
    <xf numFmtId="49" fontId="6" fillId="0" borderId="0" xfId="11" quotePrefix="1" applyNumberFormat="1" applyFont="1" applyFill="1" applyAlignment="1" applyProtection="1">
      <alignment horizontal="center"/>
      <protection locked="0"/>
    </xf>
    <xf numFmtId="169" fontId="27" fillId="0" borderId="0" xfId="10" applyNumberFormat="1" applyFont="1" applyFill="1"/>
    <xf numFmtId="172" fontId="6" fillId="0" borderId="0" xfId="11" applyNumberFormat="1" applyFont="1" applyFill="1" applyProtection="1">
      <protection locked="0"/>
    </xf>
    <xf numFmtId="166" fontId="6" fillId="0" borderId="0" xfId="11" quotePrefix="1" applyNumberFormat="1" applyFont="1" applyFill="1" applyAlignment="1" applyProtection="1">
      <alignment horizontal="left"/>
      <protection locked="0"/>
    </xf>
    <xf numFmtId="180" fontId="6" fillId="0" borderId="0" xfId="10" applyNumberFormat="1" applyFont="1" applyFill="1"/>
    <xf numFmtId="169" fontId="5" fillId="0" borderId="0" xfId="10" applyNumberFormat="1" applyFont="1" applyFill="1"/>
    <xf numFmtId="172" fontId="6" fillId="0" borderId="9" xfId="11" applyNumberFormat="1" applyFont="1" applyFill="1" applyBorder="1" applyProtection="1">
      <protection locked="0"/>
    </xf>
    <xf numFmtId="172" fontId="6" fillId="0" borderId="0" xfId="11" applyNumberFormat="1" applyFont="1" applyFill="1" applyAlignment="1" applyProtection="1">
      <alignment horizontal="left"/>
      <protection locked="0"/>
    </xf>
    <xf numFmtId="169" fontId="6" fillId="0" borderId="0" xfId="10" applyNumberFormat="1" applyFont="1" applyFill="1" applyProtection="1">
      <protection locked="0"/>
    </xf>
    <xf numFmtId="168" fontId="6" fillId="0" borderId="0" xfId="11" applyNumberFormat="1" applyFont="1" applyFill="1" applyAlignment="1" applyProtection="1">
      <alignment horizontal="left"/>
      <protection locked="0"/>
    </xf>
    <xf numFmtId="166" fontId="6" fillId="0" borderId="0" xfId="11" applyNumberFormat="1" applyFont="1" applyFill="1" applyAlignment="1">
      <alignment horizontal="left"/>
    </xf>
    <xf numFmtId="172" fontId="6" fillId="0" borderId="1" xfId="11" applyNumberFormat="1" applyFont="1" applyFill="1" applyBorder="1" applyProtection="1">
      <protection locked="0"/>
    </xf>
    <xf numFmtId="166" fontId="6" fillId="0" borderId="0" xfId="9" applyNumberFormat="1" applyFont="1" applyFill="1" applyProtection="1">
      <protection locked="0"/>
    </xf>
    <xf numFmtId="169" fontId="5" fillId="0" borderId="0" xfId="10" applyNumberFormat="1" applyFont="1" applyFill="1" applyProtection="1">
      <protection locked="0"/>
    </xf>
    <xf numFmtId="39" fontId="6" fillId="0" borderId="0" xfId="11" applyNumberFormat="1" applyFont="1" applyFill="1" applyProtection="1">
      <protection locked="0"/>
    </xf>
    <xf numFmtId="166" fontId="5" fillId="0" borderId="0" xfId="11" applyNumberFormat="1" applyFont="1" applyFill="1" applyProtection="1">
      <protection locked="0"/>
    </xf>
    <xf numFmtId="173" fontId="6" fillId="0" borderId="0" xfId="11" applyNumberFormat="1" applyFont="1" applyFill="1"/>
    <xf numFmtId="49" fontId="6" fillId="0" borderId="0" xfId="16" applyNumberFormat="1" applyFont="1" applyFill="1" applyAlignment="1" applyProtection="1">
      <alignment horizontal="center"/>
      <protection locked="0"/>
    </xf>
    <xf numFmtId="173" fontId="6" fillId="0" borderId="0" xfId="11" applyNumberFormat="1" applyFont="1" applyFill="1" applyProtection="1">
      <protection locked="0"/>
    </xf>
    <xf numFmtId="166" fontId="6" fillId="0" borderId="0" xfId="16" applyNumberFormat="1" applyFont="1" applyFill="1" applyProtection="1">
      <protection locked="0"/>
    </xf>
    <xf numFmtId="172" fontId="6" fillId="0" borderId="0" xfId="16" applyNumberFormat="1" applyFont="1" applyFill="1" applyProtection="1">
      <protection locked="0"/>
    </xf>
    <xf numFmtId="173" fontId="6" fillId="0" borderId="1" xfId="11" applyNumberFormat="1" applyFont="1" applyFill="1" applyBorder="1" applyProtection="1">
      <protection locked="0"/>
    </xf>
    <xf numFmtId="172" fontId="6" fillId="0" borderId="0" xfId="11" quotePrefix="1" applyNumberFormat="1" applyFont="1" applyFill="1" applyAlignment="1" applyProtection="1">
      <alignment horizontal="left"/>
      <protection locked="0"/>
    </xf>
    <xf numFmtId="166" fontId="5" fillId="0" borderId="0" xfId="11" applyNumberFormat="1" applyFont="1" applyFill="1"/>
    <xf numFmtId="172" fontId="6" fillId="0" borderId="2" xfId="11" applyNumberFormat="1" applyFont="1" applyFill="1" applyBorder="1" applyProtection="1">
      <protection locked="0"/>
    </xf>
    <xf numFmtId="166" fontId="6" fillId="0" borderId="0" xfId="16" applyNumberFormat="1" applyFont="1" applyFill="1" applyAlignment="1">
      <alignment horizontal="left"/>
    </xf>
    <xf numFmtId="166" fontId="6" fillId="0" borderId="0" xfId="0" applyNumberFormat="1" applyFont="1" applyFill="1" applyProtection="1">
      <protection locked="0"/>
    </xf>
    <xf numFmtId="166" fontId="6" fillId="0" borderId="0" xfId="0" applyNumberFormat="1" applyFont="1" applyFill="1"/>
    <xf numFmtId="39" fontId="24" fillId="0" borderId="0" xfId="9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right"/>
    </xf>
    <xf numFmtId="181" fontId="5" fillId="0" borderId="0" xfId="0" applyNumberFormat="1" applyFont="1" applyFill="1" applyAlignment="1">
      <alignment horizontal="center"/>
    </xf>
    <xf numFmtId="39" fontId="5" fillId="0" borderId="0" xfId="19" applyNumberFormat="1" applyFont="1" applyFill="1"/>
    <xf numFmtId="49" fontId="6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right"/>
    </xf>
    <xf numFmtId="182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9" fontId="6" fillId="0" borderId="0" xfId="19" applyNumberFormat="1" applyFont="1" applyFill="1"/>
    <xf numFmtId="39" fontId="6" fillId="0" borderId="3" xfId="0" applyNumberFormat="1" applyFont="1" applyFill="1" applyBorder="1"/>
    <xf numFmtId="166" fontId="6" fillId="0" borderId="0" xfId="0" applyNumberFormat="1" applyFont="1" applyFill="1" applyAlignment="1">
      <alignment horizontal="left"/>
    </xf>
    <xf numFmtId="39" fontId="6" fillId="0" borderId="5" xfId="0" applyNumberFormat="1" applyFont="1" applyFill="1" applyBorder="1"/>
    <xf numFmtId="166" fontId="5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166" fontId="6" fillId="0" borderId="0" xfId="12" applyNumberFormat="1" applyFont="1" applyFill="1"/>
    <xf numFmtId="39" fontId="6" fillId="0" borderId="9" xfId="0" applyNumberFormat="1" applyFont="1" applyFill="1" applyBorder="1"/>
    <xf numFmtId="39" fontId="6" fillId="0" borderId="1" xfId="0" applyNumberFormat="1" applyFont="1" applyFill="1" applyBorder="1"/>
    <xf numFmtId="39" fontId="24" fillId="0" borderId="0" xfId="9" applyNumberFormat="1" applyFont="1" applyFill="1" applyAlignment="1">
      <alignment horizontal="center" wrapText="1"/>
    </xf>
    <xf numFmtId="166" fontId="6" fillId="0" borderId="0" xfId="0" quotePrefix="1" applyNumberFormat="1" applyFont="1" applyFill="1" applyAlignment="1">
      <alignment horizontal="center"/>
    </xf>
    <xf numFmtId="167" fontId="6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0" fontId="6" fillId="0" borderId="0" xfId="58" applyFill="1" applyAlignment="1">
      <alignment horizontal="left"/>
    </xf>
    <xf numFmtId="169" fontId="6" fillId="0" borderId="0" xfId="0" applyNumberFormat="1" applyFont="1" applyFill="1"/>
    <xf numFmtId="0" fontId="6" fillId="0" borderId="0" xfId="9" applyFont="1" applyFill="1" applyAlignment="1">
      <alignment vertical="center"/>
    </xf>
    <xf numFmtId="173" fontId="6" fillId="0" borderId="0" xfId="0" applyNumberFormat="1" applyFont="1" applyFill="1"/>
    <xf numFmtId="182" fontId="6" fillId="0" borderId="0" xfId="10" applyNumberFormat="1" applyFont="1" applyFill="1"/>
    <xf numFmtId="182" fontId="6" fillId="0" borderId="9" xfId="10" applyNumberFormat="1" applyFont="1" applyFill="1" applyBorder="1"/>
    <xf numFmtId="182" fontId="6" fillId="0" borderId="5" xfId="10" applyNumberFormat="1" applyFont="1" applyFill="1" applyBorder="1"/>
    <xf numFmtId="182" fontId="6" fillId="0" borderId="4" xfId="10" applyNumberFormat="1" applyFont="1" applyFill="1" applyBorder="1"/>
    <xf numFmtId="180" fontId="6" fillId="0" borderId="0" xfId="3" applyNumberFormat="1" applyFont="1" applyFill="1" applyBorder="1" applyAlignment="1"/>
    <xf numFmtId="180" fontId="6" fillId="0" borderId="0" xfId="4" applyNumberFormat="1" applyFont="1" applyFill="1" applyAlignment="1"/>
    <xf numFmtId="180" fontId="6" fillId="0" borderId="0" xfId="3" applyNumberFormat="1" applyFont="1" applyFill="1" applyAlignment="1"/>
    <xf numFmtId="180" fontId="29" fillId="0" borderId="0" xfId="10" applyNumberFormat="1" applyFont="1" applyFill="1"/>
    <xf numFmtId="180" fontId="29" fillId="0" borderId="0" xfId="4" applyNumberFormat="1" applyFont="1" applyFill="1" applyAlignment="1"/>
    <xf numFmtId="180" fontId="6" fillId="0" borderId="0" xfId="4" applyNumberFormat="1" applyFont="1" applyFill="1" applyBorder="1" applyAlignment="1"/>
    <xf numFmtId="180" fontId="6" fillId="0" borderId="1" xfId="4" applyNumberFormat="1" applyFont="1" applyFill="1" applyBorder="1" applyAlignment="1"/>
    <xf numFmtId="180" fontId="6" fillId="0" borderId="0" xfId="10" applyNumberFormat="1" applyFont="1" applyFill="1" applyAlignment="1">
      <alignment horizontal="center"/>
    </xf>
    <xf numFmtId="180" fontId="29" fillId="0" borderId="0" xfId="10" applyNumberFormat="1" applyFont="1" applyFill="1" applyAlignment="1">
      <alignment horizontal="center"/>
    </xf>
    <xf numFmtId="180" fontId="6" fillId="0" borderId="0" xfId="57" applyNumberFormat="1" applyFont="1" applyFill="1" applyAlignment="1"/>
    <xf numFmtId="180" fontId="5" fillId="0" borderId="0" xfId="10" applyNumberFormat="1" applyFont="1" applyFill="1" applyAlignment="1">
      <alignment horizontal="center"/>
    </xf>
    <xf numFmtId="180" fontId="6" fillId="0" borderId="7" xfId="4" applyNumberFormat="1" applyFont="1" applyFill="1" applyBorder="1" applyAlignment="1"/>
    <xf numFmtId="180" fontId="6" fillId="0" borderId="9" xfId="4" applyNumberFormat="1" applyFont="1" applyFill="1" applyBorder="1" applyAlignment="1"/>
    <xf numFmtId="180" fontId="6" fillId="0" borderId="0" xfId="9" applyNumberFormat="1" applyFont="1" applyFill="1" applyAlignment="1">
      <alignment horizontal="center"/>
    </xf>
    <xf numFmtId="180" fontId="6" fillId="0" borderId="10" xfId="4" applyNumberFormat="1" applyFont="1" applyFill="1" applyBorder="1" applyAlignment="1"/>
    <xf numFmtId="180" fontId="6" fillId="0" borderId="5" xfId="4" applyNumberFormat="1" applyFont="1" applyFill="1" applyBorder="1" applyAlignment="1"/>
    <xf numFmtId="180" fontId="5" fillId="0" borderId="0" xfId="1" quotePrefix="1" applyNumberFormat="1" applyFont="1" applyFill="1" applyBorder="1" applyAlignment="1" applyProtection="1">
      <alignment horizontal="center"/>
    </xf>
    <xf numFmtId="180" fontId="5" fillId="0" borderId="0" xfId="1" applyNumberFormat="1" applyFont="1" applyFill="1" applyBorder="1" applyAlignment="1" applyProtection="1">
      <alignment horizontal="center"/>
    </xf>
    <xf numFmtId="180" fontId="23" fillId="0" borderId="0" xfId="21" quotePrefix="1" applyNumberFormat="1" applyFont="1" applyFill="1" applyBorder="1" applyAlignment="1" applyProtection="1">
      <alignment horizontal="center"/>
    </xf>
    <xf numFmtId="180" fontId="5" fillId="0" borderId="0" xfId="11" applyNumberFormat="1" applyFont="1" applyFill="1" applyAlignment="1">
      <alignment horizontal="center"/>
    </xf>
    <xf numFmtId="173" fontId="6" fillId="0" borderId="0" xfId="57" applyNumberFormat="1" applyFont="1" applyFill="1" applyAlignment="1"/>
    <xf numFmtId="172" fontId="6" fillId="0" borderId="7" xfId="11" applyNumberFormat="1" applyFont="1" applyFill="1" applyBorder="1" applyProtection="1">
      <protection locked="0"/>
    </xf>
    <xf numFmtId="0" fontId="6" fillId="0" borderId="0" xfId="10" applyFont="1" applyFill="1" applyAlignment="1">
      <alignment horizontal="center"/>
    </xf>
    <xf numFmtId="0" fontId="6" fillId="0" borderId="0" xfId="10" applyNumberFormat="1" applyFont="1" applyFill="1" applyAlignment="1">
      <alignment horizontal="center"/>
    </xf>
    <xf numFmtId="39" fontId="6" fillId="0" borderId="0" xfId="21" applyNumberFormat="1" applyFont="1" applyFill="1"/>
    <xf numFmtId="180" fontId="25" fillId="0" borderId="0" xfId="10" applyNumberFormat="1" applyFont="1" applyFill="1"/>
    <xf numFmtId="172" fontId="6" fillId="0" borderId="0" xfId="21" applyNumberFormat="1" applyFont="1" applyFill="1" applyBorder="1" applyAlignment="1"/>
    <xf numFmtId="180" fontId="29" fillId="0" borderId="0" xfId="4" applyNumberFormat="1" applyFont="1" applyFill="1" applyBorder="1" applyAlignment="1"/>
    <xf numFmtId="4" fontId="29" fillId="0" borderId="0" xfId="0" applyNumberFormat="1" applyFont="1" applyFill="1"/>
    <xf numFmtId="183" fontId="29" fillId="0" borderId="0" xfId="0" applyNumberFormat="1" applyFont="1" applyFill="1"/>
    <xf numFmtId="39" fontId="29" fillId="0" borderId="0" xfId="0" applyNumberFormat="1" applyFont="1" applyFill="1"/>
    <xf numFmtId="180" fontId="25" fillId="0" borderId="0" xfId="3" applyNumberFormat="1" applyFont="1" applyFill="1" applyBorder="1" applyAlignment="1"/>
    <xf numFmtId="180" fontId="6" fillId="0" borderId="1" xfId="10" applyNumberFormat="1" applyFont="1" applyFill="1" applyBorder="1"/>
    <xf numFmtId="180" fontId="6" fillId="0" borderId="7" xfId="10" applyNumberFormat="1" applyFont="1" applyFill="1" applyBorder="1"/>
    <xf numFmtId="166" fontId="6" fillId="0" borderId="0" xfId="11" applyNumberFormat="1" applyFont="1" applyFill="1" applyAlignment="1" applyProtection="1">
      <alignment horizontal="center"/>
      <protection locked="0"/>
    </xf>
    <xf numFmtId="172" fontId="6" fillId="0" borderId="10" xfId="11" applyNumberFormat="1" applyFont="1" applyFill="1" applyBorder="1" applyProtection="1">
      <protection locked="0"/>
    </xf>
    <xf numFmtId="165" fontId="6" fillId="0" borderId="0" xfId="21" applyFont="1" applyFill="1"/>
    <xf numFmtId="166" fontId="29" fillId="0" borderId="0" xfId="11" applyNumberFormat="1" applyFont="1" applyFill="1"/>
    <xf numFmtId="39" fontId="29" fillId="0" borderId="0" xfId="10" applyNumberFormat="1" applyFont="1" applyFill="1"/>
    <xf numFmtId="49" fontId="29" fillId="0" borderId="0" xfId="16" applyNumberFormat="1" applyFont="1" applyFill="1" applyAlignment="1" applyProtection="1">
      <alignment horizontal="center"/>
      <protection locked="0"/>
    </xf>
    <xf numFmtId="172" fontId="29" fillId="0" borderId="0" xfId="11" applyNumberFormat="1" applyFont="1" applyFill="1" applyProtection="1">
      <protection locked="0"/>
    </xf>
    <xf numFmtId="172" fontId="29" fillId="0" borderId="0" xfId="16" applyNumberFormat="1" applyFont="1" applyFill="1" applyProtection="1">
      <protection locked="0"/>
    </xf>
    <xf numFmtId="166" fontId="29" fillId="0" borderId="0" xfId="16" applyNumberFormat="1" applyFont="1" applyFill="1" applyProtection="1">
      <protection locked="0"/>
    </xf>
    <xf numFmtId="166" fontId="29" fillId="0" borderId="0" xfId="11" applyNumberFormat="1" applyFont="1" applyFill="1" applyProtection="1">
      <protection locked="0"/>
    </xf>
    <xf numFmtId="49" fontId="29" fillId="0" borderId="0" xfId="11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6" fillId="0" borderId="0" xfId="9" applyNumberFormat="1" applyFont="1" applyFill="1" applyAlignment="1" applyProtection="1">
      <alignment horizontal="center"/>
      <protection locked="0"/>
    </xf>
    <xf numFmtId="166" fontId="5" fillId="0" borderId="0" xfId="11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39" fontId="5" fillId="0" borderId="0" xfId="10" applyNumberFormat="1" applyFont="1" applyFill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/>
    </xf>
    <xf numFmtId="166" fontId="6" fillId="0" borderId="0" xfId="9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/>
    </xf>
    <xf numFmtId="39" fontId="5" fillId="0" borderId="0" xfId="1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 vertical="center"/>
    </xf>
    <xf numFmtId="39" fontId="5" fillId="0" borderId="3" xfId="1" applyNumberFormat="1" applyFont="1" applyFill="1" applyBorder="1" applyAlignment="1" applyProtection="1">
      <alignment horizontal="center"/>
    </xf>
    <xf numFmtId="166" fontId="6" fillId="0" borderId="0" xfId="0" applyNumberFormat="1" applyFont="1" applyFill="1" applyAlignment="1">
      <alignment horizontal="center"/>
    </xf>
    <xf numFmtId="169" fontId="5" fillId="0" borderId="1" xfId="20" applyNumberFormat="1" applyFont="1" applyFill="1" applyBorder="1" applyAlignment="1" applyProtection="1">
      <alignment horizontal="center"/>
      <protection locked="0"/>
    </xf>
    <xf numFmtId="166" fontId="6" fillId="0" borderId="0" xfId="9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Alignment="1" applyProtection="1">
      <alignment horizontal="center"/>
      <protection locked="0"/>
    </xf>
    <xf numFmtId="166" fontId="5" fillId="0" borderId="0" xfId="11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166" fontId="5" fillId="0" borderId="0" xfId="16" applyNumberFormat="1" applyFont="1" applyFill="1" applyAlignment="1" applyProtection="1">
      <alignment horizontal="center" wrapText="1"/>
    </xf>
    <xf numFmtId="39" fontId="5" fillId="0" borderId="0" xfId="10" applyNumberFormat="1" applyFont="1" applyFill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/>
    </xf>
    <xf numFmtId="39" fontId="5" fillId="0" borderId="3" xfId="2" applyNumberFormat="1" applyFont="1" applyFill="1" applyBorder="1" applyAlignment="1" applyProtection="1">
      <alignment horizontal="center"/>
    </xf>
    <xf numFmtId="39" fontId="5" fillId="0" borderId="0" xfId="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/>
    </xf>
    <xf numFmtId="166" fontId="6" fillId="0" borderId="0" xfId="9" applyNumberFormat="1" applyFont="1" applyFill="1" applyAlignment="1">
      <alignment horizontal="center"/>
    </xf>
    <xf numFmtId="39" fontId="5" fillId="0" borderId="0" xfId="57" applyNumberFormat="1" applyFont="1" applyFill="1" applyAlignment="1">
      <alignment horizontal="center"/>
    </xf>
  </cellXfs>
  <cellStyles count="63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Comma 5 2" xfId="60" xr:uid="{00000000-0005-0000-0000-00001C000000}"/>
    <cellStyle name="Format Number Column" xfId="42" xr:uid="{00000000-0005-0000-0000-00001D000000}"/>
    <cellStyle name="Grey" xfId="43" xr:uid="{00000000-0005-0000-0000-00001E000000}"/>
    <cellStyle name="Input [yellow]" xfId="44" xr:uid="{00000000-0005-0000-0000-00001F000000}"/>
    <cellStyle name="KPMG Heading 1" xfId="45" xr:uid="{00000000-0005-0000-0000-000020000000}"/>
    <cellStyle name="KPMG Heading 2" xfId="46" xr:uid="{00000000-0005-0000-0000-000021000000}"/>
    <cellStyle name="KPMG Heading 3" xfId="47" xr:uid="{00000000-0005-0000-0000-000022000000}"/>
    <cellStyle name="KPMG Heading 4" xfId="48" xr:uid="{00000000-0005-0000-0000-000023000000}"/>
    <cellStyle name="KPMG Normal" xfId="49" xr:uid="{00000000-0005-0000-0000-000024000000}"/>
    <cellStyle name="KPMG Normal Text" xfId="50" xr:uid="{00000000-0005-0000-0000-000025000000}"/>
    <cellStyle name="no dec" xfId="8" xr:uid="{00000000-0005-0000-0000-000026000000}"/>
    <cellStyle name="Normal" xfId="0" builtinId="0"/>
    <cellStyle name="Normal - Style1" xfId="51" xr:uid="{00000000-0005-0000-0000-000028000000}"/>
    <cellStyle name="Normal 2" xfId="9" xr:uid="{00000000-0005-0000-0000-000029000000}"/>
    <cellStyle name="Normal 2 2" xfId="10" xr:uid="{00000000-0005-0000-0000-00002A000000}"/>
    <cellStyle name="Normal 2 2 2" xfId="62" xr:uid="{00000000-0005-0000-0000-00002B000000}"/>
    <cellStyle name="Normal 3" xfId="11" xr:uid="{00000000-0005-0000-0000-00002C000000}"/>
    <cellStyle name="Normal 4" xfId="58" xr:uid="{00000000-0005-0000-0000-00002D000000}"/>
    <cellStyle name="Normal 41" xfId="12" xr:uid="{00000000-0005-0000-0000-00002E000000}"/>
    <cellStyle name="Normal_C779A0245" xfId="59" xr:uid="{00000000-0005-0000-0000-00002F000000}"/>
    <cellStyle name="Percent [2]" xfId="52" xr:uid="{00000000-0005-0000-0000-000030000000}"/>
    <cellStyle name="PLAN" xfId="53" xr:uid="{00000000-0005-0000-0000-000031000000}"/>
    <cellStyle name="เครื่องหมายจุลภาค 2" xfId="56" xr:uid="{00000000-0005-0000-0000-000032000000}"/>
    <cellStyle name="เครื่องหมายจุลภาค 2 2" xfId="61" xr:uid="{00000000-0005-0000-0000-000033000000}"/>
    <cellStyle name="จุลภาค 2" xfId="31" xr:uid="{00000000-0005-0000-0000-000034000000}"/>
    <cellStyle name="เชื่อมโยงหลายมิติ" xfId="54" xr:uid="{00000000-0005-0000-0000-000035000000}"/>
    <cellStyle name="ตามการเชื่อมโยงหลายมิติ" xfId="55" xr:uid="{00000000-0005-0000-0000-000036000000}"/>
    <cellStyle name="ปกติ 2" xfId="13" xr:uid="{00000000-0005-0000-0000-000037000000}"/>
    <cellStyle name="ปกติ 3" xfId="23" xr:uid="{00000000-0005-0000-0000-000038000000}"/>
    <cellStyle name="ปกติ_S254E-Mar'47-2 2" xfId="14" xr:uid="{00000000-0005-0000-0000-000039000000}"/>
    <cellStyle name="ปกติ_Sheet1" xfId="15" xr:uid="{00000000-0005-0000-0000-00003A000000}"/>
    <cellStyle name="ปกติ_Sheet1 2" xfId="16" xr:uid="{00000000-0005-0000-0000-00003B000000}"/>
    <cellStyle name="ปกติ_SPC-Sep'51-E2 สำรอง" xfId="17" xr:uid="{00000000-0005-0000-0000-00003C000000}"/>
    <cellStyle name="ปกติ_USCT2" xfId="18" xr:uid="{00000000-0005-0000-0000-00003D000000}"/>
    <cellStyle name="ปกติ_งบการเงิน" xfId="19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4B4B"/>
      <color rgb="FF00FFFF"/>
      <color rgb="FF66FF99"/>
      <color rgb="FFFF99FF"/>
      <color rgb="FFCC99FF"/>
      <color rgb="FFE4C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34"/>
  <sheetViews>
    <sheetView tabSelected="1" zoomScale="95" zoomScaleNormal="95" zoomScaleSheetLayoutView="86" workbookViewId="0">
      <selection sqref="A1:J1"/>
    </sheetView>
  </sheetViews>
  <sheetFormatPr defaultColWidth="11.44140625" defaultRowHeight="21.9" customHeight="1" x14ac:dyDescent="0.55000000000000004"/>
  <cols>
    <col min="1" max="1" width="37.5546875" style="199" customWidth="1"/>
    <col min="2" max="2" width="4.5546875" style="199" customWidth="1"/>
    <col min="3" max="3" width="17.109375" style="51" bestFit="1" customWidth="1"/>
    <col min="4" max="4" width="0.88671875" style="51" customWidth="1"/>
    <col min="5" max="5" width="16.5546875" style="51" bestFit="1" customWidth="1"/>
    <col min="6" max="6" width="0.88671875" style="51" customWidth="1"/>
    <col min="7" max="7" width="17.109375" style="51" bestFit="1" customWidth="1"/>
    <col min="8" max="8" width="0.88671875" style="51" customWidth="1"/>
    <col min="9" max="9" width="16.5546875" style="51" bestFit="1" customWidth="1"/>
    <col min="10" max="10" width="0.88671875" style="51" customWidth="1"/>
    <col min="11" max="11" width="1.6640625" style="199" customWidth="1"/>
    <col min="12" max="12" width="10.109375" style="199" hidden="1" customWidth="1"/>
    <col min="13" max="13" width="15.44140625" style="199" hidden="1" customWidth="1"/>
    <col min="14" max="15" width="0" style="199" hidden="1" customWidth="1"/>
    <col min="16" max="16" width="12.88671875" style="199" hidden="1" customWidth="1"/>
    <col min="17" max="17" width="0" style="199" hidden="1" customWidth="1"/>
    <col min="18" max="16384" width="11.44140625" style="199"/>
  </cols>
  <sheetData>
    <row r="1" spans="1:10" ht="23.1" customHeight="1" x14ac:dyDescent="0.6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ht="23.1" customHeight="1" x14ac:dyDescent="0.6">
      <c r="A2" s="287" t="s">
        <v>1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 ht="23.1" customHeight="1" x14ac:dyDescent="0.55000000000000004">
      <c r="A3" s="288" t="s">
        <v>314</v>
      </c>
      <c r="B3" s="288"/>
      <c r="C3" s="288"/>
      <c r="D3" s="288"/>
      <c r="E3" s="288"/>
      <c r="F3" s="288"/>
      <c r="G3" s="288"/>
      <c r="H3" s="288"/>
      <c r="I3" s="288"/>
      <c r="J3" s="288"/>
    </row>
    <row r="4" spans="1:10" ht="23.1" customHeight="1" x14ac:dyDescent="0.6">
      <c r="A4" s="57"/>
      <c r="B4" s="57"/>
      <c r="C4" s="283"/>
      <c r="D4" s="283"/>
      <c r="E4" s="283"/>
      <c r="F4" s="283"/>
      <c r="G4" s="283"/>
      <c r="H4" s="283"/>
      <c r="I4" s="283"/>
      <c r="J4" s="283"/>
    </row>
    <row r="5" spans="1:10" ht="23.1" customHeight="1" x14ac:dyDescent="0.6">
      <c r="A5" s="57"/>
      <c r="B5" s="57"/>
      <c r="C5" s="283"/>
      <c r="D5" s="283"/>
      <c r="E5" s="283"/>
      <c r="F5" s="283"/>
      <c r="G5" s="283"/>
      <c r="H5" s="283"/>
      <c r="I5" s="9" t="s">
        <v>2</v>
      </c>
    </row>
    <row r="6" spans="1:10" ht="23.1" customHeight="1" x14ac:dyDescent="0.6">
      <c r="B6" s="277"/>
      <c r="C6" s="289" t="s">
        <v>3</v>
      </c>
      <c r="D6" s="289"/>
      <c r="E6" s="289"/>
      <c r="F6" s="283"/>
      <c r="G6" s="37" t="s">
        <v>4</v>
      </c>
      <c r="H6" s="37"/>
      <c r="I6" s="37"/>
      <c r="J6" s="38"/>
    </row>
    <row r="7" spans="1:10" ht="23.1" customHeight="1" x14ac:dyDescent="0.6">
      <c r="A7" s="200" t="s">
        <v>5</v>
      </c>
      <c r="B7" s="201" t="s">
        <v>6</v>
      </c>
      <c r="C7" s="19" t="s">
        <v>315</v>
      </c>
      <c r="D7" s="20"/>
      <c r="E7" s="19" t="s">
        <v>299</v>
      </c>
      <c r="F7" s="283"/>
      <c r="G7" s="70" t="s">
        <v>315</v>
      </c>
      <c r="H7" s="6"/>
      <c r="I7" s="13" t="s">
        <v>299</v>
      </c>
      <c r="J7" s="12"/>
    </row>
    <row r="8" spans="1:10" ht="23.1" customHeight="1" x14ac:dyDescent="0.6">
      <c r="A8" s="200"/>
      <c r="B8" s="285"/>
      <c r="C8" s="202" t="s">
        <v>300</v>
      </c>
      <c r="D8" s="12"/>
      <c r="E8" s="70" t="s">
        <v>301</v>
      </c>
      <c r="F8" s="283"/>
      <c r="G8" s="202" t="s">
        <v>300</v>
      </c>
      <c r="H8" s="6"/>
      <c r="I8" s="13" t="s">
        <v>301</v>
      </c>
      <c r="J8" s="12"/>
    </row>
    <row r="9" spans="1:10" ht="23.1" customHeight="1" x14ac:dyDescent="0.6">
      <c r="A9" s="200"/>
      <c r="B9" s="285"/>
      <c r="C9" s="202" t="s">
        <v>302</v>
      </c>
      <c r="D9" s="12"/>
      <c r="E9" s="70"/>
      <c r="F9" s="283"/>
      <c r="G9" s="202" t="s">
        <v>302</v>
      </c>
      <c r="H9" s="6"/>
      <c r="I9" s="13"/>
      <c r="J9" s="12"/>
    </row>
    <row r="10" spans="1:10" ht="23.1" customHeight="1" x14ac:dyDescent="0.6">
      <c r="A10" s="200"/>
      <c r="B10" s="285"/>
      <c r="C10" s="202"/>
      <c r="D10" s="12"/>
      <c r="E10" s="70"/>
      <c r="F10" s="283"/>
      <c r="G10" s="202"/>
      <c r="H10" s="6"/>
      <c r="I10" s="13"/>
      <c r="J10" s="12"/>
    </row>
    <row r="11" spans="1:10" ht="23.1" customHeight="1" x14ac:dyDescent="0.6">
      <c r="A11" s="203" t="s">
        <v>7</v>
      </c>
      <c r="C11" s="25"/>
      <c r="D11" s="25"/>
      <c r="E11" s="25"/>
      <c r="F11" s="283"/>
      <c r="G11" s="25"/>
      <c r="H11" s="25"/>
      <c r="I11" s="25"/>
      <c r="J11" s="25"/>
    </row>
    <row r="12" spans="1:10" ht="23.1" customHeight="1" x14ac:dyDescent="0.55000000000000004">
      <c r="A12" s="90" t="s">
        <v>8</v>
      </c>
      <c r="B12" s="204" t="s">
        <v>9</v>
      </c>
      <c r="C12" s="51">
        <v>1901574158</v>
      </c>
      <c r="D12" s="15"/>
      <c r="E12" s="51">
        <v>2087311738.23</v>
      </c>
      <c r="G12" s="51">
        <v>1680503246.01</v>
      </c>
      <c r="H12" s="15"/>
      <c r="I12" s="51">
        <v>1856450901</v>
      </c>
      <c r="J12" s="15"/>
    </row>
    <row r="13" spans="1:10" ht="21.9" hidden="1" customHeight="1" x14ac:dyDescent="0.55000000000000004">
      <c r="A13" s="90" t="s">
        <v>10</v>
      </c>
      <c r="B13" s="204" t="s">
        <v>11</v>
      </c>
      <c r="D13" s="15"/>
      <c r="H13" s="15"/>
      <c r="J13" s="15"/>
    </row>
    <row r="14" spans="1:10" ht="23.1" customHeight="1" x14ac:dyDescent="0.55000000000000004">
      <c r="A14" s="199" t="s">
        <v>12</v>
      </c>
      <c r="B14" s="204" t="s">
        <v>13</v>
      </c>
      <c r="C14" s="51">
        <v>1677388747.98</v>
      </c>
      <c r="D14" s="15"/>
      <c r="E14" s="51">
        <v>1708652397.1900001</v>
      </c>
      <c r="G14" s="51">
        <v>1095621039.8299999</v>
      </c>
      <c r="H14" s="15"/>
      <c r="I14" s="51">
        <v>1094261863.54</v>
      </c>
      <c r="J14" s="15"/>
    </row>
    <row r="15" spans="1:10" ht="23.1" customHeight="1" x14ac:dyDescent="0.55000000000000004">
      <c r="A15" s="90" t="s">
        <v>14</v>
      </c>
      <c r="B15" s="204" t="s">
        <v>11</v>
      </c>
      <c r="C15" s="51">
        <v>4891817173.71</v>
      </c>
      <c r="D15" s="15"/>
      <c r="E15" s="51">
        <v>4793214225.5100002</v>
      </c>
      <c r="G15" s="51">
        <v>4829749668.8300009</v>
      </c>
      <c r="H15" s="15"/>
      <c r="I15" s="51">
        <v>4751179585.6199999</v>
      </c>
      <c r="J15" s="15"/>
    </row>
    <row r="16" spans="1:10" ht="23.1" customHeight="1" x14ac:dyDescent="0.55000000000000004">
      <c r="A16" s="90" t="s">
        <v>15</v>
      </c>
      <c r="B16" s="204" t="s">
        <v>16</v>
      </c>
      <c r="C16" s="51">
        <v>398160795.48000002</v>
      </c>
      <c r="D16" s="15"/>
      <c r="E16" s="51">
        <v>513528995.20999998</v>
      </c>
      <c r="G16" s="51">
        <v>398160795.48000002</v>
      </c>
      <c r="H16" s="15"/>
      <c r="I16" s="51">
        <v>513528995.20999998</v>
      </c>
      <c r="J16" s="15"/>
    </row>
    <row r="17" spans="1:10" ht="21.9" hidden="1" customHeight="1" x14ac:dyDescent="0.55000000000000004">
      <c r="A17" s="89" t="s">
        <v>17</v>
      </c>
      <c r="B17" s="204"/>
      <c r="D17" s="15"/>
      <c r="H17" s="15"/>
      <c r="J17" s="15"/>
    </row>
    <row r="18" spans="1:10" ht="21.9" hidden="1" customHeight="1" x14ac:dyDescent="0.55000000000000004">
      <c r="A18" s="89" t="s">
        <v>18</v>
      </c>
      <c r="B18" s="204" t="s">
        <v>19</v>
      </c>
      <c r="D18" s="15"/>
      <c r="G18" s="51">
        <v>0</v>
      </c>
      <c r="H18" s="15"/>
      <c r="I18" s="51">
        <v>0</v>
      </c>
      <c r="J18" s="15"/>
    </row>
    <row r="19" spans="1:10" ht="23.1" customHeight="1" x14ac:dyDescent="0.55000000000000004">
      <c r="A19" s="90" t="s">
        <v>20</v>
      </c>
      <c r="B19" s="204" t="s">
        <v>21</v>
      </c>
      <c r="C19" s="51">
        <v>561993.77</v>
      </c>
      <c r="D19" s="15"/>
      <c r="E19" s="51">
        <v>661869.89</v>
      </c>
      <c r="G19" s="51">
        <v>0</v>
      </c>
      <c r="H19" s="15"/>
      <c r="I19" s="51">
        <v>0</v>
      </c>
      <c r="J19" s="15"/>
    </row>
    <row r="20" spans="1:10" ht="23.1" customHeight="1" x14ac:dyDescent="0.55000000000000004">
      <c r="A20" s="110" t="s">
        <v>22</v>
      </c>
      <c r="B20" s="204"/>
      <c r="C20" s="51">
        <v>1650016801.1600001</v>
      </c>
      <c r="D20" s="15"/>
      <c r="E20" s="51">
        <v>2243457016.6100001</v>
      </c>
      <c r="G20" s="51">
        <v>1650016801.1600001</v>
      </c>
      <c r="H20" s="15"/>
      <c r="I20" s="51">
        <v>2243457016.6100001</v>
      </c>
      <c r="J20" s="15"/>
    </row>
    <row r="21" spans="1:10" ht="23.1" customHeight="1" x14ac:dyDescent="0.55000000000000004">
      <c r="A21" s="110" t="s">
        <v>23</v>
      </c>
      <c r="B21" s="204"/>
      <c r="C21" s="51">
        <v>12000000</v>
      </c>
      <c r="D21" s="15"/>
      <c r="E21" s="51">
        <v>6550000</v>
      </c>
      <c r="G21" s="51">
        <v>0</v>
      </c>
      <c r="H21" s="15"/>
      <c r="I21" s="51">
        <v>3550000</v>
      </c>
      <c r="J21" s="15"/>
    </row>
    <row r="22" spans="1:10" ht="23.1" customHeight="1" x14ac:dyDescent="0.55000000000000004">
      <c r="A22" s="90" t="s">
        <v>24</v>
      </c>
      <c r="B22" s="204" t="s">
        <v>25</v>
      </c>
      <c r="C22" s="51">
        <v>1062449992.3099999</v>
      </c>
      <c r="D22" s="15"/>
      <c r="E22" s="51">
        <v>1119453936.8399999</v>
      </c>
      <c r="G22" s="51">
        <v>953308765.89000022</v>
      </c>
      <c r="H22" s="15"/>
      <c r="I22" s="51">
        <v>1019311818.29</v>
      </c>
      <c r="J22" s="15"/>
    </row>
    <row r="23" spans="1:10" ht="23.1" customHeight="1" x14ac:dyDescent="0.55000000000000004">
      <c r="A23" s="90" t="s">
        <v>26</v>
      </c>
      <c r="C23" s="51">
        <v>1482780.84</v>
      </c>
      <c r="D23" s="15"/>
      <c r="E23" s="51">
        <v>1904253.46</v>
      </c>
      <c r="G23" s="51">
        <v>1481870.85</v>
      </c>
      <c r="H23" s="15"/>
      <c r="I23" s="51">
        <v>1904253.46</v>
      </c>
      <c r="J23" s="15"/>
    </row>
    <row r="24" spans="1:10" ht="23.1" customHeight="1" x14ac:dyDescent="0.55000000000000004">
      <c r="A24" s="90" t="s">
        <v>27</v>
      </c>
      <c r="B24" s="204" t="s">
        <v>28</v>
      </c>
      <c r="C24" s="51">
        <v>148879.97</v>
      </c>
      <c r="D24" s="15"/>
      <c r="E24" s="51">
        <v>148879.97</v>
      </c>
      <c r="G24" s="51">
        <v>0</v>
      </c>
      <c r="H24" s="15"/>
      <c r="I24" s="51">
        <v>0</v>
      </c>
      <c r="J24" s="15"/>
    </row>
    <row r="25" spans="1:10" ht="23.1" customHeight="1" x14ac:dyDescent="0.6">
      <c r="A25" s="119" t="s">
        <v>29</v>
      </c>
      <c r="C25" s="48">
        <v>11595601323.219999</v>
      </c>
      <c r="D25" s="25"/>
      <c r="E25" s="48">
        <v>12474883312.909998</v>
      </c>
      <c r="F25" s="25"/>
      <c r="G25" s="48">
        <v>10608842188.050001</v>
      </c>
      <c r="H25" s="25"/>
      <c r="I25" s="48">
        <v>11483644433.73</v>
      </c>
      <c r="J25" s="25"/>
    </row>
    <row r="26" spans="1:10" ht="23.1" customHeight="1" x14ac:dyDescent="0.6">
      <c r="A26" s="119" t="s">
        <v>30</v>
      </c>
      <c r="B26" s="205"/>
      <c r="C26" s="206"/>
      <c r="D26" s="206"/>
      <c r="E26" s="206"/>
      <c r="F26" s="206"/>
      <c r="G26" s="206"/>
      <c r="H26" s="206"/>
      <c r="I26" s="206"/>
      <c r="J26" s="206"/>
    </row>
    <row r="27" spans="1:10" ht="21.9" hidden="1" customHeight="1" x14ac:dyDescent="0.55000000000000004">
      <c r="A27" s="89" t="s">
        <v>31</v>
      </c>
      <c r="B27" s="204" t="s">
        <v>19</v>
      </c>
      <c r="C27" s="207"/>
      <c r="D27" s="206"/>
      <c r="E27" s="208">
        <v>0</v>
      </c>
      <c r="F27" s="206"/>
      <c r="G27" s="207">
        <v>0</v>
      </c>
      <c r="H27" s="207"/>
      <c r="I27" s="207">
        <v>0</v>
      </c>
      <c r="J27" s="206"/>
    </row>
    <row r="28" spans="1:10" ht="23.1" customHeight="1" x14ac:dyDescent="0.55000000000000004">
      <c r="A28" s="90" t="s">
        <v>32</v>
      </c>
      <c r="B28" s="204" t="s">
        <v>21</v>
      </c>
      <c r="C28" s="51">
        <v>1447420.04</v>
      </c>
      <c r="D28" s="15"/>
      <c r="E28" s="51">
        <v>3565243.61</v>
      </c>
      <c r="G28" s="51">
        <v>0</v>
      </c>
      <c r="H28" s="15"/>
      <c r="I28" s="51">
        <v>0</v>
      </c>
      <c r="J28" s="15"/>
    </row>
    <row r="29" spans="1:10" ht="21.9" hidden="1" customHeight="1" x14ac:dyDescent="0.55000000000000004">
      <c r="A29" s="199" t="s">
        <v>33</v>
      </c>
      <c r="B29" s="209" t="s">
        <v>34</v>
      </c>
      <c r="D29" s="15"/>
      <c r="H29" s="15"/>
      <c r="I29" s="51">
        <v>0</v>
      </c>
      <c r="J29" s="15"/>
    </row>
    <row r="30" spans="1:10" ht="23.1" customHeight="1" x14ac:dyDescent="0.55000000000000004">
      <c r="A30" s="90" t="s">
        <v>35</v>
      </c>
      <c r="B30" s="204"/>
      <c r="C30" s="51">
        <v>2285211.12</v>
      </c>
      <c r="D30" s="15"/>
      <c r="E30" s="51">
        <v>2273713.71</v>
      </c>
      <c r="G30" s="51">
        <v>0</v>
      </c>
      <c r="H30" s="15"/>
      <c r="I30" s="51">
        <v>0</v>
      </c>
      <c r="J30" s="15"/>
    </row>
    <row r="31" spans="1:10" ht="23.1" customHeight="1" x14ac:dyDescent="0.55000000000000004">
      <c r="A31" s="90" t="s">
        <v>36</v>
      </c>
      <c r="B31" s="277" t="s">
        <v>19</v>
      </c>
      <c r="C31" s="207">
        <v>503550000</v>
      </c>
      <c r="D31" s="206"/>
      <c r="E31" s="207">
        <v>515000000</v>
      </c>
      <c r="F31" s="206"/>
      <c r="G31" s="207">
        <v>503550000</v>
      </c>
      <c r="H31" s="206"/>
      <c r="I31" s="207">
        <v>500000000</v>
      </c>
      <c r="J31" s="206"/>
    </row>
    <row r="32" spans="1:10" ht="23.1" customHeight="1" x14ac:dyDescent="0.55000000000000004">
      <c r="A32" s="90" t="s">
        <v>37</v>
      </c>
      <c r="B32" s="209" t="s">
        <v>34</v>
      </c>
      <c r="C32" s="207">
        <v>14736684614.73</v>
      </c>
      <c r="D32" s="206"/>
      <c r="E32" s="207">
        <v>14802587588.259998</v>
      </c>
      <c r="F32" s="207"/>
      <c r="G32" s="207">
        <v>14691144614.73</v>
      </c>
      <c r="H32" s="206"/>
      <c r="I32" s="207">
        <v>14757047588.259998</v>
      </c>
      <c r="J32" s="206"/>
    </row>
    <row r="33" spans="1:10" ht="21.9" hidden="1" customHeight="1" x14ac:dyDescent="0.6">
      <c r="A33" s="93" t="s">
        <v>38</v>
      </c>
      <c r="B33" s="209"/>
      <c r="C33" s="207"/>
      <c r="D33" s="206"/>
      <c r="E33" s="207"/>
      <c r="F33" s="207"/>
      <c r="G33" s="207"/>
      <c r="H33" s="206"/>
      <c r="I33" s="207"/>
      <c r="J33" s="206"/>
    </row>
    <row r="34" spans="1:10" ht="23.1" customHeight="1" x14ac:dyDescent="0.55000000000000004">
      <c r="A34" s="90" t="s">
        <v>39</v>
      </c>
      <c r="B34" s="209" t="s">
        <v>40</v>
      </c>
      <c r="C34" s="140">
        <v>1146949043.3699999</v>
      </c>
      <c r="D34" s="206"/>
      <c r="E34" s="51">
        <v>1114520289.3199999</v>
      </c>
      <c r="G34" s="140">
        <v>907039223.47000003</v>
      </c>
      <c r="H34" s="206"/>
      <c r="I34" s="51">
        <v>866128604.63</v>
      </c>
      <c r="J34" s="206"/>
    </row>
    <row r="35" spans="1:10" ht="23.1" customHeight="1" x14ac:dyDescent="0.55000000000000004">
      <c r="A35" s="90" t="s">
        <v>41</v>
      </c>
      <c r="B35" s="209" t="s">
        <v>42</v>
      </c>
      <c r="C35" s="51">
        <v>0</v>
      </c>
      <c r="D35" s="15"/>
      <c r="E35" s="51">
        <v>0</v>
      </c>
      <c r="G35" s="51">
        <v>1413700847.0799999</v>
      </c>
      <c r="H35" s="15"/>
      <c r="I35" s="51">
        <v>1413700847.0799999</v>
      </c>
      <c r="J35" s="15"/>
    </row>
    <row r="36" spans="1:10" ht="21.9" hidden="1" customHeight="1" x14ac:dyDescent="0.55000000000000004">
      <c r="A36" s="89" t="s">
        <v>43</v>
      </c>
      <c r="B36" s="209"/>
      <c r="D36" s="15"/>
      <c r="H36" s="15"/>
      <c r="J36" s="15"/>
    </row>
    <row r="37" spans="1:10" ht="23.1" customHeight="1" x14ac:dyDescent="0.55000000000000004">
      <c r="A37" s="90" t="s">
        <v>44</v>
      </c>
      <c r="B37" s="209" t="s">
        <v>45</v>
      </c>
      <c r="C37" s="51">
        <v>3522644309.8200002</v>
      </c>
      <c r="D37" s="15"/>
      <c r="E37" s="51">
        <v>3474845146.8200002</v>
      </c>
      <c r="G37" s="51">
        <v>2453717508.8999996</v>
      </c>
      <c r="H37" s="15"/>
      <c r="I37" s="51">
        <v>2499722972.73</v>
      </c>
      <c r="J37" s="15"/>
    </row>
    <row r="38" spans="1:10" ht="23.1" customHeight="1" x14ac:dyDescent="0.55000000000000004">
      <c r="A38" s="90" t="s">
        <v>46</v>
      </c>
      <c r="B38" s="209" t="s">
        <v>47</v>
      </c>
      <c r="C38" s="51">
        <v>2300499084.04</v>
      </c>
      <c r="D38" s="15"/>
      <c r="E38" s="51">
        <v>2240598248.79</v>
      </c>
      <c r="G38" s="51">
        <v>1776481222.6600003</v>
      </c>
      <c r="H38" s="15"/>
      <c r="I38" s="51">
        <v>1701523121.8399999</v>
      </c>
      <c r="J38" s="15"/>
    </row>
    <row r="39" spans="1:10" ht="23.1" customHeight="1" x14ac:dyDescent="0.55000000000000004">
      <c r="A39" s="90" t="s">
        <v>48</v>
      </c>
      <c r="B39" s="209" t="s">
        <v>49</v>
      </c>
      <c r="C39" s="227">
        <v>0</v>
      </c>
      <c r="D39" s="15"/>
      <c r="E39" s="51">
        <v>0</v>
      </c>
      <c r="G39" s="51">
        <v>67873475.829999998</v>
      </c>
      <c r="H39" s="15"/>
      <c r="I39" s="51">
        <v>73861462.689999998</v>
      </c>
      <c r="J39" s="15"/>
    </row>
    <row r="40" spans="1:10" ht="23.1" customHeight="1" x14ac:dyDescent="0.55000000000000004">
      <c r="A40" s="210" t="s">
        <v>50</v>
      </c>
      <c r="B40" s="204"/>
      <c r="C40" s="51">
        <v>19223353.940000001</v>
      </c>
      <c r="D40" s="15"/>
      <c r="E40" s="51">
        <v>19223353.940000001</v>
      </c>
      <c r="G40" s="51">
        <v>0</v>
      </c>
      <c r="H40" s="15"/>
      <c r="I40" s="51">
        <v>0</v>
      </c>
      <c r="J40" s="15"/>
    </row>
    <row r="41" spans="1:10" ht="23.1" customHeight="1" x14ac:dyDescent="0.55000000000000004">
      <c r="A41" s="90" t="s">
        <v>51</v>
      </c>
      <c r="B41" s="209" t="s">
        <v>52</v>
      </c>
      <c r="C41" s="51">
        <v>17685561.149999999</v>
      </c>
      <c r="D41" s="15"/>
      <c r="E41" s="51">
        <v>14706343.119999999</v>
      </c>
      <c r="G41" s="51">
        <v>13171598.809999999</v>
      </c>
      <c r="H41" s="15"/>
      <c r="I41" s="51">
        <v>10724186.67</v>
      </c>
      <c r="J41" s="15"/>
    </row>
    <row r="42" spans="1:10" ht="23.1" customHeight="1" x14ac:dyDescent="0.55000000000000004">
      <c r="A42" s="90" t="s">
        <v>53</v>
      </c>
      <c r="B42" s="209" t="s">
        <v>54</v>
      </c>
      <c r="C42" s="51">
        <v>23998577.489999998</v>
      </c>
      <c r="D42" s="15"/>
      <c r="E42" s="51">
        <v>22857343.399999999</v>
      </c>
      <c r="G42" s="51">
        <v>0</v>
      </c>
      <c r="H42" s="15"/>
      <c r="I42" s="51">
        <v>0</v>
      </c>
      <c r="J42" s="15"/>
    </row>
    <row r="43" spans="1:10" ht="23.1" customHeight="1" x14ac:dyDescent="0.55000000000000004">
      <c r="A43" s="90" t="s">
        <v>55</v>
      </c>
      <c r="B43" s="209" t="s">
        <v>56</v>
      </c>
      <c r="C43" s="211">
        <v>153893941.73000002</v>
      </c>
      <c r="D43" s="15"/>
      <c r="E43" s="211">
        <v>69090199.660000011</v>
      </c>
      <c r="G43" s="211">
        <v>160299302.31</v>
      </c>
      <c r="H43" s="15"/>
      <c r="I43" s="211">
        <v>73344685.939999998</v>
      </c>
      <c r="J43" s="15"/>
    </row>
    <row r="44" spans="1:10" ht="23.1" customHeight="1" x14ac:dyDescent="0.6">
      <c r="A44" s="119" t="s">
        <v>57</v>
      </c>
      <c r="C44" s="51">
        <v>22428861117.43</v>
      </c>
      <c r="D44" s="199"/>
      <c r="E44" s="211">
        <v>22279267470.629997</v>
      </c>
      <c r="F44" s="199"/>
      <c r="G44" s="211">
        <v>21986977793.790005</v>
      </c>
      <c r="H44" s="199"/>
      <c r="I44" s="211">
        <v>21896053469.839993</v>
      </c>
      <c r="J44" s="199"/>
    </row>
    <row r="45" spans="1:10" ht="23.1" customHeight="1" thickBot="1" x14ac:dyDescent="0.65">
      <c r="A45" s="119" t="s">
        <v>58</v>
      </c>
      <c r="B45" s="212"/>
      <c r="C45" s="213">
        <v>34024462440.650002</v>
      </c>
      <c r="D45" s="199"/>
      <c r="E45" s="213">
        <v>34754150783.539993</v>
      </c>
      <c r="F45" s="199"/>
      <c r="G45" s="213">
        <v>32595819981.840004</v>
      </c>
      <c r="H45" s="199"/>
      <c r="I45" s="213">
        <v>33379697903.569992</v>
      </c>
      <c r="J45" s="199"/>
    </row>
    <row r="46" spans="1:10" ht="13.5" customHeight="1" thickTop="1" x14ac:dyDescent="0.6">
      <c r="A46" s="214"/>
      <c r="B46" s="212"/>
      <c r="C46" s="25"/>
      <c r="D46" s="25"/>
      <c r="E46" s="25"/>
      <c r="F46" s="25"/>
      <c r="G46" s="25"/>
      <c r="H46" s="25"/>
      <c r="I46" s="25"/>
      <c r="J46" s="25"/>
    </row>
    <row r="47" spans="1:10" ht="21.9" customHeight="1" x14ac:dyDescent="0.55000000000000004">
      <c r="A47" s="90" t="s">
        <v>59</v>
      </c>
      <c r="B47" s="212"/>
      <c r="C47" s="15"/>
      <c r="D47" s="15"/>
      <c r="E47" s="15"/>
      <c r="F47" s="15"/>
      <c r="G47" s="15"/>
      <c r="H47" s="15"/>
      <c r="I47" s="15"/>
      <c r="J47" s="15"/>
    </row>
    <row r="48" spans="1:10" ht="21.9" customHeight="1" x14ac:dyDescent="0.55000000000000004">
      <c r="A48" s="90"/>
      <c r="B48" s="212"/>
      <c r="C48" s="15"/>
      <c r="D48" s="15"/>
      <c r="E48" s="15"/>
      <c r="F48" s="15"/>
      <c r="G48" s="15"/>
      <c r="H48" s="15"/>
      <c r="I48" s="15"/>
      <c r="J48" s="15"/>
    </row>
    <row r="49" spans="1:10" ht="21.9" customHeight="1" x14ac:dyDescent="0.55000000000000004">
      <c r="A49" s="90"/>
      <c r="B49" s="212"/>
      <c r="C49" s="15"/>
      <c r="D49" s="15"/>
      <c r="E49" s="15"/>
      <c r="F49" s="15"/>
      <c r="G49" s="15"/>
      <c r="H49" s="15"/>
      <c r="I49" s="15"/>
      <c r="J49" s="15"/>
    </row>
    <row r="50" spans="1:10" ht="21.9" customHeight="1" x14ac:dyDescent="0.55000000000000004">
      <c r="A50" s="90"/>
      <c r="B50" s="212"/>
      <c r="C50" s="15"/>
      <c r="D50" s="15"/>
      <c r="E50" s="15"/>
      <c r="F50" s="15"/>
      <c r="G50" s="15"/>
      <c r="H50" s="15"/>
      <c r="I50" s="15"/>
      <c r="J50" s="15"/>
    </row>
    <row r="51" spans="1:10" ht="23.1" customHeight="1" x14ac:dyDescent="0.55000000000000004">
      <c r="A51" s="290" t="s">
        <v>60</v>
      </c>
      <c r="B51" s="290"/>
      <c r="C51" s="290"/>
      <c r="D51" s="290"/>
      <c r="E51" s="290"/>
      <c r="F51" s="290"/>
      <c r="G51" s="290"/>
      <c r="H51" s="290"/>
      <c r="I51" s="290"/>
      <c r="J51" s="290"/>
    </row>
    <row r="52" spans="1:10" ht="23.1" customHeight="1" x14ac:dyDescent="0.55000000000000004">
      <c r="A52" s="277"/>
      <c r="B52" s="277"/>
      <c r="C52" s="206"/>
      <c r="D52" s="206"/>
      <c r="E52" s="206"/>
      <c r="F52" s="206"/>
      <c r="G52" s="206"/>
      <c r="H52" s="206"/>
      <c r="I52" s="206"/>
      <c r="J52" s="206"/>
    </row>
    <row r="53" spans="1:10" ht="23.1" customHeight="1" x14ac:dyDescent="0.6">
      <c r="A53" s="287" t="s">
        <v>0</v>
      </c>
      <c r="B53" s="287"/>
      <c r="C53" s="287"/>
      <c r="D53" s="287"/>
      <c r="E53" s="287"/>
      <c r="F53" s="287"/>
      <c r="G53" s="287"/>
      <c r="H53" s="287"/>
      <c r="I53" s="287"/>
      <c r="J53" s="287"/>
    </row>
    <row r="54" spans="1:10" ht="23.1" customHeight="1" x14ac:dyDescent="0.6">
      <c r="A54" s="287" t="s">
        <v>61</v>
      </c>
      <c r="B54" s="287"/>
      <c r="C54" s="287"/>
      <c r="D54" s="287"/>
      <c r="E54" s="287"/>
      <c r="F54" s="287"/>
      <c r="G54" s="287"/>
      <c r="H54" s="287"/>
      <c r="I54" s="287"/>
      <c r="J54" s="287"/>
    </row>
    <row r="55" spans="1:10" ht="23.1" customHeight="1" x14ac:dyDescent="0.55000000000000004">
      <c r="A55" s="288" t="str">
        <f>+A3</f>
        <v>AS AT JUNE 30, 2022</v>
      </c>
      <c r="B55" s="288"/>
      <c r="C55" s="288"/>
      <c r="D55" s="288"/>
      <c r="E55" s="288"/>
      <c r="F55" s="288"/>
      <c r="G55" s="288"/>
      <c r="H55" s="288"/>
      <c r="I55" s="288"/>
      <c r="J55" s="288"/>
    </row>
    <row r="56" spans="1:10" ht="23.1" customHeight="1" x14ac:dyDescent="0.6">
      <c r="A56" s="57"/>
      <c r="B56" s="57"/>
      <c r="C56" s="283"/>
      <c r="D56" s="283"/>
      <c r="E56" s="283"/>
      <c r="F56" s="283"/>
      <c r="G56" s="283"/>
      <c r="H56" s="283"/>
      <c r="I56" s="283"/>
      <c r="J56" s="283"/>
    </row>
    <row r="57" spans="1:10" ht="23.1" customHeight="1" x14ac:dyDescent="0.6">
      <c r="A57" s="212"/>
      <c r="B57" s="277"/>
      <c r="C57" s="283"/>
      <c r="D57" s="283"/>
      <c r="E57" s="283"/>
      <c r="F57" s="283"/>
      <c r="G57" s="283"/>
      <c r="H57" s="283"/>
      <c r="I57" s="9" t="s">
        <v>2</v>
      </c>
      <c r="J57" s="283"/>
    </row>
    <row r="58" spans="1:10" ht="23.1" customHeight="1" x14ac:dyDescent="0.6">
      <c r="B58" s="277"/>
      <c r="C58" s="289" t="s">
        <v>3</v>
      </c>
      <c r="D58" s="289"/>
      <c r="E58" s="289"/>
      <c r="F58" s="283"/>
      <c r="G58" s="37" t="s">
        <v>4</v>
      </c>
      <c r="H58" s="37"/>
      <c r="I58" s="37"/>
      <c r="J58" s="36"/>
    </row>
    <row r="59" spans="1:10" ht="23.1" customHeight="1" x14ac:dyDescent="0.6">
      <c r="A59" s="200" t="s">
        <v>62</v>
      </c>
      <c r="B59" s="201" t="s">
        <v>6</v>
      </c>
      <c r="C59" s="70" t="s">
        <v>315</v>
      </c>
      <c r="D59" s="12"/>
      <c r="E59" s="70" t="s">
        <v>299</v>
      </c>
      <c r="F59" s="283"/>
      <c r="G59" s="70" t="s">
        <v>315</v>
      </c>
      <c r="H59" s="6"/>
      <c r="I59" s="13" t="s">
        <v>299</v>
      </c>
      <c r="J59" s="12"/>
    </row>
    <row r="60" spans="1:10" ht="23.1" customHeight="1" x14ac:dyDescent="0.6">
      <c r="A60" s="200"/>
      <c r="B60" s="285"/>
      <c r="C60" s="202" t="s">
        <v>300</v>
      </c>
      <c r="D60" s="12"/>
      <c r="E60" s="70" t="s">
        <v>301</v>
      </c>
      <c r="F60" s="283"/>
      <c r="G60" s="202" t="s">
        <v>300</v>
      </c>
      <c r="H60" s="6"/>
      <c r="I60" s="13" t="s">
        <v>301</v>
      </c>
      <c r="J60" s="12"/>
    </row>
    <row r="61" spans="1:10" ht="23.1" customHeight="1" x14ac:dyDescent="0.6">
      <c r="A61" s="200"/>
      <c r="B61" s="285"/>
      <c r="C61" s="202" t="s">
        <v>302</v>
      </c>
      <c r="D61" s="12"/>
      <c r="E61" s="70"/>
      <c r="F61" s="283"/>
      <c r="G61" s="202" t="s">
        <v>302</v>
      </c>
      <c r="H61" s="6"/>
      <c r="I61" s="13"/>
      <c r="J61" s="12"/>
    </row>
    <row r="62" spans="1:10" ht="23.1" customHeight="1" x14ac:dyDescent="0.6">
      <c r="A62" s="200"/>
      <c r="B62" s="285"/>
      <c r="C62" s="70"/>
      <c r="D62" s="12"/>
      <c r="E62" s="70"/>
      <c r="F62" s="283"/>
      <c r="G62" s="70"/>
      <c r="H62" s="6"/>
      <c r="I62" s="13"/>
      <c r="J62" s="12"/>
    </row>
    <row r="63" spans="1:10" ht="23.1" customHeight="1" x14ac:dyDescent="0.6">
      <c r="A63" s="119" t="s">
        <v>63</v>
      </c>
      <c r="B63" s="215"/>
      <c r="C63" s="2"/>
      <c r="D63" s="2"/>
      <c r="E63" s="13"/>
      <c r="F63" s="13"/>
      <c r="G63" s="2"/>
      <c r="H63" s="2"/>
      <c r="I63" s="13"/>
      <c r="J63" s="2"/>
    </row>
    <row r="64" spans="1:10" ht="23.1" customHeight="1" x14ac:dyDescent="0.55000000000000004">
      <c r="A64" s="90" t="s">
        <v>64</v>
      </c>
      <c r="B64" s="209" t="s">
        <v>65</v>
      </c>
      <c r="C64" s="15">
        <v>5338030317.6800003</v>
      </c>
      <c r="D64" s="15"/>
      <c r="E64" s="26">
        <v>5622101874.9300003</v>
      </c>
      <c r="F64" s="15"/>
      <c r="G64" s="27">
        <v>5318837964.5599995</v>
      </c>
      <c r="H64" s="15"/>
      <c r="I64" s="27">
        <v>5587663496.4700003</v>
      </c>
      <c r="J64" s="15"/>
    </row>
    <row r="65" spans="1:10" ht="23.1" customHeight="1" x14ac:dyDescent="0.55000000000000004">
      <c r="A65" s="90" t="s">
        <v>66</v>
      </c>
      <c r="B65" s="209"/>
      <c r="C65" s="51">
        <v>2390295566.9099998</v>
      </c>
      <c r="D65" s="15"/>
      <c r="E65" s="51">
        <v>2785281398.4699998</v>
      </c>
      <c r="G65" s="27">
        <v>2390295566.9099998</v>
      </c>
      <c r="H65" s="15"/>
      <c r="I65" s="27">
        <v>2785281398.4699998</v>
      </c>
      <c r="J65" s="15"/>
    </row>
    <row r="66" spans="1:10" ht="21.9" hidden="1" customHeight="1" x14ac:dyDescent="0.55000000000000004">
      <c r="A66" s="90" t="s">
        <v>67</v>
      </c>
      <c r="B66" s="209"/>
      <c r="D66" s="15"/>
      <c r="E66" s="51">
        <v>0</v>
      </c>
      <c r="G66" s="27"/>
      <c r="H66" s="15"/>
      <c r="I66" s="27"/>
      <c r="J66" s="15"/>
    </row>
    <row r="67" spans="1:10" ht="23.1" customHeight="1" x14ac:dyDescent="0.55000000000000004">
      <c r="A67" s="90" t="s">
        <v>68</v>
      </c>
      <c r="B67" s="209" t="s">
        <v>69</v>
      </c>
      <c r="C67" s="51">
        <v>0</v>
      </c>
      <c r="D67" s="15"/>
      <c r="E67" s="51">
        <v>0</v>
      </c>
      <c r="G67" s="27">
        <v>23900891.530000001</v>
      </c>
      <c r="H67" s="15"/>
      <c r="I67" s="27">
        <v>27253817.34</v>
      </c>
      <c r="J67" s="15"/>
    </row>
    <row r="68" spans="1:10" ht="23.1" customHeight="1" x14ac:dyDescent="0.55000000000000004">
      <c r="A68" s="216" t="s">
        <v>70</v>
      </c>
      <c r="B68" s="204" t="s">
        <v>71</v>
      </c>
      <c r="C68" s="51">
        <v>9449675.9800000004</v>
      </c>
      <c r="D68" s="15"/>
      <c r="E68" s="51">
        <v>9730902.9800000004</v>
      </c>
      <c r="G68" s="51">
        <v>9449675.9800000004</v>
      </c>
      <c r="I68" s="51">
        <v>9730902.9800000004</v>
      </c>
      <c r="J68" s="15"/>
    </row>
    <row r="69" spans="1:10" ht="23.1" customHeight="1" x14ac:dyDescent="0.55000000000000004">
      <c r="A69" s="90" t="s">
        <v>72</v>
      </c>
      <c r="B69" s="209" t="s">
        <v>73</v>
      </c>
      <c r="C69" s="51">
        <v>25819000</v>
      </c>
      <c r="D69" s="15"/>
      <c r="E69" s="51">
        <v>27319000</v>
      </c>
      <c r="G69" s="51">
        <v>25819000</v>
      </c>
      <c r="H69" s="15"/>
      <c r="I69" s="27">
        <v>27319000</v>
      </c>
      <c r="J69" s="15"/>
    </row>
    <row r="70" spans="1:10" ht="23.1" customHeight="1" x14ac:dyDescent="0.55000000000000004">
      <c r="A70" s="90" t="s">
        <v>74</v>
      </c>
      <c r="C70" s="258">
        <v>75176457.140000001</v>
      </c>
      <c r="D70" s="15"/>
      <c r="E70" s="51">
        <v>117375349.40000001</v>
      </c>
      <c r="G70" s="258">
        <v>65556432.310000002</v>
      </c>
      <c r="H70" s="15"/>
      <c r="I70" s="27">
        <v>106094150.45999999</v>
      </c>
      <c r="J70" s="15"/>
    </row>
    <row r="71" spans="1:10" ht="23.1" customHeight="1" x14ac:dyDescent="0.6">
      <c r="A71" s="119" t="s">
        <v>75</v>
      </c>
      <c r="B71" s="212"/>
      <c r="C71" s="217">
        <v>7838771017.71</v>
      </c>
      <c r="D71" s="199"/>
      <c r="E71" s="217">
        <v>8561808525.7799988</v>
      </c>
      <c r="F71" s="199"/>
      <c r="G71" s="217">
        <v>7833859531.289999</v>
      </c>
      <c r="H71" s="199"/>
      <c r="I71" s="217">
        <v>8543342765.7200003</v>
      </c>
      <c r="J71" s="199"/>
    </row>
    <row r="72" spans="1:10" ht="23.1" customHeight="1" x14ac:dyDescent="0.6">
      <c r="A72" s="119" t="s">
        <v>76</v>
      </c>
      <c r="B72" s="212"/>
      <c r="C72" s="25"/>
      <c r="D72" s="25"/>
      <c r="E72" s="25"/>
      <c r="F72" s="25"/>
      <c r="G72" s="25"/>
      <c r="H72" s="25"/>
      <c r="I72" s="25"/>
      <c r="J72" s="25"/>
    </row>
    <row r="73" spans="1:10" ht="21.9" hidden="1" customHeight="1" x14ac:dyDescent="0.55000000000000004">
      <c r="A73" s="210" t="s">
        <v>77</v>
      </c>
      <c r="B73" s="209"/>
      <c r="D73" s="15"/>
      <c r="E73" s="51">
        <v>0</v>
      </c>
      <c r="H73" s="15"/>
      <c r="I73" s="51">
        <v>0</v>
      </c>
      <c r="J73" s="15"/>
    </row>
    <row r="74" spans="1:10" ht="23.1" customHeight="1" x14ac:dyDescent="0.55000000000000004">
      <c r="A74" s="210" t="s">
        <v>78</v>
      </c>
      <c r="B74" s="209" t="s">
        <v>69</v>
      </c>
      <c r="C74" s="51">
        <v>0</v>
      </c>
      <c r="D74" s="15"/>
      <c r="E74" s="51">
        <v>0</v>
      </c>
      <c r="G74" s="51">
        <v>60556945.460000001</v>
      </c>
      <c r="H74" s="15"/>
      <c r="I74" s="51">
        <v>61975967.890000001</v>
      </c>
      <c r="J74" s="15"/>
    </row>
    <row r="75" spans="1:10" ht="23.1" customHeight="1" x14ac:dyDescent="0.55000000000000004">
      <c r="A75" s="90" t="s">
        <v>79</v>
      </c>
      <c r="B75" s="209" t="s">
        <v>54</v>
      </c>
      <c r="C75" s="258">
        <v>1661672851.23</v>
      </c>
      <c r="E75" s="51">
        <v>1744315105.1099999</v>
      </c>
      <c r="G75" s="258">
        <v>1514439995.8200002</v>
      </c>
      <c r="I75" s="51">
        <v>1597049394.23</v>
      </c>
    </row>
    <row r="76" spans="1:10" ht="23.1" customHeight="1" x14ac:dyDescent="0.55000000000000004">
      <c r="A76" s="210" t="s">
        <v>80</v>
      </c>
      <c r="B76" s="209" t="s">
        <v>71</v>
      </c>
      <c r="C76" s="51">
        <v>277501565.94</v>
      </c>
      <c r="E76" s="51">
        <v>266735659.63</v>
      </c>
      <c r="G76" s="51">
        <v>234069092.77000001</v>
      </c>
      <c r="I76" s="51">
        <v>225034173.72999999</v>
      </c>
    </row>
    <row r="77" spans="1:10" ht="23.1" customHeight="1" x14ac:dyDescent="0.55000000000000004">
      <c r="A77" s="90" t="s">
        <v>81</v>
      </c>
      <c r="B77" s="277"/>
      <c r="C77" s="218">
        <v>88761653</v>
      </c>
      <c r="D77" s="15"/>
      <c r="E77" s="218">
        <v>89269097.450000003</v>
      </c>
      <c r="G77" s="218">
        <v>62422165.380000003</v>
      </c>
      <c r="H77" s="15"/>
      <c r="I77" s="218">
        <v>61368354.210000001</v>
      </c>
      <c r="J77" s="15"/>
    </row>
    <row r="78" spans="1:10" ht="23.1" customHeight="1" x14ac:dyDescent="0.6">
      <c r="A78" s="119" t="s">
        <v>82</v>
      </c>
      <c r="B78" s="212"/>
      <c r="C78" s="51">
        <v>2027936070.1700001</v>
      </c>
      <c r="D78" s="199"/>
      <c r="E78" s="51">
        <v>2100319862.1899998</v>
      </c>
      <c r="F78" s="199"/>
      <c r="G78" s="51">
        <v>1871488199.4300003</v>
      </c>
      <c r="H78" s="199"/>
      <c r="I78" s="51">
        <v>1945427890.0600002</v>
      </c>
      <c r="J78" s="199"/>
    </row>
    <row r="79" spans="1:10" ht="23.1" customHeight="1" thickBot="1" x14ac:dyDescent="0.65">
      <c r="A79" s="119" t="s">
        <v>83</v>
      </c>
      <c r="B79" s="277"/>
      <c r="C79" s="213">
        <v>9866707087.8800011</v>
      </c>
      <c r="D79" s="199"/>
      <c r="E79" s="213">
        <v>10662128387.969999</v>
      </c>
      <c r="F79" s="199"/>
      <c r="G79" s="213">
        <v>9705347730.7199993</v>
      </c>
      <c r="H79" s="199"/>
      <c r="I79" s="213">
        <v>10488770655.780001</v>
      </c>
      <c r="J79" s="199"/>
    </row>
    <row r="80" spans="1:10" ht="12.75" customHeight="1" thickTop="1" x14ac:dyDescent="0.6">
      <c r="A80" s="119"/>
      <c r="B80" s="277"/>
      <c r="D80" s="199"/>
      <c r="F80" s="199"/>
      <c r="H80" s="199"/>
      <c r="J80" s="199"/>
    </row>
    <row r="81" spans="1:12" ht="21.6" x14ac:dyDescent="0.55000000000000004">
      <c r="A81" s="90" t="s">
        <v>59</v>
      </c>
      <c r="B81" s="277"/>
      <c r="C81" s="206"/>
      <c r="D81" s="206"/>
      <c r="E81" s="206"/>
      <c r="F81" s="206"/>
      <c r="G81" s="206"/>
      <c r="H81" s="206"/>
      <c r="I81" s="206"/>
      <c r="J81" s="206"/>
    </row>
    <row r="82" spans="1:12" ht="21.6" x14ac:dyDescent="0.55000000000000004">
      <c r="B82" s="277"/>
      <c r="C82" s="15"/>
      <c r="D82" s="15"/>
      <c r="E82" s="49"/>
      <c r="F82" s="15"/>
      <c r="G82" s="15"/>
      <c r="H82" s="15"/>
      <c r="I82" s="15"/>
      <c r="J82" s="15"/>
    </row>
    <row r="83" spans="1:12" ht="21.9" customHeight="1" x14ac:dyDescent="0.55000000000000004">
      <c r="B83" s="209"/>
      <c r="C83" s="15"/>
      <c r="D83" s="15"/>
      <c r="E83" s="15"/>
      <c r="F83" s="15"/>
      <c r="G83" s="15"/>
      <c r="H83" s="15"/>
      <c r="I83" s="15"/>
      <c r="J83" s="277"/>
      <c r="K83" s="277"/>
      <c r="L83" s="277"/>
    </row>
    <row r="84" spans="1:12" ht="21.9" customHeight="1" x14ac:dyDescent="0.55000000000000004">
      <c r="B84" s="209"/>
      <c r="C84" s="15"/>
      <c r="D84" s="15"/>
      <c r="E84" s="15"/>
      <c r="F84" s="15"/>
      <c r="G84" s="15"/>
      <c r="H84" s="15"/>
      <c r="I84" s="15"/>
      <c r="J84" s="277"/>
      <c r="K84" s="277"/>
      <c r="L84" s="277"/>
    </row>
    <row r="85" spans="1:12" ht="21.9" customHeight="1" x14ac:dyDescent="0.55000000000000004">
      <c r="B85" s="209"/>
      <c r="C85" s="15"/>
      <c r="D85" s="15"/>
      <c r="E85" s="15"/>
      <c r="F85" s="15"/>
      <c r="G85" s="15"/>
      <c r="H85" s="15"/>
      <c r="I85" s="15"/>
      <c r="J85" s="277"/>
      <c r="K85" s="277"/>
      <c r="L85" s="277"/>
    </row>
    <row r="86" spans="1:12" ht="21.9" customHeight="1" x14ac:dyDescent="0.55000000000000004">
      <c r="B86" s="209"/>
      <c r="C86" s="15"/>
      <c r="D86" s="15"/>
      <c r="E86" s="15"/>
      <c r="F86" s="15"/>
      <c r="G86" s="15"/>
      <c r="H86" s="15"/>
      <c r="I86" s="15"/>
      <c r="J86" s="277"/>
      <c r="K86" s="277"/>
      <c r="L86" s="277"/>
    </row>
    <row r="87" spans="1:12" ht="21.9" customHeight="1" x14ac:dyDescent="0.55000000000000004">
      <c r="B87" s="209"/>
      <c r="C87" s="15"/>
      <c r="D87" s="15"/>
      <c r="E87" s="15"/>
      <c r="F87" s="15"/>
      <c r="G87" s="15"/>
      <c r="H87" s="15"/>
      <c r="I87" s="15"/>
      <c r="J87" s="277"/>
      <c r="K87" s="277"/>
      <c r="L87" s="277"/>
    </row>
    <row r="88" spans="1:12" ht="21.9" customHeight="1" x14ac:dyDescent="0.55000000000000004">
      <c r="B88" s="209"/>
      <c r="C88" s="15"/>
      <c r="D88" s="15"/>
      <c r="E88" s="15"/>
      <c r="F88" s="15"/>
      <c r="G88" s="15"/>
      <c r="H88" s="15"/>
      <c r="I88" s="15"/>
      <c r="J88" s="277"/>
      <c r="K88" s="277"/>
      <c r="L88" s="277"/>
    </row>
    <row r="89" spans="1:12" ht="21.9" customHeight="1" x14ac:dyDescent="0.55000000000000004">
      <c r="B89" s="209"/>
      <c r="C89" s="15"/>
      <c r="D89" s="15"/>
      <c r="E89" s="15"/>
      <c r="F89" s="15"/>
      <c r="G89" s="15"/>
      <c r="H89" s="15"/>
      <c r="I89" s="15"/>
      <c r="J89" s="277"/>
      <c r="K89" s="277"/>
      <c r="L89" s="277"/>
    </row>
    <row r="90" spans="1:12" ht="21.9" customHeight="1" x14ac:dyDescent="0.55000000000000004">
      <c r="B90" s="209"/>
      <c r="C90" s="15"/>
      <c r="D90" s="15"/>
      <c r="E90" s="15"/>
      <c r="F90" s="15"/>
      <c r="G90" s="15"/>
      <c r="H90" s="15"/>
      <c r="I90" s="15"/>
      <c r="J90" s="277"/>
      <c r="K90" s="277"/>
      <c r="L90" s="277"/>
    </row>
    <row r="91" spans="1:12" ht="21.9" customHeight="1" x14ac:dyDescent="0.55000000000000004">
      <c r="B91" s="209"/>
      <c r="C91" s="15"/>
      <c r="D91" s="15"/>
      <c r="E91" s="15"/>
      <c r="F91" s="15"/>
      <c r="G91" s="15"/>
      <c r="H91" s="15"/>
      <c r="I91" s="15"/>
      <c r="J91" s="277"/>
      <c r="K91" s="277"/>
      <c r="L91" s="277"/>
    </row>
    <row r="92" spans="1:12" ht="21.9" customHeight="1" x14ac:dyDescent="0.55000000000000004">
      <c r="A92" s="290" t="s">
        <v>84</v>
      </c>
      <c r="B92" s="290"/>
      <c r="C92" s="290"/>
      <c r="D92" s="290"/>
      <c r="E92" s="290"/>
      <c r="F92" s="290"/>
      <c r="G92" s="290"/>
      <c r="H92" s="290"/>
      <c r="I92" s="290"/>
      <c r="J92" s="290"/>
    </row>
    <row r="93" spans="1:12" ht="23.1" customHeight="1" x14ac:dyDescent="0.55000000000000004">
      <c r="A93" s="277"/>
      <c r="B93" s="277"/>
      <c r="C93" s="206"/>
      <c r="D93" s="206"/>
      <c r="E93" s="206"/>
      <c r="F93" s="206"/>
      <c r="G93" s="206"/>
      <c r="H93" s="206"/>
      <c r="I93" s="206"/>
      <c r="J93" s="206"/>
    </row>
    <row r="94" spans="1:12" ht="23.1" customHeight="1" x14ac:dyDescent="0.6">
      <c r="A94" s="287" t="s">
        <v>0</v>
      </c>
      <c r="B94" s="287"/>
      <c r="C94" s="287"/>
      <c r="D94" s="287"/>
      <c r="E94" s="287"/>
      <c r="F94" s="287"/>
      <c r="G94" s="287"/>
      <c r="H94" s="287"/>
      <c r="I94" s="287"/>
      <c r="J94" s="287"/>
    </row>
    <row r="95" spans="1:12" ht="23.1" customHeight="1" x14ac:dyDescent="0.6">
      <c r="A95" s="287" t="s">
        <v>61</v>
      </c>
      <c r="B95" s="287"/>
      <c r="C95" s="287"/>
      <c r="D95" s="287"/>
      <c r="E95" s="287"/>
      <c r="F95" s="287"/>
      <c r="G95" s="287"/>
      <c r="H95" s="287"/>
      <c r="I95" s="287"/>
      <c r="J95" s="287"/>
    </row>
    <row r="96" spans="1:12" ht="23.1" customHeight="1" x14ac:dyDescent="0.55000000000000004">
      <c r="A96" s="288" t="str">
        <f>+A3</f>
        <v>AS AT JUNE 30, 2022</v>
      </c>
      <c r="B96" s="288"/>
      <c r="C96" s="288"/>
      <c r="D96" s="288"/>
      <c r="E96" s="288"/>
      <c r="F96" s="288"/>
      <c r="G96" s="288"/>
      <c r="H96" s="288"/>
      <c r="I96" s="288"/>
      <c r="J96" s="288"/>
    </row>
    <row r="97" spans="1:10" ht="23.1" customHeight="1" x14ac:dyDescent="0.6">
      <c r="A97" s="57"/>
      <c r="B97" s="57"/>
      <c r="C97" s="283"/>
      <c r="D97" s="283"/>
      <c r="E97" s="283"/>
      <c r="F97" s="283"/>
      <c r="G97" s="283"/>
      <c r="H97" s="283"/>
      <c r="I97" s="283"/>
      <c r="J97" s="283"/>
    </row>
    <row r="98" spans="1:10" ht="23.1" customHeight="1" x14ac:dyDescent="0.6">
      <c r="A98" s="212"/>
      <c r="B98" s="277"/>
      <c r="C98" s="283"/>
      <c r="D98" s="283"/>
      <c r="E98" s="283"/>
      <c r="F98" s="283"/>
      <c r="G98" s="283"/>
      <c r="H98" s="283"/>
      <c r="I98" s="9" t="s">
        <v>2</v>
      </c>
      <c r="J98" s="283"/>
    </row>
    <row r="99" spans="1:10" ht="23.1" customHeight="1" x14ac:dyDescent="0.6">
      <c r="B99" s="277"/>
      <c r="C99" s="289" t="s">
        <v>3</v>
      </c>
      <c r="D99" s="289"/>
      <c r="E99" s="289"/>
      <c r="F99" s="283"/>
      <c r="G99" s="37" t="s">
        <v>4</v>
      </c>
      <c r="H99" s="37"/>
      <c r="I99" s="37"/>
      <c r="J99" s="38"/>
    </row>
    <row r="100" spans="1:10" ht="23.1" customHeight="1" x14ac:dyDescent="0.6">
      <c r="A100" s="200" t="s">
        <v>62</v>
      </c>
      <c r="B100" s="285" t="s">
        <v>6</v>
      </c>
      <c r="C100" s="70" t="s">
        <v>315</v>
      </c>
      <c r="D100" s="12"/>
      <c r="E100" s="70" t="s">
        <v>299</v>
      </c>
      <c r="F100" s="283"/>
      <c r="G100" s="70" t="s">
        <v>315</v>
      </c>
      <c r="H100" s="6"/>
      <c r="I100" s="13" t="s">
        <v>299</v>
      </c>
      <c r="J100" s="12"/>
    </row>
    <row r="101" spans="1:10" ht="23.1" customHeight="1" x14ac:dyDescent="0.6">
      <c r="A101" s="219" t="s">
        <v>85</v>
      </c>
      <c r="B101" s="285"/>
      <c r="C101" s="202" t="s">
        <v>300</v>
      </c>
      <c r="D101" s="12"/>
      <c r="E101" s="70" t="s">
        <v>301</v>
      </c>
      <c r="F101" s="283"/>
      <c r="G101" s="202" t="s">
        <v>300</v>
      </c>
      <c r="H101" s="6"/>
      <c r="I101" s="13" t="s">
        <v>301</v>
      </c>
      <c r="J101" s="12"/>
    </row>
    <row r="102" spans="1:10" ht="23.1" customHeight="1" x14ac:dyDescent="0.6">
      <c r="A102" s="219"/>
      <c r="B102" s="285"/>
      <c r="C102" s="202" t="s">
        <v>302</v>
      </c>
      <c r="D102" s="12"/>
      <c r="E102" s="70"/>
      <c r="F102" s="283"/>
      <c r="G102" s="202" t="s">
        <v>302</v>
      </c>
      <c r="H102" s="6"/>
      <c r="I102" s="13"/>
      <c r="J102" s="12"/>
    </row>
    <row r="103" spans="1:10" ht="23.1" customHeight="1" x14ac:dyDescent="0.6">
      <c r="A103" s="219"/>
      <c r="B103" s="285"/>
      <c r="C103" s="14"/>
      <c r="D103" s="12"/>
      <c r="E103" s="8"/>
      <c r="F103" s="283"/>
      <c r="G103" s="14"/>
      <c r="H103" s="6"/>
      <c r="I103" s="8"/>
      <c r="J103" s="12"/>
    </row>
    <row r="104" spans="1:10" ht="23.1" customHeight="1" x14ac:dyDescent="0.6">
      <c r="A104" s="119" t="s">
        <v>86</v>
      </c>
      <c r="B104" s="212"/>
      <c r="C104" s="2"/>
      <c r="D104" s="2"/>
      <c r="E104" s="13"/>
      <c r="F104" s="13"/>
      <c r="G104" s="2"/>
      <c r="H104" s="2"/>
      <c r="I104" s="13"/>
      <c r="J104" s="2"/>
    </row>
    <row r="105" spans="1:10" ht="23.1" customHeight="1" x14ac:dyDescent="0.55000000000000004">
      <c r="A105" s="90" t="s">
        <v>87</v>
      </c>
      <c r="B105" s="212"/>
      <c r="C105" s="25"/>
      <c r="D105" s="25"/>
      <c r="E105" s="25"/>
      <c r="F105" s="25"/>
      <c r="G105" s="25"/>
      <c r="H105" s="25"/>
      <c r="I105" s="25"/>
      <c r="J105" s="25"/>
    </row>
    <row r="106" spans="1:10" ht="23.1" customHeight="1" x14ac:dyDescent="0.55000000000000004">
      <c r="A106" s="90" t="s">
        <v>88</v>
      </c>
      <c r="B106" s="212"/>
      <c r="C106" s="25"/>
      <c r="D106" s="25"/>
      <c r="E106" s="25"/>
      <c r="F106" s="25"/>
      <c r="G106" s="25"/>
      <c r="H106" s="25"/>
      <c r="I106" s="25"/>
      <c r="J106" s="25"/>
    </row>
    <row r="107" spans="1:10" ht="23.1" customHeight="1" thickBot="1" x14ac:dyDescent="0.6">
      <c r="A107" s="90" t="s">
        <v>89</v>
      </c>
      <c r="B107" s="220"/>
      <c r="C107" s="28">
        <v>330000000</v>
      </c>
      <c r="D107" s="25"/>
      <c r="E107" s="28">
        <v>330000000</v>
      </c>
      <c r="F107" s="25"/>
      <c r="G107" s="28">
        <v>330000000</v>
      </c>
      <c r="H107" s="25"/>
      <c r="I107" s="28">
        <v>330000000</v>
      </c>
      <c r="J107" s="25"/>
    </row>
    <row r="108" spans="1:10" ht="23.1" customHeight="1" thickTop="1" x14ac:dyDescent="0.55000000000000004">
      <c r="A108" s="90" t="s">
        <v>90</v>
      </c>
      <c r="B108" s="212"/>
      <c r="C108" s="25"/>
      <c r="D108" s="25"/>
      <c r="E108" s="25"/>
      <c r="F108" s="25"/>
      <c r="G108" s="25"/>
      <c r="H108" s="25"/>
      <c r="I108" s="25"/>
      <c r="J108" s="25"/>
    </row>
    <row r="109" spans="1:10" ht="23.1" customHeight="1" x14ac:dyDescent="0.55000000000000004">
      <c r="A109" s="90" t="s">
        <v>89</v>
      </c>
      <c r="B109" s="221"/>
      <c r="C109" s="15">
        <v>330000000</v>
      </c>
      <c r="D109" s="15"/>
      <c r="E109" s="15">
        <v>330000000</v>
      </c>
      <c r="F109" s="15"/>
      <c r="G109" s="15">
        <v>330000000</v>
      </c>
      <c r="H109" s="15"/>
      <c r="I109" s="15">
        <v>330000000</v>
      </c>
      <c r="J109" s="15"/>
    </row>
    <row r="110" spans="1:10" ht="23.1" customHeight="1" x14ac:dyDescent="0.55000000000000004">
      <c r="A110" s="90" t="s">
        <v>91</v>
      </c>
      <c r="B110" s="220"/>
      <c r="C110" s="51">
        <v>1743441255.3900001</v>
      </c>
      <c r="D110" s="15"/>
      <c r="E110" s="51">
        <v>1743441255.3900001</v>
      </c>
      <c r="G110" s="51">
        <v>1743441255.3900001</v>
      </c>
      <c r="H110" s="15"/>
      <c r="I110" s="51">
        <v>1743441255.3900001</v>
      </c>
      <c r="J110" s="15"/>
    </row>
    <row r="111" spans="1:10" ht="23.1" customHeight="1" x14ac:dyDescent="0.55000000000000004">
      <c r="A111" s="90" t="s">
        <v>294</v>
      </c>
      <c r="B111" s="212"/>
      <c r="F111" s="199"/>
      <c r="H111" s="199"/>
    </row>
    <row r="112" spans="1:10" ht="23.1" customHeight="1" x14ac:dyDescent="0.55000000000000004">
      <c r="A112" s="90" t="s">
        <v>101</v>
      </c>
      <c r="B112" s="222">
        <v>14</v>
      </c>
      <c r="C112" s="51">
        <v>27810455.009999998</v>
      </c>
      <c r="E112" s="51">
        <v>30156376.579999998</v>
      </c>
      <c r="F112" s="199"/>
      <c r="G112" s="51">
        <v>0</v>
      </c>
      <c r="H112" s="199"/>
      <c r="I112" s="51">
        <v>0</v>
      </c>
    </row>
    <row r="113" spans="1:11" ht="23.1" customHeight="1" x14ac:dyDescent="0.55000000000000004">
      <c r="A113" s="90" t="s">
        <v>92</v>
      </c>
      <c r="B113" s="220"/>
      <c r="C113" s="199"/>
      <c r="D113" s="199"/>
      <c r="E113" s="199"/>
      <c r="F113" s="199"/>
      <c r="G113" s="199"/>
      <c r="H113" s="199"/>
      <c r="I113" s="199"/>
      <c r="J113" s="199"/>
    </row>
    <row r="114" spans="1:11" ht="23.1" customHeight="1" x14ac:dyDescent="0.55000000000000004">
      <c r="A114" s="90" t="s">
        <v>93</v>
      </c>
      <c r="B114" s="212"/>
      <c r="C114" s="199"/>
      <c r="D114" s="199"/>
      <c r="E114" s="199"/>
      <c r="F114" s="199"/>
      <c r="G114" s="199"/>
      <c r="H114" s="199"/>
      <c r="I114" s="199"/>
      <c r="J114" s="199"/>
    </row>
    <row r="115" spans="1:11" ht="23.1" customHeight="1" x14ac:dyDescent="0.55000000000000004">
      <c r="A115" s="90" t="s">
        <v>94</v>
      </c>
      <c r="B115" s="223" t="s">
        <v>95</v>
      </c>
      <c r="C115" s="51">
        <v>60000000</v>
      </c>
      <c r="E115" s="51">
        <v>60000000</v>
      </c>
      <c r="F115" s="199"/>
      <c r="G115" s="51">
        <v>60000000</v>
      </c>
      <c r="H115" s="199"/>
      <c r="I115" s="51">
        <v>60000000</v>
      </c>
    </row>
    <row r="116" spans="1:11" ht="23.1" customHeight="1" x14ac:dyDescent="0.55000000000000004">
      <c r="A116" s="224" t="s">
        <v>96</v>
      </c>
      <c r="B116" s="223" t="s">
        <v>97</v>
      </c>
      <c r="C116" s="51">
        <v>232746908.46000001</v>
      </c>
      <c r="E116" s="51">
        <v>128345453.07000001</v>
      </c>
      <c r="F116" s="199"/>
      <c r="G116" s="51">
        <v>232746908.46000004</v>
      </c>
      <c r="H116" s="199"/>
      <c r="I116" s="51">
        <v>128345453.07000001</v>
      </c>
    </row>
    <row r="117" spans="1:11" ht="23.1" customHeight="1" x14ac:dyDescent="0.55000000000000004">
      <c r="A117" s="90" t="s">
        <v>98</v>
      </c>
      <c r="B117" s="212"/>
      <c r="C117" s="51">
        <v>14698005432.630001</v>
      </c>
      <c r="E117" s="51">
        <v>14319980302.880003</v>
      </c>
      <c r="F117" s="199"/>
      <c r="G117" s="51">
        <v>13754980096.589991</v>
      </c>
      <c r="H117" s="199"/>
      <c r="I117" s="51">
        <v>13426990270.969992</v>
      </c>
    </row>
    <row r="118" spans="1:11" ht="23.1" customHeight="1" x14ac:dyDescent="0.55000000000000004">
      <c r="A118" s="224" t="s">
        <v>99</v>
      </c>
      <c r="B118" s="223" t="s">
        <v>100</v>
      </c>
      <c r="C118" s="225">
        <v>-232746908.46000001</v>
      </c>
      <c r="E118" s="225">
        <v>-128345453.07000001</v>
      </c>
      <c r="F118" s="199"/>
      <c r="G118" s="225">
        <v>-232746908.46000004</v>
      </c>
      <c r="H118" s="199"/>
      <c r="I118" s="225">
        <v>-128345453.07000001</v>
      </c>
    </row>
    <row r="119" spans="1:11" ht="23.1" customHeight="1" x14ac:dyDescent="0.55000000000000004">
      <c r="A119" s="117" t="s">
        <v>102</v>
      </c>
      <c r="B119" s="212"/>
      <c r="C119" s="218">
        <v>7006021009.8100014</v>
      </c>
      <c r="D119" s="199"/>
      <c r="E119" s="218">
        <v>7337883375.420002</v>
      </c>
      <c r="F119" s="199"/>
      <c r="G119" s="218">
        <v>7002050899.1400013</v>
      </c>
      <c r="H119" s="199"/>
      <c r="I119" s="218">
        <v>7330495721.4300013</v>
      </c>
      <c r="J119" s="199"/>
    </row>
    <row r="120" spans="1:11" ht="23.1" customHeight="1" x14ac:dyDescent="0.55000000000000004">
      <c r="A120" s="226" t="s">
        <v>103</v>
      </c>
      <c r="B120" s="212"/>
      <c r="C120" s="51">
        <v>23865278152.840004</v>
      </c>
      <c r="D120" s="199"/>
      <c r="E120" s="51">
        <v>23821461310.270004</v>
      </c>
      <c r="F120" s="199"/>
      <c r="G120" s="51">
        <v>22890472251.119995</v>
      </c>
      <c r="H120" s="199"/>
      <c r="I120" s="51">
        <v>22890927247.789993</v>
      </c>
      <c r="J120" s="199"/>
    </row>
    <row r="121" spans="1:11" ht="23.1" customHeight="1" x14ac:dyDescent="0.55000000000000004">
      <c r="A121" s="90" t="s">
        <v>104</v>
      </c>
      <c r="B121" s="212"/>
      <c r="C121" s="218">
        <v>292477199.93000001</v>
      </c>
      <c r="D121" s="199"/>
      <c r="E121" s="218">
        <v>270561085.30000001</v>
      </c>
      <c r="F121" s="199"/>
      <c r="G121" s="218">
        <v>0</v>
      </c>
      <c r="H121" s="199"/>
      <c r="I121" s="218">
        <v>0</v>
      </c>
      <c r="J121" s="199"/>
    </row>
    <row r="122" spans="1:11" ht="23.1" customHeight="1" x14ac:dyDescent="0.6">
      <c r="A122" s="119" t="s">
        <v>105</v>
      </c>
      <c r="C122" s="217">
        <v>24157755352.770004</v>
      </c>
      <c r="D122" s="199"/>
      <c r="E122" s="217">
        <v>24092022395.570004</v>
      </c>
      <c r="F122" s="199"/>
      <c r="G122" s="217">
        <v>22890472251.119995</v>
      </c>
      <c r="H122" s="199"/>
      <c r="I122" s="217">
        <v>22890927247.789993</v>
      </c>
      <c r="J122" s="199"/>
    </row>
    <row r="123" spans="1:11" ht="23.1" customHeight="1" thickBot="1" x14ac:dyDescent="0.65">
      <c r="A123" s="119" t="s">
        <v>106</v>
      </c>
      <c r="B123" s="212"/>
      <c r="C123" s="213">
        <v>34024462440.650005</v>
      </c>
      <c r="D123" s="199"/>
      <c r="E123" s="213">
        <v>34754150783.540001</v>
      </c>
      <c r="F123" s="199"/>
      <c r="G123" s="213">
        <v>32595819981.839996</v>
      </c>
      <c r="H123" s="199"/>
      <c r="I123" s="213">
        <v>33379697903.569992</v>
      </c>
      <c r="J123" s="199"/>
    </row>
    <row r="124" spans="1:11" ht="12.75" customHeight="1" thickTop="1" x14ac:dyDescent="0.6">
      <c r="A124" s="214"/>
      <c r="D124" s="199"/>
      <c r="F124" s="199"/>
      <c r="H124" s="199"/>
      <c r="J124" s="199"/>
    </row>
    <row r="125" spans="1:11" ht="23.1" customHeight="1" x14ac:dyDescent="0.55000000000000004">
      <c r="A125" s="90" t="s">
        <v>59</v>
      </c>
      <c r="D125" s="199"/>
      <c r="F125" s="199"/>
      <c r="H125" s="199"/>
      <c r="J125" s="199"/>
    </row>
    <row r="126" spans="1:11" ht="21.9" customHeight="1" x14ac:dyDescent="0.6">
      <c r="A126" s="214"/>
      <c r="B126" s="209"/>
      <c r="C126" s="15"/>
      <c r="D126" s="15"/>
      <c r="E126" s="15"/>
      <c r="F126" s="15"/>
      <c r="G126" s="15"/>
      <c r="H126" s="15"/>
      <c r="I126" s="15"/>
      <c r="J126" s="277"/>
      <c r="K126" s="277"/>
    </row>
    <row r="127" spans="1:11" ht="21.9" hidden="1" customHeight="1" x14ac:dyDescent="0.6">
      <c r="A127" s="214" t="s">
        <v>326</v>
      </c>
      <c r="B127" s="209"/>
      <c r="C127" s="15">
        <v>0</v>
      </c>
      <c r="D127" s="15"/>
      <c r="E127" s="15">
        <v>0</v>
      </c>
      <c r="F127" s="15"/>
      <c r="G127" s="15">
        <v>0</v>
      </c>
      <c r="H127" s="15"/>
      <c r="I127" s="15">
        <v>0</v>
      </c>
      <c r="J127" s="277"/>
      <c r="K127" s="277"/>
    </row>
    <row r="128" spans="1:11" ht="21.9" customHeight="1" x14ac:dyDescent="0.6">
      <c r="A128" s="214"/>
      <c r="B128" s="209"/>
      <c r="C128" s="15"/>
      <c r="D128" s="15"/>
      <c r="E128" s="15"/>
      <c r="F128" s="15"/>
      <c r="G128" s="15"/>
      <c r="H128" s="15"/>
      <c r="I128" s="15"/>
      <c r="J128" s="277"/>
      <c r="K128" s="277"/>
    </row>
    <row r="129" spans="1:11" ht="21.9" customHeight="1" x14ac:dyDescent="0.6">
      <c r="A129" s="214"/>
      <c r="B129" s="209"/>
      <c r="C129" s="15"/>
      <c r="D129" s="15"/>
      <c r="E129" s="15"/>
      <c r="F129" s="15"/>
      <c r="G129" s="15"/>
      <c r="H129" s="15"/>
      <c r="I129" s="15"/>
      <c r="J129" s="277"/>
      <c r="K129" s="277"/>
    </row>
    <row r="130" spans="1:11" ht="21.9" customHeight="1" x14ac:dyDescent="0.6">
      <c r="A130" s="214"/>
      <c r="B130" s="209"/>
      <c r="C130" s="15"/>
      <c r="D130" s="15"/>
      <c r="E130" s="15"/>
      <c r="F130" s="15"/>
      <c r="G130" s="15"/>
      <c r="H130" s="15"/>
      <c r="I130" s="15"/>
      <c r="J130" s="277"/>
      <c r="K130" s="277"/>
    </row>
    <row r="131" spans="1:11" ht="21.9" customHeight="1" x14ac:dyDescent="0.55000000000000004">
      <c r="A131" s="290"/>
      <c r="B131" s="290"/>
      <c r="C131" s="290"/>
      <c r="D131" s="290"/>
      <c r="E131" s="290"/>
      <c r="F131" s="290"/>
      <c r="G131" s="290"/>
      <c r="H131" s="290"/>
      <c r="I131" s="290"/>
      <c r="J131" s="277"/>
      <c r="K131" s="277"/>
    </row>
    <row r="132" spans="1:11" ht="21.9" customHeight="1" x14ac:dyDescent="0.55000000000000004">
      <c r="A132" s="290"/>
      <c r="B132" s="290"/>
      <c r="C132" s="290"/>
      <c r="D132" s="290"/>
      <c r="E132" s="290"/>
      <c r="F132" s="290"/>
      <c r="G132" s="290"/>
      <c r="H132" s="290"/>
      <c r="I132" s="290"/>
      <c r="J132" s="277"/>
      <c r="K132" s="277"/>
    </row>
    <row r="134" spans="1:11" ht="21.9" customHeight="1" x14ac:dyDescent="0.55000000000000004">
      <c r="C134" s="206"/>
      <c r="D134" s="206"/>
      <c r="E134" s="206"/>
      <c r="F134" s="206"/>
      <c r="G134" s="206"/>
      <c r="J134" s="206"/>
    </row>
  </sheetData>
  <sheetProtection selectLockedCells="1" selectUnlockedCells="1"/>
  <mergeCells count="16">
    <mergeCell ref="A2:J2"/>
    <mergeCell ref="A3:J3"/>
    <mergeCell ref="C6:E6"/>
    <mergeCell ref="A1:J1"/>
    <mergeCell ref="A132:I132"/>
    <mergeCell ref="A131:I131"/>
    <mergeCell ref="A51:J51"/>
    <mergeCell ref="A53:J53"/>
    <mergeCell ref="A54:J54"/>
    <mergeCell ref="A55:J55"/>
    <mergeCell ref="C58:E58"/>
    <mergeCell ref="A92:J92"/>
    <mergeCell ref="A94:J94"/>
    <mergeCell ref="A95:J95"/>
    <mergeCell ref="A96:J96"/>
    <mergeCell ref="C99:E99"/>
  </mergeCells>
  <pageMargins left="0.59055118110236227" right="0.39370078740157483" top="0.59055118110236227" bottom="0.39370078740157483" header="0.39370078740157483" footer="0.62992125984251968"/>
  <pageSetup paperSize="9" scale="83" firstPageNumber="0" fitToHeight="0" orientation="portrait" r:id="rId1"/>
  <headerFooter alignWithMargins="0"/>
  <rowBreaks count="1" manualBreakCount="1"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Y122"/>
  <sheetViews>
    <sheetView zoomScale="93" zoomScaleNormal="93" zoomScaleSheetLayoutView="77" workbookViewId="0">
      <selection activeCell="C1" sqref="C1:K1"/>
    </sheetView>
  </sheetViews>
  <sheetFormatPr defaultRowHeight="24" customHeight="1" x14ac:dyDescent="0.55000000000000004"/>
  <cols>
    <col min="1" max="1" width="1.109375" style="163" customWidth="1"/>
    <col min="2" max="2" width="1.44140625" style="163" customWidth="1"/>
    <col min="3" max="3" width="32" style="163" customWidth="1"/>
    <col min="4" max="4" width="6.5546875" style="164" customWidth="1"/>
    <col min="5" max="5" width="16.33203125" style="163" customWidth="1"/>
    <col min="6" max="6" width="0.88671875" style="163" customWidth="1"/>
    <col min="7" max="7" width="16.6640625" style="163" customWidth="1"/>
    <col min="8" max="8" width="0.88671875" style="163" customWidth="1"/>
    <col min="9" max="9" width="17.33203125" style="163" customWidth="1"/>
    <col min="10" max="10" width="0.88671875" style="163" customWidth="1"/>
    <col min="11" max="11" width="17" style="163" customWidth="1"/>
    <col min="12" max="12" width="0.88671875" style="163" customWidth="1"/>
    <col min="13" max="13" width="9.109375" style="163"/>
    <col min="14" max="15" width="20.88671875" style="163" hidden="1" customWidth="1"/>
    <col min="16" max="231" width="9.109375" style="163"/>
    <col min="232" max="232" width="36" style="163" customWidth="1"/>
    <col min="233" max="233" width="5.6640625" style="163" customWidth="1"/>
    <col min="234" max="234" width="15.5546875" style="163" customWidth="1"/>
    <col min="235" max="235" width="0.88671875" style="163" customWidth="1"/>
    <col min="236" max="236" width="15.5546875" style="163" customWidth="1"/>
    <col min="237" max="237" width="0.88671875" style="163" customWidth="1"/>
    <col min="238" max="238" width="15.5546875" style="163" customWidth="1"/>
    <col min="239" max="239" width="0.88671875" style="163" customWidth="1"/>
    <col min="240" max="240" width="15.5546875" style="163" customWidth="1"/>
    <col min="241" max="241" width="0.88671875" style="163" customWidth="1"/>
    <col min="242" max="487" width="9.109375" style="163"/>
    <col min="488" max="488" width="36" style="163" customWidth="1"/>
    <col min="489" max="489" width="5.6640625" style="163" customWidth="1"/>
    <col min="490" max="490" width="15.5546875" style="163" customWidth="1"/>
    <col min="491" max="491" width="0.88671875" style="163" customWidth="1"/>
    <col min="492" max="492" width="15.5546875" style="163" customWidth="1"/>
    <col min="493" max="493" width="0.88671875" style="163" customWidth="1"/>
    <col min="494" max="494" width="15.5546875" style="163" customWidth="1"/>
    <col min="495" max="495" width="0.88671875" style="163" customWidth="1"/>
    <col min="496" max="496" width="15.5546875" style="163" customWidth="1"/>
    <col min="497" max="497" width="0.88671875" style="163" customWidth="1"/>
    <col min="498" max="743" width="9.109375" style="163"/>
    <col min="744" max="744" width="36" style="163" customWidth="1"/>
    <col min="745" max="745" width="5.6640625" style="163" customWidth="1"/>
    <col min="746" max="746" width="15.5546875" style="163" customWidth="1"/>
    <col min="747" max="747" width="0.88671875" style="163" customWidth="1"/>
    <col min="748" max="748" width="15.5546875" style="163" customWidth="1"/>
    <col min="749" max="749" width="0.88671875" style="163" customWidth="1"/>
    <col min="750" max="750" width="15.5546875" style="163" customWidth="1"/>
    <col min="751" max="751" width="0.88671875" style="163" customWidth="1"/>
    <col min="752" max="752" width="15.5546875" style="163" customWidth="1"/>
    <col min="753" max="753" width="0.88671875" style="163" customWidth="1"/>
    <col min="754" max="999" width="9.109375" style="163"/>
    <col min="1000" max="1000" width="36" style="163" customWidth="1"/>
    <col min="1001" max="1001" width="5.6640625" style="163" customWidth="1"/>
    <col min="1002" max="1002" width="15.5546875" style="163" customWidth="1"/>
    <col min="1003" max="1003" width="0.88671875" style="163" customWidth="1"/>
    <col min="1004" max="1004" width="15.5546875" style="163" customWidth="1"/>
    <col min="1005" max="1005" width="0.88671875" style="163" customWidth="1"/>
    <col min="1006" max="1006" width="15.5546875" style="163" customWidth="1"/>
    <col min="1007" max="1007" width="0.88671875" style="163" customWidth="1"/>
    <col min="1008" max="1008" width="15.5546875" style="163" customWidth="1"/>
    <col min="1009" max="1009" width="0.88671875" style="163" customWidth="1"/>
    <col min="1010" max="1255" width="9.109375" style="163"/>
    <col min="1256" max="1256" width="36" style="163" customWidth="1"/>
    <col min="1257" max="1257" width="5.6640625" style="163" customWidth="1"/>
    <col min="1258" max="1258" width="15.5546875" style="163" customWidth="1"/>
    <col min="1259" max="1259" width="0.88671875" style="163" customWidth="1"/>
    <col min="1260" max="1260" width="15.5546875" style="163" customWidth="1"/>
    <col min="1261" max="1261" width="0.88671875" style="163" customWidth="1"/>
    <col min="1262" max="1262" width="15.5546875" style="163" customWidth="1"/>
    <col min="1263" max="1263" width="0.88671875" style="163" customWidth="1"/>
    <col min="1264" max="1264" width="15.5546875" style="163" customWidth="1"/>
    <col min="1265" max="1265" width="0.88671875" style="163" customWidth="1"/>
    <col min="1266" max="1511" width="9.109375" style="163"/>
    <col min="1512" max="1512" width="36" style="163" customWidth="1"/>
    <col min="1513" max="1513" width="5.6640625" style="163" customWidth="1"/>
    <col min="1514" max="1514" width="15.5546875" style="163" customWidth="1"/>
    <col min="1515" max="1515" width="0.88671875" style="163" customWidth="1"/>
    <col min="1516" max="1516" width="15.5546875" style="163" customWidth="1"/>
    <col min="1517" max="1517" width="0.88671875" style="163" customWidth="1"/>
    <col min="1518" max="1518" width="15.5546875" style="163" customWidth="1"/>
    <col min="1519" max="1519" width="0.88671875" style="163" customWidth="1"/>
    <col min="1520" max="1520" width="15.5546875" style="163" customWidth="1"/>
    <col min="1521" max="1521" width="0.88671875" style="163" customWidth="1"/>
    <col min="1522" max="1767" width="9.109375" style="163"/>
    <col min="1768" max="1768" width="36" style="163" customWidth="1"/>
    <col min="1769" max="1769" width="5.6640625" style="163" customWidth="1"/>
    <col min="1770" max="1770" width="15.5546875" style="163" customWidth="1"/>
    <col min="1771" max="1771" width="0.88671875" style="163" customWidth="1"/>
    <col min="1772" max="1772" width="15.5546875" style="163" customWidth="1"/>
    <col min="1773" max="1773" width="0.88671875" style="163" customWidth="1"/>
    <col min="1774" max="1774" width="15.5546875" style="163" customWidth="1"/>
    <col min="1775" max="1775" width="0.88671875" style="163" customWidth="1"/>
    <col min="1776" max="1776" width="15.5546875" style="163" customWidth="1"/>
    <col min="1777" max="1777" width="0.88671875" style="163" customWidth="1"/>
    <col min="1778" max="2023" width="9.109375" style="163"/>
    <col min="2024" max="2024" width="36" style="163" customWidth="1"/>
    <col min="2025" max="2025" width="5.6640625" style="163" customWidth="1"/>
    <col min="2026" max="2026" width="15.5546875" style="163" customWidth="1"/>
    <col min="2027" max="2027" width="0.88671875" style="163" customWidth="1"/>
    <col min="2028" max="2028" width="15.5546875" style="163" customWidth="1"/>
    <col min="2029" max="2029" width="0.88671875" style="163" customWidth="1"/>
    <col min="2030" max="2030" width="15.5546875" style="163" customWidth="1"/>
    <col min="2031" max="2031" width="0.88671875" style="163" customWidth="1"/>
    <col min="2032" max="2032" width="15.5546875" style="163" customWidth="1"/>
    <col min="2033" max="2033" width="0.88671875" style="163" customWidth="1"/>
    <col min="2034" max="2279" width="9.109375" style="163"/>
    <col min="2280" max="2280" width="36" style="163" customWidth="1"/>
    <col min="2281" max="2281" width="5.6640625" style="163" customWidth="1"/>
    <col min="2282" max="2282" width="15.5546875" style="163" customWidth="1"/>
    <col min="2283" max="2283" width="0.88671875" style="163" customWidth="1"/>
    <col min="2284" max="2284" width="15.5546875" style="163" customWidth="1"/>
    <col min="2285" max="2285" width="0.88671875" style="163" customWidth="1"/>
    <col min="2286" max="2286" width="15.5546875" style="163" customWidth="1"/>
    <col min="2287" max="2287" width="0.88671875" style="163" customWidth="1"/>
    <col min="2288" max="2288" width="15.5546875" style="163" customWidth="1"/>
    <col min="2289" max="2289" width="0.88671875" style="163" customWidth="1"/>
    <col min="2290" max="2535" width="9.109375" style="163"/>
    <col min="2536" max="2536" width="36" style="163" customWidth="1"/>
    <col min="2537" max="2537" width="5.6640625" style="163" customWidth="1"/>
    <col min="2538" max="2538" width="15.5546875" style="163" customWidth="1"/>
    <col min="2539" max="2539" width="0.88671875" style="163" customWidth="1"/>
    <col min="2540" max="2540" width="15.5546875" style="163" customWidth="1"/>
    <col min="2541" max="2541" width="0.88671875" style="163" customWidth="1"/>
    <col min="2542" max="2542" width="15.5546875" style="163" customWidth="1"/>
    <col min="2543" max="2543" width="0.88671875" style="163" customWidth="1"/>
    <col min="2544" max="2544" width="15.5546875" style="163" customWidth="1"/>
    <col min="2545" max="2545" width="0.88671875" style="163" customWidth="1"/>
    <col min="2546" max="2791" width="9.109375" style="163"/>
    <col min="2792" max="2792" width="36" style="163" customWidth="1"/>
    <col min="2793" max="2793" width="5.6640625" style="163" customWidth="1"/>
    <col min="2794" max="2794" width="15.5546875" style="163" customWidth="1"/>
    <col min="2795" max="2795" width="0.88671875" style="163" customWidth="1"/>
    <col min="2796" max="2796" width="15.5546875" style="163" customWidth="1"/>
    <col min="2797" max="2797" width="0.88671875" style="163" customWidth="1"/>
    <col min="2798" max="2798" width="15.5546875" style="163" customWidth="1"/>
    <col min="2799" max="2799" width="0.88671875" style="163" customWidth="1"/>
    <col min="2800" max="2800" width="15.5546875" style="163" customWidth="1"/>
    <col min="2801" max="2801" width="0.88671875" style="163" customWidth="1"/>
    <col min="2802" max="3047" width="9.109375" style="163"/>
    <col min="3048" max="3048" width="36" style="163" customWidth="1"/>
    <col min="3049" max="3049" width="5.6640625" style="163" customWidth="1"/>
    <col min="3050" max="3050" width="15.5546875" style="163" customWidth="1"/>
    <col min="3051" max="3051" width="0.88671875" style="163" customWidth="1"/>
    <col min="3052" max="3052" width="15.5546875" style="163" customWidth="1"/>
    <col min="3053" max="3053" width="0.88671875" style="163" customWidth="1"/>
    <col min="3054" max="3054" width="15.5546875" style="163" customWidth="1"/>
    <col min="3055" max="3055" width="0.88671875" style="163" customWidth="1"/>
    <col min="3056" max="3056" width="15.5546875" style="163" customWidth="1"/>
    <col min="3057" max="3057" width="0.88671875" style="163" customWidth="1"/>
    <col min="3058" max="3303" width="9.109375" style="163"/>
    <col min="3304" max="3304" width="36" style="163" customWidth="1"/>
    <col min="3305" max="3305" width="5.6640625" style="163" customWidth="1"/>
    <col min="3306" max="3306" width="15.5546875" style="163" customWidth="1"/>
    <col min="3307" max="3307" width="0.88671875" style="163" customWidth="1"/>
    <col min="3308" max="3308" width="15.5546875" style="163" customWidth="1"/>
    <col min="3309" max="3309" width="0.88671875" style="163" customWidth="1"/>
    <col min="3310" max="3310" width="15.5546875" style="163" customWidth="1"/>
    <col min="3311" max="3311" width="0.88671875" style="163" customWidth="1"/>
    <col min="3312" max="3312" width="15.5546875" style="163" customWidth="1"/>
    <col min="3313" max="3313" width="0.88671875" style="163" customWidth="1"/>
    <col min="3314" max="3559" width="9.109375" style="163"/>
    <col min="3560" max="3560" width="36" style="163" customWidth="1"/>
    <col min="3561" max="3561" width="5.6640625" style="163" customWidth="1"/>
    <col min="3562" max="3562" width="15.5546875" style="163" customWidth="1"/>
    <col min="3563" max="3563" width="0.88671875" style="163" customWidth="1"/>
    <col min="3564" max="3564" width="15.5546875" style="163" customWidth="1"/>
    <col min="3565" max="3565" width="0.88671875" style="163" customWidth="1"/>
    <col min="3566" max="3566" width="15.5546875" style="163" customWidth="1"/>
    <col min="3567" max="3567" width="0.88671875" style="163" customWidth="1"/>
    <col min="3568" max="3568" width="15.5546875" style="163" customWidth="1"/>
    <col min="3569" max="3569" width="0.88671875" style="163" customWidth="1"/>
    <col min="3570" max="3815" width="9.109375" style="163"/>
    <col min="3816" max="3816" width="36" style="163" customWidth="1"/>
    <col min="3817" max="3817" width="5.6640625" style="163" customWidth="1"/>
    <col min="3818" max="3818" width="15.5546875" style="163" customWidth="1"/>
    <col min="3819" max="3819" width="0.88671875" style="163" customWidth="1"/>
    <col min="3820" max="3820" width="15.5546875" style="163" customWidth="1"/>
    <col min="3821" max="3821" width="0.88671875" style="163" customWidth="1"/>
    <col min="3822" max="3822" width="15.5546875" style="163" customWidth="1"/>
    <col min="3823" max="3823" width="0.88671875" style="163" customWidth="1"/>
    <col min="3824" max="3824" width="15.5546875" style="163" customWidth="1"/>
    <col min="3825" max="3825" width="0.88671875" style="163" customWidth="1"/>
    <col min="3826" max="4071" width="9.109375" style="163"/>
    <col min="4072" max="4072" width="36" style="163" customWidth="1"/>
    <col min="4073" max="4073" width="5.6640625" style="163" customWidth="1"/>
    <col min="4074" max="4074" width="15.5546875" style="163" customWidth="1"/>
    <col min="4075" max="4075" width="0.88671875" style="163" customWidth="1"/>
    <col min="4076" max="4076" width="15.5546875" style="163" customWidth="1"/>
    <col min="4077" max="4077" width="0.88671875" style="163" customWidth="1"/>
    <col min="4078" max="4078" width="15.5546875" style="163" customWidth="1"/>
    <col min="4079" max="4079" width="0.88671875" style="163" customWidth="1"/>
    <col min="4080" max="4080" width="15.5546875" style="163" customWidth="1"/>
    <col min="4081" max="4081" width="0.88671875" style="163" customWidth="1"/>
    <col min="4082" max="4327" width="9.109375" style="163"/>
    <col min="4328" max="4328" width="36" style="163" customWidth="1"/>
    <col min="4329" max="4329" width="5.6640625" style="163" customWidth="1"/>
    <col min="4330" max="4330" width="15.5546875" style="163" customWidth="1"/>
    <col min="4331" max="4331" width="0.88671875" style="163" customWidth="1"/>
    <col min="4332" max="4332" width="15.5546875" style="163" customWidth="1"/>
    <col min="4333" max="4333" width="0.88671875" style="163" customWidth="1"/>
    <col min="4334" max="4334" width="15.5546875" style="163" customWidth="1"/>
    <col min="4335" max="4335" width="0.88671875" style="163" customWidth="1"/>
    <col min="4336" max="4336" width="15.5546875" style="163" customWidth="1"/>
    <col min="4337" max="4337" width="0.88671875" style="163" customWidth="1"/>
    <col min="4338" max="4583" width="9.109375" style="163"/>
    <col min="4584" max="4584" width="36" style="163" customWidth="1"/>
    <col min="4585" max="4585" width="5.6640625" style="163" customWidth="1"/>
    <col min="4586" max="4586" width="15.5546875" style="163" customWidth="1"/>
    <col min="4587" max="4587" width="0.88671875" style="163" customWidth="1"/>
    <col min="4588" max="4588" width="15.5546875" style="163" customWidth="1"/>
    <col min="4589" max="4589" width="0.88671875" style="163" customWidth="1"/>
    <col min="4590" max="4590" width="15.5546875" style="163" customWidth="1"/>
    <col min="4591" max="4591" width="0.88671875" style="163" customWidth="1"/>
    <col min="4592" max="4592" width="15.5546875" style="163" customWidth="1"/>
    <col min="4593" max="4593" width="0.88671875" style="163" customWidth="1"/>
    <col min="4594" max="4839" width="9.109375" style="163"/>
    <col min="4840" max="4840" width="36" style="163" customWidth="1"/>
    <col min="4841" max="4841" width="5.6640625" style="163" customWidth="1"/>
    <col min="4842" max="4842" width="15.5546875" style="163" customWidth="1"/>
    <col min="4843" max="4843" width="0.88671875" style="163" customWidth="1"/>
    <col min="4844" max="4844" width="15.5546875" style="163" customWidth="1"/>
    <col min="4845" max="4845" width="0.88671875" style="163" customWidth="1"/>
    <col min="4846" max="4846" width="15.5546875" style="163" customWidth="1"/>
    <col min="4847" max="4847" width="0.88671875" style="163" customWidth="1"/>
    <col min="4848" max="4848" width="15.5546875" style="163" customWidth="1"/>
    <col min="4849" max="4849" width="0.88671875" style="163" customWidth="1"/>
    <col min="4850" max="5095" width="9.109375" style="163"/>
    <col min="5096" max="5096" width="36" style="163" customWidth="1"/>
    <col min="5097" max="5097" width="5.6640625" style="163" customWidth="1"/>
    <col min="5098" max="5098" width="15.5546875" style="163" customWidth="1"/>
    <col min="5099" max="5099" width="0.88671875" style="163" customWidth="1"/>
    <col min="5100" max="5100" width="15.5546875" style="163" customWidth="1"/>
    <col min="5101" max="5101" width="0.88671875" style="163" customWidth="1"/>
    <col min="5102" max="5102" width="15.5546875" style="163" customWidth="1"/>
    <col min="5103" max="5103" width="0.88671875" style="163" customWidth="1"/>
    <col min="5104" max="5104" width="15.5546875" style="163" customWidth="1"/>
    <col min="5105" max="5105" width="0.88671875" style="163" customWidth="1"/>
    <col min="5106" max="5351" width="9.109375" style="163"/>
    <col min="5352" max="5352" width="36" style="163" customWidth="1"/>
    <col min="5353" max="5353" width="5.6640625" style="163" customWidth="1"/>
    <col min="5354" max="5354" width="15.5546875" style="163" customWidth="1"/>
    <col min="5355" max="5355" width="0.88671875" style="163" customWidth="1"/>
    <col min="5356" max="5356" width="15.5546875" style="163" customWidth="1"/>
    <col min="5357" max="5357" width="0.88671875" style="163" customWidth="1"/>
    <col min="5358" max="5358" width="15.5546875" style="163" customWidth="1"/>
    <col min="5359" max="5359" width="0.88671875" style="163" customWidth="1"/>
    <col min="5360" max="5360" width="15.5546875" style="163" customWidth="1"/>
    <col min="5361" max="5361" width="0.88671875" style="163" customWidth="1"/>
    <col min="5362" max="5607" width="9.109375" style="163"/>
    <col min="5608" max="5608" width="36" style="163" customWidth="1"/>
    <col min="5609" max="5609" width="5.6640625" style="163" customWidth="1"/>
    <col min="5610" max="5610" width="15.5546875" style="163" customWidth="1"/>
    <col min="5611" max="5611" width="0.88671875" style="163" customWidth="1"/>
    <col min="5612" max="5612" width="15.5546875" style="163" customWidth="1"/>
    <col min="5613" max="5613" width="0.88671875" style="163" customWidth="1"/>
    <col min="5614" max="5614" width="15.5546875" style="163" customWidth="1"/>
    <col min="5615" max="5615" width="0.88671875" style="163" customWidth="1"/>
    <col min="5616" max="5616" width="15.5546875" style="163" customWidth="1"/>
    <col min="5617" max="5617" width="0.88671875" style="163" customWidth="1"/>
    <col min="5618" max="5863" width="9.109375" style="163"/>
    <col min="5864" max="5864" width="36" style="163" customWidth="1"/>
    <col min="5865" max="5865" width="5.6640625" style="163" customWidth="1"/>
    <col min="5866" max="5866" width="15.5546875" style="163" customWidth="1"/>
    <col min="5867" max="5867" width="0.88671875" style="163" customWidth="1"/>
    <col min="5868" max="5868" width="15.5546875" style="163" customWidth="1"/>
    <col min="5869" max="5869" width="0.88671875" style="163" customWidth="1"/>
    <col min="5870" max="5870" width="15.5546875" style="163" customWidth="1"/>
    <col min="5871" max="5871" width="0.88671875" style="163" customWidth="1"/>
    <col min="5872" max="5872" width="15.5546875" style="163" customWidth="1"/>
    <col min="5873" max="5873" width="0.88671875" style="163" customWidth="1"/>
    <col min="5874" max="6119" width="9.109375" style="163"/>
    <col min="6120" max="6120" width="36" style="163" customWidth="1"/>
    <col min="6121" max="6121" width="5.6640625" style="163" customWidth="1"/>
    <col min="6122" max="6122" width="15.5546875" style="163" customWidth="1"/>
    <col min="6123" max="6123" width="0.88671875" style="163" customWidth="1"/>
    <col min="6124" max="6124" width="15.5546875" style="163" customWidth="1"/>
    <col min="6125" max="6125" width="0.88671875" style="163" customWidth="1"/>
    <col min="6126" max="6126" width="15.5546875" style="163" customWidth="1"/>
    <col min="6127" max="6127" width="0.88671875" style="163" customWidth="1"/>
    <col min="6128" max="6128" width="15.5546875" style="163" customWidth="1"/>
    <col min="6129" max="6129" width="0.88671875" style="163" customWidth="1"/>
    <col min="6130" max="6375" width="9.109375" style="163"/>
    <col min="6376" max="6376" width="36" style="163" customWidth="1"/>
    <col min="6377" max="6377" width="5.6640625" style="163" customWidth="1"/>
    <col min="6378" max="6378" width="15.5546875" style="163" customWidth="1"/>
    <col min="6379" max="6379" width="0.88671875" style="163" customWidth="1"/>
    <col min="6380" max="6380" width="15.5546875" style="163" customWidth="1"/>
    <col min="6381" max="6381" width="0.88671875" style="163" customWidth="1"/>
    <col min="6382" max="6382" width="15.5546875" style="163" customWidth="1"/>
    <col min="6383" max="6383" width="0.88671875" style="163" customWidth="1"/>
    <col min="6384" max="6384" width="15.5546875" style="163" customWidth="1"/>
    <col min="6385" max="6385" width="0.88671875" style="163" customWidth="1"/>
    <col min="6386" max="6631" width="9.109375" style="163"/>
    <col min="6632" max="6632" width="36" style="163" customWidth="1"/>
    <col min="6633" max="6633" width="5.6640625" style="163" customWidth="1"/>
    <col min="6634" max="6634" width="15.5546875" style="163" customWidth="1"/>
    <col min="6635" max="6635" width="0.88671875" style="163" customWidth="1"/>
    <col min="6636" max="6636" width="15.5546875" style="163" customWidth="1"/>
    <col min="6637" max="6637" width="0.88671875" style="163" customWidth="1"/>
    <col min="6638" max="6638" width="15.5546875" style="163" customWidth="1"/>
    <col min="6639" max="6639" width="0.88671875" style="163" customWidth="1"/>
    <col min="6640" max="6640" width="15.5546875" style="163" customWidth="1"/>
    <col min="6641" max="6641" width="0.88671875" style="163" customWidth="1"/>
    <col min="6642" max="6887" width="9.109375" style="163"/>
    <col min="6888" max="6888" width="36" style="163" customWidth="1"/>
    <col min="6889" max="6889" width="5.6640625" style="163" customWidth="1"/>
    <col min="6890" max="6890" width="15.5546875" style="163" customWidth="1"/>
    <col min="6891" max="6891" width="0.88671875" style="163" customWidth="1"/>
    <col min="6892" max="6892" width="15.5546875" style="163" customWidth="1"/>
    <col min="6893" max="6893" width="0.88671875" style="163" customWidth="1"/>
    <col min="6894" max="6894" width="15.5546875" style="163" customWidth="1"/>
    <col min="6895" max="6895" width="0.88671875" style="163" customWidth="1"/>
    <col min="6896" max="6896" width="15.5546875" style="163" customWidth="1"/>
    <col min="6897" max="6897" width="0.88671875" style="163" customWidth="1"/>
    <col min="6898" max="7143" width="9.109375" style="163"/>
    <col min="7144" max="7144" width="36" style="163" customWidth="1"/>
    <col min="7145" max="7145" width="5.6640625" style="163" customWidth="1"/>
    <col min="7146" max="7146" width="15.5546875" style="163" customWidth="1"/>
    <col min="7147" max="7147" width="0.88671875" style="163" customWidth="1"/>
    <col min="7148" max="7148" width="15.5546875" style="163" customWidth="1"/>
    <col min="7149" max="7149" width="0.88671875" style="163" customWidth="1"/>
    <col min="7150" max="7150" width="15.5546875" style="163" customWidth="1"/>
    <col min="7151" max="7151" width="0.88671875" style="163" customWidth="1"/>
    <col min="7152" max="7152" width="15.5546875" style="163" customWidth="1"/>
    <col min="7153" max="7153" width="0.88671875" style="163" customWidth="1"/>
    <col min="7154" max="7399" width="9.109375" style="163"/>
    <col min="7400" max="7400" width="36" style="163" customWidth="1"/>
    <col min="7401" max="7401" width="5.6640625" style="163" customWidth="1"/>
    <col min="7402" max="7402" width="15.5546875" style="163" customWidth="1"/>
    <col min="7403" max="7403" width="0.88671875" style="163" customWidth="1"/>
    <col min="7404" max="7404" width="15.5546875" style="163" customWidth="1"/>
    <col min="7405" max="7405" width="0.88671875" style="163" customWidth="1"/>
    <col min="7406" max="7406" width="15.5546875" style="163" customWidth="1"/>
    <col min="7407" max="7407" width="0.88671875" style="163" customWidth="1"/>
    <col min="7408" max="7408" width="15.5546875" style="163" customWidth="1"/>
    <col min="7409" max="7409" width="0.88671875" style="163" customWidth="1"/>
    <col min="7410" max="7655" width="9.109375" style="163"/>
    <col min="7656" max="7656" width="36" style="163" customWidth="1"/>
    <col min="7657" max="7657" width="5.6640625" style="163" customWidth="1"/>
    <col min="7658" max="7658" width="15.5546875" style="163" customWidth="1"/>
    <col min="7659" max="7659" width="0.88671875" style="163" customWidth="1"/>
    <col min="7660" max="7660" width="15.5546875" style="163" customWidth="1"/>
    <col min="7661" max="7661" width="0.88671875" style="163" customWidth="1"/>
    <col min="7662" max="7662" width="15.5546875" style="163" customWidth="1"/>
    <col min="7663" max="7663" width="0.88671875" style="163" customWidth="1"/>
    <col min="7664" max="7664" width="15.5546875" style="163" customWidth="1"/>
    <col min="7665" max="7665" width="0.88671875" style="163" customWidth="1"/>
    <col min="7666" max="7911" width="9.109375" style="163"/>
    <col min="7912" max="7912" width="36" style="163" customWidth="1"/>
    <col min="7913" max="7913" width="5.6640625" style="163" customWidth="1"/>
    <col min="7914" max="7914" width="15.5546875" style="163" customWidth="1"/>
    <col min="7915" max="7915" width="0.88671875" style="163" customWidth="1"/>
    <col min="7916" max="7916" width="15.5546875" style="163" customWidth="1"/>
    <col min="7917" max="7917" width="0.88671875" style="163" customWidth="1"/>
    <col min="7918" max="7918" width="15.5546875" style="163" customWidth="1"/>
    <col min="7919" max="7919" width="0.88671875" style="163" customWidth="1"/>
    <col min="7920" max="7920" width="15.5546875" style="163" customWidth="1"/>
    <col min="7921" max="7921" width="0.88671875" style="163" customWidth="1"/>
    <col min="7922" max="8167" width="9.109375" style="163"/>
    <col min="8168" max="8168" width="36" style="163" customWidth="1"/>
    <col min="8169" max="8169" width="5.6640625" style="163" customWidth="1"/>
    <col min="8170" max="8170" width="15.5546875" style="163" customWidth="1"/>
    <col min="8171" max="8171" width="0.88671875" style="163" customWidth="1"/>
    <col min="8172" max="8172" width="15.5546875" style="163" customWidth="1"/>
    <col min="8173" max="8173" width="0.88671875" style="163" customWidth="1"/>
    <col min="8174" max="8174" width="15.5546875" style="163" customWidth="1"/>
    <col min="8175" max="8175" width="0.88671875" style="163" customWidth="1"/>
    <col min="8176" max="8176" width="15.5546875" style="163" customWidth="1"/>
    <col min="8177" max="8177" width="0.88671875" style="163" customWidth="1"/>
    <col min="8178" max="8423" width="9.109375" style="163"/>
    <col min="8424" max="8424" width="36" style="163" customWidth="1"/>
    <col min="8425" max="8425" width="5.6640625" style="163" customWidth="1"/>
    <col min="8426" max="8426" width="15.5546875" style="163" customWidth="1"/>
    <col min="8427" max="8427" width="0.88671875" style="163" customWidth="1"/>
    <col min="8428" max="8428" width="15.5546875" style="163" customWidth="1"/>
    <col min="8429" max="8429" width="0.88671875" style="163" customWidth="1"/>
    <col min="8430" max="8430" width="15.5546875" style="163" customWidth="1"/>
    <col min="8431" max="8431" width="0.88671875" style="163" customWidth="1"/>
    <col min="8432" max="8432" width="15.5546875" style="163" customWidth="1"/>
    <col min="8433" max="8433" width="0.88671875" style="163" customWidth="1"/>
    <col min="8434" max="8679" width="9.109375" style="163"/>
    <col min="8680" max="8680" width="36" style="163" customWidth="1"/>
    <col min="8681" max="8681" width="5.6640625" style="163" customWidth="1"/>
    <col min="8682" max="8682" width="15.5546875" style="163" customWidth="1"/>
    <col min="8683" max="8683" width="0.88671875" style="163" customWidth="1"/>
    <col min="8684" max="8684" width="15.5546875" style="163" customWidth="1"/>
    <col min="8685" max="8685" width="0.88671875" style="163" customWidth="1"/>
    <col min="8686" max="8686" width="15.5546875" style="163" customWidth="1"/>
    <col min="8687" max="8687" width="0.88671875" style="163" customWidth="1"/>
    <col min="8688" max="8688" width="15.5546875" style="163" customWidth="1"/>
    <col min="8689" max="8689" width="0.88671875" style="163" customWidth="1"/>
    <col min="8690" max="8935" width="9.109375" style="163"/>
    <col min="8936" max="8936" width="36" style="163" customWidth="1"/>
    <col min="8937" max="8937" width="5.6640625" style="163" customWidth="1"/>
    <col min="8938" max="8938" width="15.5546875" style="163" customWidth="1"/>
    <col min="8939" max="8939" width="0.88671875" style="163" customWidth="1"/>
    <col min="8940" max="8940" width="15.5546875" style="163" customWidth="1"/>
    <col min="8941" max="8941" width="0.88671875" style="163" customWidth="1"/>
    <col min="8942" max="8942" width="15.5546875" style="163" customWidth="1"/>
    <col min="8943" max="8943" width="0.88671875" style="163" customWidth="1"/>
    <col min="8944" max="8944" width="15.5546875" style="163" customWidth="1"/>
    <col min="8945" max="8945" width="0.88671875" style="163" customWidth="1"/>
    <col min="8946" max="9191" width="9.109375" style="163"/>
    <col min="9192" max="9192" width="36" style="163" customWidth="1"/>
    <col min="9193" max="9193" width="5.6640625" style="163" customWidth="1"/>
    <col min="9194" max="9194" width="15.5546875" style="163" customWidth="1"/>
    <col min="9195" max="9195" width="0.88671875" style="163" customWidth="1"/>
    <col min="9196" max="9196" width="15.5546875" style="163" customWidth="1"/>
    <col min="9197" max="9197" width="0.88671875" style="163" customWidth="1"/>
    <col min="9198" max="9198" width="15.5546875" style="163" customWidth="1"/>
    <col min="9199" max="9199" width="0.88671875" style="163" customWidth="1"/>
    <col min="9200" max="9200" width="15.5546875" style="163" customWidth="1"/>
    <col min="9201" max="9201" width="0.88671875" style="163" customWidth="1"/>
    <col min="9202" max="9447" width="9.109375" style="163"/>
    <col min="9448" max="9448" width="36" style="163" customWidth="1"/>
    <col min="9449" max="9449" width="5.6640625" style="163" customWidth="1"/>
    <col min="9450" max="9450" width="15.5546875" style="163" customWidth="1"/>
    <col min="9451" max="9451" width="0.88671875" style="163" customWidth="1"/>
    <col min="9452" max="9452" width="15.5546875" style="163" customWidth="1"/>
    <col min="9453" max="9453" width="0.88671875" style="163" customWidth="1"/>
    <col min="9454" max="9454" width="15.5546875" style="163" customWidth="1"/>
    <col min="9455" max="9455" width="0.88671875" style="163" customWidth="1"/>
    <col min="9456" max="9456" width="15.5546875" style="163" customWidth="1"/>
    <col min="9457" max="9457" width="0.88671875" style="163" customWidth="1"/>
    <col min="9458" max="9703" width="9.109375" style="163"/>
    <col min="9704" max="9704" width="36" style="163" customWidth="1"/>
    <col min="9705" max="9705" width="5.6640625" style="163" customWidth="1"/>
    <col min="9706" max="9706" width="15.5546875" style="163" customWidth="1"/>
    <col min="9707" max="9707" width="0.88671875" style="163" customWidth="1"/>
    <col min="9708" max="9708" width="15.5546875" style="163" customWidth="1"/>
    <col min="9709" max="9709" width="0.88671875" style="163" customWidth="1"/>
    <col min="9710" max="9710" width="15.5546875" style="163" customWidth="1"/>
    <col min="9711" max="9711" width="0.88671875" style="163" customWidth="1"/>
    <col min="9712" max="9712" width="15.5546875" style="163" customWidth="1"/>
    <col min="9713" max="9713" width="0.88671875" style="163" customWidth="1"/>
    <col min="9714" max="9959" width="9.109375" style="163"/>
    <col min="9960" max="9960" width="36" style="163" customWidth="1"/>
    <col min="9961" max="9961" width="5.6640625" style="163" customWidth="1"/>
    <col min="9962" max="9962" width="15.5546875" style="163" customWidth="1"/>
    <col min="9963" max="9963" width="0.88671875" style="163" customWidth="1"/>
    <col min="9964" max="9964" width="15.5546875" style="163" customWidth="1"/>
    <col min="9965" max="9965" width="0.88671875" style="163" customWidth="1"/>
    <col min="9966" max="9966" width="15.5546875" style="163" customWidth="1"/>
    <col min="9967" max="9967" width="0.88671875" style="163" customWidth="1"/>
    <col min="9968" max="9968" width="15.5546875" style="163" customWidth="1"/>
    <col min="9969" max="9969" width="0.88671875" style="163" customWidth="1"/>
    <col min="9970" max="10215" width="9.109375" style="163"/>
    <col min="10216" max="10216" width="36" style="163" customWidth="1"/>
    <col min="10217" max="10217" width="5.6640625" style="163" customWidth="1"/>
    <col min="10218" max="10218" width="15.5546875" style="163" customWidth="1"/>
    <col min="10219" max="10219" width="0.88671875" style="163" customWidth="1"/>
    <col min="10220" max="10220" width="15.5546875" style="163" customWidth="1"/>
    <col min="10221" max="10221" width="0.88671875" style="163" customWidth="1"/>
    <col min="10222" max="10222" width="15.5546875" style="163" customWidth="1"/>
    <col min="10223" max="10223" width="0.88671875" style="163" customWidth="1"/>
    <col min="10224" max="10224" width="15.5546875" style="163" customWidth="1"/>
    <col min="10225" max="10225" width="0.88671875" style="163" customWidth="1"/>
    <col min="10226" max="10471" width="9.109375" style="163"/>
    <col min="10472" max="10472" width="36" style="163" customWidth="1"/>
    <col min="10473" max="10473" width="5.6640625" style="163" customWidth="1"/>
    <col min="10474" max="10474" width="15.5546875" style="163" customWidth="1"/>
    <col min="10475" max="10475" width="0.88671875" style="163" customWidth="1"/>
    <col min="10476" max="10476" width="15.5546875" style="163" customWidth="1"/>
    <col min="10477" max="10477" width="0.88671875" style="163" customWidth="1"/>
    <col min="10478" max="10478" width="15.5546875" style="163" customWidth="1"/>
    <col min="10479" max="10479" width="0.88671875" style="163" customWidth="1"/>
    <col min="10480" max="10480" width="15.5546875" style="163" customWidth="1"/>
    <col min="10481" max="10481" width="0.88671875" style="163" customWidth="1"/>
    <col min="10482" max="10727" width="9.109375" style="163"/>
    <col min="10728" max="10728" width="36" style="163" customWidth="1"/>
    <col min="10729" max="10729" width="5.6640625" style="163" customWidth="1"/>
    <col min="10730" max="10730" width="15.5546875" style="163" customWidth="1"/>
    <col min="10731" max="10731" width="0.88671875" style="163" customWidth="1"/>
    <col min="10732" max="10732" width="15.5546875" style="163" customWidth="1"/>
    <col min="10733" max="10733" width="0.88671875" style="163" customWidth="1"/>
    <col min="10734" max="10734" width="15.5546875" style="163" customWidth="1"/>
    <col min="10735" max="10735" width="0.88671875" style="163" customWidth="1"/>
    <col min="10736" max="10736" width="15.5546875" style="163" customWidth="1"/>
    <col min="10737" max="10737" width="0.88671875" style="163" customWidth="1"/>
    <col min="10738" max="10983" width="9.109375" style="163"/>
    <col min="10984" max="10984" width="36" style="163" customWidth="1"/>
    <col min="10985" max="10985" width="5.6640625" style="163" customWidth="1"/>
    <col min="10986" max="10986" width="15.5546875" style="163" customWidth="1"/>
    <col min="10987" max="10987" width="0.88671875" style="163" customWidth="1"/>
    <col min="10988" max="10988" width="15.5546875" style="163" customWidth="1"/>
    <col min="10989" max="10989" width="0.88671875" style="163" customWidth="1"/>
    <col min="10990" max="10990" width="15.5546875" style="163" customWidth="1"/>
    <col min="10991" max="10991" width="0.88671875" style="163" customWidth="1"/>
    <col min="10992" max="10992" width="15.5546875" style="163" customWidth="1"/>
    <col min="10993" max="10993" width="0.88671875" style="163" customWidth="1"/>
    <col min="10994" max="11239" width="9.109375" style="163"/>
    <col min="11240" max="11240" width="36" style="163" customWidth="1"/>
    <col min="11241" max="11241" width="5.6640625" style="163" customWidth="1"/>
    <col min="11242" max="11242" width="15.5546875" style="163" customWidth="1"/>
    <col min="11243" max="11243" width="0.88671875" style="163" customWidth="1"/>
    <col min="11244" max="11244" width="15.5546875" style="163" customWidth="1"/>
    <col min="11245" max="11245" width="0.88671875" style="163" customWidth="1"/>
    <col min="11246" max="11246" width="15.5546875" style="163" customWidth="1"/>
    <col min="11247" max="11247" width="0.88671875" style="163" customWidth="1"/>
    <col min="11248" max="11248" width="15.5546875" style="163" customWidth="1"/>
    <col min="11249" max="11249" width="0.88671875" style="163" customWidth="1"/>
    <col min="11250" max="11495" width="9.109375" style="163"/>
    <col min="11496" max="11496" width="36" style="163" customWidth="1"/>
    <col min="11497" max="11497" width="5.6640625" style="163" customWidth="1"/>
    <col min="11498" max="11498" width="15.5546875" style="163" customWidth="1"/>
    <col min="11499" max="11499" width="0.88671875" style="163" customWidth="1"/>
    <col min="11500" max="11500" width="15.5546875" style="163" customWidth="1"/>
    <col min="11501" max="11501" width="0.88671875" style="163" customWidth="1"/>
    <col min="11502" max="11502" width="15.5546875" style="163" customWidth="1"/>
    <col min="11503" max="11503" width="0.88671875" style="163" customWidth="1"/>
    <col min="11504" max="11504" width="15.5546875" style="163" customWidth="1"/>
    <col min="11505" max="11505" width="0.88671875" style="163" customWidth="1"/>
    <col min="11506" max="11751" width="9.109375" style="163"/>
    <col min="11752" max="11752" width="36" style="163" customWidth="1"/>
    <col min="11753" max="11753" width="5.6640625" style="163" customWidth="1"/>
    <col min="11754" max="11754" width="15.5546875" style="163" customWidth="1"/>
    <col min="11755" max="11755" width="0.88671875" style="163" customWidth="1"/>
    <col min="11756" max="11756" width="15.5546875" style="163" customWidth="1"/>
    <col min="11757" max="11757" width="0.88671875" style="163" customWidth="1"/>
    <col min="11758" max="11758" width="15.5546875" style="163" customWidth="1"/>
    <col min="11759" max="11759" width="0.88671875" style="163" customWidth="1"/>
    <col min="11760" max="11760" width="15.5546875" style="163" customWidth="1"/>
    <col min="11761" max="11761" width="0.88671875" style="163" customWidth="1"/>
    <col min="11762" max="12007" width="9.109375" style="163"/>
    <col min="12008" max="12008" width="36" style="163" customWidth="1"/>
    <col min="12009" max="12009" width="5.6640625" style="163" customWidth="1"/>
    <col min="12010" max="12010" width="15.5546875" style="163" customWidth="1"/>
    <col min="12011" max="12011" width="0.88671875" style="163" customWidth="1"/>
    <col min="12012" max="12012" width="15.5546875" style="163" customWidth="1"/>
    <col min="12013" max="12013" width="0.88671875" style="163" customWidth="1"/>
    <col min="12014" max="12014" width="15.5546875" style="163" customWidth="1"/>
    <col min="12015" max="12015" width="0.88671875" style="163" customWidth="1"/>
    <col min="12016" max="12016" width="15.5546875" style="163" customWidth="1"/>
    <col min="12017" max="12017" width="0.88671875" style="163" customWidth="1"/>
    <col min="12018" max="12263" width="9.109375" style="163"/>
    <col min="12264" max="12264" width="36" style="163" customWidth="1"/>
    <col min="12265" max="12265" width="5.6640625" style="163" customWidth="1"/>
    <col min="12266" max="12266" width="15.5546875" style="163" customWidth="1"/>
    <col min="12267" max="12267" width="0.88671875" style="163" customWidth="1"/>
    <col min="12268" max="12268" width="15.5546875" style="163" customWidth="1"/>
    <col min="12269" max="12269" width="0.88671875" style="163" customWidth="1"/>
    <col min="12270" max="12270" width="15.5546875" style="163" customWidth="1"/>
    <col min="12271" max="12271" width="0.88671875" style="163" customWidth="1"/>
    <col min="12272" max="12272" width="15.5546875" style="163" customWidth="1"/>
    <col min="12273" max="12273" width="0.88671875" style="163" customWidth="1"/>
    <col min="12274" max="12519" width="9.109375" style="163"/>
    <col min="12520" max="12520" width="36" style="163" customWidth="1"/>
    <col min="12521" max="12521" width="5.6640625" style="163" customWidth="1"/>
    <col min="12522" max="12522" width="15.5546875" style="163" customWidth="1"/>
    <col min="12523" max="12523" width="0.88671875" style="163" customWidth="1"/>
    <col min="12524" max="12524" width="15.5546875" style="163" customWidth="1"/>
    <col min="12525" max="12525" width="0.88671875" style="163" customWidth="1"/>
    <col min="12526" max="12526" width="15.5546875" style="163" customWidth="1"/>
    <col min="12527" max="12527" width="0.88671875" style="163" customWidth="1"/>
    <col min="12528" max="12528" width="15.5546875" style="163" customWidth="1"/>
    <col min="12529" max="12529" width="0.88671875" style="163" customWidth="1"/>
    <col min="12530" max="12775" width="9.109375" style="163"/>
    <col min="12776" max="12776" width="36" style="163" customWidth="1"/>
    <col min="12777" max="12777" width="5.6640625" style="163" customWidth="1"/>
    <col min="12778" max="12778" width="15.5546875" style="163" customWidth="1"/>
    <col min="12779" max="12779" width="0.88671875" style="163" customWidth="1"/>
    <col min="12780" max="12780" width="15.5546875" style="163" customWidth="1"/>
    <col min="12781" max="12781" width="0.88671875" style="163" customWidth="1"/>
    <col min="12782" max="12782" width="15.5546875" style="163" customWidth="1"/>
    <col min="12783" max="12783" width="0.88671875" style="163" customWidth="1"/>
    <col min="12784" max="12784" width="15.5546875" style="163" customWidth="1"/>
    <col min="12785" max="12785" width="0.88671875" style="163" customWidth="1"/>
    <col min="12786" max="13031" width="9.109375" style="163"/>
    <col min="13032" max="13032" width="36" style="163" customWidth="1"/>
    <col min="13033" max="13033" width="5.6640625" style="163" customWidth="1"/>
    <col min="13034" max="13034" width="15.5546875" style="163" customWidth="1"/>
    <col min="13035" max="13035" width="0.88671875" style="163" customWidth="1"/>
    <col min="13036" max="13036" width="15.5546875" style="163" customWidth="1"/>
    <col min="13037" max="13037" width="0.88671875" style="163" customWidth="1"/>
    <col min="13038" max="13038" width="15.5546875" style="163" customWidth="1"/>
    <col min="13039" max="13039" width="0.88671875" style="163" customWidth="1"/>
    <col min="13040" max="13040" width="15.5546875" style="163" customWidth="1"/>
    <col min="13041" max="13041" width="0.88671875" style="163" customWidth="1"/>
    <col min="13042" max="13287" width="9.109375" style="163"/>
    <col min="13288" max="13288" width="36" style="163" customWidth="1"/>
    <col min="13289" max="13289" width="5.6640625" style="163" customWidth="1"/>
    <col min="13290" max="13290" width="15.5546875" style="163" customWidth="1"/>
    <col min="13291" max="13291" width="0.88671875" style="163" customWidth="1"/>
    <col min="13292" max="13292" width="15.5546875" style="163" customWidth="1"/>
    <col min="13293" max="13293" width="0.88671875" style="163" customWidth="1"/>
    <col min="13294" max="13294" width="15.5546875" style="163" customWidth="1"/>
    <col min="13295" max="13295" width="0.88671875" style="163" customWidth="1"/>
    <col min="13296" max="13296" width="15.5546875" style="163" customWidth="1"/>
    <col min="13297" max="13297" width="0.88671875" style="163" customWidth="1"/>
    <col min="13298" max="13543" width="9.109375" style="163"/>
    <col min="13544" max="13544" width="36" style="163" customWidth="1"/>
    <col min="13545" max="13545" width="5.6640625" style="163" customWidth="1"/>
    <col min="13546" max="13546" width="15.5546875" style="163" customWidth="1"/>
    <col min="13547" max="13547" width="0.88671875" style="163" customWidth="1"/>
    <col min="13548" max="13548" width="15.5546875" style="163" customWidth="1"/>
    <col min="13549" max="13549" width="0.88671875" style="163" customWidth="1"/>
    <col min="13550" max="13550" width="15.5546875" style="163" customWidth="1"/>
    <col min="13551" max="13551" width="0.88671875" style="163" customWidth="1"/>
    <col min="13552" max="13552" width="15.5546875" style="163" customWidth="1"/>
    <col min="13553" max="13553" width="0.88671875" style="163" customWidth="1"/>
    <col min="13554" max="13799" width="9.109375" style="163"/>
    <col min="13800" max="13800" width="36" style="163" customWidth="1"/>
    <col min="13801" max="13801" width="5.6640625" style="163" customWidth="1"/>
    <col min="13802" max="13802" width="15.5546875" style="163" customWidth="1"/>
    <col min="13803" max="13803" width="0.88671875" style="163" customWidth="1"/>
    <col min="13804" max="13804" width="15.5546875" style="163" customWidth="1"/>
    <col min="13805" max="13805" width="0.88671875" style="163" customWidth="1"/>
    <col min="13806" max="13806" width="15.5546875" style="163" customWidth="1"/>
    <col min="13807" max="13807" width="0.88671875" style="163" customWidth="1"/>
    <col min="13808" max="13808" width="15.5546875" style="163" customWidth="1"/>
    <col min="13809" max="13809" width="0.88671875" style="163" customWidth="1"/>
    <col min="13810" max="14055" width="9.109375" style="163"/>
    <col min="14056" max="14056" width="36" style="163" customWidth="1"/>
    <col min="14057" max="14057" width="5.6640625" style="163" customWidth="1"/>
    <col min="14058" max="14058" width="15.5546875" style="163" customWidth="1"/>
    <col min="14059" max="14059" width="0.88671875" style="163" customWidth="1"/>
    <col min="14060" max="14060" width="15.5546875" style="163" customWidth="1"/>
    <col min="14061" max="14061" width="0.88671875" style="163" customWidth="1"/>
    <col min="14062" max="14062" width="15.5546875" style="163" customWidth="1"/>
    <col min="14063" max="14063" width="0.88671875" style="163" customWidth="1"/>
    <col min="14064" max="14064" width="15.5546875" style="163" customWidth="1"/>
    <col min="14065" max="14065" width="0.88671875" style="163" customWidth="1"/>
    <col min="14066" max="14311" width="9.109375" style="163"/>
    <col min="14312" max="14312" width="36" style="163" customWidth="1"/>
    <col min="14313" max="14313" width="5.6640625" style="163" customWidth="1"/>
    <col min="14314" max="14314" width="15.5546875" style="163" customWidth="1"/>
    <col min="14315" max="14315" width="0.88671875" style="163" customWidth="1"/>
    <col min="14316" max="14316" width="15.5546875" style="163" customWidth="1"/>
    <col min="14317" max="14317" width="0.88671875" style="163" customWidth="1"/>
    <col min="14318" max="14318" width="15.5546875" style="163" customWidth="1"/>
    <col min="14319" max="14319" width="0.88671875" style="163" customWidth="1"/>
    <col min="14320" max="14320" width="15.5546875" style="163" customWidth="1"/>
    <col min="14321" max="14321" width="0.88671875" style="163" customWidth="1"/>
    <col min="14322" max="14567" width="9.109375" style="163"/>
    <col min="14568" max="14568" width="36" style="163" customWidth="1"/>
    <col min="14569" max="14569" width="5.6640625" style="163" customWidth="1"/>
    <col min="14570" max="14570" width="15.5546875" style="163" customWidth="1"/>
    <col min="14571" max="14571" width="0.88671875" style="163" customWidth="1"/>
    <col min="14572" max="14572" width="15.5546875" style="163" customWidth="1"/>
    <col min="14573" max="14573" width="0.88671875" style="163" customWidth="1"/>
    <col min="14574" max="14574" width="15.5546875" style="163" customWidth="1"/>
    <col min="14575" max="14575" width="0.88671875" style="163" customWidth="1"/>
    <col min="14576" max="14576" width="15.5546875" style="163" customWidth="1"/>
    <col min="14577" max="14577" width="0.88671875" style="163" customWidth="1"/>
    <col min="14578" max="14823" width="9.109375" style="163"/>
    <col min="14824" max="14824" width="36" style="163" customWidth="1"/>
    <col min="14825" max="14825" width="5.6640625" style="163" customWidth="1"/>
    <col min="14826" max="14826" width="15.5546875" style="163" customWidth="1"/>
    <col min="14827" max="14827" width="0.88671875" style="163" customWidth="1"/>
    <col min="14828" max="14828" width="15.5546875" style="163" customWidth="1"/>
    <col min="14829" max="14829" width="0.88671875" style="163" customWidth="1"/>
    <col min="14830" max="14830" width="15.5546875" style="163" customWidth="1"/>
    <col min="14831" max="14831" width="0.88671875" style="163" customWidth="1"/>
    <col min="14832" max="14832" width="15.5546875" style="163" customWidth="1"/>
    <col min="14833" max="14833" width="0.88671875" style="163" customWidth="1"/>
    <col min="14834" max="15079" width="9.109375" style="163"/>
    <col min="15080" max="15080" width="36" style="163" customWidth="1"/>
    <col min="15081" max="15081" width="5.6640625" style="163" customWidth="1"/>
    <col min="15082" max="15082" width="15.5546875" style="163" customWidth="1"/>
    <col min="15083" max="15083" width="0.88671875" style="163" customWidth="1"/>
    <col min="15084" max="15084" width="15.5546875" style="163" customWidth="1"/>
    <col min="15085" max="15085" width="0.88671875" style="163" customWidth="1"/>
    <col min="15086" max="15086" width="15.5546875" style="163" customWidth="1"/>
    <col min="15087" max="15087" width="0.88671875" style="163" customWidth="1"/>
    <col min="15088" max="15088" width="15.5546875" style="163" customWidth="1"/>
    <col min="15089" max="15089" width="0.88671875" style="163" customWidth="1"/>
    <col min="15090" max="15335" width="9.109375" style="163"/>
    <col min="15336" max="15336" width="36" style="163" customWidth="1"/>
    <col min="15337" max="15337" width="5.6640625" style="163" customWidth="1"/>
    <col min="15338" max="15338" width="15.5546875" style="163" customWidth="1"/>
    <col min="15339" max="15339" width="0.88671875" style="163" customWidth="1"/>
    <col min="15340" max="15340" width="15.5546875" style="163" customWidth="1"/>
    <col min="15341" max="15341" width="0.88671875" style="163" customWidth="1"/>
    <col min="15342" max="15342" width="15.5546875" style="163" customWidth="1"/>
    <col min="15343" max="15343" width="0.88671875" style="163" customWidth="1"/>
    <col min="15344" max="15344" width="15.5546875" style="163" customWidth="1"/>
    <col min="15345" max="15345" width="0.88671875" style="163" customWidth="1"/>
    <col min="15346" max="15591" width="9.109375" style="163"/>
    <col min="15592" max="15592" width="36" style="163" customWidth="1"/>
    <col min="15593" max="15593" width="5.6640625" style="163" customWidth="1"/>
    <col min="15594" max="15594" width="15.5546875" style="163" customWidth="1"/>
    <col min="15595" max="15595" width="0.88671875" style="163" customWidth="1"/>
    <col min="15596" max="15596" width="15.5546875" style="163" customWidth="1"/>
    <col min="15597" max="15597" width="0.88671875" style="163" customWidth="1"/>
    <col min="15598" max="15598" width="15.5546875" style="163" customWidth="1"/>
    <col min="15599" max="15599" width="0.88671875" style="163" customWidth="1"/>
    <col min="15600" max="15600" width="15.5546875" style="163" customWidth="1"/>
    <col min="15601" max="15601" width="0.88671875" style="163" customWidth="1"/>
    <col min="15602" max="15847" width="9.109375" style="163"/>
    <col min="15848" max="15848" width="36" style="163" customWidth="1"/>
    <col min="15849" max="15849" width="5.6640625" style="163" customWidth="1"/>
    <col min="15850" max="15850" width="15.5546875" style="163" customWidth="1"/>
    <col min="15851" max="15851" width="0.88671875" style="163" customWidth="1"/>
    <col min="15852" max="15852" width="15.5546875" style="163" customWidth="1"/>
    <col min="15853" max="15853" width="0.88671875" style="163" customWidth="1"/>
    <col min="15854" max="15854" width="15.5546875" style="163" customWidth="1"/>
    <col min="15855" max="15855" width="0.88671875" style="163" customWidth="1"/>
    <col min="15856" max="15856" width="15.5546875" style="163" customWidth="1"/>
    <col min="15857" max="15857" width="0.88671875" style="163" customWidth="1"/>
    <col min="15858" max="16103" width="9.109375" style="163"/>
    <col min="16104" max="16104" width="36" style="163" customWidth="1"/>
    <col min="16105" max="16105" width="5.6640625" style="163" customWidth="1"/>
    <col min="16106" max="16106" width="15.5546875" style="163" customWidth="1"/>
    <col min="16107" max="16107" width="0.88671875" style="163" customWidth="1"/>
    <col min="16108" max="16108" width="15.5546875" style="163" customWidth="1"/>
    <col min="16109" max="16109" width="0.88671875" style="163" customWidth="1"/>
    <col min="16110" max="16110" width="15.5546875" style="163" customWidth="1"/>
    <col min="16111" max="16111" width="0.88671875" style="163" customWidth="1"/>
    <col min="16112" max="16112" width="15.5546875" style="163" customWidth="1"/>
    <col min="16113" max="16113" width="0.88671875" style="163" customWidth="1"/>
    <col min="16114" max="16357" width="9.109375" style="163"/>
    <col min="16358" max="16384" width="8.88671875" style="163" customWidth="1"/>
  </cols>
  <sheetData>
    <row r="1" spans="2:15" ht="24" customHeight="1" x14ac:dyDescent="0.6">
      <c r="C1" s="293" t="s">
        <v>0</v>
      </c>
      <c r="D1" s="293"/>
      <c r="E1" s="293"/>
      <c r="F1" s="293"/>
      <c r="G1" s="293"/>
      <c r="H1" s="293"/>
      <c r="I1" s="293"/>
      <c r="J1" s="293"/>
      <c r="K1" s="293"/>
    </row>
    <row r="2" spans="2:15" ht="24" customHeight="1" x14ac:dyDescent="0.6">
      <c r="C2" s="293" t="s">
        <v>107</v>
      </c>
      <c r="D2" s="293"/>
      <c r="E2" s="293"/>
      <c r="F2" s="293"/>
      <c r="G2" s="293"/>
      <c r="H2" s="293"/>
      <c r="I2" s="293"/>
      <c r="J2" s="293"/>
      <c r="K2" s="293"/>
    </row>
    <row r="3" spans="2:15" ht="24" customHeight="1" x14ac:dyDescent="0.6">
      <c r="C3" s="295" t="s">
        <v>316</v>
      </c>
      <c r="D3" s="295"/>
      <c r="E3" s="295"/>
      <c r="F3" s="295"/>
      <c r="G3" s="295"/>
      <c r="H3" s="295"/>
      <c r="I3" s="295"/>
      <c r="J3" s="295"/>
      <c r="K3" s="295"/>
    </row>
    <row r="4" spans="2:15" ht="24" customHeight="1" x14ac:dyDescent="0.6">
      <c r="C4" s="294" t="s">
        <v>303</v>
      </c>
      <c r="D4" s="294"/>
      <c r="E4" s="294"/>
      <c r="F4" s="294"/>
      <c r="G4" s="294"/>
      <c r="H4" s="294"/>
      <c r="I4" s="294"/>
      <c r="J4" s="294"/>
      <c r="K4" s="294"/>
    </row>
    <row r="5" spans="2:15" ht="22.2" x14ac:dyDescent="0.6">
      <c r="C5" s="280"/>
      <c r="D5" s="165"/>
      <c r="E5" s="280"/>
      <c r="F5" s="280"/>
      <c r="G5" s="280"/>
      <c r="H5" s="280"/>
      <c r="I5" s="280"/>
      <c r="J5" s="280"/>
      <c r="K5" s="280"/>
    </row>
    <row r="6" spans="2:15" ht="24" customHeight="1" x14ac:dyDescent="0.6">
      <c r="C6" s="166"/>
      <c r="E6" s="16"/>
      <c r="F6" s="16"/>
      <c r="G6" s="16"/>
      <c r="H6" s="16"/>
      <c r="I6" s="17"/>
      <c r="J6" s="17"/>
      <c r="K6" s="167" t="s">
        <v>2</v>
      </c>
    </row>
    <row r="7" spans="2:15" ht="24" customHeight="1" x14ac:dyDescent="0.6">
      <c r="E7" s="291" t="s">
        <v>3</v>
      </c>
      <c r="F7" s="291"/>
      <c r="G7" s="291"/>
      <c r="H7" s="18"/>
      <c r="I7" s="291" t="s">
        <v>108</v>
      </c>
      <c r="J7" s="291"/>
      <c r="K7" s="291"/>
    </row>
    <row r="8" spans="2:15" ht="24" customHeight="1" x14ac:dyDescent="0.6">
      <c r="C8" s="168"/>
      <c r="D8" s="169" t="s">
        <v>6</v>
      </c>
      <c r="E8" s="19" t="s">
        <v>304</v>
      </c>
      <c r="F8" s="20"/>
      <c r="G8" s="19" t="s">
        <v>109</v>
      </c>
      <c r="H8" s="279"/>
      <c r="I8" s="19" t="s">
        <v>304</v>
      </c>
      <c r="J8" s="20"/>
      <c r="K8" s="19" t="s">
        <v>109</v>
      </c>
      <c r="L8" s="279"/>
      <c r="N8" s="266" t="s">
        <v>327</v>
      </c>
      <c r="O8" s="266" t="s">
        <v>328</v>
      </c>
    </row>
    <row r="9" spans="2:15" ht="24" customHeight="1" x14ac:dyDescent="0.6">
      <c r="B9" s="170" t="s">
        <v>110</v>
      </c>
      <c r="E9" s="16"/>
      <c r="F9" s="166"/>
      <c r="G9" s="16"/>
      <c r="H9" s="166"/>
      <c r="I9" s="16"/>
      <c r="J9" s="166"/>
      <c r="K9" s="16"/>
      <c r="L9" s="166"/>
    </row>
    <row r="10" spans="2:15" ht="23.1" customHeight="1" x14ac:dyDescent="0.55000000000000004">
      <c r="B10" s="171"/>
      <c r="C10" s="101" t="s">
        <v>111</v>
      </c>
      <c r="D10" s="172"/>
      <c r="E10" s="33">
        <v>8758759727.5799999</v>
      </c>
      <c r="F10" s="33"/>
      <c r="G10" s="33">
        <v>8390219152.5299988</v>
      </c>
      <c r="H10" s="33"/>
      <c r="I10" s="33">
        <v>8636176393.8600006</v>
      </c>
      <c r="J10" s="33"/>
      <c r="K10" s="33">
        <v>8311237594.9399996</v>
      </c>
      <c r="L10" s="166"/>
      <c r="N10" s="163">
        <v>8385568361.9799995</v>
      </c>
      <c r="O10" s="163">
        <v>8311069017.6099997</v>
      </c>
    </row>
    <row r="11" spans="2:15" ht="23.1" hidden="1" customHeight="1" x14ac:dyDescent="0.55000000000000004">
      <c r="B11" s="171"/>
      <c r="C11" s="173" t="s">
        <v>165</v>
      </c>
      <c r="D11" s="172"/>
      <c r="E11" s="33">
        <v>0</v>
      </c>
      <c r="F11" s="33"/>
      <c r="G11" s="33">
        <v>0</v>
      </c>
      <c r="H11" s="33"/>
      <c r="I11" s="33">
        <v>0</v>
      </c>
      <c r="J11" s="33"/>
      <c r="K11" s="33">
        <v>0</v>
      </c>
      <c r="L11" s="166"/>
      <c r="N11" s="163">
        <v>0</v>
      </c>
      <c r="O11" s="163">
        <v>0</v>
      </c>
    </row>
    <row r="12" spans="2:15" ht="23.1" customHeight="1" x14ac:dyDescent="0.55000000000000004">
      <c r="B12" s="171"/>
      <c r="C12" s="101" t="s">
        <v>112</v>
      </c>
      <c r="E12" s="33">
        <v>60008280.390000008</v>
      </c>
      <c r="F12" s="33"/>
      <c r="G12" s="33">
        <v>51949562.259999998</v>
      </c>
      <c r="H12" s="33"/>
      <c r="I12" s="33">
        <v>11512144.529999999</v>
      </c>
      <c r="J12" s="33"/>
      <c r="K12" s="33">
        <v>7868220.9199999981</v>
      </c>
      <c r="L12" s="166"/>
      <c r="N12" s="163">
        <v>57843101.699999996</v>
      </c>
      <c r="O12" s="163">
        <v>11216236.35</v>
      </c>
    </row>
    <row r="13" spans="2:15" ht="23.1" customHeight="1" x14ac:dyDescent="0.55000000000000004">
      <c r="B13" s="171"/>
      <c r="C13" s="101" t="s">
        <v>113</v>
      </c>
      <c r="E13" s="174">
        <v>174432480.02000001</v>
      </c>
      <c r="F13" s="33"/>
      <c r="G13" s="174">
        <v>178153851.88</v>
      </c>
      <c r="H13" s="33"/>
      <c r="I13" s="174">
        <v>185609582.02000001</v>
      </c>
      <c r="J13" s="33"/>
      <c r="K13" s="174">
        <v>191399999.88</v>
      </c>
      <c r="L13" s="166"/>
      <c r="N13" s="163">
        <v>10609641</v>
      </c>
      <c r="O13" s="163">
        <v>10609641</v>
      </c>
    </row>
    <row r="14" spans="2:15" ht="23.1" customHeight="1" x14ac:dyDescent="0.55000000000000004">
      <c r="B14" s="171"/>
      <c r="C14" s="101" t="s">
        <v>114</v>
      </c>
      <c r="D14" s="172"/>
      <c r="E14" s="174">
        <v>38838259.920000002</v>
      </c>
      <c r="F14" s="33"/>
      <c r="G14" s="174">
        <v>33851466.889999993</v>
      </c>
      <c r="H14" s="33"/>
      <c r="I14" s="174">
        <v>38894500</v>
      </c>
      <c r="J14" s="33"/>
      <c r="K14" s="174">
        <v>30404173.140000001</v>
      </c>
      <c r="L14" s="175"/>
      <c r="N14" s="163">
        <v>24647671.780000001</v>
      </c>
      <c r="O14" s="163">
        <v>22766615.52</v>
      </c>
    </row>
    <row r="15" spans="2:15" ht="23.1" customHeight="1" x14ac:dyDescent="0.55000000000000004">
      <c r="B15" s="171"/>
      <c r="C15" s="101" t="s">
        <v>115</v>
      </c>
      <c r="D15" s="172"/>
      <c r="E15" s="174">
        <v>0</v>
      </c>
      <c r="F15" s="33"/>
      <c r="G15" s="174">
        <v>1905069.02</v>
      </c>
      <c r="H15" s="33"/>
      <c r="I15" s="174">
        <v>0</v>
      </c>
      <c r="J15" s="33"/>
      <c r="K15" s="174">
        <v>1603850.21</v>
      </c>
      <c r="L15" s="175"/>
      <c r="N15" s="163">
        <v>0</v>
      </c>
      <c r="O15" s="163">
        <v>0</v>
      </c>
    </row>
    <row r="16" spans="2:15" ht="23.1" hidden="1" customHeight="1" x14ac:dyDescent="0.55000000000000004">
      <c r="B16" s="171"/>
      <c r="C16" s="176" t="s">
        <v>116</v>
      </c>
      <c r="D16" s="172"/>
      <c r="E16" s="174"/>
      <c r="F16" s="33"/>
      <c r="G16" s="174"/>
      <c r="H16" s="33"/>
      <c r="I16" s="174"/>
      <c r="J16" s="33"/>
      <c r="K16" s="174"/>
      <c r="L16" s="175"/>
    </row>
    <row r="17" spans="1:15" ht="23.1" hidden="1" customHeight="1" x14ac:dyDescent="0.6">
      <c r="B17" s="177"/>
      <c r="C17" s="163" t="s">
        <v>117</v>
      </c>
      <c r="E17" s="174">
        <v>0</v>
      </c>
      <c r="F17" s="33"/>
      <c r="G17" s="174">
        <v>0</v>
      </c>
      <c r="H17" s="33"/>
      <c r="I17" s="174">
        <v>0</v>
      </c>
      <c r="J17" s="33"/>
      <c r="K17" s="174">
        <v>0</v>
      </c>
      <c r="L17" s="166"/>
    </row>
    <row r="18" spans="1:15" ht="23.1" customHeight="1" x14ac:dyDescent="0.6">
      <c r="B18" s="177" t="s">
        <v>118</v>
      </c>
      <c r="C18" s="171"/>
      <c r="D18" s="172"/>
      <c r="E18" s="178">
        <v>9032038747.9099998</v>
      </c>
      <c r="F18" s="179"/>
      <c r="G18" s="178">
        <v>8656079102.579998</v>
      </c>
      <c r="H18" s="179"/>
      <c r="I18" s="178">
        <v>8872192620.4100018</v>
      </c>
      <c r="J18" s="179"/>
      <c r="K18" s="178">
        <v>8542513839.0900002</v>
      </c>
      <c r="L18" s="166"/>
      <c r="N18" s="178">
        <f>SUM(N10:N17)</f>
        <v>8478668776.4599991</v>
      </c>
      <c r="O18" s="178">
        <f t="shared" ref="O18" si="0">SUM(O10:O17)</f>
        <v>8355661510.4800005</v>
      </c>
    </row>
    <row r="19" spans="1:15" ht="23.1" customHeight="1" x14ac:dyDescent="0.6">
      <c r="A19" s="171"/>
      <c r="B19" s="177" t="s">
        <v>119</v>
      </c>
      <c r="C19" s="171"/>
      <c r="E19" s="24"/>
      <c r="F19" s="179"/>
      <c r="G19" s="24"/>
      <c r="H19" s="179"/>
      <c r="I19" s="174"/>
      <c r="J19" s="179"/>
      <c r="K19" s="174"/>
      <c r="L19" s="166"/>
    </row>
    <row r="20" spans="1:15" ht="23.1" customHeight="1" x14ac:dyDescent="0.55000000000000004">
      <c r="A20" s="171"/>
      <c r="B20" s="171"/>
      <c r="C20" s="101" t="s">
        <v>120</v>
      </c>
      <c r="D20" s="172"/>
      <c r="E20" s="33">
        <v>7376747583.7099991</v>
      </c>
      <c r="F20" s="179"/>
      <c r="G20" s="33">
        <v>6957176432.1499996</v>
      </c>
      <c r="H20" s="179"/>
      <c r="I20" s="33">
        <v>7313192798.8000002</v>
      </c>
      <c r="J20" s="179"/>
      <c r="K20" s="33">
        <v>6921644283.8900003</v>
      </c>
      <c r="L20" s="166"/>
      <c r="N20" s="163">
        <v>7006553889.5100002</v>
      </c>
      <c r="O20" s="163">
        <v>6977841509.6300001</v>
      </c>
    </row>
    <row r="21" spans="1:15" ht="23.1" hidden="1" customHeight="1" x14ac:dyDescent="0.55000000000000004">
      <c r="A21" s="171"/>
      <c r="B21" s="171"/>
      <c r="C21" s="101" t="s">
        <v>121</v>
      </c>
      <c r="D21" s="172"/>
      <c r="E21" s="24">
        <v>0</v>
      </c>
      <c r="F21" s="179"/>
      <c r="G21" s="24">
        <v>0</v>
      </c>
      <c r="H21" s="179"/>
      <c r="I21" s="24">
        <v>0</v>
      </c>
      <c r="J21" s="179"/>
      <c r="K21" s="24">
        <v>0</v>
      </c>
      <c r="L21" s="166"/>
      <c r="N21" s="163">
        <v>0</v>
      </c>
      <c r="O21" s="163">
        <v>0</v>
      </c>
    </row>
    <row r="22" spans="1:15" ht="23.1" customHeight="1" x14ac:dyDescent="0.55000000000000004">
      <c r="A22" s="171"/>
      <c r="B22" s="171"/>
      <c r="C22" s="101" t="s">
        <v>122</v>
      </c>
      <c r="D22" s="172"/>
      <c r="E22" s="24">
        <v>51224957.830000006</v>
      </c>
      <c r="F22" s="179"/>
      <c r="G22" s="24">
        <v>47585734.280000001</v>
      </c>
      <c r="H22" s="179"/>
      <c r="I22" s="24">
        <v>6927466.2800000003</v>
      </c>
      <c r="J22" s="179"/>
      <c r="K22" s="24">
        <v>6351579.0699999994</v>
      </c>
      <c r="L22" s="166"/>
      <c r="N22" s="163">
        <v>49548906.210000001</v>
      </c>
      <c r="O22" s="163">
        <v>6383479.5499999998</v>
      </c>
    </row>
    <row r="23" spans="1:15" ht="23.1" customHeight="1" x14ac:dyDescent="0.55000000000000004">
      <c r="A23" s="171"/>
      <c r="B23" s="171"/>
      <c r="C23" s="180" t="s">
        <v>123</v>
      </c>
      <c r="E23" s="174">
        <v>926720253.96999991</v>
      </c>
      <c r="F23" s="179"/>
      <c r="G23" s="174">
        <v>855492985.97000003</v>
      </c>
      <c r="H23" s="179"/>
      <c r="I23" s="174">
        <v>926021405.57000005</v>
      </c>
      <c r="J23" s="179"/>
      <c r="K23" s="174">
        <v>862331393.53999996</v>
      </c>
      <c r="L23" s="166"/>
      <c r="N23" s="163">
        <v>815586982.11000001</v>
      </c>
      <c r="O23" s="163">
        <v>812929046.13</v>
      </c>
    </row>
    <row r="24" spans="1:15" ht="23.1" customHeight="1" x14ac:dyDescent="0.55000000000000004">
      <c r="A24" s="171"/>
      <c r="B24" s="171"/>
      <c r="C24" s="101" t="s">
        <v>124</v>
      </c>
      <c r="E24" s="174">
        <v>167785929.10000002</v>
      </c>
      <c r="F24" s="179"/>
      <c r="G24" s="174">
        <v>172360119.71000001</v>
      </c>
      <c r="H24" s="179"/>
      <c r="I24" s="174">
        <v>158771243.86999997</v>
      </c>
      <c r="J24" s="179"/>
      <c r="K24" s="174">
        <v>162640222.06999999</v>
      </c>
      <c r="L24" s="166"/>
      <c r="N24" s="163">
        <v>165157010.88999999</v>
      </c>
      <c r="O24" s="163">
        <v>156708242.16</v>
      </c>
    </row>
    <row r="25" spans="1:15" ht="24" customHeight="1" x14ac:dyDescent="0.6">
      <c r="A25" s="171"/>
      <c r="B25" s="177"/>
      <c r="C25" s="101" t="s">
        <v>125</v>
      </c>
      <c r="E25" s="174">
        <v>-16547.339999999851</v>
      </c>
      <c r="F25" s="33"/>
      <c r="G25" s="174">
        <v>0</v>
      </c>
      <c r="H25" s="33"/>
      <c r="I25" s="174">
        <v>-5245.339999999851</v>
      </c>
      <c r="J25" s="33"/>
      <c r="K25" s="174">
        <v>0</v>
      </c>
      <c r="L25" s="166"/>
      <c r="N25" s="163">
        <v>3749016.71</v>
      </c>
      <c r="O25" s="163">
        <v>3734669.65</v>
      </c>
    </row>
    <row r="26" spans="1:15" ht="23.1" customHeight="1" x14ac:dyDescent="0.6">
      <c r="A26" s="171"/>
      <c r="B26" s="177" t="s">
        <v>126</v>
      </c>
      <c r="C26" s="101"/>
      <c r="E26" s="178">
        <v>8522462177.2699995</v>
      </c>
      <c r="F26" s="181"/>
      <c r="G26" s="178">
        <v>8032615272.1099997</v>
      </c>
      <c r="H26" s="181"/>
      <c r="I26" s="178">
        <v>8404907669.1799994</v>
      </c>
      <c r="J26" s="181"/>
      <c r="K26" s="178">
        <v>7952967478.5699997</v>
      </c>
      <c r="L26" s="166"/>
      <c r="N26" s="178">
        <f t="shared" ref="N26:O26" si="1">SUM(N20:N25)</f>
        <v>8040595805.4300003</v>
      </c>
      <c r="O26" s="178">
        <f t="shared" si="1"/>
        <v>7957596947.1199999</v>
      </c>
    </row>
    <row r="27" spans="1:15" ht="23.1" customHeight="1" x14ac:dyDescent="0.6">
      <c r="A27" s="171"/>
      <c r="B27" s="177" t="s">
        <v>127</v>
      </c>
      <c r="C27" s="101"/>
      <c r="E27" s="174">
        <v>509576570.64000034</v>
      </c>
      <c r="F27" s="181"/>
      <c r="G27" s="174">
        <v>623463830.46999836</v>
      </c>
      <c r="H27" s="181"/>
      <c r="I27" s="174">
        <v>467284951.2300024</v>
      </c>
      <c r="J27" s="181"/>
      <c r="K27" s="174">
        <v>589546360.52000046</v>
      </c>
      <c r="L27" s="166"/>
    </row>
    <row r="28" spans="1:15" ht="23.1" customHeight="1" x14ac:dyDescent="0.6">
      <c r="A28" s="171"/>
      <c r="B28" s="177"/>
      <c r="C28" s="101" t="s">
        <v>128</v>
      </c>
      <c r="E28" s="174">
        <v>18857536.809999999</v>
      </c>
      <c r="F28" s="33"/>
      <c r="G28" s="174">
        <v>6031502.0900000008</v>
      </c>
      <c r="H28" s="33"/>
      <c r="I28" s="174">
        <v>17730503.859999999</v>
      </c>
      <c r="J28" s="33"/>
      <c r="K28" s="174">
        <v>4946796.2600000007</v>
      </c>
      <c r="L28" s="166"/>
      <c r="N28" s="163">
        <v>18216921.91</v>
      </c>
      <c r="O28" s="163">
        <v>16994744.75</v>
      </c>
    </row>
    <row r="29" spans="1:15" ht="23.1" customHeight="1" x14ac:dyDescent="0.6">
      <c r="A29" s="171"/>
      <c r="B29" s="177"/>
      <c r="C29" s="101" t="s">
        <v>129</v>
      </c>
      <c r="E29" s="174">
        <v>-38493.400000000009</v>
      </c>
      <c r="F29" s="181"/>
      <c r="G29" s="174">
        <v>-33259.9</v>
      </c>
      <c r="H29" s="181"/>
      <c r="I29" s="174">
        <v>-1925858.1199999999</v>
      </c>
      <c r="J29" s="181"/>
      <c r="K29" s="174">
        <v>-2381753.6300000004</v>
      </c>
      <c r="L29" s="166"/>
      <c r="N29" s="163">
        <v>-47031.199999999997</v>
      </c>
      <c r="O29" s="163">
        <v>-2009830.61</v>
      </c>
    </row>
    <row r="30" spans="1:15" ht="24" customHeight="1" x14ac:dyDescent="0.55000000000000004">
      <c r="A30" s="171"/>
      <c r="B30" s="171"/>
      <c r="C30" s="101" t="s">
        <v>329</v>
      </c>
      <c r="E30" s="174">
        <v>-29687771.43</v>
      </c>
      <c r="F30" s="24"/>
      <c r="G30" s="174">
        <v>0</v>
      </c>
      <c r="H30" s="24"/>
      <c r="I30" s="174">
        <v>-29687771.43</v>
      </c>
      <c r="J30" s="24"/>
      <c r="K30" s="174">
        <v>0</v>
      </c>
      <c r="L30" s="166"/>
    </row>
    <row r="31" spans="1:15" ht="24" customHeight="1" x14ac:dyDescent="0.55000000000000004">
      <c r="A31" s="171"/>
      <c r="B31" s="171"/>
      <c r="C31" s="101" t="s">
        <v>330</v>
      </c>
      <c r="E31" s="174">
        <v>-5168311.03</v>
      </c>
      <c r="F31" s="24"/>
      <c r="G31" s="174">
        <v>0</v>
      </c>
      <c r="H31" s="24"/>
      <c r="I31" s="174">
        <v>-5168311.03</v>
      </c>
      <c r="J31" s="24"/>
      <c r="K31" s="174">
        <v>0</v>
      </c>
      <c r="L31" s="166"/>
    </row>
    <row r="32" spans="1:15" ht="24" customHeight="1" x14ac:dyDescent="0.55000000000000004">
      <c r="A32" s="171"/>
      <c r="B32" s="171"/>
      <c r="C32" s="101" t="s">
        <v>130</v>
      </c>
      <c r="E32" s="174">
        <v>0</v>
      </c>
      <c r="F32" s="24"/>
      <c r="G32" s="174">
        <v>-3048.04</v>
      </c>
      <c r="H32" s="24"/>
      <c r="I32" s="174">
        <v>0</v>
      </c>
      <c r="J32" s="24"/>
      <c r="K32" s="174">
        <v>-3048.04</v>
      </c>
      <c r="L32" s="166"/>
      <c r="N32" s="163">
        <v>0</v>
      </c>
      <c r="O32" s="163">
        <v>0</v>
      </c>
    </row>
    <row r="33" spans="1:23" ht="23.1" customHeight="1" x14ac:dyDescent="0.55000000000000004">
      <c r="A33" s="171"/>
      <c r="B33" s="171"/>
      <c r="C33" s="101" t="s">
        <v>131</v>
      </c>
      <c r="E33" s="174">
        <v>3466641.0300000012</v>
      </c>
      <c r="F33" s="24"/>
      <c r="G33" s="174">
        <v>11735340.59</v>
      </c>
      <c r="H33" s="24"/>
      <c r="I33" s="174">
        <v>4169598.1900000051</v>
      </c>
      <c r="J33" s="24"/>
      <c r="K33" s="174">
        <v>11735340.59</v>
      </c>
      <c r="L33" s="166"/>
      <c r="N33" s="163">
        <v>36949212.189999998</v>
      </c>
      <c r="O33" s="163">
        <v>36949212.189999998</v>
      </c>
    </row>
    <row r="34" spans="1:23" ht="23.1" customHeight="1" x14ac:dyDescent="0.6">
      <c r="A34" s="171"/>
      <c r="B34" s="177"/>
      <c r="C34" s="101" t="s">
        <v>132</v>
      </c>
      <c r="E34" s="174"/>
      <c r="F34" s="181"/>
      <c r="G34" s="174"/>
      <c r="H34" s="181"/>
      <c r="I34" s="174"/>
      <c r="J34" s="181"/>
      <c r="K34" s="174"/>
      <c r="L34" s="166"/>
    </row>
    <row r="35" spans="1:23" ht="23.1" customHeight="1" x14ac:dyDescent="0.55000000000000004">
      <c r="A35" s="171"/>
      <c r="B35" s="171"/>
      <c r="C35" s="182" t="s">
        <v>133</v>
      </c>
      <c r="D35" s="39"/>
      <c r="E35" s="183">
        <v>10457162.4</v>
      </c>
      <c r="F35" s="34"/>
      <c r="G35" s="253">
        <v>3224447.4800000004</v>
      </c>
      <c r="H35" s="34"/>
      <c r="I35" s="183">
        <v>0</v>
      </c>
      <c r="K35" s="183">
        <v>0</v>
      </c>
      <c r="N35" s="163">
        <v>-11248316.960000001</v>
      </c>
      <c r="O35" s="163">
        <v>0</v>
      </c>
    </row>
    <row r="36" spans="1:23" ht="23.1" customHeight="1" x14ac:dyDescent="0.6">
      <c r="A36" s="171"/>
      <c r="B36" s="177" t="s">
        <v>134</v>
      </c>
      <c r="D36" s="39"/>
      <c r="E36" s="174">
        <v>507463335.02000034</v>
      </c>
      <c r="F36" s="34"/>
      <c r="G36" s="174">
        <v>644418812.68999851</v>
      </c>
      <c r="H36" s="34"/>
      <c r="I36" s="174">
        <v>452403112.70000243</v>
      </c>
      <c r="K36" s="174">
        <v>603843695.70000052</v>
      </c>
      <c r="N36" s="267">
        <f t="shared" ref="N36:O36" si="2">+N18-N26+N30+N28+N29+N35+N31+N32+N33</f>
        <v>481943756.96999884</v>
      </c>
      <c r="O36" s="267">
        <f t="shared" si="2"/>
        <v>449998689.69000059</v>
      </c>
    </row>
    <row r="37" spans="1:23" ht="23.1" customHeight="1" x14ac:dyDescent="0.55000000000000004">
      <c r="A37" s="171"/>
      <c r="B37" s="171"/>
      <c r="C37" s="101" t="s">
        <v>135</v>
      </c>
      <c r="D37" s="81" t="s">
        <v>54</v>
      </c>
      <c r="E37" s="183">
        <v>60844122.099999994</v>
      </c>
      <c r="F37" s="34"/>
      <c r="G37" s="183">
        <v>91641712.829999998</v>
      </c>
      <c r="H37" s="34"/>
      <c r="I37" s="183">
        <v>53707237.609999985</v>
      </c>
      <c r="K37" s="183">
        <v>84429388.959999979</v>
      </c>
      <c r="N37" s="163">
        <v>94407080.939999998</v>
      </c>
      <c r="O37" s="163">
        <v>88148942.590000004</v>
      </c>
    </row>
    <row r="38" spans="1:23" ht="23.1" customHeight="1" x14ac:dyDescent="0.6">
      <c r="A38" s="171"/>
      <c r="B38" s="177" t="s">
        <v>305</v>
      </c>
      <c r="D38" s="172"/>
      <c r="E38" s="178">
        <v>446619212.92000031</v>
      </c>
      <c r="F38" s="179"/>
      <c r="G38" s="178">
        <v>552777099.85999846</v>
      </c>
      <c r="H38" s="179"/>
      <c r="I38" s="178">
        <v>398695875.09000242</v>
      </c>
      <c r="J38" s="179"/>
      <c r="K38" s="178">
        <v>519414306.74000055</v>
      </c>
      <c r="L38" s="166"/>
      <c r="N38" s="178">
        <f t="shared" ref="N38:O38" si="3">+N36-N37</f>
        <v>387536676.02999884</v>
      </c>
      <c r="O38" s="178">
        <f t="shared" si="3"/>
        <v>361849747.10000062</v>
      </c>
    </row>
    <row r="39" spans="1:23" ht="13.5" customHeight="1" x14ac:dyDescent="0.55000000000000004">
      <c r="B39" s="164"/>
      <c r="C39" s="34"/>
      <c r="D39" s="39"/>
      <c r="E39" s="34"/>
      <c r="F39" s="34"/>
      <c r="G39" s="34"/>
      <c r="H39" s="34"/>
      <c r="I39" s="34"/>
    </row>
    <row r="40" spans="1:23" ht="24" customHeight="1" x14ac:dyDescent="0.55000000000000004">
      <c r="B40" s="164"/>
      <c r="C40" s="101" t="s">
        <v>59</v>
      </c>
      <c r="D40" s="39"/>
      <c r="E40" s="34"/>
      <c r="F40" s="34"/>
      <c r="G40" s="34"/>
      <c r="H40" s="34"/>
      <c r="I40" s="34"/>
    </row>
    <row r="41" spans="1:23" ht="24" customHeight="1" x14ac:dyDescent="0.55000000000000004">
      <c r="B41" s="164"/>
      <c r="C41" s="101"/>
      <c r="D41" s="39"/>
      <c r="E41" s="34"/>
      <c r="F41" s="34"/>
      <c r="G41" s="34"/>
      <c r="H41" s="34"/>
      <c r="I41" s="34"/>
    </row>
    <row r="42" spans="1:23" ht="24" customHeight="1" x14ac:dyDescent="0.55000000000000004">
      <c r="B42" s="164"/>
      <c r="C42" s="101"/>
      <c r="D42" s="39"/>
      <c r="E42" s="34"/>
      <c r="F42" s="34"/>
      <c r="G42" s="34"/>
      <c r="H42" s="34"/>
      <c r="I42" s="34"/>
    </row>
    <row r="43" spans="1:23" ht="24" customHeight="1" x14ac:dyDescent="0.55000000000000004">
      <c r="B43" s="164"/>
      <c r="C43" s="101"/>
      <c r="D43" s="39"/>
      <c r="E43" s="34"/>
      <c r="F43" s="34"/>
      <c r="G43" s="34"/>
      <c r="H43" s="34"/>
      <c r="I43" s="34"/>
    </row>
    <row r="44" spans="1:23" ht="10.5" customHeight="1" x14ac:dyDescent="0.55000000000000004">
      <c r="B44" s="164"/>
      <c r="C44" s="101"/>
      <c r="D44" s="39"/>
      <c r="E44" s="34"/>
      <c r="F44" s="34"/>
      <c r="G44" s="34"/>
      <c r="H44" s="34"/>
      <c r="I44" s="34"/>
    </row>
    <row r="45" spans="1:23" ht="10.5" customHeight="1" x14ac:dyDescent="0.55000000000000004">
      <c r="B45" s="164"/>
      <c r="C45" s="101"/>
      <c r="D45" s="39"/>
      <c r="E45" s="34"/>
      <c r="F45" s="34"/>
      <c r="G45" s="34"/>
      <c r="H45" s="34"/>
      <c r="I45" s="34"/>
    </row>
    <row r="46" spans="1:23" ht="10.5" customHeight="1" x14ac:dyDescent="0.55000000000000004">
      <c r="B46" s="164"/>
      <c r="C46" s="101"/>
      <c r="D46" s="39"/>
      <c r="E46" s="34"/>
      <c r="F46" s="34"/>
      <c r="G46" s="34"/>
      <c r="H46" s="34"/>
      <c r="I46" s="34"/>
    </row>
    <row r="47" spans="1:23" s="184" customFormat="1" ht="24" customHeight="1" x14ac:dyDescent="0.55000000000000004">
      <c r="A47" s="292" t="s">
        <v>60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O47" s="163"/>
      <c r="Q47" s="163"/>
      <c r="S47" s="163"/>
      <c r="U47" s="163"/>
      <c r="W47" s="163"/>
    </row>
    <row r="48" spans="1:23" ht="24" customHeight="1" x14ac:dyDescent="0.6">
      <c r="C48" s="293" t="s">
        <v>0</v>
      </c>
      <c r="D48" s="293"/>
      <c r="E48" s="293"/>
      <c r="F48" s="293"/>
      <c r="G48" s="293"/>
      <c r="H48" s="293"/>
      <c r="I48" s="293"/>
      <c r="J48" s="293"/>
      <c r="K48" s="293"/>
    </row>
    <row r="49" spans="1:23" ht="24" customHeight="1" x14ac:dyDescent="0.6">
      <c r="C49" s="293" t="s">
        <v>136</v>
      </c>
      <c r="D49" s="293"/>
      <c r="E49" s="293"/>
      <c r="F49" s="293"/>
      <c r="G49" s="293"/>
      <c r="H49" s="293"/>
      <c r="I49" s="293"/>
      <c r="J49" s="293"/>
      <c r="K49" s="293"/>
    </row>
    <row r="50" spans="1:23" ht="24" customHeight="1" x14ac:dyDescent="0.6">
      <c r="C50" s="295" t="str">
        <f>+C3</f>
        <v>FOR THE THREE-MONTH PERIOD ENDED JUNE 30, 2022</v>
      </c>
      <c r="D50" s="295"/>
      <c r="E50" s="295"/>
      <c r="F50" s="295"/>
      <c r="G50" s="295"/>
      <c r="H50" s="295"/>
      <c r="I50" s="295"/>
      <c r="J50" s="295"/>
      <c r="K50" s="295"/>
    </row>
    <row r="51" spans="1:23" s="184" customFormat="1" ht="22.2" x14ac:dyDescent="0.6">
      <c r="A51" s="278"/>
      <c r="B51" s="278"/>
      <c r="C51" s="294" t="s">
        <v>303</v>
      </c>
      <c r="D51" s="294"/>
      <c r="E51" s="294"/>
      <c r="F51" s="294"/>
      <c r="G51" s="294"/>
      <c r="H51" s="294"/>
      <c r="I51" s="294"/>
      <c r="J51" s="294"/>
      <c r="K51" s="294"/>
      <c r="L51" s="278"/>
      <c r="O51" s="163"/>
      <c r="Q51" s="163"/>
      <c r="S51" s="163"/>
      <c r="U51" s="163"/>
      <c r="W51" s="163"/>
    </row>
    <row r="52" spans="1:23" ht="14.25" customHeight="1" x14ac:dyDescent="0.6">
      <c r="C52" s="280"/>
      <c r="D52" s="165"/>
      <c r="E52" s="280"/>
      <c r="F52" s="280"/>
      <c r="G52" s="280"/>
      <c r="H52" s="280"/>
      <c r="I52" s="280"/>
      <c r="J52" s="280"/>
      <c r="K52" s="280"/>
    </row>
    <row r="53" spans="1:23" ht="24" customHeight="1" x14ac:dyDescent="0.6">
      <c r="C53" s="166"/>
      <c r="E53" s="16"/>
      <c r="F53" s="16"/>
      <c r="G53" s="16"/>
      <c r="H53" s="16"/>
      <c r="I53" s="17"/>
      <c r="J53" s="17"/>
      <c r="K53" s="167" t="s">
        <v>2</v>
      </c>
    </row>
    <row r="54" spans="1:23" ht="24" customHeight="1" x14ac:dyDescent="0.6">
      <c r="E54" s="291" t="s">
        <v>3</v>
      </c>
      <c r="F54" s="291"/>
      <c r="G54" s="291"/>
      <c r="H54" s="22"/>
      <c r="I54" s="291" t="s">
        <v>137</v>
      </c>
      <c r="J54" s="291"/>
      <c r="K54" s="291"/>
    </row>
    <row r="55" spans="1:23" ht="24" customHeight="1" x14ac:dyDescent="0.6">
      <c r="C55" s="168"/>
      <c r="D55" s="169" t="s">
        <v>6</v>
      </c>
      <c r="E55" s="19" t="s">
        <v>304</v>
      </c>
      <c r="F55" s="20"/>
      <c r="G55" s="19" t="s">
        <v>109</v>
      </c>
      <c r="H55" s="279"/>
      <c r="I55" s="19" t="s">
        <v>304</v>
      </c>
      <c r="J55" s="20"/>
      <c r="K55" s="19" t="s">
        <v>109</v>
      </c>
      <c r="L55" s="279"/>
    </row>
    <row r="56" spans="1:23" ht="23.1" customHeight="1" x14ac:dyDescent="0.6">
      <c r="A56" s="171"/>
      <c r="B56" s="177" t="s">
        <v>138</v>
      </c>
      <c r="E56" s="174"/>
      <c r="F56" s="174"/>
      <c r="G56" s="174"/>
      <c r="H56" s="174"/>
      <c r="I56" s="174"/>
      <c r="J56" s="174"/>
      <c r="K56" s="174"/>
    </row>
    <row r="57" spans="1:23" ht="23.1" customHeight="1" x14ac:dyDescent="0.6">
      <c r="A57" s="171"/>
      <c r="B57" s="185" t="s">
        <v>139</v>
      </c>
      <c r="E57" s="186"/>
      <c r="F57" s="186"/>
      <c r="G57" s="186"/>
      <c r="H57" s="186"/>
      <c r="I57" s="186"/>
      <c r="J57" s="186"/>
      <c r="K57" s="186"/>
    </row>
    <row r="58" spans="1:23" ht="23.1" customHeight="1" x14ac:dyDescent="0.6">
      <c r="A58" s="171"/>
      <c r="B58" s="185"/>
      <c r="C58" s="187" t="s">
        <v>140</v>
      </c>
      <c r="E58" s="186"/>
      <c r="F58" s="186"/>
      <c r="G58" s="186"/>
      <c r="H58" s="186"/>
      <c r="I58" s="186"/>
      <c r="J58" s="186"/>
      <c r="K58" s="186"/>
    </row>
    <row r="59" spans="1:23" ht="23.1" customHeight="1" x14ac:dyDescent="0.6">
      <c r="A59" s="171"/>
      <c r="B59" s="185"/>
      <c r="C59" s="187" t="s">
        <v>141</v>
      </c>
      <c r="E59" s="186"/>
      <c r="F59" s="186"/>
      <c r="G59" s="186"/>
      <c r="H59" s="186"/>
      <c r="I59" s="186"/>
      <c r="J59" s="186"/>
      <c r="K59" s="186"/>
    </row>
    <row r="60" spans="1:23" ht="23.1" customHeight="1" x14ac:dyDescent="0.6">
      <c r="A60" s="171"/>
      <c r="B60" s="185"/>
      <c r="C60" s="89" t="s">
        <v>142</v>
      </c>
      <c r="E60" s="186"/>
      <c r="F60" s="186"/>
      <c r="G60" s="186"/>
      <c r="H60" s="186"/>
      <c r="I60" s="186"/>
      <c r="J60" s="186"/>
      <c r="K60" s="186"/>
    </row>
    <row r="61" spans="1:23" ht="23.1" customHeight="1" x14ac:dyDescent="0.55000000000000004">
      <c r="A61" s="171"/>
      <c r="B61" s="171"/>
      <c r="C61" s="163" t="s">
        <v>143</v>
      </c>
      <c r="E61" s="183">
        <v>6835379.2299999995</v>
      </c>
      <c r="F61" s="174"/>
      <c r="G61" s="183">
        <v>-5297534.3599999994</v>
      </c>
      <c r="H61" s="174"/>
      <c r="I61" s="183">
        <v>0</v>
      </c>
      <c r="J61" s="174"/>
      <c r="K61" s="183">
        <v>0</v>
      </c>
      <c r="N61" s="163">
        <v>-3267286.87</v>
      </c>
      <c r="O61" s="163">
        <v>0</v>
      </c>
    </row>
    <row r="62" spans="1:23" ht="23.1" customHeight="1" x14ac:dyDescent="0.6">
      <c r="A62" s="171"/>
      <c r="B62" s="185" t="s">
        <v>144</v>
      </c>
      <c r="C62" s="89"/>
      <c r="E62" s="174"/>
      <c r="F62" s="174"/>
      <c r="G62" s="174"/>
      <c r="H62" s="174"/>
      <c r="I62" s="174"/>
      <c r="J62" s="174"/>
      <c r="K62" s="174"/>
    </row>
    <row r="63" spans="1:23" ht="23.1" customHeight="1" x14ac:dyDescent="0.6">
      <c r="A63" s="171"/>
      <c r="B63" s="185"/>
      <c r="C63" s="187" t="s">
        <v>166</v>
      </c>
      <c r="E63" s="174"/>
      <c r="F63" s="174"/>
      <c r="G63" s="174"/>
      <c r="H63" s="174"/>
      <c r="I63" s="174"/>
      <c r="J63" s="174"/>
      <c r="K63" s="174"/>
    </row>
    <row r="64" spans="1:23" ht="23.1" customHeight="1" x14ac:dyDescent="0.6">
      <c r="A64" s="171"/>
      <c r="B64" s="171"/>
      <c r="C64" s="187" t="s">
        <v>156</v>
      </c>
      <c r="E64" s="183">
        <v>6835379.2299999995</v>
      </c>
      <c r="F64" s="174"/>
      <c r="G64" s="183">
        <v>-5297534.3599999994</v>
      </c>
      <c r="H64" s="174"/>
      <c r="I64" s="183">
        <v>0</v>
      </c>
      <c r="J64" s="174"/>
      <c r="K64" s="183">
        <v>0</v>
      </c>
      <c r="N64" s="183">
        <f t="shared" ref="N64:O64" si="4">SUM(N61)</f>
        <v>-3267286.87</v>
      </c>
      <c r="O64" s="183">
        <f t="shared" si="4"/>
        <v>0</v>
      </c>
    </row>
    <row r="65" spans="1:15" ht="23.1" customHeight="1" x14ac:dyDescent="0.6">
      <c r="A65" s="171"/>
      <c r="B65" s="185" t="s">
        <v>139</v>
      </c>
      <c r="C65" s="187"/>
      <c r="E65" s="174"/>
      <c r="F65" s="174"/>
      <c r="G65" s="174"/>
      <c r="H65" s="174"/>
      <c r="I65" s="174"/>
      <c r="J65" s="174"/>
      <c r="K65" s="174"/>
    </row>
    <row r="66" spans="1:15" ht="23.1" customHeight="1" x14ac:dyDescent="0.6">
      <c r="A66" s="171"/>
      <c r="B66" s="171"/>
      <c r="C66" s="187" t="s">
        <v>145</v>
      </c>
      <c r="E66" s="174"/>
      <c r="F66" s="174"/>
      <c r="G66" s="174"/>
      <c r="H66" s="174"/>
      <c r="I66" s="174"/>
      <c r="J66" s="174"/>
      <c r="K66" s="174"/>
    </row>
    <row r="67" spans="1:15" ht="23.1" customHeight="1" x14ac:dyDescent="0.6">
      <c r="A67" s="171"/>
      <c r="B67" s="171"/>
      <c r="C67" s="187" t="s">
        <v>141</v>
      </c>
      <c r="E67" s="174"/>
      <c r="F67" s="174"/>
      <c r="G67" s="174"/>
      <c r="H67" s="174"/>
      <c r="I67" s="174"/>
      <c r="J67" s="174"/>
      <c r="K67" s="174"/>
    </row>
    <row r="68" spans="1:15" ht="23.1" customHeight="1" x14ac:dyDescent="0.55000000000000004">
      <c r="A68" s="171"/>
      <c r="B68" s="171"/>
      <c r="C68" s="89" t="s">
        <v>146</v>
      </c>
      <c r="E68" s="188"/>
      <c r="F68" s="186"/>
      <c r="G68" s="186"/>
      <c r="H68" s="186"/>
      <c r="I68" s="186"/>
      <c r="J68" s="186"/>
      <c r="K68" s="186"/>
    </row>
    <row r="69" spans="1:15" ht="23.1" customHeight="1" x14ac:dyDescent="0.55000000000000004">
      <c r="A69" s="171"/>
      <c r="B69" s="171"/>
      <c r="C69" s="89" t="s">
        <v>147</v>
      </c>
      <c r="E69" s="188"/>
      <c r="F69" s="186"/>
      <c r="G69" s="186"/>
      <c r="H69" s="186"/>
      <c r="I69" s="186"/>
      <c r="J69" s="186"/>
      <c r="K69" s="186"/>
    </row>
    <row r="70" spans="1:15" ht="23.1" customHeight="1" x14ac:dyDescent="0.55000000000000004">
      <c r="A70" s="171"/>
      <c r="B70" s="171"/>
      <c r="C70" s="163" t="s">
        <v>148</v>
      </c>
      <c r="D70" s="189"/>
      <c r="E70" s="188">
        <v>-179209944.58000004</v>
      </c>
      <c r="F70" s="190"/>
      <c r="G70" s="174">
        <v>-8288947.900000006</v>
      </c>
      <c r="H70" s="190"/>
      <c r="I70" s="188">
        <v>-173084588.85750002</v>
      </c>
      <c r="J70" s="190"/>
      <c r="K70" s="174">
        <v>-7908497.0799999833</v>
      </c>
      <c r="L70" s="191"/>
      <c r="N70" s="163">
        <v>-239370860.13999999</v>
      </c>
      <c r="O70" s="163">
        <v>-238510580.1825</v>
      </c>
    </row>
    <row r="71" spans="1:15" ht="23.1" customHeight="1" x14ac:dyDescent="0.55000000000000004">
      <c r="A71" s="171"/>
      <c r="B71" s="171"/>
      <c r="C71" s="89" t="s">
        <v>296</v>
      </c>
      <c r="D71" s="189"/>
      <c r="E71" s="192"/>
      <c r="F71" s="192"/>
      <c r="G71" s="174"/>
      <c r="H71" s="192"/>
      <c r="I71" s="174"/>
      <c r="J71" s="192"/>
      <c r="K71" s="174"/>
      <c r="L71" s="191"/>
    </row>
    <row r="72" spans="1:15" ht="23.1" customHeight="1" x14ac:dyDescent="0.55000000000000004">
      <c r="A72" s="171"/>
      <c r="B72" s="171"/>
      <c r="C72" s="163" t="s">
        <v>149</v>
      </c>
      <c r="D72" s="81" t="s">
        <v>54</v>
      </c>
      <c r="E72" s="174">
        <v>34315454.699999996</v>
      </c>
      <c r="F72" s="174"/>
      <c r="G72" s="174">
        <v>1581699.4100000001</v>
      </c>
      <c r="H72" s="192"/>
      <c r="I72" s="174">
        <v>34409089.527499996</v>
      </c>
      <c r="J72" s="192"/>
      <c r="K72" s="174">
        <v>1581699.4100000001</v>
      </c>
      <c r="L72" s="191"/>
      <c r="N72" s="163">
        <v>47795750.869999997</v>
      </c>
      <c r="O72" s="163">
        <v>47702116.042499997</v>
      </c>
    </row>
    <row r="73" spans="1:15" ht="23.1" customHeight="1" x14ac:dyDescent="0.55000000000000004">
      <c r="A73" s="171"/>
      <c r="B73" s="171"/>
      <c r="C73" s="89" t="s">
        <v>317</v>
      </c>
      <c r="D73" s="189"/>
      <c r="E73" s="174"/>
      <c r="F73" s="174"/>
      <c r="G73" s="174"/>
      <c r="H73" s="192"/>
      <c r="I73" s="174"/>
      <c r="J73" s="192"/>
      <c r="K73" s="174"/>
      <c r="L73" s="191"/>
    </row>
    <row r="74" spans="1:15" ht="23.1" customHeight="1" x14ac:dyDescent="0.55000000000000004">
      <c r="A74" s="171"/>
      <c r="B74" s="171"/>
      <c r="C74" s="89" t="s">
        <v>318</v>
      </c>
      <c r="D74" s="189"/>
      <c r="E74" s="174"/>
      <c r="F74" s="174"/>
      <c r="G74" s="174"/>
      <c r="H74" s="192"/>
      <c r="I74" s="174"/>
      <c r="J74" s="192"/>
      <c r="K74" s="174"/>
      <c r="L74" s="191"/>
    </row>
    <row r="75" spans="1:15" ht="23.1" customHeight="1" x14ac:dyDescent="0.55000000000000004">
      <c r="A75" s="171"/>
      <c r="B75" s="171"/>
      <c r="C75" s="163" t="s">
        <v>319</v>
      </c>
      <c r="D75" s="189"/>
      <c r="E75" s="183">
        <v>0</v>
      </c>
      <c r="F75" s="174"/>
      <c r="G75" s="183">
        <v>-12735.8</v>
      </c>
      <c r="H75" s="192"/>
      <c r="I75" s="183">
        <v>0</v>
      </c>
      <c r="J75" s="192"/>
      <c r="K75" s="183">
        <v>0</v>
      </c>
      <c r="L75" s="191"/>
      <c r="N75" s="163">
        <v>0</v>
      </c>
      <c r="O75" s="163">
        <v>0</v>
      </c>
    </row>
    <row r="76" spans="1:15" ht="23.1" hidden="1" customHeight="1" x14ac:dyDescent="0.55000000000000004">
      <c r="A76" s="171"/>
      <c r="B76" s="171"/>
      <c r="C76" s="89" t="s">
        <v>150</v>
      </c>
      <c r="D76" s="189"/>
      <c r="E76" s="174"/>
      <c r="F76" s="174"/>
      <c r="G76" s="174"/>
      <c r="H76" s="192"/>
      <c r="I76" s="174"/>
      <c r="J76" s="192"/>
      <c r="K76" s="174"/>
      <c r="L76" s="191"/>
    </row>
    <row r="77" spans="1:15" ht="23.1" hidden="1" customHeight="1" x14ac:dyDescent="0.55000000000000004">
      <c r="A77" s="171"/>
      <c r="B77" s="171"/>
      <c r="C77" s="163" t="s">
        <v>297</v>
      </c>
      <c r="D77" s="81" t="s">
        <v>54</v>
      </c>
      <c r="E77" s="174">
        <v>0</v>
      </c>
      <c r="F77" s="174"/>
      <c r="G77" s="174">
        <v>0</v>
      </c>
      <c r="H77" s="192"/>
      <c r="I77" s="174">
        <v>0</v>
      </c>
      <c r="J77" s="192"/>
      <c r="K77" s="174">
        <v>0</v>
      </c>
      <c r="L77" s="191"/>
    </row>
    <row r="78" spans="1:15" ht="23.1" hidden="1" customHeight="1" x14ac:dyDescent="0.55000000000000004">
      <c r="A78" s="171"/>
      <c r="B78" s="171"/>
      <c r="C78" s="89" t="s">
        <v>151</v>
      </c>
      <c r="D78" s="189"/>
      <c r="E78" s="174"/>
      <c r="F78" s="174"/>
      <c r="G78" s="174"/>
      <c r="H78" s="192"/>
      <c r="I78" s="174"/>
      <c r="J78" s="192"/>
      <c r="K78" s="174"/>
      <c r="L78" s="191"/>
    </row>
    <row r="79" spans="1:15" ht="23.1" hidden="1" customHeight="1" x14ac:dyDescent="0.55000000000000004">
      <c r="A79" s="171"/>
      <c r="B79" s="171"/>
      <c r="C79" s="163" t="s">
        <v>152</v>
      </c>
      <c r="D79" s="189"/>
      <c r="E79" s="174">
        <v>0</v>
      </c>
      <c r="F79" s="174"/>
      <c r="G79" s="174">
        <v>0</v>
      </c>
      <c r="H79" s="192"/>
      <c r="I79" s="174">
        <v>0</v>
      </c>
      <c r="J79" s="192"/>
      <c r="K79" s="174">
        <v>0</v>
      </c>
      <c r="L79" s="191"/>
      <c r="N79" s="163">
        <v>0</v>
      </c>
      <c r="O79" s="163">
        <v>0</v>
      </c>
    </row>
    <row r="80" spans="1:15" ht="23.1" hidden="1" customHeight="1" x14ac:dyDescent="0.55000000000000004">
      <c r="A80" s="171"/>
      <c r="B80" s="171"/>
      <c r="C80" s="89" t="s">
        <v>150</v>
      </c>
      <c r="D80" s="189"/>
      <c r="E80" s="174"/>
      <c r="F80" s="174"/>
      <c r="G80" s="174"/>
      <c r="H80" s="192"/>
      <c r="I80" s="174"/>
      <c r="J80" s="192"/>
      <c r="K80" s="174"/>
      <c r="L80" s="191"/>
    </row>
    <row r="81" spans="1:23" ht="23.1" hidden="1" customHeight="1" x14ac:dyDescent="0.55000000000000004">
      <c r="A81" s="171"/>
      <c r="B81" s="171"/>
      <c r="C81" s="163" t="s">
        <v>153</v>
      </c>
      <c r="D81" s="81" t="s">
        <v>54</v>
      </c>
      <c r="E81" s="183">
        <v>0</v>
      </c>
      <c r="F81" s="174"/>
      <c r="G81" s="183">
        <v>0</v>
      </c>
      <c r="H81" s="192"/>
      <c r="I81" s="183">
        <v>0</v>
      </c>
      <c r="J81" s="192"/>
      <c r="K81" s="183">
        <v>0</v>
      </c>
      <c r="L81" s="191"/>
      <c r="N81" s="163">
        <v>0</v>
      </c>
      <c r="O81" s="163">
        <v>0</v>
      </c>
    </row>
    <row r="82" spans="1:23" ht="24" customHeight="1" x14ac:dyDescent="0.6">
      <c r="A82" s="171"/>
      <c r="B82" s="185" t="s">
        <v>154</v>
      </c>
      <c r="C82" s="187"/>
      <c r="D82" s="189"/>
      <c r="E82" s="174"/>
      <c r="F82" s="174"/>
      <c r="G82" s="174"/>
      <c r="H82" s="192"/>
      <c r="I82" s="174"/>
      <c r="J82" s="192"/>
      <c r="K82" s="174"/>
      <c r="L82" s="191"/>
    </row>
    <row r="83" spans="1:23" ht="24" customHeight="1" x14ac:dyDescent="0.6">
      <c r="A83" s="171"/>
      <c r="B83" s="185"/>
      <c r="C83" s="187" t="s">
        <v>155</v>
      </c>
      <c r="D83" s="189"/>
      <c r="E83" s="174"/>
      <c r="F83" s="174"/>
      <c r="G83" s="174"/>
      <c r="H83" s="192"/>
      <c r="I83" s="174"/>
      <c r="J83" s="192"/>
      <c r="K83" s="174"/>
      <c r="L83" s="191"/>
    </row>
    <row r="84" spans="1:23" ht="24" customHeight="1" x14ac:dyDescent="0.6">
      <c r="A84" s="171"/>
      <c r="B84" s="171"/>
      <c r="C84" s="187" t="s">
        <v>156</v>
      </c>
      <c r="D84" s="189"/>
      <c r="E84" s="183">
        <v>-144894489.88000005</v>
      </c>
      <c r="F84" s="174"/>
      <c r="G84" s="183">
        <v>-6719984.2900000056</v>
      </c>
      <c r="H84" s="192"/>
      <c r="I84" s="183">
        <v>-138675499.33000001</v>
      </c>
      <c r="J84" s="192"/>
      <c r="K84" s="183">
        <v>-6326797.6699999832</v>
      </c>
      <c r="L84" s="191"/>
      <c r="N84" s="183">
        <f>SUM(N70:N81)</f>
        <v>-191575109.26999998</v>
      </c>
      <c r="O84" s="183">
        <f>SUM(O70:O81)</f>
        <v>-190808464.14000002</v>
      </c>
    </row>
    <row r="85" spans="1:23" ht="24" customHeight="1" x14ac:dyDescent="0.6">
      <c r="A85" s="171"/>
      <c r="B85" s="93" t="s">
        <v>157</v>
      </c>
      <c r="D85" s="189"/>
      <c r="E85" s="192"/>
      <c r="F85" s="192"/>
      <c r="G85" s="192"/>
      <c r="H85" s="192"/>
      <c r="I85" s="174"/>
      <c r="J85" s="192"/>
      <c r="K85" s="174"/>
      <c r="L85" s="191"/>
    </row>
    <row r="86" spans="1:23" ht="24" customHeight="1" x14ac:dyDescent="0.6">
      <c r="A86" s="171"/>
      <c r="C86" s="177" t="s">
        <v>306</v>
      </c>
      <c r="D86" s="172"/>
      <c r="E86" s="193">
        <v>-138059110.65000007</v>
      </c>
      <c r="F86" s="194"/>
      <c r="G86" s="183">
        <v>-12017518.650000006</v>
      </c>
      <c r="H86" s="194"/>
      <c r="I86" s="193">
        <v>-138675499.33000001</v>
      </c>
      <c r="J86" s="194"/>
      <c r="K86" s="183">
        <v>-6326797.6699999832</v>
      </c>
      <c r="L86" s="175"/>
      <c r="N86" s="183">
        <f>SUM(N64,N84)</f>
        <v>-194842396.13999999</v>
      </c>
      <c r="O86" s="183">
        <f>SUM(O64,O84)</f>
        <v>-190808464.14000002</v>
      </c>
    </row>
    <row r="87" spans="1:23" ht="24" customHeight="1" x14ac:dyDescent="0.6">
      <c r="A87" s="171"/>
      <c r="B87" s="177" t="s">
        <v>158</v>
      </c>
      <c r="C87" s="177"/>
      <c r="D87" s="172"/>
      <c r="E87" s="190"/>
      <c r="F87" s="194"/>
      <c r="G87" s="190"/>
      <c r="H87" s="194"/>
      <c r="I87" s="190"/>
      <c r="J87" s="194"/>
      <c r="K87" s="190"/>
      <c r="L87" s="175"/>
      <c r="N87" s="190"/>
      <c r="O87" s="190"/>
    </row>
    <row r="88" spans="1:23" ht="24" customHeight="1" thickBot="1" x14ac:dyDescent="0.65">
      <c r="A88" s="171"/>
      <c r="C88" s="195" t="s">
        <v>307</v>
      </c>
      <c r="D88" s="172"/>
      <c r="E88" s="196">
        <v>308560102.27000022</v>
      </c>
      <c r="F88" s="194"/>
      <c r="G88" s="196">
        <v>540759581.20999849</v>
      </c>
      <c r="H88" s="194"/>
      <c r="I88" s="196">
        <v>260020375.7600024</v>
      </c>
      <c r="J88" s="194"/>
      <c r="K88" s="196">
        <v>513087509.07000059</v>
      </c>
      <c r="L88" s="175"/>
      <c r="N88" s="196">
        <f>N38+N86</f>
        <v>192694279.88999885</v>
      </c>
      <c r="O88" s="196">
        <f>O38+O86</f>
        <v>171041282.9600006</v>
      </c>
    </row>
    <row r="89" spans="1:23" ht="12" customHeight="1" thickTop="1" x14ac:dyDescent="0.55000000000000004">
      <c r="A89" s="171"/>
      <c r="B89" s="171"/>
      <c r="D89" s="189"/>
      <c r="E89" s="174"/>
      <c r="F89" s="174"/>
      <c r="G89" s="174"/>
      <c r="H89" s="192"/>
      <c r="I89" s="174"/>
      <c r="J89" s="192"/>
      <c r="K89" s="174"/>
      <c r="L89" s="191"/>
    </row>
    <row r="90" spans="1:23" ht="24" customHeight="1" x14ac:dyDescent="0.55000000000000004">
      <c r="A90" s="171"/>
      <c r="B90" s="171"/>
      <c r="C90" s="101" t="s">
        <v>59</v>
      </c>
      <c r="D90" s="189"/>
      <c r="E90" s="174"/>
      <c r="F90" s="174"/>
      <c r="G90" s="174"/>
      <c r="H90" s="192"/>
      <c r="I90" s="174"/>
      <c r="J90" s="192"/>
      <c r="K90" s="174"/>
      <c r="L90" s="191"/>
    </row>
    <row r="91" spans="1:23" ht="24" customHeight="1" x14ac:dyDescent="0.55000000000000004">
      <c r="A91" s="171"/>
      <c r="B91" s="171"/>
      <c r="C91" s="101"/>
      <c r="D91" s="189"/>
      <c r="E91" s="174"/>
      <c r="F91" s="174"/>
      <c r="G91" s="174"/>
      <c r="H91" s="192"/>
      <c r="I91" s="174"/>
      <c r="J91" s="192"/>
      <c r="K91" s="174"/>
      <c r="L91" s="191"/>
    </row>
    <row r="92" spans="1:23" s="184" customFormat="1" ht="24" customHeight="1" x14ac:dyDescent="0.55000000000000004">
      <c r="A92" s="292" t="s">
        <v>84</v>
      </c>
      <c r="B92" s="292"/>
      <c r="C92" s="292"/>
      <c r="D92" s="292"/>
      <c r="E92" s="292"/>
      <c r="F92" s="292"/>
      <c r="G92" s="292"/>
      <c r="H92" s="292"/>
      <c r="I92" s="292"/>
      <c r="J92" s="292"/>
      <c r="K92" s="292"/>
      <c r="L92" s="292"/>
      <c r="O92" s="163"/>
      <c r="Q92" s="163"/>
      <c r="S92" s="163"/>
      <c r="U92" s="163"/>
      <c r="W92" s="163"/>
    </row>
    <row r="93" spans="1:23" ht="24" customHeight="1" x14ac:dyDescent="0.6">
      <c r="C93" s="293" t="s">
        <v>0</v>
      </c>
      <c r="D93" s="293"/>
      <c r="E93" s="293"/>
      <c r="F93" s="293"/>
      <c r="G93" s="293"/>
      <c r="H93" s="293"/>
      <c r="I93" s="293"/>
      <c r="J93" s="293"/>
      <c r="K93" s="293"/>
    </row>
    <row r="94" spans="1:23" ht="24" customHeight="1" x14ac:dyDescent="0.6">
      <c r="C94" s="293" t="s">
        <v>136</v>
      </c>
      <c r="D94" s="293"/>
      <c r="E94" s="293"/>
      <c r="F94" s="293"/>
      <c r="G94" s="293"/>
      <c r="H94" s="293"/>
      <c r="I94" s="293"/>
      <c r="J94" s="293"/>
      <c r="K94" s="293"/>
    </row>
    <row r="95" spans="1:23" ht="24" customHeight="1" x14ac:dyDescent="0.6">
      <c r="C95" s="295" t="str">
        <f>+C50</f>
        <v>FOR THE THREE-MONTH PERIOD ENDED JUNE 30, 2022</v>
      </c>
      <c r="D95" s="295"/>
      <c r="E95" s="295"/>
      <c r="F95" s="295"/>
      <c r="G95" s="295"/>
      <c r="H95" s="295"/>
      <c r="I95" s="295"/>
      <c r="J95" s="295"/>
      <c r="K95" s="295"/>
    </row>
    <row r="96" spans="1:23" s="184" customFormat="1" ht="22.2" x14ac:dyDescent="0.6">
      <c r="A96" s="278"/>
      <c r="B96" s="278"/>
      <c r="C96" s="294" t="s">
        <v>303</v>
      </c>
      <c r="D96" s="294"/>
      <c r="E96" s="294"/>
      <c r="F96" s="294"/>
      <c r="G96" s="294"/>
      <c r="H96" s="294"/>
      <c r="I96" s="294"/>
      <c r="J96" s="294"/>
      <c r="K96" s="294"/>
      <c r="L96" s="278"/>
      <c r="O96" s="163"/>
      <c r="Q96" s="163"/>
      <c r="S96" s="163"/>
      <c r="U96" s="163"/>
      <c r="W96" s="163"/>
    </row>
    <row r="97" spans="1:15" ht="14.25" customHeight="1" x14ac:dyDescent="0.6">
      <c r="C97" s="280"/>
      <c r="D97" s="165"/>
      <c r="E97" s="280"/>
      <c r="F97" s="280"/>
      <c r="G97" s="280"/>
      <c r="H97" s="280"/>
      <c r="I97" s="280"/>
      <c r="J97" s="280"/>
      <c r="K97" s="280"/>
    </row>
    <row r="98" spans="1:15" ht="24" customHeight="1" x14ac:dyDescent="0.6">
      <c r="C98" s="166"/>
      <c r="E98" s="16"/>
      <c r="F98" s="16"/>
      <c r="G98" s="16"/>
      <c r="H98" s="16"/>
      <c r="I98" s="17"/>
      <c r="J98" s="17"/>
      <c r="K98" s="167" t="s">
        <v>2</v>
      </c>
    </row>
    <row r="99" spans="1:15" ht="24" customHeight="1" x14ac:dyDescent="0.6">
      <c r="E99" s="291" t="s">
        <v>3</v>
      </c>
      <c r="F99" s="291"/>
      <c r="G99" s="291"/>
      <c r="H99" s="22"/>
      <c r="I99" s="291" t="s">
        <v>137</v>
      </c>
      <c r="J99" s="291"/>
      <c r="K99" s="291"/>
    </row>
    <row r="100" spans="1:15" ht="24" customHeight="1" x14ac:dyDescent="0.6">
      <c r="C100" s="168"/>
      <c r="D100" s="169" t="s">
        <v>6</v>
      </c>
      <c r="E100" s="19" t="s">
        <v>304</v>
      </c>
      <c r="F100" s="20"/>
      <c r="G100" s="19" t="s">
        <v>109</v>
      </c>
      <c r="H100" s="279"/>
      <c r="I100" s="19" t="s">
        <v>304</v>
      </c>
      <c r="J100" s="20"/>
      <c r="K100" s="19" t="s">
        <v>109</v>
      </c>
      <c r="L100" s="279"/>
    </row>
    <row r="101" spans="1:15" ht="24" customHeight="1" x14ac:dyDescent="0.55000000000000004">
      <c r="A101" s="171"/>
      <c r="B101" s="171"/>
      <c r="C101" s="197"/>
      <c r="D101" s="172"/>
      <c r="E101" s="174"/>
      <c r="F101" s="174"/>
      <c r="G101" s="174"/>
      <c r="H101" s="174"/>
      <c r="I101" s="174"/>
      <c r="J101" s="174"/>
      <c r="K101" s="174"/>
      <c r="L101" s="175"/>
    </row>
    <row r="102" spans="1:15" ht="24" customHeight="1" x14ac:dyDescent="0.6">
      <c r="A102" s="171"/>
      <c r="B102" s="177" t="s">
        <v>159</v>
      </c>
      <c r="C102" s="171"/>
      <c r="D102" s="172"/>
      <c r="E102" s="174"/>
      <c r="F102" s="194"/>
      <c r="G102" s="174"/>
      <c r="H102" s="194"/>
      <c r="I102" s="174"/>
      <c r="J102" s="194"/>
      <c r="K102" s="174"/>
      <c r="L102" s="175"/>
    </row>
    <row r="103" spans="1:15" ht="24" customHeight="1" x14ac:dyDescent="0.55000000000000004">
      <c r="A103" s="171"/>
      <c r="B103" s="171"/>
      <c r="C103" s="101" t="s">
        <v>160</v>
      </c>
      <c r="D103" s="172"/>
      <c r="E103" s="174">
        <v>434003439.77000034</v>
      </c>
      <c r="F103" s="194"/>
      <c r="G103" s="174">
        <v>541694787.5699985</v>
      </c>
      <c r="H103" s="194"/>
      <c r="I103" s="174">
        <v>398695875.09000242</v>
      </c>
      <c r="J103" s="194"/>
      <c r="K103" s="174">
        <v>519414306.74000055</v>
      </c>
      <c r="L103" s="175"/>
      <c r="N103" s="174">
        <f>N38-N104</f>
        <v>376577486.54999882</v>
      </c>
      <c r="O103" s="174">
        <f>O38-O104</f>
        <v>361849747.10000062</v>
      </c>
    </row>
    <row r="104" spans="1:15" ht="24" customHeight="1" x14ac:dyDescent="0.55000000000000004">
      <c r="A104" s="171"/>
      <c r="B104" s="171"/>
      <c r="C104" s="101" t="s">
        <v>161</v>
      </c>
      <c r="D104" s="172"/>
      <c r="E104" s="174">
        <v>12615773.149999999</v>
      </c>
      <c r="F104" s="194"/>
      <c r="G104" s="174">
        <v>11082312.289999999</v>
      </c>
      <c r="H104" s="194"/>
      <c r="I104" s="174">
        <v>0</v>
      </c>
      <c r="J104" s="194"/>
      <c r="K104" s="174">
        <v>0</v>
      </c>
      <c r="L104" s="175"/>
      <c r="N104" s="174">
        <v>10959189.48</v>
      </c>
      <c r="O104" s="174">
        <v>0</v>
      </c>
    </row>
    <row r="105" spans="1:15" ht="24" customHeight="1" x14ac:dyDescent="0.6">
      <c r="A105" s="171"/>
      <c r="B105" s="177" t="s">
        <v>162</v>
      </c>
      <c r="C105" s="171"/>
      <c r="E105" s="174"/>
      <c r="F105" s="194"/>
      <c r="G105" s="174"/>
      <c r="H105" s="194"/>
      <c r="I105" s="174"/>
      <c r="J105" s="194"/>
      <c r="K105" s="174"/>
      <c r="L105" s="175"/>
      <c r="N105" s="174"/>
      <c r="O105" s="174"/>
    </row>
    <row r="106" spans="1:15" ht="24" customHeight="1" x14ac:dyDescent="0.55000000000000004">
      <c r="A106" s="171"/>
      <c r="B106" s="171"/>
      <c r="C106" s="101" t="s">
        <v>160</v>
      </c>
      <c r="E106" s="174">
        <v>295944329.12000024</v>
      </c>
      <c r="F106" s="174"/>
      <c r="G106" s="174">
        <v>529677268.91999847</v>
      </c>
      <c r="H106" s="174"/>
      <c r="I106" s="174">
        <v>260020375.7600024</v>
      </c>
      <c r="J106" s="174"/>
      <c r="K106" s="174">
        <v>513087509.07000059</v>
      </c>
      <c r="L106" s="175"/>
      <c r="N106" s="174">
        <f>N88-N107</f>
        <v>181735090.40999886</v>
      </c>
      <c r="O106" s="174">
        <f>O88-O107</f>
        <v>171041282.9600006</v>
      </c>
    </row>
    <row r="107" spans="1:15" ht="24" customHeight="1" x14ac:dyDescent="0.55000000000000004">
      <c r="A107" s="171"/>
      <c r="B107" s="171"/>
      <c r="C107" s="101" t="s">
        <v>161</v>
      </c>
      <c r="E107" s="174">
        <v>12615773.149999999</v>
      </c>
      <c r="F107" s="174"/>
      <c r="G107" s="174">
        <v>11082312.289999997</v>
      </c>
      <c r="H107" s="174"/>
      <c r="I107" s="174">
        <v>0</v>
      </c>
      <c r="J107" s="174"/>
      <c r="K107" s="174">
        <v>0</v>
      </c>
      <c r="N107" s="174">
        <v>10959189.48</v>
      </c>
      <c r="O107" s="174">
        <v>0</v>
      </c>
    </row>
    <row r="108" spans="1:15" ht="24" customHeight="1" x14ac:dyDescent="0.6">
      <c r="A108" s="171"/>
      <c r="B108" s="177" t="s">
        <v>298</v>
      </c>
      <c r="C108" s="171"/>
      <c r="D108" s="172"/>
      <c r="E108" s="174"/>
      <c r="F108" s="194"/>
      <c r="G108" s="174"/>
      <c r="H108" s="194"/>
      <c r="I108" s="174"/>
      <c r="J108" s="194"/>
      <c r="K108" s="174"/>
      <c r="L108" s="175"/>
      <c r="N108" s="174"/>
      <c r="O108" s="174"/>
    </row>
    <row r="109" spans="1:15" ht="24" customHeight="1" x14ac:dyDescent="0.55000000000000004">
      <c r="A109" s="171"/>
      <c r="B109" s="171"/>
      <c r="C109" s="101" t="s">
        <v>163</v>
      </c>
      <c r="D109" s="81" t="s">
        <v>164</v>
      </c>
      <c r="E109" s="256">
        <v>1.3293061590493036</v>
      </c>
      <c r="F109" s="174"/>
      <c r="G109" s="174">
        <v>1.6506383908299513</v>
      </c>
      <c r="H109" s="174"/>
      <c r="I109" s="256">
        <v>1.2211628613486545</v>
      </c>
      <c r="J109" s="174"/>
      <c r="K109" s="174">
        <v>1.5827458840751341</v>
      </c>
      <c r="N109" s="268">
        <f>+N103/327773701.11</f>
        <v>1.1488947565796939</v>
      </c>
      <c r="O109" s="268">
        <f>+O103/327773701.11</f>
        <v>1.1039621112816638</v>
      </c>
    </row>
    <row r="110" spans="1:15" ht="24" customHeight="1" x14ac:dyDescent="0.55000000000000004">
      <c r="A110" s="171"/>
      <c r="B110" s="171"/>
      <c r="C110" s="101"/>
      <c r="E110" s="23"/>
      <c r="F110" s="23"/>
      <c r="G110" s="23"/>
      <c r="H110" s="23"/>
      <c r="I110" s="23"/>
      <c r="J110" s="23"/>
      <c r="K110" s="23"/>
    </row>
    <row r="111" spans="1:15" ht="24" customHeight="1" x14ac:dyDescent="0.55000000000000004">
      <c r="A111" s="171"/>
      <c r="B111" s="171"/>
      <c r="C111" s="101" t="s">
        <v>59</v>
      </c>
      <c r="E111" s="23"/>
      <c r="F111" s="40"/>
      <c r="G111" s="23"/>
      <c r="H111" s="23"/>
      <c r="I111" s="23"/>
      <c r="J111" s="23"/>
      <c r="K111" s="23"/>
      <c r="L111" s="21"/>
    </row>
    <row r="112" spans="1:15" ht="24" customHeight="1" x14ac:dyDescent="0.55000000000000004">
      <c r="A112" s="171"/>
      <c r="B112" s="171"/>
      <c r="C112" s="101"/>
      <c r="E112" s="23"/>
      <c r="F112" s="23"/>
      <c r="G112" s="23"/>
      <c r="H112" s="23"/>
      <c r="I112" s="23"/>
      <c r="J112" s="23"/>
      <c r="K112" s="23"/>
      <c r="L112" s="21"/>
    </row>
    <row r="113" spans="2:25" ht="24" customHeight="1" x14ac:dyDescent="0.55000000000000004">
      <c r="B113" s="180"/>
      <c r="E113" s="23"/>
      <c r="F113" s="23"/>
      <c r="G113" s="23"/>
      <c r="H113" s="23"/>
      <c r="I113" s="23"/>
      <c r="J113" s="23"/>
      <c r="K113" s="23"/>
      <c r="L113" s="21"/>
    </row>
    <row r="114" spans="2:25" ht="24" customHeight="1" x14ac:dyDescent="0.55000000000000004">
      <c r="C114" s="180"/>
      <c r="E114" s="23"/>
      <c r="F114" s="23"/>
      <c r="G114" s="23"/>
      <c r="H114" s="23"/>
      <c r="I114" s="23"/>
      <c r="J114" s="23"/>
      <c r="K114" s="23"/>
    </row>
    <row r="115" spans="2:25" ht="24" customHeight="1" x14ac:dyDescent="0.55000000000000004">
      <c r="C115" s="180"/>
      <c r="D115" s="172"/>
      <c r="E115" s="174"/>
      <c r="F115" s="174"/>
      <c r="G115" s="174"/>
      <c r="H115" s="174"/>
      <c r="I115" s="174"/>
      <c r="J115" s="174"/>
      <c r="K115" s="174"/>
    </row>
    <row r="116" spans="2:25" ht="24" customHeight="1" x14ac:dyDescent="0.55000000000000004">
      <c r="C116" s="180"/>
      <c r="E116" s="24"/>
      <c r="F116" s="24"/>
      <c r="G116" s="174"/>
      <c r="H116" s="24"/>
      <c r="I116" s="24"/>
      <c r="J116" s="24"/>
      <c r="K116" s="24"/>
      <c r="L116" s="21"/>
    </row>
    <row r="117" spans="2:25" ht="24" customHeight="1" x14ac:dyDescent="0.55000000000000004">
      <c r="B117" s="164"/>
      <c r="C117" s="34"/>
      <c r="D117" s="39"/>
      <c r="E117" s="34"/>
      <c r="F117" s="34"/>
      <c r="G117" s="34"/>
      <c r="H117" s="34"/>
      <c r="I117" s="34"/>
    </row>
    <row r="118" spans="2:25" ht="24" customHeight="1" x14ac:dyDescent="0.55000000000000004">
      <c r="B118" s="164"/>
      <c r="C118" s="41"/>
      <c r="D118" s="42"/>
      <c r="E118" s="41"/>
      <c r="F118" s="41"/>
      <c r="G118" s="41"/>
      <c r="H118" s="41"/>
      <c r="I118" s="41"/>
    </row>
    <row r="119" spans="2:25" ht="24" customHeight="1" x14ac:dyDescent="0.55000000000000004">
      <c r="B119" s="164"/>
      <c r="C119" s="41"/>
      <c r="D119" s="42"/>
      <c r="E119" s="41"/>
      <c r="F119" s="41"/>
      <c r="G119" s="41"/>
      <c r="H119" s="41"/>
      <c r="I119" s="41"/>
    </row>
    <row r="120" spans="2:25" ht="24" customHeight="1" x14ac:dyDescent="0.55000000000000004">
      <c r="B120" s="164"/>
      <c r="C120" s="41"/>
      <c r="D120" s="42"/>
      <c r="E120" s="41"/>
      <c r="F120" s="41"/>
      <c r="G120" s="41"/>
      <c r="H120" s="41"/>
      <c r="I120" s="41"/>
    </row>
    <row r="121" spans="2:25" ht="24" customHeight="1" x14ac:dyDescent="0.55000000000000004">
      <c r="D121" s="163"/>
    </row>
    <row r="122" spans="2:25" ht="24" customHeight="1" x14ac:dyDescent="0.55000000000000004">
      <c r="D122" s="163"/>
      <c r="K122" s="198"/>
      <c r="L122" s="198"/>
      <c r="M122" s="198"/>
      <c r="N122" s="198"/>
      <c r="O122" s="198"/>
      <c r="P122" s="198"/>
      <c r="Q122" s="198"/>
      <c r="R122" s="198"/>
      <c r="S122" s="198"/>
      <c r="T122" s="198"/>
      <c r="U122" s="198"/>
      <c r="V122" s="198"/>
      <c r="W122" s="198"/>
      <c r="X122" s="198"/>
      <c r="Y122" s="198"/>
    </row>
  </sheetData>
  <mergeCells count="20">
    <mergeCell ref="A47:L47"/>
    <mergeCell ref="C48:K48"/>
    <mergeCell ref="C49:K49"/>
    <mergeCell ref="C50:K50"/>
    <mergeCell ref="C51:K51"/>
    <mergeCell ref="C1:K1"/>
    <mergeCell ref="C2:K2"/>
    <mergeCell ref="C3:K3"/>
    <mergeCell ref="E7:G7"/>
    <mergeCell ref="I7:K7"/>
    <mergeCell ref="C4:K4"/>
    <mergeCell ref="E99:G99"/>
    <mergeCell ref="I99:K99"/>
    <mergeCell ref="E54:G54"/>
    <mergeCell ref="I54:K54"/>
    <mergeCell ref="A92:L92"/>
    <mergeCell ref="C93:K93"/>
    <mergeCell ref="C96:K96"/>
    <mergeCell ref="C94:K94"/>
    <mergeCell ref="C95:K95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4" fitToHeight="0" orientation="portrait" r:id="rId1"/>
  <rowBreaks count="1" manualBreakCount="1">
    <brk id="9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20"/>
  <sheetViews>
    <sheetView zoomScale="90" zoomScaleNormal="90" zoomScaleSheetLayoutView="77" workbookViewId="0">
      <selection activeCell="I19" sqref="I19"/>
    </sheetView>
  </sheetViews>
  <sheetFormatPr defaultRowHeight="24" customHeight="1" x14ac:dyDescent="0.55000000000000004"/>
  <cols>
    <col min="1" max="1" width="1.109375" style="163" customWidth="1"/>
    <col min="2" max="2" width="1.44140625" style="163" customWidth="1"/>
    <col min="3" max="3" width="32" style="163" customWidth="1"/>
    <col min="4" max="4" width="6.5546875" style="164" customWidth="1"/>
    <col min="5" max="5" width="16.33203125" style="163" customWidth="1"/>
    <col min="6" max="6" width="0.88671875" style="163" customWidth="1"/>
    <col min="7" max="7" width="16.6640625" style="163" customWidth="1"/>
    <col min="8" max="8" width="0.88671875" style="163" customWidth="1"/>
    <col min="9" max="9" width="17.33203125" style="163" customWidth="1"/>
    <col min="10" max="10" width="0.88671875" style="163" customWidth="1"/>
    <col min="11" max="11" width="17" style="163" customWidth="1"/>
    <col min="12" max="12" width="0.88671875" style="163" customWidth="1"/>
    <col min="13" max="16" width="0" style="163" hidden="1" customWidth="1"/>
    <col min="17" max="17" width="16.44140625" style="163" bestFit="1" customWidth="1"/>
    <col min="18" max="18" width="9" style="163" bestFit="1" customWidth="1"/>
    <col min="19" max="19" width="16.44140625" style="163" bestFit="1" customWidth="1"/>
    <col min="20" max="20" width="9" style="163" bestFit="1" customWidth="1"/>
    <col min="21" max="21" width="16.44140625" style="163" bestFit="1" customWidth="1"/>
    <col min="22" max="22" width="9" style="163" bestFit="1" customWidth="1"/>
    <col min="23" max="23" width="16.44140625" style="163" bestFit="1" customWidth="1"/>
    <col min="24" max="24" width="9" style="163" bestFit="1" customWidth="1"/>
    <col min="25" max="231" width="8.88671875" style="163"/>
    <col min="232" max="232" width="36" style="163" customWidth="1"/>
    <col min="233" max="233" width="5.6640625" style="163" customWidth="1"/>
    <col min="234" max="234" width="15.5546875" style="163" customWidth="1"/>
    <col min="235" max="235" width="0.88671875" style="163" customWidth="1"/>
    <col min="236" max="236" width="15.5546875" style="163" customWidth="1"/>
    <col min="237" max="237" width="0.88671875" style="163" customWidth="1"/>
    <col min="238" max="238" width="15.5546875" style="163" customWidth="1"/>
    <col min="239" max="239" width="0.88671875" style="163" customWidth="1"/>
    <col min="240" max="240" width="15.5546875" style="163" customWidth="1"/>
    <col min="241" max="241" width="0.88671875" style="163" customWidth="1"/>
    <col min="242" max="487" width="8.88671875" style="163"/>
    <col min="488" max="488" width="36" style="163" customWidth="1"/>
    <col min="489" max="489" width="5.6640625" style="163" customWidth="1"/>
    <col min="490" max="490" width="15.5546875" style="163" customWidth="1"/>
    <col min="491" max="491" width="0.88671875" style="163" customWidth="1"/>
    <col min="492" max="492" width="15.5546875" style="163" customWidth="1"/>
    <col min="493" max="493" width="0.88671875" style="163" customWidth="1"/>
    <col min="494" max="494" width="15.5546875" style="163" customWidth="1"/>
    <col min="495" max="495" width="0.88671875" style="163" customWidth="1"/>
    <col min="496" max="496" width="15.5546875" style="163" customWidth="1"/>
    <col min="497" max="497" width="0.88671875" style="163" customWidth="1"/>
    <col min="498" max="743" width="8.88671875" style="163"/>
    <col min="744" max="744" width="36" style="163" customWidth="1"/>
    <col min="745" max="745" width="5.6640625" style="163" customWidth="1"/>
    <col min="746" max="746" width="15.5546875" style="163" customWidth="1"/>
    <col min="747" max="747" width="0.88671875" style="163" customWidth="1"/>
    <col min="748" max="748" width="15.5546875" style="163" customWidth="1"/>
    <col min="749" max="749" width="0.88671875" style="163" customWidth="1"/>
    <col min="750" max="750" width="15.5546875" style="163" customWidth="1"/>
    <col min="751" max="751" width="0.88671875" style="163" customWidth="1"/>
    <col min="752" max="752" width="15.5546875" style="163" customWidth="1"/>
    <col min="753" max="753" width="0.88671875" style="163" customWidth="1"/>
    <col min="754" max="999" width="8.88671875" style="163"/>
    <col min="1000" max="1000" width="36" style="163" customWidth="1"/>
    <col min="1001" max="1001" width="5.6640625" style="163" customWidth="1"/>
    <col min="1002" max="1002" width="15.5546875" style="163" customWidth="1"/>
    <col min="1003" max="1003" width="0.88671875" style="163" customWidth="1"/>
    <col min="1004" max="1004" width="15.5546875" style="163" customWidth="1"/>
    <col min="1005" max="1005" width="0.88671875" style="163" customWidth="1"/>
    <col min="1006" max="1006" width="15.5546875" style="163" customWidth="1"/>
    <col min="1007" max="1007" width="0.88671875" style="163" customWidth="1"/>
    <col min="1008" max="1008" width="15.5546875" style="163" customWidth="1"/>
    <col min="1009" max="1009" width="0.88671875" style="163" customWidth="1"/>
    <col min="1010" max="1255" width="8.88671875" style="163"/>
    <col min="1256" max="1256" width="36" style="163" customWidth="1"/>
    <col min="1257" max="1257" width="5.6640625" style="163" customWidth="1"/>
    <col min="1258" max="1258" width="15.5546875" style="163" customWidth="1"/>
    <col min="1259" max="1259" width="0.88671875" style="163" customWidth="1"/>
    <col min="1260" max="1260" width="15.5546875" style="163" customWidth="1"/>
    <col min="1261" max="1261" width="0.88671875" style="163" customWidth="1"/>
    <col min="1262" max="1262" width="15.5546875" style="163" customWidth="1"/>
    <col min="1263" max="1263" width="0.88671875" style="163" customWidth="1"/>
    <col min="1264" max="1264" width="15.5546875" style="163" customWidth="1"/>
    <col min="1265" max="1265" width="0.88671875" style="163" customWidth="1"/>
    <col min="1266" max="1511" width="8.88671875" style="163"/>
    <col min="1512" max="1512" width="36" style="163" customWidth="1"/>
    <col min="1513" max="1513" width="5.6640625" style="163" customWidth="1"/>
    <col min="1514" max="1514" width="15.5546875" style="163" customWidth="1"/>
    <col min="1515" max="1515" width="0.88671875" style="163" customWidth="1"/>
    <col min="1516" max="1516" width="15.5546875" style="163" customWidth="1"/>
    <col min="1517" max="1517" width="0.88671875" style="163" customWidth="1"/>
    <col min="1518" max="1518" width="15.5546875" style="163" customWidth="1"/>
    <col min="1519" max="1519" width="0.88671875" style="163" customWidth="1"/>
    <col min="1520" max="1520" width="15.5546875" style="163" customWidth="1"/>
    <col min="1521" max="1521" width="0.88671875" style="163" customWidth="1"/>
    <col min="1522" max="1767" width="8.88671875" style="163"/>
    <col min="1768" max="1768" width="36" style="163" customWidth="1"/>
    <col min="1769" max="1769" width="5.6640625" style="163" customWidth="1"/>
    <col min="1770" max="1770" width="15.5546875" style="163" customWidth="1"/>
    <col min="1771" max="1771" width="0.88671875" style="163" customWidth="1"/>
    <col min="1772" max="1772" width="15.5546875" style="163" customWidth="1"/>
    <col min="1773" max="1773" width="0.88671875" style="163" customWidth="1"/>
    <col min="1774" max="1774" width="15.5546875" style="163" customWidth="1"/>
    <col min="1775" max="1775" width="0.88671875" style="163" customWidth="1"/>
    <col min="1776" max="1776" width="15.5546875" style="163" customWidth="1"/>
    <col min="1777" max="1777" width="0.88671875" style="163" customWidth="1"/>
    <col min="1778" max="2023" width="8.88671875" style="163"/>
    <col min="2024" max="2024" width="36" style="163" customWidth="1"/>
    <col min="2025" max="2025" width="5.6640625" style="163" customWidth="1"/>
    <col min="2026" max="2026" width="15.5546875" style="163" customWidth="1"/>
    <col min="2027" max="2027" width="0.88671875" style="163" customWidth="1"/>
    <col min="2028" max="2028" width="15.5546875" style="163" customWidth="1"/>
    <col min="2029" max="2029" width="0.88671875" style="163" customWidth="1"/>
    <col min="2030" max="2030" width="15.5546875" style="163" customWidth="1"/>
    <col min="2031" max="2031" width="0.88671875" style="163" customWidth="1"/>
    <col min="2032" max="2032" width="15.5546875" style="163" customWidth="1"/>
    <col min="2033" max="2033" width="0.88671875" style="163" customWidth="1"/>
    <col min="2034" max="2279" width="8.88671875" style="163"/>
    <col min="2280" max="2280" width="36" style="163" customWidth="1"/>
    <col min="2281" max="2281" width="5.6640625" style="163" customWidth="1"/>
    <col min="2282" max="2282" width="15.5546875" style="163" customWidth="1"/>
    <col min="2283" max="2283" width="0.88671875" style="163" customWidth="1"/>
    <col min="2284" max="2284" width="15.5546875" style="163" customWidth="1"/>
    <col min="2285" max="2285" width="0.88671875" style="163" customWidth="1"/>
    <col min="2286" max="2286" width="15.5546875" style="163" customWidth="1"/>
    <col min="2287" max="2287" width="0.88671875" style="163" customWidth="1"/>
    <col min="2288" max="2288" width="15.5546875" style="163" customWidth="1"/>
    <col min="2289" max="2289" width="0.88671875" style="163" customWidth="1"/>
    <col min="2290" max="2535" width="8.88671875" style="163"/>
    <col min="2536" max="2536" width="36" style="163" customWidth="1"/>
    <col min="2537" max="2537" width="5.6640625" style="163" customWidth="1"/>
    <col min="2538" max="2538" width="15.5546875" style="163" customWidth="1"/>
    <col min="2539" max="2539" width="0.88671875" style="163" customWidth="1"/>
    <col min="2540" max="2540" width="15.5546875" style="163" customWidth="1"/>
    <col min="2541" max="2541" width="0.88671875" style="163" customWidth="1"/>
    <col min="2542" max="2542" width="15.5546875" style="163" customWidth="1"/>
    <col min="2543" max="2543" width="0.88671875" style="163" customWidth="1"/>
    <col min="2544" max="2544" width="15.5546875" style="163" customWidth="1"/>
    <col min="2545" max="2545" width="0.88671875" style="163" customWidth="1"/>
    <col min="2546" max="2791" width="8.88671875" style="163"/>
    <col min="2792" max="2792" width="36" style="163" customWidth="1"/>
    <col min="2793" max="2793" width="5.6640625" style="163" customWidth="1"/>
    <col min="2794" max="2794" width="15.5546875" style="163" customWidth="1"/>
    <col min="2795" max="2795" width="0.88671875" style="163" customWidth="1"/>
    <col min="2796" max="2796" width="15.5546875" style="163" customWidth="1"/>
    <col min="2797" max="2797" width="0.88671875" style="163" customWidth="1"/>
    <col min="2798" max="2798" width="15.5546875" style="163" customWidth="1"/>
    <col min="2799" max="2799" width="0.88671875" style="163" customWidth="1"/>
    <col min="2800" max="2800" width="15.5546875" style="163" customWidth="1"/>
    <col min="2801" max="2801" width="0.88671875" style="163" customWidth="1"/>
    <col min="2802" max="3047" width="8.88671875" style="163"/>
    <col min="3048" max="3048" width="36" style="163" customWidth="1"/>
    <col min="3049" max="3049" width="5.6640625" style="163" customWidth="1"/>
    <col min="3050" max="3050" width="15.5546875" style="163" customWidth="1"/>
    <col min="3051" max="3051" width="0.88671875" style="163" customWidth="1"/>
    <col min="3052" max="3052" width="15.5546875" style="163" customWidth="1"/>
    <col min="3053" max="3053" width="0.88671875" style="163" customWidth="1"/>
    <col min="3054" max="3054" width="15.5546875" style="163" customWidth="1"/>
    <col min="3055" max="3055" width="0.88671875" style="163" customWidth="1"/>
    <col min="3056" max="3056" width="15.5546875" style="163" customWidth="1"/>
    <col min="3057" max="3057" width="0.88671875" style="163" customWidth="1"/>
    <col min="3058" max="3303" width="8.88671875" style="163"/>
    <col min="3304" max="3304" width="36" style="163" customWidth="1"/>
    <col min="3305" max="3305" width="5.6640625" style="163" customWidth="1"/>
    <col min="3306" max="3306" width="15.5546875" style="163" customWidth="1"/>
    <col min="3307" max="3307" width="0.88671875" style="163" customWidth="1"/>
    <col min="3308" max="3308" width="15.5546875" style="163" customWidth="1"/>
    <col min="3309" max="3309" width="0.88671875" style="163" customWidth="1"/>
    <col min="3310" max="3310" width="15.5546875" style="163" customWidth="1"/>
    <col min="3311" max="3311" width="0.88671875" style="163" customWidth="1"/>
    <col min="3312" max="3312" width="15.5546875" style="163" customWidth="1"/>
    <col min="3313" max="3313" width="0.88671875" style="163" customWidth="1"/>
    <col min="3314" max="3559" width="8.88671875" style="163"/>
    <col min="3560" max="3560" width="36" style="163" customWidth="1"/>
    <col min="3561" max="3561" width="5.6640625" style="163" customWidth="1"/>
    <col min="3562" max="3562" width="15.5546875" style="163" customWidth="1"/>
    <col min="3563" max="3563" width="0.88671875" style="163" customWidth="1"/>
    <col min="3564" max="3564" width="15.5546875" style="163" customWidth="1"/>
    <col min="3565" max="3565" width="0.88671875" style="163" customWidth="1"/>
    <col min="3566" max="3566" width="15.5546875" style="163" customWidth="1"/>
    <col min="3567" max="3567" width="0.88671875" style="163" customWidth="1"/>
    <col min="3568" max="3568" width="15.5546875" style="163" customWidth="1"/>
    <col min="3569" max="3569" width="0.88671875" style="163" customWidth="1"/>
    <col min="3570" max="3815" width="8.88671875" style="163"/>
    <col min="3816" max="3816" width="36" style="163" customWidth="1"/>
    <col min="3817" max="3817" width="5.6640625" style="163" customWidth="1"/>
    <col min="3818" max="3818" width="15.5546875" style="163" customWidth="1"/>
    <col min="3819" max="3819" width="0.88671875" style="163" customWidth="1"/>
    <col min="3820" max="3820" width="15.5546875" style="163" customWidth="1"/>
    <col min="3821" max="3821" width="0.88671875" style="163" customWidth="1"/>
    <col min="3822" max="3822" width="15.5546875" style="163" customWidth="1"/>
    <col min="3823" max="3823" width="0.88671875" style="163" customWidth="1"/>
    <col min="3824" max="3824" width="15.5546875" style="163" customWidth="1"/>
    <col min="3825" max="3825" width="0.88671875" style="163" customWidth="1"/>
    <col min="3826" max="4071" width="8.88671875" style="163"/>
    <col min="4072" max="4072" width="36" style="163" customWidth="1"/>
    <col min="4073" max="4073" width="5.6640625" style="163" customWidth="1"/>
    <col min="4074" max="4074" width="15.5546875" style="163" customWidth="1"/>
    <col min="4075" max="4075" width="0.88671875" style="163" customWidth="1"/>
    <col min="4076" max="4076" width="15.5546875" style="163" customWidth="1"/>
    <col min="4077" max="4077" width="0.88671875" style="163" customWidth="1"/>
    <col min="4078" max="4078" width="15.5546875" style="163" customWidth="1"/>
    <col min="4079" max="4079" width="0.88671875" style="163" customWidth="1"/>
    <col min="4080" max="4080" width="15.5546875" style="163" customWidth="1"/>
    <col min="4081" max="4081" width="0.88671875" style="163" customWidth="1"/>
    <col min="4082" max="4327" width="8.88671875" style="163"/>
    <col min="4328" max="4328" width="36" style="163" customWidth="1"/>
    <col min="4329" max="4329" width="5.6640625" style="163" customWidth="1"/>
    <col min="4330" max="4330" width="15.5546875" style="163" customWidth="1"/>
    <col min="4331" max="4331" width="0.88671875" style="163" customWidth="1"/>
    <col min="4332" max="4332" width="15.5546875" style="163" customWidth="1"/>
    <col min="4333" max="4333" width="0.88671875" style="163" customWidth="1"/>
    <col min="4334" max="4334" width="15.5546875" style="163" customWidth="1"/>
    <col min="4335" max="4335" width="0.88671875" style="163" customWidth="1"/>
    <col min="4336" max="4336" width="15.5546875" style="163" customWidth="1"/>
    <col min="4337" max="4337" width="0.88671875" style="163" customWidth="1"/>
    <col min="4338" max="4583" width="8.88671875" style="163"/>
    <col min="4584" max="4584" width="36" style="163" customWidth="1"/>
    <col min="4585" max="4585" width="5.6640625" style="163" customWidth="1"/>
    <col min="4586" max="4586" width="15.5546875" style="163" customWidth="1"/>
    <col min="4587" max="4587" width="0.88671875" style="163" customWidth="1"/>
    <col min="4588" max="4588" width="15.5546875" style="163" customWidth="1"/>
    <col min="4589" max="4589" width="0.88671875" style="163" customWidth="1"/>
    <col min="4590" max="4590" width="15.5546875" style="163" customWidth="1"/>
    <col min="4591" max="4591" width="0.88671875" style="163" customWidth="1"/>
    <col min="4592" max="4592" width="15.5546875" style="163" customWidth="1"/>
    <col min="4593" max="4593" width="0.88671875" style="163" customWidth="1"/>
    <col min="4594" max="4839" width="8.88671875" style="163"/>
    <col min="4840" max="4840" width="36" style="163" customWidth="1"/>
    <col min="4841" max="4841" width="5.6640625" style="163" customWidth="1"/>
    <col min="4842" max="4842" width="15.5546875" style="163" customWidth="1"/>
    <col min="4843" max="4843" width="0.88671875" style="163" customWidth="1"/>
    <col min="4844" max="4844" width="15.5546875" style="163" customWidth="1"/>
    <col min="4845" max="4845" width="0.88671875" style="163" customWidth="1"/>
    <col min="4846" max="4846" width="15.5546875" style="163" customWidth="1"/>
    <col min="4847" max="4847" width="0.88671875" style="163" customWidth="1"/>
    <col min="4848" max="4848" width="15.5546875" style="163" customWidth="1"/>
    <col min="4849" max="4849" width="0.88671875" style="163" customWidth="1"/>
    <col min="4850" max="5095" width="8.88671875" style="163"/>
    <col min="5096" max="5096" width="36" style="163" customWidth="1"/>
    <col min="5097" max="5097" width="5.6640625" style="163" customWidth="1"/>
    <col min="5098" max="5098" width="15.5546875" style="163" customWidth="1"/>
    <col min="5099" max="5099" width="0.88671875" style="163" customWidth="1"/>
    <col min="5100" max="5100" width="15.5546875" style="163" customWidth="1"/>
    <col min="5101" max="5101" width="0.88671875" style="163" customWidth="1"/>
    <col min="5102" max="5102" width="15.5546875" style="163" customWidth="1"/>
    <col min="5103" max="5103" width="0.88671875" style="163" customWidth="1"/>
    <col min="5104" max="5104" width="15.5546875" style="163" customWidth="1"/>
    <col min="5105" max="5105" width="0.88671875" style="163" customWidth="1"/>
    <col min="5106" max="5351" width="8.88671875" style="163"/>
    <col min="5352" max="5352" width="36" style="163" customWidth="1"/>
    <col min="5353" max="5353" width="5.6640625" style="163" customWidth="1"/>
    <col min="5354" max="5354" width="15.5546875" style="163" customWidth="1"/>
    <col min="5355" max="5355" width="0.88671875" style="163" customWidth="1"/>
    <col min="5356" max="5356" width="15.5546875" style="163" customWidth="1"/>
    <col min="5357" max="5357" width="0.88671875" style="163" customWidth="1"/>
    <col min="5358" max="5358" width="15.5546875" style="163" customWidth="1"/>
    <col min="5359" max="5359" width="0.88671875" style="163" customWidth="1"/>
    <col min="5360" max="5360" width="15.5546875" style="163" customWidth="1"/>
    <col min="5361" max="5361" width="0.88671875" style="163" customWidth="1"/>
    <col min="5362" max="5607" width="8.88671875" style="163"/>
    <col min="5608" max="5608" width="36" style="163" customWidth="1"/>
    <col min="5609" max="5609" width="5.6640625" style="163" customWidth="1"/>
    <col min="5610" max="5610" width="15.5546875" style="163" customWidth="1"/>
    <col min="5611" max="5611" width="0.88671875" style="163" customWidth="1"/>
    <col min="5612" max="5612" width="15.5546875" style="163" customWidth="1"/>
    <col min="5613" max="5613" width="0.88671875" style="163" customWidth="1"/>
    <col min="5614" max="5614" width="15.5546875" style="163" customWidth="1"/>
    <col min="5615" max="5615" width="0.88671875" style="163" customWidth="1"/>
    <col min="5616" max="5616" width="15.5546875" style="163" customWidth="1"/>
    <col min="5617" max="5617" width="0.88671875" style="163" customWidth="1"/>
    <col min="5618" max="5863" width="8.88671875" style="163"/>
    <col min="5864" max="5864" width="36" style="163" customWidth="1"/>
    <col min="5865" max="5865" width="5.6640625" style="163" customWidth="1"/>
    <col min="5866" max="5866" width="15.5546875" style="163" customWidth="1"/>
    <col min="5867" max="5867" width="0.88671875" style="163" customWidth="1"/>
    <col min="5868" max="5868" width="15.5546875" style="163" customWidth="1"/>
    <col min="5869" max="5869" width="0.88671875" style="163" customWidth="1"/>
    <col min="5870" max="5870" width="15.5546875" style="163" customWidth="1"/>
    <col min="5871" max="5871" width="0.88671875" style="163" customWidth="1"/>
    <col min="5872" max="5872" width="15.5546875" style="163" customWidth="1"/>
    <col min="5873" max="5873" width="0.88671875" style="163" customWidth="1"/>
    <col min="5874" max="6119" width="8.88671875" style="163"/>
    <col min="6120" max="6120" width="36" style="163" customWidth="1"/>
    <col min="6121" max="6121" width="5.6640625" style="163" customWidth="1"/>
    <col min="6122" max="6122" width="15.5546875" style="163" customWidth="1"/>
    <col min="6123" max="6123" width="0.88671875" style="163" customWidth="1"/>
    <col min="6124" max="6124" width="15.5546875" style="163" customWidth="1"/>
    <col min="6125" max="6125" width="0.88671875" style="163" customWidth="1"/>
    <col min="6126" max="6126" width="15.5546875" style="163" customWidth="1"/>
    <col min="6127" max="6127" width="0.88671875" style="163" customWidth="1"/>
    <col min="6128" max="6128" width="15.5546875" style="163" customWidth="1"/>
    <col min="6129" max="6129" width="0.88671875" style="163" customWidth="1"/>
    <col min="6130" max="6375" width="8.88671875" style="163"/>
    <col min="6376" max="6376" width="36" style="163" customWidth="1"/>
    <col min="6377" max="6377" width="5.6640625" style="163" customWidth="1"/>
    <col min="6378" max="6378" width="15.5546875" style="163" customWidth="1"/>
    <col min="6379" max="6379" width="0.88671875" style="163" customWidth="1"/>
    <col min="6380" max="6380" width="15.5546875" style="163" customWidth="1"/>
    <col min="6381" max="6381" width="0.88671875" style="163" customWidth="1"/>
    <col min="6382" max="6382" width="15.5546875" style="163" customWidth="1"/>
    <col min="6383" max="6383" width="0.88671875" style="163" customWidth="1"/>
    <col min="6384" max="6384" width="15.5546875" style="163" customWidth="1"/>
    <col min="6385" max="6385" width="0.88671875" style="163" customWidth="1"/>
    <col min="6386" max="6631" width="8.88671875" style="163"/>
    <col min="6632" max="6632" width="36" style="163" customWidth="1"/>
    <col min="6633" max="6633" width="5.6640625" style="163" customWidth="1"/>
    <col min="6634" max="6634" width="15.5546875" style="163" customWidth="1"/>
    <col min="6635" max="6635" width="0.88671875" style="163" customWidth="1"/>
    <col min="6636" max="6636" width="15.5546875" style="163" customWidth="1"/>
    <col min="6637" max="6637" width="0.88671875" style="163" customWidth="1"/>
    <col min="6638" max="6638" width="15.5546875" style="163" customWidth="1"/>
    <col min="6639" max="6639" width="0.88671875" style="163" customWidth="1"/>
    <col min="6640" max="6640" width="15.5546875" style="163" customWidth="1"/>
    <col min="6641" max="6641" width="0.88671875" style="163" customWidth="1"/>
    <col min="6642" max="6887" width="8.88671875" style="163"/>
    <col min="6888" max="6888" width="36" style="163" customWidth="1"/>
    <col min="6889" max="6889" width="5.6640625" style="163" customWidth="1"/>
    <col min="6890" max="6890" width="15.5546875" style="163" customWidth="1"/>
    <col min="6891" max="6891" width="0.88671875" style="163" customWidth="1"/>
    <col min="6892" max="6892" width="15.5546875" style="163" customWidth="1"/>
    <col min="6893" max="6893" width="0.88671875" style="163" customWidth="1"/>
    <col min="6894" max="6894" width="15.5546875" style="163" customWidth="1"/>
    <col min="6895" max="6895" width="0.88671875" style="163" customWidth="1"/>
    <col min="6896" max="6896" width="15.5546875" style="163" customWidth="1"/>
    <col min="6897" max="6897" width="0.88671875" style="163" customWidth="1"/>
    <col min="6898" max="7143" width="8.88671875" style="163"/>
    <col min="7144" max="7144" width="36" style="163" customWidth="1"/>
    <col min="7145" max="7145" width="5.6640625" style="163" customWidth="1"/>
    <col min="7146" max="7146" width="15.5546875" style="163" customWidth="1"/>
    <col min="7147" max="7147" width="0.88671875" style="163" customWidth="1"/>
    <col min="7148" max="7148" width="15.5546875" style="163" customWidth="1"/>
    <col min="7149" max="7149" width="0.88671875" style="163" customWidth="1"/>
    <col min="7150" max="7150" width="15.5546875" style="163" customWidth="1"/>
    <col min="7151" max="7151" width="0.88671875" style="163" customWidth="1"/>
    <col min="7152" max="7152" width="15.5546875" style="163" customWidth="1"/>
    <col min="7153" max="7153" width="0.88671875" style="163" customWidth="1"/>
    <col min="7154" max="7399" width="8.88671875" style="163"/>
    <col min="7400" max="7400" width="36" style="163" customWidth="1"/>
    <col min="7401" max="7401" width="5.6640625" style="163" customWidth="1"/>
    <col min="7402" max="7402" width="15.5546875" style="163" customWidth="1"/>
    <col min="7403" max="7403" width="0.88671875" style="163" customWidth="1"/>
    <col min="7404" max="7404" width="15.5546875" style="163" customWidth="1"/>
    <col min="7405" max="7405" width="0.88671875" style="163" customWidth="1"/>
    <col min="7406" max="7406" width="15.5546875" style="163" customWidth="1"/>
    <col min="7407" max="7407" width="0.88671875" style="163" customWidth="1"/>
    <col min="7408" max="7408" width="15.5546875" style="163" customWidth="1"/>
    <col min="7409" max="7409" width="0.88671875" style="163" customWidth="1"/>
    <col min="7410" max="7655" width="8.88671875" style="163"/>
    <col min="7656" max="7656" width="36" style="163" customWidth="1"/>
    <col min="7657" max="7657" width="5.6640625" style="163" customWidth="1"/>
    <col min="7658" max="7658" width="15.5546875" style="163" customWidth="1"/>
    <col min="7659" max="7659" width="0.88671875" style="163" customWidth="1"/>
    <col min="7660" max="7660" width="15.5546875" style="163" customWidth="1"/>
    <col min="7661" max="7661" width="0.88671875" style="163" customWidth="1"/>
    <col min="7662" max="7662" width="15.5546875" style="163" customWidth="1"/>
    <col min="7663" max="7663" width="0.88671875" style="163" customWidth="1"/>
    <col min="7664" max="7664" width="15.5546875" style="163" customWidth="1"/>
    <col min="7665" max="7665" width="0.88671875" style="163" customWidth="1"/>
    <col min="7666" max="7911" width="8.88671875" style="163"/>
    <col min="7912" max="7912" width="36" style="163" customWidth="1"/>
    <col min="7913" max="7913" width="5.6640625" style="163" customWidth="1"/>
    <col min="7914" max="7914" width="15.5546875" style="163" customWidth="1"/>
    <col min="7915" max="7915" width="0.88671875" style="163" customWidth="1"/>
    <col min="7916" max="7916" width="15.5546875" style="163" customWidth="1"/>
    <col min="7917" max="7917" width="0.88671875" style="163" customWidth="1"/>
    <col min="7918" max="7918" width="15.5546875" style="163" customWidth="1"/>
    <col min="7919" max="7919" width="0.88671875" style="163" customWidth="1"/>
    <col min="7920" max="7920" width="15.5546875" style="163" customWidth="1"/>
    <col min="7921" max="7921" width="0.88671875" style="163" customWidth="1"/>
    <col min="7922" max="8167" width="8.88671875" style="163"/>
    <col min="8168" max="8168" width="36" style="163" customWidth="1"/>
    <col min="8169" max="8169" width="5.6640625" style="163" customWidth="1"/>
    <col min="8170" max="8170" width="15.5546875" style="163" customWidth="1"/>
    <col min="8171" max="8171" width="0.88671875" style="163" customWidth="1"/>
    <col min="8172" max="8172" width="15.5546875" style="163" customWidth="1"/>
    <col min="8173" max="8173" width="0.88671875" style="163" customWidth="1"/>
    <col min="8174" max="8174" width="15.5546875" style="163" customWidth="1"/>
    <col min="8175" max="8175" width="0.88671875" style="163" customWidth="1"/>
    <col min="8176" max="8176" width="15.5546875" style="163" customWidth="1"/>
    <col min="8177" max="8177" width="0.88671875" style="163" customWidth="1"/>
    <col min="8178" max="8423" width="8.88671875" style="163"/>
    <col min="8424" max="8424" width="36" style="163" customWidth="1"/>
    <col min="8425" max="8425" width="5.6640625" style="163" customWidth="1"/>
    <col min="8426" max="8426" width="15.5546875" style="163" customWidth="1"/>
    <col min="8427" max="8427" width="0.88671875" style="163" customWidth="1"/>
    <col min="8428" max="8428" width="15.5546875" style="163" customWidth="1"/>
    <col min="8429" max="8429" width="0.88671875" style="163" customWidth="1"/>
    <col min="8430" max="8430" width="15.5546875" style="163" customWidth="1"/>
    <col min="8431" max="8431" width="0.88671875" style="163" customWidth="1"/>
    <col min="8432" max="8432" width="15.5546875" style="163" customWidth="1"/>
    <col min="8433" max="8433" width="0.88671875" style="163" customWidth="1"/>
    <col min="8434" max="8679" width="8.88671875" style="163"/>
    <col min="8680" max="8680" width="36" style="163" customWidth="1"/>
    <col min="8681" max="8681" width="5.6640625" style="163" customWidth="1"/>
    <col min="8682" max="8682" width="15.5546875" style="163" customWidth="1"/>
    <col min="8683" max="8683" width="0.88671875" style="163" customWidth="1"/>
    <col min="8684" max="8684" width="15.5546875" style="163" customWidth="1"/>
    <col min="8685" max="8685" width="0.88671875" style="163" customWidth="1"/>
    <col min="8686" max="8686" width="15.5546875" style="163" customWidth="1"/>
    <col min="8687" max="8687" width="0.88671875" style="163" customWidth="1"/>
    <col min="8688" max="8688" width="15.5546875" style="163" customWidth="1"/>
    <col min="8689" max="8689" width="0.88671875" style="163" customWidth="1"/>
    <col min="8690" max="8935" width="8.88671875" style="163"/>
    <col min="8936" max="8936" width="36" style="163" customWidth="1"/>
    <col min="8937" max="8937" width="5.6640625" style="163" customWidth="1"/>
    <col min="8938" max="8938" width="15.5546875" style="163" customWidth="1"/>
    <col min="8939" max="8939" width="0.88671875" style="163" customWidth="1"/>
    <col min="8940" max="8940" width="15.5546875" style="163" customWidth="1"/>
    <col min="8941" max="8941" width="0.88671875" style="163" customWidth="1"/>
    <col min="8942" max="8942" width="15.5546875" style="163" customWidth="1"/>
    <col min="8943" max="8943" width="0.88671875" style="163" customWidth="1"/>
    <col min="8944" max="8944" width="15.5546875" style="163" customWidth="1"/>
    <col min="8945" max="8945" width="0.88671875" style="163" customWidth="1"/>
    <col min="8946" max="9191" width="8.88671875" style="163"/>
    <col min="9192" max="9192" width="36" style="163" customWidth="1"/>
    <col min="9193" max="9193" width="5.6640625" style="163" customWidth="1"/>
    <col min="9194" max="9194" width="15.5546875" style="163" customWidth="1"/>
    <col min="9195" max="9195" width="0.88671875" style="163" customWidth="1"/>
    <col min="9196" max="9196" width="15.5546875" style="163" customWidth="1"/>
    <col min="9197" max="9197" width="0.88671875" style="163" customWidth="1"/>
    <col min="9198" max="9198" width="15.5546875" style="163" customWidth="1"/>
    <col min="9199" max="9199" width="0.88671875" style="163" customWidth="1"/>
    <col min="9200" max="9200" width="15.5546875" style="163" customWidth="1"/>
    <col min="9201" max="9201" width="0.88671875" style="163" customWidth="1"/>
    <col min="9202" max="9447" width="8.88671875" style="163"/>
    <col min="9448" max="9448" width="36" style="163" customWidth="1"/>
    <col min="9449" max="9449" width="5.6640625" style="163" customWidth="1"/>
    <col min="9450" max="9450" width="15.5546875" style="163" customWidth="1"/>
    <col min="9451" max="9451" width="0.88671875" style="163" customWidth="1"/>
    <col min="9452" max="9452" width="15.5546875" style="163" customWidth="1"/>
    <col min="9453" max="9453" width="0.88671875" style="163" customWidth="1"/>
    <col min="9454" max="9454" width="15.5546875" style="163" customWidth="1"/>
    <col min="9455" max="9455" width="0.88671875" style="163" customWidth="1"/>
    <col min="9456" max="9456" width="15.5546875" style="163" customWidth="1"/>
    <col min="9457" max="9457" width="0.88671875" style="163" customWidth="1"/>
    <col min="9458" max="9703" width="8.88671875" style="163"/>
    <col min="9704" max="9704" width="36" style="163" customWidth="1"/>
    <col min="9705" max="9705" width="5.6640625" style="163" customWidth="1"/>
    <col min="9706" max="9706" width="15.5546875" style="163" customWidth="1"/>
    <col min="9707" max="9707" width="0.88671875" style="163" customWidth="1"/>
    <col min="9708" max="9708" width="15.5546875" style="163" customWidth="1"/>
    <col min="9709" max="9709" width="0.88671875" style="163" customWidth="1"/>
    <col min="9710" max="9710" width="15.5546875" style="163" customWidth="1"/>
    <col min="9711" max="9711" width="0.88671875" style="163" customWidth="1"/>
    <col min="9712" max="9712" width="15.5546875" style="163" customWidth="1"/>
    <col min="9713" max="9713" width="0.88671875" style="163" customWidth="1"/>
    <col min="9714" max="9959" width="8.88671875" style="163"/>
    <col min="9960" max="9960" width="36" style="163" customWidth="1"/>
    <col min="9961" max="9961" width="5.6640625" style="163" customWidth="1"/>
    <col min="9962" max="9962" width="15.5546875" style="163" customWidth="1"/>
    <col min="9963" max="9963" width="0.88671875" style="163" customWidth="1"/>
    <col min="9964" max="9964" width="15.5546875" style="163" customWidth="1"/>
    <col min="9965" max="9965" width="0.88671875" style="163" customWidth="1"/>
    <col min="9966" max="9966" width="15.5546875" style="163" customWidth="1"/>
    <col min="9967" max="9967" width="0.88671875" style="163" customWidth="1"/>
    <col min="9968" max="9968" width="15.5546875" style="163" customWidth="1"/>
    <col min="9969" max="9969" width="0.88671875" style="163" customWidth="1"/>
    <col min="9970" max="10215" width="8.88671875" style="163"/>
    <col min="10216" max="10216" width="36" style="163" customWidth="1"/>
    <col min="10217" max="10217" width="5.6640625" style="163" customWidth="1"/>
    <col min="10218" max="10218" width="15.5546875" style="163" customWidth="1"/>
    <col min="10219" max="10219" width="0.88671875" style="163" customWidth="1"/>
    <col min="10220" max="10220" width="15.5546875" style="163" customWidth="1"/>
    <col min="10221" max="10221" width="0.88671875" style="163" customWidth="1"/>
    <col min="10222" max="10222" width="15.5546875" style="163" customWidth="1"/>
    <col min="10223" max="10223" width="0.88671875" style="163" customWidth="1"/>
    <col min="10224" max="10224" width="15.5546875" style="163" customWidth="1"/>
    <col min="10225" max="10225" width="0.88671875" style="163" customWidth="1"/>
    <col min="10226" max="10471" width="8.88671875" style="163"/>
    <col min="10472" max="10472" width="36" style="163" customWidth="1"/>
    <col min="10473" max="10473" width="5.6640625" style="163" customWidth="1"/>
    <col min="10474" max="10474" width="15.5546875" style="163" customWidth="1"/>
    <col min="10475" max="10475" width="0.88671875" style="163" customWidth="1"/>
    <col min="10476" max="10476" width="15.5546875" style="163" customWidth="1"/>
    <col min="10477" max="10477" width="0.88671875" style="163" customWidth="1"/>
    <col min="10478" max="10478" width="15.5546875" style="163" customWidth="1"/>
    <col min="10479" max="10479" width="0.88671875" style="163" customWidth="1"/>
    <col min="10480" max="10480" width="15.5546875" style="163" customWidth="1"/>
    <col min="10481" max="10481" width="0.88671875" style="163" customWidth="1"/>
    <col min="10482" max="10727" width="8.88671875" style="163"/>
    <col min="10728" max="10728" width="36" style="163" customWidth="1"/>
    <col min="10729" max="10729" width="5.6640625" style="163" customWidth="1"/>
    <col min="10730" max="10730" width="15.5546875" style="163" customWidth="1"/>
    <col min="10731" max="10731" width="0.88671875" style="163" customWidth="1"/>
    <col min="10732" max="10732" width="15.5546875" style="163" customWidth="1"/>
    <col min="10733" max="10733" width="0.88671875" style="163" customWidth="1"/>
    <col min="10734" max="10734" width="15.5546875" style="163" customWidth="1"/>
    <col min="10735" max="10735" width="0.88671875" style="163" customWidth="1"/>
    <col min="10736" max="10736" width="15.5546875" style="163" customWidth="1"/>
    <col min="10737" max="10737" width="0.88671875" style="163" customWidth="1"/>
    <col min="10738" max="10983" width="8.88671875" style="163"/>
    <col min="10984" max="10984" width="36" style="163" customWidth="1"/>
    <col min="10985" max="10985" width="5.6640625" style="163" customWidth="1"/>
    <col min="10986" max="10986" width="15.5546875" style="163" customWidth="1"/>
    <col min="10987" max="10987" width="0.88671875" style="163" customWidth="1"/>
    <col min="10988" max="10988" width="15.5546875" style="163" customWidth="1"/>
    <col min="10989" max="10989" width="0.88671875" style="163" customWidth="1"/>
    <col min="10990" max="10990" width="15.5546875" style="163" customWidth="1"/>
    <col min="10991" max="10991" width="0.88671875" style="163" customWidth="1"/>
    <col min="10992" max="10992" width="15.5546875" style="163" customWidth="1"/>
    <col min="10993" max="10993" width="0.88671875" style="163" customWidth="1"/>
    <col min="10994" max="11239" width="8.88671875" style="163"/>
    <col min="11240" max="11240" width="36" style="163" customWidth="1"/>
    <col min="11241" max="11241" width="5.6640625" style="163" customWidth="1"/>
    <col min="11242" max="11242" width="15.5546875" style="163" customWidth="1"/>
    <col min="11243" max="11243" width="0.88671875" style="163" customWidth="1"/>
    <col min="11244" max="11244" width="15.5546875" style="163" customWidth="1"/>
    <col min="11245" max="11245" width="0.88671875" style="163" customWidth="1"/>
    <col min="11246" max="11246" width="15.5546875" style="163" customWidth="1"/>
    <col min="11247" max="11247" width="0.88671875" style="163" customWidth="1"/>
    <col min="11248" max="11248" width="15.5546875" style="163" customWidth="1"/>
    <col min="11249" max="11249" width="0.88671875" style="163" customWidth="1"/>
    <col min="11250" max="11495" width="8.88671875" style="163"/>
    <col min="11496" max="11496" width="36" style="163" customWidth="1"/>
    <col min="11497" max="11497" width="5.6640625" style="163" customWidth="1"/>
    <col min="11498" max="11498" width="15.5546875" style="163" customWidth="1"/>
    <col min="11499" max="11499" width="0.88671875" style="163" customWidth="1"/>
    <col min="11500" max="11500" width="15.5546875" style="163" customWidth="1"/>
    <col min="11501" max="11501" width="0.88671875" style="163" customWidth="1"/>
    <col min="11502" max="11502" width="15.5546875" style="163" customWidth="1"/>
    <col min="11503" max="11503" width="0.88671875" style="163" customWidth="1"/>
    <col min="11504" max="11504" width="15.5546875" style="163" customWidth="1"/>
    <col min="11505" max="11505" width="0.88671875" style="163" customWidth="1"/>
    <col min="11506" max="11751" width="8.88671875" style="163"/>
    <col min="11752" max="11752" width="36" style="163" customWidth="1"/>
    <col min="11753" max="11753" width="5.6640625" style="163" customWidth="1"/>
    <col min="11754" max="11754" width="15.5546875" style="163" customWidth="1"/>
    <col min="11755" max="11755" width="0.88671875" style="163" customWidth="1"/>
    <col min="11756" max="11756" width="15.5546875" style="163" customWidth="1"/>
    <col min="11757" max="11757" width="0.88671875" style="163" customWidth="1"/>
    <col min="11758" max="11758" width="15.5546875" style="163" customWidth="1"/>
    <col min="11759" max="11759" width="0.88671875" style="163" customWidth="1"/>
    <col min="11760" max="11760" width="15.5546875" style="163" customWidth="1"/>
    <col min="11761" max="11761" width="0.88671875" style="163" customWidth="1"/>
    <col min="11762" max="12007" width="8.88671875" style="163"/>
    <col min="12008" max="12008" width="36" style="163" customWidth="1"/>
    <col min="12009" max="12009" width="5.6640625" style="163" customWidth="1"/>
    <col min="12010" max="12010" width="15.5546875" style="163" customWidth="1"/>
    <col min="12011" max="12011" width="0.88671875" style="163" customWidth="1"/>
    <col min="12012" max="12012" width="15.5546875" style="163" customWidth="1"/>
    <col min="12013" max="12013" width="0.88671875" style="163" customWidth="1"/>
    <col min="12014" max="12014" width="15.5546875" style="163" customWidth="1"/>
    <col min="12015" max="12015" width="0.88671875" style="163" customWidth="1"/>
    <col min="12016" max="12016" width="15.5546875" style="163" customWidth="1"/>
    <col min="12017" max="12017" width="0.88671875" style="163" customWidth="1"/>
    <col min="12018" max="12263" width="8.88671875" style="163"/>
    <col min="12264" max="12264" width="36" style="163" customWidth="1"/>
    <col min="12265" max="12265" width="5.6640625" style="163" customWidth="1"/>
    <col min="12266" max="12266" width="15.5546875" style="163" customWidth="1"/>
    <col min="12267" max="12267" width="0.88671875" style="163" customWidth="1"/>
    <col min="12268" max="12268" width="15.5546875" style="163" customWidth="1"/>
    <col min="12269" max="12269" width="0.88671875" style="163" customWidth="1"/>
    <col min="12270" max="12270" width="15.5546875" style="163" customWidth="1"/>
    <col min="12271" max="12271" width="0.88671875" style="163" customWidth="1"/>
    <col min="12272" max="12272" width="15.5546875" style="163" customWidth="1"/>
    <col min="12273" max="12273" width="0.88671875" style="163" customWidth="1"/>
    <col min="12274" max="12519" width="8.88671875" style="163"/>
    <col min="12520" max="12520" width="36" style="163" customWidth="1"/>
    <col min="12521" max="12521" width="5.6640625" style="163" customWidth="1"/>
    <col min="12522" max="12522" width="15.5546875" style="163" customWidth="1"/>
    <col min="12523" max="12523" width="0.88671875" style="163" customWidth="1"/>
    <col min="12524" max="12524" width="15.5546875" style="163" customWidth="1"/>
    <col min="12525" max="12525" width="0.88671875" style="163" customWidth="1"/>
    <col min="12526" max="12526" width="15.5546875" style="163" customWidth="1"/>
    <col min="12527" max="12527" width="0.88671875" style="163" customWidth="1"/>
    <col min="12528" max="12528" width="15.5546875" style="163" customWidth="1"/>
    <col min="12529" max="12529" width="0.88671875" style="163" customWidth="1"/>
    <col min="12530" max="12775" width="8.88671875" style="163"/>
    <col min="12776" max="12776" width="36" style="163" customWidth="1"/>
    <col min="12777" max="12777" width="5.6640625" style="163" customWidth="1"/>
    <col min="12778" max="12778" width="15.5546875" style="163" customWidth="1"/>
    <col min="12779" max="12779" width="0.88671875" style="163" customWidth="1"/>
    <col min="12780" max="12780" width="15.5546875" style="163" customWidth="1"/>
    <col min="12781" max="12781" width="0.88671875" style="163" customWidth="1"/>
    <col min="12782" max="12782" width="15.5546875" style="163" customWidth="1"/>
    <col min="12783" max="12783" width="0.88671875" style="163" customWidth="1"/>
    <col min="12784" max="12784" width="15.5546875" style="163" customWidth="1"/>
    <col min="12785" max="12785" width="0.88671875" style="163" customWidth="1"/>
    <col min="12786" max="13031" width="8.88671875" style="163"/>
    <col min="13032" max="13032" width="36" style="163" customWidth="1"/>
    <col min="13033" max="13033" width="5.6640625" style="163" customWidth="1"/>
    <col min="13034" max="13034" width="15.5546875" style="163" customWidth="1"/>
    <col min="13035" max="13035" width="0.88671875" style="163" customWidth="1"/>
    <col min="13036" max="13036" width="15.5546875" style="163" customWidth="1"/>
    <col min="13037" max="13037" width="0.88671875" style="163" customWidth="1"/>
    <col min="13038" max="13038" width="15.5546875" style="163" customWidth="1"/>
    <col min="13039" max="13039" width="0.88671875" style="163" customWidth="1"/>
    <col min="13040" max="13040" width="15.5546875" style="163" customWidth="1"/>
    <col min="13041" max="13041" width="0.88671875" style="163" customWidth="1"/>
    <col min="13042" max="13287" width="8.88671875" style="163"/>
    <col min="13288" max="13288" width="36" style="163" customWidth="1"/>
    <col min="13289" max="13289" width="5.6640625" style="163" customWidth="1"/>
    <col min="13290" max="13290" width="15.5546875" style="163" customWidth="1"/>
    <col min="13291" max="13291" width="0.88671875" style="163" customWidth="1"/>
    <col min="13292" max="13292" width="15.5546875" style="163" customWidth="1"/>
    <col min="13293" max="13293" width="0.88671875" style="163" customWidth="1"/>
    <col min="13294" max="13294" width="15.5546875" style="163" customWidth="1"/>
    <col min="13295" max="13295" width="0.88671875" style="163" customWidth="1"/>
    <col min="13296" max="13296" width="15.5546875" style="163" customWidth="1"/>
    <col min="13297" max="13297" width="0.88671875" style="163" customWidth="1"/>
    <col min="13298" max="13543" width="8.88671875" style="163"/>
    <col min="13544" max="13544" width="36" style="163" customWidth="1"/>
    <col min="13545" max="13545" width="5.6640625" style="163" customWidth="1"/>
    <col min="13546" max="13546" width="15.5546875" style="163" customWidth="1"/>
    <col min="13547" max="13547" width="0.88671875" style="163" customWidth="1"/>
    <col min="13548" max="13548" width="15.5546875" style="163" customWidth="1"/>
    <col min="13549" max="13549" width="0.88671875" style="163" customWidth="1"/>
    <col min="13550" max="13550" width="15.5546875" style="163" customWidth="1"/>
    <col min="13551" max="13551" width="0.88671875" style="163" customWidth="1"/>
    <col min="13552" max="13552" width="15.5546875" style="163" customWidth="1"/>
    <col min="13553" max="13553" width="0.88671875" style="163" customWidth="1"/>
    <col min="13554" max="13799" width="8.88671875" style="163"/>
    <col min="13800" max="13800" width="36" style="163" customWidth="1"/>
    <col min="13801" max="13801" width="5.6640625" style="163" customWidth="1"/>
    <col min="13802" max="13802" width="15.5546875" style="163" customWidth="1"/>
    <col min="13803" max="13803" width="0.88671875" style="163" customWidth="1"/>
    <col min="13804" max="13804" width="15.5546875" style="163" customWidth="1"/>
    <col min="13805" max="13805" width="0.88671875" style="163" customWidth="1"/>
    <col min="13806" max="13806" width="15.5546875" style="163" customWidth="1"/>
    <col min="13807" max="13807" width="0.88671875" style="163" customWidth="1"/>
    <col min="13808" max="13808" width="15.5546875" style="163" customWidth="1"/>
    <col min="13809" max="13809" width="0.88671875" style="163" customWidth="1"/>
    <col min="13810" max="14055" width="8.88671875" style="163"/>
    <col min="14056" max="14056" width="36" style="163" customWidth="1"/>
    <col min="14057" max="14057" width="5.6640625" style="163" customWidth="1"/>
    <col min="14058" max="14058" width="15.5546875" style="163" customWidth="1"/>
    <col min="14059" max="14059" width="0.88671875" style="163" customWidth="1"/>
    <col min="14060" max="14060" width="15.5546875" style="163" customWidth="1"/>
    <col min="14061" max="14061" width="0.88671875" style="163" customWidth="1"/>
    <col min="14062" max="14062" width="15.5546875" style="163" customWidth="1"/>
    <col min="14063" max="14063" width="0.88671875" style="163" customWidth="1"/>
    <col min="14064" max="14064" width="15.5546875" style="163" customWidth="1"/>
    <col min="14065" max="14065" width="0.88671875" style="163" customWidth="1"/>
    <col min="14066" max="14311" width="8.88671875" style="163"/>
    <col min="14312" max="14312" width="36" style="163" customWidth="1"/>
    <col min="14313" max="14313" width="5.6640625" style="163" customWidth="1"/>
    <col min="14314" max="14314" width="15.5546875" style="163" customWidth="1"/>
    <col min="14315" max="14315" width="0.88671875" style="163" customWidth="1"/>
    <col min="14316" max="14316" width="15.5546875" style="163" customWidth="1"/>
    <col min="14317" max="14317" width="0.88671875" style="163" customWidth="1"/>
    <col min="14318" max="14318" width="15.5546875" style="163" customWidth="1"/>
    <col min="14319" max="14319" width="0.88671875" style="163" customWidth="1"/>
    <col min="14320" max="14320" width="15.5546875" style="163" customWidth="1"/>
    <col min="14321" max="14321" width="0.88671875" style="163" customWidth="1"/>
    <col min="14322" max="14567" width="8.88671875" style="163"/>
    <col min="14568" max="14568" width="36" style="163" customWidth="1"/>
    <col min="14569" max="14569" width="5.6640625" style="163" customWidth="1"/>
    <col min="14570" max="14570" width="15.5546875" style="163" customWidth="1"/>
    <col min="14571" max="14571" width="0.88671875" style="163" customWidth="1"/>
    <col min="14572" max="14572" width="15.5546875" style="163" customWidth="1"/>
    <col min="14573" max="14573" width="0.88671875" style="163" customWidth="1"/>
    <col min="14574" max="14574" width="15.5546875" style="163" customWidth="1"/>
    <col min="14575" max="14575" width="0.88671875" style="163" customWidth="1"/>
    <col min="14576" max="14576" width="15.5546875" style="163" customWidth="1"/>
    <col min="14577" max="14577" width="0.88671875" style="163" customWidth="1"/>
    <col min="14578" max="14823" width="8.88671875" style="163"/>
    <col min="14824" max="14824" width="36" style="163" customWidth="1"/>
    <col min="14825" max="14825" width="5.6640625" style="163" customWidth="1"/>
    <col min="14826" max="14826" width="15.5546875" style="163" customWidth="1"/>
    <col min="14827" max="14827" width="0.88671875" style="163" customWidth="1"/>
    <col min="14828" max="14828" width="15.5546875" style="163" customWidth="1"/>
    <col min="14829" max="14829" width="0.88671875" style="163" customWidth="1"/>
    <col min="14830" max="14830" width="15.5546875" style="163" customWidth="1"/>
    <col min="14831" max="14831" width="0.88671875" style="163" customWidth="1"/>
    <col min="14832" max="14832" width="15.5546875" style="163" customWidth="1"/>
    <col min="14833" max="14833" width="0.88671875" style="163" customWidth="1"/>
    <col min="14834" max="15079" width="8.88671875" style="163"/>
    <col min="15080" max="15080" width="36" style="163" customWidth="1"/>
    <col min="15081" max="15081" width="5.6640625" style="163" customWidth="1"/>
    <col min="15082" max="15082" width="15.5546875" style="163" customWidth="1"/>
    <col min="15083" max="15083" width="0.88671875" style="163" customWidth="1"/>
    <col min="15084" max="15084" width="15.5546875" style="163" customWidth="1"/>
    <col min="15085" max="15085" width="0.88671875" style="163" customWidth="1"/>
    <col min="15086" max="15086" width="15.5546875" style="163" customWidth="1"/>
    <col min="15087" max="15087" width="0.88671875" style="163" customWidth="1"/>
    <col min="15088" max="15088" width="15.5546875" style="163" customWidth="1"/>
    <col min="15089" max="15089" width="0.88671875" style="163" customWidth="1"/>
    <col min="15090" max="15335" width="8.88671875" style="163"/>
    <col min="15336" max="15336" width="36" style="163" customWidth="1"/>
    <col min="15337" max="15337" width="5.6640625" style="163" customWidth="1"/>
    <col min="15338" max="15338" width="15.5546875" style="163" customWidth="1"/>
    <col min="15339" max="15339" width="0.88671875" style="163" customWidth="1"/>
    <col min="15340" max="15340" width="15.5546875" style="163" customWidth="1"/>
    <col min="15341" max="15341" width="0.88671875" style="163" customWidth="1"/>
    <col min="15342" max="15342" width="15.5546875" style="163" customWidth="1"/>
    <col min="15343" max="15343" width="0.88671875" style="163" customWidth="1"/>
    <col min="15344" max="15344" width="15.5546875" style="163" customWidth="1"/>
    <col min="15345" max="15345" width="0.88671875" style="163" customWidth="1"/>
    <col min="15346" max="15591" width="8.88671875" style="163"/>
    <col min="15592" max="15592" width="36" style="163" customWidth="1"/>
    <col min="15593" max="15593" width="5.6640625" style="163" customWidth="1"/>
    <col min="15594" max="15594" width="15.5546875" style="163" customWidth="1"/>
    <col min="15595" max="15595" width="0.88671875" style="163" customWidth="1"/>
    <col min="15596" max="15596" width="15.5546875" style="163" customWidth="1"/>
    <col min="15597" max="15597" width="0.88671875" style="163" customWidth="1"/>
    <col min="15598" max="15598" width="15.5546875" style="163" customWidth="1"/>
    <col min="15599" max="15599" width="0.88671875" style="163" customWidth="1"/>
    <col min="15600" max="15600" width="15.5546875" style="163" customWidth="1"/>
    <col min="15601" max="15601" width="0.88671875" style="163" customWidth="1"/>
    <col min="15602" max="15847" width="8.88671875" style="163"/>
    <col min="15848" max="15848" width="36" style="163" customWidth="1"/>
    <col min="15849" max="15849" width="5.6640625" style="163" customWidth="1"/>
    <col min="15850" max="15850" width="15.5546875" style="163" customWidth="1"/>
    <col min="15851" max="15851" width="0.88671875" style="163" customWidth="1"/>
    <col min="15852" max="15852" width="15.5546875" style="163" customWidth="1"/>
    <col min="15853" max="15853" width="0.88671875" style="163" customWidth="1"/>
    <col min="15854" max="15854" width="15.5546875" style="163" customWidth="1"/>
    <col min="15855" max="15855" width="0.88671875" style="163" customWidth="1"/>
    <col min="15856" max="15856" width="15.5546875" style="163" customWidth="1"/>
    <col min="15857" max="15857" width="0.88671875" style="163" customWidth="1"/>
    <col min="15858" max="16103" width="8.88671875" style="163"/>
    <col min="16104" max="16104" width="36" style="163" customWidth="1"/>
    <col min="16105" max="16105" width="5.6640625" style="163" customWidth="1"/>
    <col min="16106" max="16106" width="15.5546875" style="163" customWidth="1"/>
    <col min="16107" max="16107" width="0.88671875" style="163" customWidth="1"/>
    <col min="16108" max="16108" width="15.5546875" style="163" customWidth="1"/>
    <col min="16109" max="16109" width="0.88671875" style="163" customWidth="1"/>
    <col min="16110" max="16110" width="15.5546875" style="163" customWidth="1"/>
    <col min="16111" max="16111" width="0.88671875" style="163" customWidth="1"/>
    <col min="16112" max="16112" width="15.5546875" style="163" customWidth="1"/>
    <col min="16113" max="16113" width="0.88671875" style="163" customWidth="1"/>
    <col min="16114" max="16357" width="8.88671875" style="163"/>
    <col min="16358" max="16384" width="8.88671875" style="163" customWidth="1"/>
  </cols>
  <sheetData>
    <row r="1" spans="2:12" ht="24" customHeight="1" x14ac:dyDescent="0.6">
      <c r="C1" s="293" t="s">
        <v>0</v>
      </c>
      <c r="D1" s="293"/>
      <c r="E1" s="293"/>
      <c r="F1" s="293"/>
      <c r="G1" s="293"/>
      <c r="H1" s="293"/>
      <c r="I1" s="293"/>
      <c r="J1" s="293"/>
      <c r="K1" s="293"/>
    </row>
    <row r="2" spans="2:12" ht="24" customHeight="1" x14ac:dyDescent="0.6">
      <c r="C2" s="293" t="s">
        <v>107</v>
      </c>
      <c r="D2" s="293"/>
      <c r="E2" s="293"/>
      <c r="F2" s="293"/>
      <c r="G2" s="293"/>
      <c r="H2" s="293"/>
      <c r="I2" s="293"/>
      <c r="J2" s="293"/>
      <c r="K2" s="293"/>
    </row>
    <row r="3" spans="2:12" ht="24" customHeight="1" x14ac:dyDescent="0.6">
      <c r="C3" s="295" t="s">
        <v>320</v>
      </c>
      <c r="D3" s="295"/>
      <c r="E3" s="295"/>
      <c r="F3" s="295"/>
      <c r="G3" s="295"/>
      <c r="H3" s="295"/>
      <c r="I3" s="295"/>
      <c r="J3" s="295"/>
      <c r="K3" s="295"/>
    </row>
    <row r="4" spans="2:12" ht="24" customHeight="1" x14ac:dyDescent="0.6">
      <c r="C4" s="294" t="s">
        <v>303</v>
      </c>
      <c r="D4" s="294"/>
      <c r="E4" s="294"/>
      <c r="F4" s="294"/>
      <c r="G4" s="294"/>
      <c r="H4" s="294"/>
      <c r="I4" s="294"/>
      <c r="J4" s="294"/>
      <c r="K4" s="294"/>
    </row>
    <row r="5" spans="2:12" ht="22.2" x14ac:dyDescent="0.6">
      <c r="C5" s="280"/>
      <c r="D5" s="165"/>
      <c r="E5" s="280"/>
      <c r="F5" s="280"/>
      <c r="G5" s="280"/>
      <c r="H5" s="280"/>
      <c r="I5" s="280"/>
      <c r="J5" s="280"/>
      <c r="K5" s="280"/>
    </row>
    <row r="6" spans="2:12" ht="24" customHeight="1" x14ac:dyDescent="0.6">
      <c r="C6" s="166"/>
      <c r="E6" s="16"/>
      <c r="F6" s="16"/>
      <c r="G6" s="16"/>
      <c r="H6" s="16"/>
      <c r="I6" s="17"/>
      <c r="J6" s="17"/>
      <c r="K6" s="167" t="s">
        <v>2</v>
      </c>
    </row>
    <row r="7" spans="2:12" ht="24" customHeight="1" x14ac:dyDescent="0.6">
      <c r="E7" s="291" t="s">
        <v>3</v>
      </c>
      <c r="F7" s="291"/>
      <c r="G7" s="291"/>
      <c r="H7" s="18"/>
      <c r="I7" s="291" t="s">
        <v>108</v>
      </c>
      <c r="J7" s="291"/>
      <c r="K7" s="291"/>
    </row>
    <row r="8" spans="2:12" ht="24" customHeight="1" x14ac:dyDescent="0.6">
      <c r="C8" s="168"/>
      <c r="D8" s="169" t="s">
        <v>6</v>
      </c>
      <c r="E8" s="19" t="s">
        <v>304</v>
      </c>
      <c r="F8" s="20"/>
      <c r="G8" s="19" t="s">
        <v>109</v>
      </c>
      <c r="H8" s="279"/>
      <c r="I8" s="19" t="s">
        <v>304</v>
      </c>
      <c r="J8" s="20"/>
      <c r="K8" s="19" t="s">
        <v>109</v>
      </c>
      <c r="L8" s="279"/>
    </row>
    <row r="9" spans="2:12" ht="24" customHeight="1" x14ac:dyDescent="0.6">
      <c r="B9" s="170" t="s">
        <v>110</v>
      </c>
      <c r="E9" s="16"/>
      <c r="F9" s="166"/>
      <c r="G9" s="16"/>
      <c r="H9" s="166"/>
      <c r="I9" s="16"/>
      <c r="J9" s="166"/>
      <c r="K9" s="16"/>
      <c r="L9" s="166"/>
    </row>
    <row r="10" spans="2:12" ht="23.1" customHeight="1" x14ac:dyDescent="0.55000000000000004">
      <c r="B10" s="171"/>
      <c r="C10" s="101" t="s">
        <v>111</v>
      </c>
      <c r="D10" s="172"/>
      <c r="E10" s="33">
        <v>17144328089.559999</v>
      </c>
      <c r="F10" s="33"/>
      <c r="G10" s="33">
        <v>16814423664.209999</v>
      </c>
      <c r="H10" s="33"/>
      <c r="I10" s="33">
        <v>16947245411.469999</v>
      </c>
      <c r="J10" s="33"/>
      <c r="K10" s="33">
        <v>16655511886.32</v>
      </c>
      <c r="L10" s="166"/>
    </row>
    <row r="11" spans="2:12" ht="23.1" customHeight="1" x14ac:dyDescent="0.55000000000000004">
      <c r="B11" s="171"/>
      <c r="C11" s="173" t="s">
        <v>165</v>
      </c>
      <c r="D11" s="172"/>
      <c r="E11" s="33">
        <v>0</v>
      </c>
      <c r="F11" s="33"/>
      <c r="G11" s="33">
        <v>6000000</v>
      </c>
      <c r="H11" s="33"/>
      <c r="I11" s="33">
        <v>0</v>
      </c>
      <c r="J11" s="33"/>
      <c r="K11" s="33">
        <v>6000000</v>
      </c>
      <c r="L11" s="166"/>
    </row>
    <row r="12" spans="2:12" ht="23.1" customHeight="1" x14ac:dyDescent="0.55000000000000004">
      <c r="B12" s="171"/>
      <c r="C12" s="101" t="s">
        <v>112</v>
      </c>
      <c r="E12" s="33">
        <v>117851382.09</v>
      </c>
      <c r="F12" s="33"/>
      <c r="G12" s="33">
        <v>112855878.88</v>
      </c>
      <c r="H12" s="33"/>
      <c r="I12" s="33">
        <v>22728380.879999999</v>
      </c>
      <c r="J12" s="33"/>
      <c r="K12" s="33">
        <v>18837318.579999998</v>
      </c>
      <c r="L12" s="166"/>
    </row>
    <row r="13" spans="2:12" ht="23.1" customHeight="1" x14ac:dyDescent="0.55000000000000004">
      <c r="B13" s="171"/>
      <c r="C13" s="101" t="s">
        <v>113</v>
      </c>
      <c r="E13" s="174">
        <v>185042121.02000001</v>
      </c>
      <c r="F13" s="33"/>
      <c r="G13" s="174">
        <v>179872402.5</v>
      </c>
      <c r="H13" s="33"/>
      <c r="I13" s="174">
        <v>196219223.02000001</v>
      </c>
      <c r="J13" s="33"/>
      <c r="K13" s="174">
        <v>207498885.5</v>
      </c>
      <c r="L13" s="166"/>
    </row>
    <row r="14" spans="2:12" ht="23.1" customHeight="1" x14ac:dyDescent="0.55000000000000004">
      <c r="B14" s="171"/>
      <c r="C14" s="101" t="s">
        <v>114</v>
      </c>
      <c r="D14" s="172"/>
      <c r="E14" s="174">
        <v>63485931.700000003</v>
      </c>
      <c r="F14" s="33"/>
      <c r="G14" s="174">
        <v>69970744.569999993</v>
      </c>
      <c r="H14" s="33"/>
      <c r="I14" s="174">
        <v>61661115.519999996</v>
      </c>
      <c r="J14" s="33"/>
      <c r="K14" s="174">
        <v>64182458.969999999</v>
      </c>
      <c r="L14" s="175"/>
    </row>
    <row r="15" spans="2:12" ht="23.1" customHeight="1" x14ac:dyDescent="0.55000000000000004">
      <c r="B15" s="171"/>
      <c r="C15" s="101" t="s">
        <v>115</v>
      </c>
      <c r="D15" s="172"/>
      <c r="E15" s="174">
        <v>0</v>
      </c>
      <c r="F15" s="33"/>
      <c r="G15" s="174">
        <v>1905069.02</v>
      </c>
      <c r="H15" s="33"/>
      <c r="I15" s="174">
        <v>0</v>
      </c>
      <c r="J15" s="33"/>
      <c r="K15" s="174">
        <v>1603850.21</v>
      </c>
      <c r="L15" s="175"/>
    </row>
    <row r="16" spans="2:12" ht="23.1" hidden="1" customHeight="1" x14ac:dyDescent="0.55000000000000004">
      <c r="B16" s="171"/>
      <c r="C16" s="176" t="s">
        <v>116</v>
      </c>
      <c r="D16" s="172"/>
      <c r="E16" s="174"/>
      <c r="F16" s="33"/>
      <c r="G16" s="174"/>
      <c r="H16" s="33"/>
      <c r="I16" s="174"/>
      <c r="J16" s="33"/>
      <c r="K16" s="174"/>
      <c r="L16" s="175"/>
    </row>
    <row r="17" spans="1:12" ht="23.1" hidden="1" customHeight="1" x14ac:dyDescent="0.6">
      <c r="B17" s="177"/>
      <c r="C17" s="163" t="s">
        <v>117</v>
      </c>
      <c r="E17" s="174">
        <v>0</v>
      </c>
      <c r="F17" s="33"/>
      <c r="G17" s="174">
        <v>0</v>
      </c>
      <c r="H17" s="33"/>
      <c r="I17" s="174">
        <v>0</v>
      </c>
      <c r="J17" s="33"/>
      <c r="K17" s="174">
        <v>0</v>
      </c>
      <c r="L17" s="166"/>
    </row>
    <row r="18" spans="1:12" ht="23.1" customHeight="1" x14ac:dyDescent="0.6">
      <c r="B18" s="177" t="s">
        <v>118</v>
      </c>
      <c r="C18" s="171"/>
      <c r="D18" s="172"/>
      <c r="E18" s="178">
        <v>17510707524.369999</v>
      </c>
      <c r="F18" s="179"/>
      <c r="G18" s="178">
        <v>17185027759.18</v>
      </c>
      <c r="H18" s="179"/>
      <c r="I18" s="178">
        <v>17227854130.889999</v>
      </c>
      <c r="J18" s="179"/>
      <c r="K18" s="178">
        <v>16953634399.579998</v>
      </c>
      <c r="L18" s="166"/>
    </row>
    <row r="19" spans="1:12" ht="23.1" customHeight="1" x14ac:dyDescent="0.6">
      <c r="A19" s="171"/>
      <c r="B19" s="177" t="s">
        <v>119</v>
      </c>
      <c r="C19" s="171"/>
      <c r="E19" s="24"/>
      <c r="F19" s="179"/>
      <c r="G19" s="24"/>
      <c r="H19" s="179"/>
      <c r="I19" s="174"/>
      <c r="J19" s="179"/>
      <c r="K19" s="174"/>
      <c r="L19" s="166"/>
    </row>
    <row r="20" spans="1:12" ht="23.1" customHeight="1" x14ac:dyDescent="0.55000000000000004">
      <c r="A20" s="171"/>
      <c r="B20" s="171"/>
      <c r="C20" s="101" t="s">
        <v>120</v>
      </c>
      <c r="D20" s="172"/>
      <c r="E20" s="33">
        <v>14383301473.219999</v>
      </c>
      <c r="F20" s="179"/>
      <c r="G20" s="33">
        <v>13880133792.379999</v>
      </c>
      <c r="H20" s="179"/>
      <c r="I20" s="33">
        <v>14291034308.43</v>
      </c>
      <c r="J20" s="179"/>
      <c r="K20" s="33">
        <v>13831525209.35</v>
      </c>
      <c r="L20" s="166"/>
    </row>
    <row r="21" spans="1:12" ht="23.1" customHeight="1" x14ac:dyDescent="0.55000000000000004">
      <c r="A21" s="171"/>
      <c r="B21" s="171"/>
      <c r="C21" s="101" t="s">
        <v>121</v>
      </c>
      <c r="D21" s="172"/>
      <c r="E21" s="24">
        <v>0</v>
      </c>
      <c r="F21" s="179"/>
      <c r="G21" s="24">
        <v>4583215.21</v>
      </c>
      <c r="H21" s="179"/>
      <c r="I21" s="24">
        <v>0</v>
      </c>
      <c r="J21" s="179"/>
      <c r="K21" s="24">
        <v>4583215.21</v>
      </c>
      <c r="L21" s="166"/>
    </row>
    <row r="22" spans="1:12" ht="23.1" customHeight="1" x14ac:dyDescent="0.55000000000000004">
      <c r="A22" s="171"/>
      <c r="B22" s="171"/>
      <c r="C22" s="101" t="s">
        <v>122</v>
      </c>
      <c r="D22" s="172"/>
      <c r="E22" s="24">
        <v>100773864.04000001</v>
      </c>
      <c r="F22" s="179"/>
      <c r="G22" s="24">
        <v>99323421.329999998</v>
      </c>
      <c r="H22" s="179"/>
      <c r="I22" s="24">
        <v>13310945.83</v>
      </c>
      <c r="J22" s="179"/>
      <c r="K22" s="24">
        <v>12626731.77</v>
      </c>
      <c r="L22" s="166"/>
    </row>
    <row r="23" spans="1:12" ht="23.1" customHeight="1" x14ac:dyDescent="0.55000000000000004">
      <c r="A23" s="171"/>
      <c r="B23" s="171"/>
      <c r="C23" s="180" t="s">
        <v>123</v>
      </c>
      <c r="E23" s="174">
        <v>1742307236.0799999</v>
      </c>
      <c r="F23" s="179"/>
      <c r="G23" s="174">
        <v>1793587393.24</v>
      </c>
      <c r="H23" s="179"/>
      <c r="I23" s="174">
        <v>1738950451.7</v>
      </c>
      <c r="J23" s="179"/>
      <c r="K23" s="174">
        <v>1787928349.51</v>
      </c>
      <c r="L23" s="166"/>
    </row>
    <row r="24" spans="1:12" ht="23.1" customHeight="1" x14ac:dyDescent="0.55000000000000004">
      <c r="A24" s="171"/>
      <c r="B24" s="171"/>
      <c r="C24" s="101" t="s">
        <v>124</v>
      </c>
      <c r="E24" s="174">
        <v>332942939.99000001</v>
      </c>
      <c r="F24" s="179"/>
      <c r="G24" s="174">
        <v>333056033.43000001</v>
      </c>
      <c r="H24" s="179"/>
      <c r="I24" s="174">
        <v>315479486.02999997</v>
      </c>
      <c r="J24" s="179"/>
      <c r="K24" s="174">
        <v>315129043.01999998</v>
      </c>
      <c r="L24" s="166"/>
    </row>
    <row r="25" spans="1:12" ht="24" customHeight="1" x14ac:dyDescent="0.6">
      <c r="A25" s="171"/>
      <c r="B25" s="177"/>
      <c r="C25" s="101" t="s">
        <v>125</v>
      </c>
      <c r="E25" s="174">
        <v>3732469.37</v>
      </c>
      <c r="F25" s="33"/>
      <c r="G25" s="174">
        <v>0</v>
      </c>
      <c r="H25" s="33"/>
      <c r="I25" s="174">
        <v>3729424.31</v>
      </c>
      <c r="J25" s="33"/>
      <c r="K25" s="174">
        <v>0</v>
      </c>
      <c r="L25" s="166"/>
    </row>
    <row r="26" spans="1:12" ht="23.1" customHeight="1" x14ac:dyDescent="0.6">
      <c r="A26" s="171"/>
      <c r="B26" s="177" t="s">
        <v>126</v>
      </c>
      <c r="C26" s="101"/>
      <c r="E26" s="178">
        <v>16563057982.700001</v>
      </c>
      <c r="F26" s="181"/>
      <c r="G26" s="178">
        <v>16110683855.589998</v>
      </c>
      <c r="H26" s="181"/>
      <c r="I26" s="178">
        <v>16362504616.300001</v>
      </c>
      <c r="J26" s="181"/>
      <c r="K26" s="178">
        <v>15951792548.860001</v>
      </c>
      <c r="L26" s="166"/>
    </row>
    <row r="27" spans="1:12" ht="23.1" customHeight="1" x14ac:dyDescent="0.6">
      <c r="A27" s="171"/>
      <c r="B27" s="177" t="s">
        <v>127</v>
      </c>
      <c r="C27" s="101"/>
      <c r="E27" s="174">
        <v>947649541.66999817</v>
      </c>
      <c r="F27" s="181"/>
      <c r="G27" s="174">
        <v>1074343903.5900021</v>
      </c>
      <c r="H27" s="181"/>
      <c r="I27" s="174">
        <v>865349514.58999825</v>
      </c>
      <c r="J27" s="181"/>
      <c r="K27" s="174">
        <v>1001841850.7199974</v>
      </c>
      <c r="L27" s="166"/>
    </row>
    <row r="28" spans="1:12" ht="23.1" customHeight="1" x14ac:dyDescent="0.6">
      <c r="A28" s="171"/>
      <c r="B28" s="177"/>
      <c r="C28" s="101" t="s">
        <v>128</v>
      </c>
      <c r="E28" s="174">
        <v>37074458.719999999</v>
      </c>
      <c r="F28" s="33"/>
      <c r="G28" s="174">
        <v>10716798.030000001</v>
      </c>
      <c r="H28" s="33"/>
      <c r="I28" s="174">
        <v>34725248.609999999</v>
      </c>
      <c r="J28" s="33"/>
      <c r="K28" s="174">
        <v>8766040.4600000009</v>
      </c>
      <c r="L28" s="166"/>
    </row>
    <row r="29" spans="1:12" ht="23.1" customHeight="1" x14ac:dyDescent="0.6">
      <c r="A29" s="171"/>
      <c r="B29" s="177"/>
      <c r="C29" s="101" t="s">
        <v>129</v>
      </c>
      <c r="E29" s="174">
        <v>-85524.6</v>
      </c>
      <c r="F29" s="181"/>
      <c r="G29" s="174">
        <v>-76054.75</v>
      </c>
      <c r="H29" s="181"/>
      <c r="I29" s="174">
        <v>-3935688.73</v>
      </c>
      <c r="J29" s="181"/>
      <c r="K29" s="174">
        <v>-4780441.45</v>
      </c>
      <c r="L29" s="166"/>
    </row>
    <row r="30" spans="1:12" ht="24" customHeight="1" x14ac:dyDescent="0.55000000000000004">
      <c r="A30" s="171"/>
      <c r="B30" s="171"/>
      <c r="C30" s="101" t="s">
        <v>329</v>
      </c>
      <c r="E30" s="174">
        <v>-29687771.43</v>
      </c>
      <c r="F30" s="24"/>
      <c r="G30" s="174">
        <v>0</v>
      </c>
      <c r="H30" s="24"/>
      <c r="I30" s="174">
        <v>-29687771.43</v>
      </c>
      <c r="J30" s="24"/>
      <c r="K30" s="174">
        <v>0</v>
      </c>
      <c r="L30" s="166"/>
    </row>
    <row r="31" spans="1:12" ht="24" customHeight="1" x14ac:dyDescent="0.55000000000000004">
      <c r="A31" s="171"/>
      <c r="B31" s="171"/>
      <c r="C31" s="101" t="s">
        <v>330</v>
      </c>
      <c r="E31" s="174">
        <v>-5168311.03</v>
      </c>
      <c r="F31" s="24"/>
      <c r="G31" s="174">
        <v>0</v>
      </c>
      <c r="H31" s="24"/>
      <c r="I31" s="174">
        <v>-5168311.03</v>
      </c>
      <c r="J31" s="24"/>
      <c r="K31" s="174">
        <v>0</v>
      </c>
      <c r="L31" s="166"/>
    </row>
    <row r="32" spans="1:12" ht="24" hidden="1" customHeight="1" x14ac:dyDescent="0.55000000000000004">
      <c r="A32" s="171"/>
      <c r="B32" s="171"/>
      <c r="C32" s="101" t="s">
        <v>130</v>
      </c>
      <c r="E32" s="174"/>
      <c r="F32" s="24"/>
      <c r="G32" s="174"/>
      <c r="H32" s="24"/>
      <c r="I32" s="174"/>
      <c r="J32" s="24"/>
      <c r="K32" s="174"/>
      <c r="L32" s="166"/>
    </row>
    <row r="33" spans="1:24" ht="23.1" customHeight="1" x14ac:dyDescent="0.55000000000000004">
      <c r="A33" s="171"/>
      <c r="B33" s="171"/>
      <c r="C33" s="101" t="s">
        <v>131</v>
      </c>
      <c r="E33" s="174">
        <v>40415853.219999999</v>
      </c>
      <c r="F33" s="24"/>
      <c r="G33" s="174">
        <v>11735340.59</v>
      </c>
      <c r="H33" s="24"/>
      <c r="I33" s="174">
        <v>41118810.380000003</v>
      </c>
      <c r="J33" s="24"/>
      <c r="K33" s="174">
        <v>11735340.59</v>
      </c>
      <c r="L33" s="166"/>
    </row>
    <row r="34" spans="1:24" ht="23.1" customHeight="1" x14ac:dyDescent="0.6">
      <c r="A34" s="171"/>
      <c r="B34" s="177"/>
      <c r="C34" s="101" t="s">
        <v>132</v>
      </c>
      <c r="E34" s="174"/>
      <c r="F34" s="181"/>
      <c r="G34" s="174"/>
      <c r="H34" s="181"/>
      <c r="I34" s="174"/>
      <c r="J34" s="181"/>
      <c r="K34" s="174"/>
      <c r="L34" s="166"/>
    </row>
    <row r="35" spans="1:24" ht="23.1" customHeight="1" x14ac:dyDescent="0.55000000000000004">
      <c r="A35" s="171"/>
      <c r="B35" s="171"/>
      <c r="C35" s="182" t="s">
        <v>133</v>
      </c>
      <c r="D35" s="39"/>
      <c r="E35" s="183">
        <v>-791154.56</v>
      </c>
      <c r="F35" s="34"/>
      <c r="G35" s="253">
        <v>4777795.6900000004</v>
      </c>
      <c r="H35" s="34"/>
      <c r="I35" s="183">
        <v>0</v>
      </c>
      <c r="K35" s="183">
        <v>0</v>
      </c>
    </row>
    <row r="36" spans="1:24" ht="23.1" customHeight="1" x14ac:dyDescent="0.6">
      <c r="A36" s="171"/>
      <c r="B36" s="177" t="s">
        <v>134</v>
      </c>
      <c r="D36" s="39"/>
      <c r="E36" s="174">
        <v>989407091.98999834</v>
      </c>
      <c r="F36" s="34"/>
      <c r="G36" s="174">
        <v>1101497783.150002</v>
      </c>
      <c r="H36" s="34"/>
      <c r="I36" s="174">
        <v>902401802.38999832</v>
      </c>
      <c r="K36" s="174">
        <v>1017562790.3199974</v>
      </c>
    </row>
    <row r="37" spans="1:24" ht="23.1" customHeight="1" x14ac:dyDescent="0.55000000000000004">
      <c r="A37" s="171"/>
      <c r="B37" s="171"/>
      <c r="C37" s="101" t="s">
        <v>135</v>
      </c>
      <c r="D37" s="81" t="s">
        <v>54</v>
      </c>
      <c r="E37" s="183">
        <v>155251203.03999999</v>
      </c>
      <c r="F37" s="34"/>
      <c r="G37" s="183">
        <v>179801981.69</v>
      </c>
      <c r="H37" s="34"/>
      <c r="I37" s="183">
        <v>141856180.19999999</v>
      </c>
      <c r="K37" s="183">
        <v>164126559.39999998</v>
      </c>
    </row>
    <row r="38" spans="1:24" ht="23.1" customHeight="1" x14ac:dyDescent="0.6">
      <c r="A38" s="171"/>
      <c r="B38" s="177" t="s">
        <v>305</v>
      </c>
      <c r="D38" s="172"/>
      <c r="E38" s="178">
        <v>834155888.94999838</v>
      </c>
      <c r="F38" s="179"/>
      <c r="G38" s="178">
        <v>921695801.46000195</v>
      </c>
      <c r="H38" s="179"/>
      <c r="I38" s="178">
        <v>760545622.18999839</v>
      </c>
      <c r="J38" s="179"/>
      <c r="K38" s="178">
        <v>853436230.91999745</v>
      </c>
      <c r="L38" s="166"/>
    </row>
    <row r="39" spans="1:24" ht="13.5" customHeight="1" x14ac:dyDescent="0.55000000000000004">
      <c r="B39" s="164"/>
      <c r="C39" s="34"/>
      <c r="D39" s="39"/>
      <c r="E39" s="34"/>
      <c r="F39" s="34"/>
      <c r="G39" s="34"/>
      <c r="H39" s="34"/>
      <c r="I39" s="34"/>
    </row>
    <row r="40" spans="1:24" ht="24" customHeight="1" x14ac:dyDescent="0.55000000000000004">
      <c r="B40" s="164"/>
      <c r="C40" s="101" t="s">
        <v>59</v>
      </c>
      <c r="D40" s="39"/>
      <c r="E40" s="34"/>
      <c r="F40" s="34"/>
      <c r="G40" s="34"/>
      <c r="H40" s="34"/>
      <c r="I40" s="34"/>
    </row>
    <row r="41" spans="1:24" ht="24" customHeight="1" x14ac:dyDescent="0.55000000000000004">
      <c r="B41" s="164"/>
      <c r="C41" s="101"/>
      <c r="D41" s="39"/>
      <c r="E41" s="34"/>
      <c r="F41" s="34"/>
      <c r="G41" s="34"/>
      <c r="H41" s="34"/>
      <c r="I41" s="34"/>
    </row>
    <row r="42" spans="1:24" ht="24" customHeight="1" x14ac:dyDescent="0.55000000000000004">
      <c r="B42" s="164"/>
      <c r="C42" s="101"/>
      <c r="D42" s="39"/>
      <c r="E42" s="34"/>
      <c r="F42" s="34"/>
      <c r="G42" s="34"/>
      <c r="H42" s="34"/>
      <c r="I42" s="34"/>
    </row>
    <row r="43" spans="1:24" ht="24" customHeight="1" x14ac:dyDescent="0.55000000000000004">
      <c r="B43" s="164"/>
      <c r="C43" s="101"/>
      <c r="D43" s="39"/>
      <c r="E43" s="34"/>
      <c r="F43" s="34"/>
      <c r="G43" s="34"/>
      <c r="H43" s="34"/>
      <c r="I43" s="34"/>
    </row>
    <row r="44" spans="1:24" ht="10.5" customHeight="1" x14ac:dyDescent="0.55000000000000004">
      <c r="B44" s="164"/>
      <c r="C44" s="101"/>
      <c r="D44" s="39"/>
      <c r="E44" s="34"/>
      <c r="F44" s="34"/>
      <c r="G44" s="34"/>
      <c r="H44" s="34"/>
      <c r="I44" s="34"/>
    </row>
    <row r="45" spans="1:24" ht="10.5" customHeight="1" x14ac:dyDescent="0.55000000000000004">
      <c r="B45" s="164"/>
      <c r="C45" s="101"/>
      <c r="D45" s="39"/>
      <c r="E45" s="34"/>
      <c r="F45" s="34"/>
      <c r="G45" s="34"/>
      <c r="H45" s="34"/>
      <c r="I45" s="34"/>
    </row>
    <row r="46" spans="1:24" s="184" customFormat="1" ht="21.9" customHeight="1" x14ac:dyDescent="0.55000000000000004">
      <c r="A46" s="292" t="s">
        <v>60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O46" s="163"/>
      <c r="Q46" s="163"/>
      <c r="R46" s="163"/>
      <c r="S46" s="163"/>
      <c r="T46" s="163"/>
      <c r="U46" s="163"/>
      <c r="V46" s="163"/>
      <c r="X46" s="163"/>
    </row>
    <row r="47" spans="1:24" ht="21.9" customHeight="1" x14ac:dyDescent="0.6">
      <c r="C47" s="293" t="s">
        <v>0</v>
      </c>
      <c r="D47" s="293"/>
      <c r="E47" s="293"/>
      <c r="F47" s="293"/>
      <c r="G47" s="293"/>
      <c r="H47" s="293"/>
      <c r="I47" s="293"/>
      <c r="J47" s="293"/>
      <c r="K47" s="293"/>
    </row>
    <row r="48" spans="1:24" ht="21.9" customHeight="1" x14ac:dyDescent="0.6">
      <c r="C48" s="293" t="s">
        <v>136</v>
      </c>
      <c r="D48" s="293"/>
      <c r="E48" s="293"/>
      <c r="F48" s="293"/>
      <c r="G48" s="293"/>
      <c r="H48" s="293"/>
      <c r="I48" s="293"/>
      <c r="J48" s="293"/>
      <c r="K48" s="293"/>
    </row>
    <row r="49" spans="1:24" ht="21.9" customHeight="1" x14ac:dyDescent="0.6">
      <c r="C49" s="295" t="str">
        <f>+C3</f>
        <v>FOR THE SIX-MONTH PERIOD ENDED JUNE 30, 2022</v>
      </c>
      <c r="D49" s="295"/>
      <c r="E49" s="295"/>
      <c r="F49" s="295"/>
      <c r="G49" s="295"/>
      <c r="H49" s="295"/>
      <c r="I49" s="295"/>
      <c r="J49" s="295"/>
      <c r="K49" s="295"/>
    </row>
    <row r="50" spans="1:24" s="184" customFormat="1" ht="21.9" customHeight="1" x14ac:dyDescent="0.6">
      <c r="A50" s="278"/>
      <c r="B50" s="278"/>
      <c r="C50" s="294" t="s">
        <v>303</v>
      </c>
      <c r="D50" s="294"/>
      <c r="E50" s="294"/>
      <c r="F50" s="294"/>
      <c r="G50" s="294"/>
      <c r="H50" s="294"/>
      <c r="I50" s="294"/>
      <c r="J50" s="294"/>
      <c r="K50" s="294"/>
      <c r="L50" s="278"/>
      <c r="O50" s="163"/>
      <c r="Q50" s="163"/>
      <c r="R50" s="163"/>
      <c r="S50" s="163"/>
      <c r="T50" s="163"/>
      <c r="U50" s="163"/>
      <c r="V50" s="163"/>
      <c r="X50" s="163"/>
    </row>
    <row r="51" spans="1:24" ht="21.9" customHeight="1" x14ac:dyDescent="0.6">
      <c r="C51" s="280"/>
      <c r="D51" s="165"/>
      <c r="E51" s="280"/>
      <c r="F51" s="280"/>
      <c r="G51" s="280"/>
      <c r="H51" s="280"/>
      <c r="I51" s="280"/>
      <c r="J51" s="280"/>
      <c r="K51" s="280"/>
    </row>
    <row r="52" spans="1:24" ht="21.9" customHeight="1" x14ac:dyDescent="0.6">
      <c r="C52" s="166"/>
      <c r="E52" s="16"/>
      <c r="F52" s="16"/>
      <c r="G52" s="16"/>
      <c r="H52" s="16"/>
      <c r="I52" s="17"/>
      <c r="J52" s="17"/>
      <c r="K52" s="167" t="s">
        <v>2</v>
      </c>
    </row>
    <row r="53" spans="1:24" ht="21.9" customHeight="1" x14ac:dyDescent="0.6">
      <c r="E53" s="291" t="s">
        <v>3</v>
      </c>
      <c r="F53" s="291"/>
      <c r="G53" s="291"/>
      <c r="H53" s="22"/>
      <c r="I53" s="291" t="s">
        <v>137</v>
      </c>
      <c r="J53" s="291"/>
      <c r="K53" s="291"/>
    </row>
    <row r="54" spans="1:24" ht="21.9" customHeight="1" x14ac:dyDescent="0.6">
      <c r="C54" s="168"/>
      <c r="D54" s="169" t="s">
        <v>6</v>
      </c>
      <c r="E54" s="19" t="s">
        <v>304</v>
      </c>
      <c r="F54" s="20"/>
      <c r="G54" s="19" t="s">
        <v>109</v>
      </c>
      <c r="H54" s="279"/>
      <c r="I54" s="19" t="s">
        <v>304</v>
      </c>
      <c r="J54" s="20"/>
      <c r="K54" s="19" t="s">
        <v>109</v>
      </c>
      <c r="L54" s="279"/>
    </row>
    <row r="55" spans="1:24" ht="21.9" customHeight="1" x14ac:dyDescent="0.6">
      <c r="A55" s="171"/>
      <c r="B55" s="177" t="s">
        <v>138</v>
      </c>
      <c r="E55" s="174"/>
      <c r="F55" s="174"/>
      <c r="G55" s="174"/>
      <c r="H55" s="174"/>
      <c r="I55" s="174"/>
      <c r="J55" s="174"/>
      <c r="K55" s="174"/>
    </row>
    <row r="56" spans="1:24" ht="21.9" customHeight="1" x14ac:dyDescent="0.6">
      <c r="A56" s="171"/>
      <c r="B56" s="185" t="s">
        <v>139</v>
      </c>
      <c r="E56" s="186"/>
      <c r="F56" s="186"/>
      <c r="G56" s="186"/>
      <c r="H56" s="186"/>
      <c r="I56" s="186"/>
      <c r="J56" s="186"/>
      <c r="K56" s="186"/>
    </row>
    <row r="57" spans="1:24" ht="21.9" customHeight="1" x14ac:dyDescent="0.6">
      <c r="A57" s="171"/>
      <c r="B57" s="185"/>
      <c r="C57" s="187" t="s">
        <v>140</v>
      </c>
      <c r="E57" s="186"/>
      <c r="F57" s="186"/>
      <c r="G57" s="186"/>
      <c r="H57" s="186"/>
      <c r="I57" s="186"/>
      <c r="J57" s="186"/>
      <c r="K57" s="186"/>
    </row>
    <row r="58" spans="1:24" ht="21.9" customHeight="1" x14ac:dyDescent="0.6">
      <c r="A58" s="171"/>
      <c r="B58" s="185"/>
      <c r="C58" s="187" t="s">
        <v>141</v>
      </c>
      <c r="E58" s="186"/>
      <c r="F58" s="186"/>
      <c r="G58" s="186"/>
      <c r="H58" s="186"/>
      <c r="I58" s="186"/>
      <c r="J58" s="186"/>
      <c r="K58" s="186"/>
    </row>
    <row r="59" spans="1:24" ht="21.9" customHeight="1" x14ac:dyDescent="0.6">
      <c r="A59" s="171"/>
      <c r="B59" s="185"/>
      <c r="C59" s="89" t="s">
        <v>142</v>
      </c>
      <c r="E59" s="186"/>
      <c r="F59" s="186"/>
      <c r="G59" s="186"/>
      <c r="H59" s="186"/>
      <c r="I59" s="186"/>
      <c r="J59" s="186"/>
      <c r="K59" s="186"/>
    </row>
    <row r="60" spans="1:24" ht="21.9" customHeight="1" x14ac:dyDescent="0.55000000000000004">
      <c r="A60" s="171"/>
      <c r="B60" s="171"/>
      <c r="C60" s="163" t="s">
        <v>143</v>
      </c>
      <c r="E60" s="183">
        <v>3568092.3599999994</v>
      </c>
      <c r="F60" s="174"/>
      <c r="G60" s="183">
        <v>-6464595.6199999992</v>
      </c>
      <c r="H60" s="174"/>
      <c r="I60" s="183">
        <v>0</v>
      </c>
      <c r="J60" s="174"/>
      <c r="K60" s="183">
        <v>0</v>
      </c>
    </row>
    <row r="61" spans="1:24" ht="21.9" customHeight="1" x14ac:dyDescent="0.6">
      <c r="A61" s="171"/>
      <c r="B61" s="185" t="s">
        <v>144</v>
      </c>
      <c r="C61" s="89"/>
      <c r="E61" s="174"/>
      <c r="F61" s="174"/>
      <c r="G61" s="174"/>
      <c r="H61" s="174"/>
      <c r="I61" s="174"/>
      <c r="J61" s="174"/>
      <c r="K61" s="174"/>
    </row>
    <row r="62" spans="1:24" ht="21.9" customHeight="1" x14ac:dyDescent="0.6">
      <c r="A62" s="171"/>
      <c r="B62" s="185"/>
      <c r="C62" s="187" t="s">
        <v>166</v>
      </c>
      <c r="E62" s="174"/>
      <c r="F62" s="174"/>
      <c r="G62" s="174"/>
      <c r="H62" s="174"/>
      <c r="I62" s="174"/>
      <c r="J62" s="174"/>
      <c r="K62" s="174"/>
    </row>
    <row r="63" spans="1:24" ht="21.9" customHeight="1" x14ac:dyDescent="0.6">
      <c r="A63" s="171"/>
      <c r="B63" s="171"/>
      <c r="C63" s="187" t="s">
        <v>156</v>
      </c>
      <c r="E63" s="183">
        <v>3568092.3599999994</v>
      </c>
      <c r="F63" s="174"/>
      <c r="G63" s="183">
        <v>-6464595.6199999992</v>
      </c>
      <c r="H63" s="174"/>
      <c r="I63" s="183">
        <v>0</v>
      </c>
      <c r="J63" s="174"/>
      <c r="K63" s="183">
        <v>0</v>
      </c>
    </row>
    <row r="64" spans="1:24" ht="21.9" customHeight="1" x14ac:dyDescent="0.6">
      <c r="A64" s="171"/>
      <c r="B64" s="185" t="s">
        <v>139</v>
      </c>
      <c r="C64" s="187"/>
      <c r="E64" s="174"/>
      <c r="F64" s="174"/>
      <c r="G64" s="174"/>
      <c r="H64" s="174"/>
      <c r="I64" s="174"/>
      <c r="J64" s="174"/>
      <c r="K64" s="174"/>
    </row>
    <row r="65" spans="1:12" ht="21.9" customHeight="1" x14ac:dyDescent="0.6">
      <c r="A65" s="171"/>
      <c r="B65" s="171"/>
      <c r="C65" s="187" t="s">
        <v>145</v>
      </c>
      <c r="E65" s="174"/>
      <c r="F65" s="174"/>
      <c r="G65" s="174"/>
      <c r="H65" s="174"/>
      <c r="I65" s="174"/>
      <c r="J65" s="174"/>
      <c r="K65" s="174"/>
    </row>
    <row r="66" spans="1:12" ht="21.9" customHeight="1" x14ac:dyDescent="0.6">
      <c r="A66" s="171"/>
      <c r="B66" s="171"/>
      <c r="C66" s="187" t="s">
        <v>141</v>
      </c>
      <c r="E66" s="174"/>
      <c r="F66" s="174"/>
      <c r="G66" s="174"/>
      <c r="H66" s="174"/>
      <c r="I66" s="174"/>
      <c r="J66" s="174"/>
      <c r="K66" s="174"/>
    </row>
    <row r="67" spans="1:12" ht="21.9" customHeight="1" x14ac:dyDescent="0.55000000000000004">
      <c r="A67" s="171"/>
      <c r="B67" s="171"/>
      <c r="C67" s="89" t="s">
        <v>146</v>
      </c>
      <c r="E67" s="188"/>
      <c r="F67" s="186"/>
      <c r="G67" s="186"/>
      <c r="H67" s="186"/>
      <c r="I67" s="186"/>
      <c r="J67" s="186"/>
      <c r="K67" s="186"/>
    </row>
    <row r="68" spans="1:12" ht="21.9" customHeight="1" x14ac:dyDescent="0.55000000000000004">
      <c r="A68" s="171"/>
      <c r="B68" s="171"/>
      <c r="C68" s="89" t="s">
        <v>147</v>
      </c>
      <c r="E68" s="188"/>
      <c r="F68" s="186"/>
      <c r="G68" s="186"/>
      <c r="H68" s="186"/>
      <c r="I68" s="186"/>
      <c r="J68" s="186"/>
      <c r="K68" s="186"/>
    </row>
    <row r="69" spans="1:12" ht="21.9" customHeight="1" x14ac:dyDescent="0.55000000000000004">
      <c r="A69" s="171"/>
      <c r="B69" s="171"/>
      <c r="C69" s="163" t="s">
        <v>148</v>
      </c>
      <c r="D69" s="189"/>
      <c r="E69" s="188">
        <v>-418580804.72000003</v>
      </c>
      <c r="F69" s="190"/>
      <c r="G69" s="174">
        <v>-111999882.17</v>
      </c>
      <c r="H69" s="190"/>
      <c r="I69" s="188">
        <v>-411595169.04000002</v>
      </c>
      <c r="J69" s="190"/>
      <c r="K69" s="174">
        <v>-109452803.79999998</v>
      </c>
      <c r="L69" s="191"/>
    </row>
    <row r="70" spans="1:12" ht="21.9" customHeight="1" x14ac:dyDescent="0.55000000000000004">
      <c r="A70" s="171"/>
      <c r="B70" s="171"/>
      <c r="C70" s="89" t="s">
        <v>296</v>
      </c>
      <c r="D70" s="189"/>
      <c r="E70" s="192"/>
      <c r="F70" s="192"/>
      <c r="G70" s="174"/>
      <c r="H70" s="192"/>
      <c r="I70" s="174"/>
      <c r="J70" s="192"/>
      <c r="K70" s="174"/>
      <c r="L70" s="191"/>
    </row>
    <row r="71" spans="1:12" ht="21.9" customHeight="1" x14ac:dyDescent="0.55000000000000004">
      <c r="A71" s="171"/>
      <c r="B71" s="171"/>
      <c r="C71" s="163" t="s">
        <v>149</v>
      </c>
      <c r="D71" s="81" t="s">
        <v>54</v>
      </c>
      <c r="E71" s="174">
        <v>82111205.569999993</v>
      </c>
      <c r="F71" s="174"/>
      <c r="G71" s="174">
        <v>21890560.760000002</v>
      </c>
      <c r="H71" s="192"/>
      <c r="I71" s="174">
        <v>82111205.569999993</v>
      </c>
      <c r="J71" s="192"/>
      <c r="K71" s="174">
        <v>21890560.760000002</v>
      </c>
      <c r="L71" s="191"/>
    </row>
    <row r="72" spans="1:12" ht="21.9" customHeight="1" x14ac:dyDescent="0.55000000000000004">
      <c r="A72" s="171"/>
      <c r="B72" s="171"/>
      <c r="C72" s="89" t="s">
        <v>317</v>
      </c>
      <c r="D72" s="189"/>
      <c r="E72" s="174"/>
      <c r="F72" s="174"/>
      <c r="G72" s="174"/>
      <c r="H72" s="192"/>
      <c r="I72" s="174"/>
      <c r="J72" s="192"/>
      <c r="K72" s="174"/>
      <c r="L72" s="191"/>
    </row>
    <row r="73" spans="1:12" ht="21.9" customHeight="1" x14ac:dyDescent="0.55000000000000004">
      <c r="A73" s="171"/>
      <c r="B73" s="171"/>
      <c r="C73" s="89" t="s">
        <v>318</v>
      </c>
      <c r="D73" s="189"/>
      <c r="E73" s="174"/>
      <c r="F73" s="174"/>
      <c r="G73" s="174"/>
      <c r="H73" s="192"/>
      <c r="I73" s="174"/>
      <c r="J73" s="192"/>
      <c r="K73" s="174"/>
      <c r="L73" s="191"/>
    </row>
    <row r="74" spans="1:12" ht="21.9" customHeight="1" x14ac:dyDescent="0.55000000000000004">
      <c r="A74" s="171"/>
      <c r="B74" s="171"/>
      <c r="C74" s="163" t="s">
        <v>319</v>
      </c>
      <c r="D74" s="189"/>
      <c r="E74" s="174">
        <v>0</v>
      </c>
      <c r="F74" s="174"/>
      <c r="G74" s="174">
        <v>-12735.8</v>
      </c>
      <c r="H74" s="192"/>
      <c r="I74" s="174">
        <v>0</v>
      </c>
      <c r="J74" s="192"/>
      <c r="K74" s="174">
        <v>0</v>
      </c>
      <c r="L74" s="191"/>
    </row>
    <row r="75" spans="1:12" s="275" customFormat="1" ht="23.1" hidden="1" customHeight="1" x14ac:dyDescent="0.55000000000000004">
      <c r="A75" s="269"/>
      <c r="B75" s="269"/>
      <c r="C75" s="270" t="s">
        <v>150</v>
      </c>
      <c r="D75" s="271"/>
      <c r="E75" s="272"/>
      <c r="F75" s="272"/>
      <c r="G75" s="272"/>
      <c r="H75" s="273"/>
      <c r="I75" s="272"/>
      <c r="J75" s="273"/>
      <c r="K75" s="272"/>
      <c r="L75" s="274"/>
    </row>
    <row r="76" spans="1:12" s="275" customFormat="1" ht="23.1" hidden="1" customHeight="1" x14ac:dyDescent="0.55000000000000004">
      <c r="A76" s="269"/>
      <c r="B76" s="269"/>
      <c r="C76" s="275" t="s">
        <v>297</v>
      </c>
      <c r="D76" s="276" t="s">
        <v>54</v>
      </c>
      <c r="E76" s="272">
        <v>0</v>
      </c>
      <c r="F76" s="272"/>
      <c r="G76" s="272">
        <v>0</v>
      </c>
      <c r="H76" s="273"/>
      <c r="I76" s="272">
        <v>0</v>
      </c>
      <c r="J76" s="273"/>
      <c r="K76" s="272">
        <v>0</v>
      </c>
      <c r="L76" s="274"/>
    </row>
    <row r="77" spans="1:12" ht="21.9" customHeight="1" x14ac:dyDescent="0.55000000000000004">
      <c r="A77" s="171"/>
      <c r="B77" s="171"/>
      <c r="C77" s="89" t="s">
        <v>151</v>
      </c>
      <c r="D77" s="189"/>
      <c r="E77" s="174"/>
      <c r="F77" s="174"/>
      <c r="G77" s="174"/>
      <c r="H77" s="192"/>
      <c r="I77" s="174"/>
      <c r="J77" s="192"/>
      <c r="K77" s="174"/>
      <c r="L77" s="191"/>
    </row>
    <row r="78" spans="1:12" ht="21.9" customHeight="1" x14ac:dyDescent="0.55000000000000004">
      <c r="A78" s="171"/>
      <c r="B78" s="171"/>
      <c r="C78" s="163" t="s">
        <v>152</v>
      </c>
      <c r="D78" s="189"/>
      <c r="E78" s="174">
        <v>0</v>
      </c>
      <c r="F78" s="174"/>
      <c r="G78" s="174">
        <v>240422.98</v>
      </c>
      <c r="H78" s="192"/>
      <c r="I78" s="174">
        <v>0</v>
      </c>
      <c r="J78" s="192"/>
      <c r="K78" s="174">
        <v>0</v>
      </c>
      <c r="L78" s="191"/>
    </row>
    <row r="79" spans="1:12" ht="21.9" customHeight="1" x14ac:dyDescent="0.55000000000000004">
      <c r="A79" s="171"/>
      <c r="B79" s="171"/>
      <c r="C79" s="89" t="s">
        <v>150</v>
      </c>
      <c r="D79" s="189"/>
      <c r="E79" s="174"/>
      <c r="F79" s="174"/>
      <c r="G79" s="174"/>
      <c r="H79" s="192"/>
      <c r="I79" s="174"/>
      <c r="J79" s="192"/>
      <c r="K79" s="174"/>
      <c r="L79" s="191"/>
    </row>
    <row r="80" spans="1:12" ht="21.9" customHeight="1" x14ac:dyDescent="0.55000000000000004">
      <c r="A80" s="171"/>
      <c r="B80" s="171"/>
      <c r="C80" s="163" t="s">
        <v>153</v>
      </c>
      <c r="D80" s="81" t="s">
        <v>54</v>
      </c>
      <c r="E80" s="183">
        <v>0</v>
      </c>
      <c r="F80" s="174"/>
      <c r="G80" s="183">
        <v>-48084.6</v>
      </c>
      <c r="H80" s="192"/>
      <c r="I80" s="183">
        <v>0</v>
      </c>
      <c r="J80" s="192"/>
      <c r="K80" s="183">
        <v>0</v>
      </c>
      <c r="L80" s="191"/>
    </row>
    <row r="81" spans="1:24" ht="21.9" customHeight="1" x14ac:dyDescent="0.6">
      <c r="A81" s="171"/>
      <c r="B81" s="185" t="s">
        <v>154</v>
      </c>
      <c r="C81" s="187"/>
      <c r="D81" s="189"/>
      <c r="E81" s="174"/>
      <c r="F81" s="174"/>
      <c r="G81" s="174"/>
      <c r="H81" s="192"/>
      <c r="I81" s="174"/>
      <c r="J81" s="192"/>
      <c r="K81" s="174"/>
      <c r="L81" s="191"/>
    </row>
    <row r="82" spans="1:24" ht="21.9" customHeight="1" x14ac:dyDescent="0.6">
      <c r="A82" s="171"/>
      <c r="B82" s="185"/>
      <c r="C82" s="187" t="s">
        <v>155</v>
      </c>
      <c r="D82" s="189"/>
      <c r="E82" s="174"/>
      <c r="F82" s="174"/>
      <c r="G82" s="174"/>
      <c r="H82" s="192"/>
      <c r="I82" s="174"/>
      <c r="J82" s="192"/>
      <c r="K82" s="174"/>
      <c r="L82" s="191"/>
    </row>
    <row r="83" spans="1:24" ht="21.9" customHeight="1" x14ac:dyDescent="0.6">
      <c r="A83" s="171"/>
      <c r="B83" s="171"/>
      <c r="C83" s="187" t="s">
        <v>156</v>
      </c>
      <c r="D83" s="189"/>
      <c r="E83" s="183">
        <v>-336469599.15000004</v>
      </c>
      <c r="F83" s="174"/>
      <c r="G83" s="183">
        <v>-89929718.829999983</v>
      </c>
      <c r="H83" s="192"/>
      <c r="I83" s="183">
        <v>-329483963.47000003</v>
      </c>
      <c r="J83" s="192"/>
      <c r="K83" s="183">
        <v>-87562243.039999977</v>
      </c>
      <c r="L83" s="191"/>
    </row>
    <row r="84" spans="1:24" ht="21.9" customHeight="1" x14ac:dyDescent="0.6">
      <c r="A84" s="171"/>
      <c r="B84" s="93" t="s">
        <v>157</v>
      </c>
      <c r="D84" s="189"/>
      <c r="E84" s="192"/>
      <c r="F84" s="192"/>
      <c r="G84" s="192"/>
      <c r="H84" s="192"/>
      <c r="I84" s="174"/>
      <c r="J84" s="192"/>
      <c r="K84" s="174"/>
      <c r="L84" s="191"/>
    </row>
    <row r="85" spans="1:24" ht="21.9" customHeight="1" x14ac:dyDescent="0.6">
      <c r="A85" s="171"/>
      <c r="C85" s="177" t="s">
        <v>306</v>
      </c>
      <c r="D85" s="172"/>
      <c r="E85" s="193">
        <v>-332901506.79000002</v>
      </c>
      <c r="F85" s="194"/>
      <c r="G85" s="183">
        <v>-96394314.449999988</v>
      </c>
      <c r="H85" s="194"/>
      <c r="I85" s="193">
        <v>-329483963.47000003</v>
      </c>
      <c r="J85" s="194"/>
      <c r="K85" s="183">
        <v>-87562243.039999977</v>
      </c>
      <c r="L85" s="175"/>
    </row>
    <row r="86" spans="1:24" ht="21.9" customHeight="1" x14ac:dyDescent="0.6">
      <c r="A86" s="171"/>
      <c r="B86" s="177" t="s">
        <v>158</v>
      </c>
      <c r="C86" s="177"/>
      <c r="D86" s="172"/>
      <c r="E86" s="190"/>
      <c r="F86" s="194"/>
      <c r="G86" s="190"/>
      <c r="H86" s="194"/>
      <c r="I86" s="190"/>
      <c r="J86" s="194"/>
      <c r="K86" s="190"/>
      <c r="L86" s="175"/>
    </row>
    <row r="87" spans="1:24" ht="21.9" customHeight="1" thickBot="1" x14ac:dyDescent="0.65">
      <c r="A87" s="171"/>
      <c r="C87" s="195" t="s">
        <v>307</v>
      </c>
      <c r="D87" s="172"/>
      <c r="E87" s="196">
        <v>501254382.15999836</v>
      </c>
      <c r="F87" s="194"/>
      <c r="G87" s="196">
        <v>825301487.0100019</v>
      </c>
      <c r="H87" s="194"/>
      <c r="I87" s="196">
        <v>431061658.71999836</v>
      </c>
      <c r="J87" s="194"/>
      <c r="K87" s="196">
        <v>765873987.87999749</v>
      </c>
      <c r="L87" s="175"/>
    </row>
    <row r="88" spans="1:24" ht="21.9" customHeight="1" thickTop="1" x14ac:dyDescent="0.55000000000000004">
      <c r="A88" s="171"/>
      <c r="B88" s="171"/>
      <c r="D88" s="189"/>
      <c r="E88" s="174"/>
      <c r="F88" s="174"/>
      <c r="G88" s="174"/>
      <c r="H88" s="192"/>
      <c r="I88" s="174"/>
      <c r="J88" s="192"/>
      <c r="K88" s="174"/>
      <c r="L88" s="191"/>
    </row>
    <row r="89" spans="1:24" ht="21.9" customHeight="1" x14ac:dyDescent="0.55000000000000004">
      <c r="A89" s="171"/>
      <c r="B89" s="171"/>
      <c r="C89" s="101" t="s">
        <v>59</v>
      </c>
      <c r="D89" s="189"/>
      <c r="E89" s="174"/>
      <c r="F89" s="174"/>
      <c r="G89" s="174"/>
      <c r="H89" s="192"/>
      <c r="I89" s="174"/>
      <c r="J89" s="192"/>
      <c r="K89" s="174"/>
      <c r="L89" s="191"/>
    </row>
    <row r="90" spans="1:24" s="184" customFormat="1" ht="24" customHeight="1" x14ac:dyDescent="0.55000000000000004">
      <c r="A90" s="292" t="s">
        <v>84</v>
      </c>
      <c r="B90" s="292"/>
      <c r="C90" s="292"/>
      <c r="D90" s="292"/>
      <c r="E90" s="292"/>
      <c r="F90" s="292"/>
      <c r="G90" s="292"/>
      <c r="H90" s="292"/>
      <c r="I90" s="292"/>
      <c r="J90" s="292"/>
      <c r="K90" s="292"/>
      <c r="L90" s="292"/>
      <c r="O90" s="163"/>
      <c r="Q90" s="163"/>
      <c r="R90" s="163"/>
      <c r="S90" s="163"/>
      <c r="T90" s="163"/>
      <c r="U90" s="163"/>
      <c r="V90" s="163"/>
      <c r="X90" s="163"/>
    </row>
    <row r="91" spans="1:24" ht="24" customHeight="1" x14ac:dyDescent="0.6">
      <c r="C91" s="293" t="s">
        <v>0</v>
      </c>
      <c r="D91" s="293"/>
      <c r="E91" s="293"/>
      <c r="F91" s="293"/>
      <c r="G91" s="293"/>
      <c r="H91" s="293"/>
      <c r="I91" s="293"/>
      <c r="J91" s="293"/>
      <c r="K91" s="293"/>
    </row>
    <row r="92" spans="1:24" ht="24" customHeight="1" x14ac:dyDescent="0.6">
      <c r="C92" s="293" t="s">
        <v>136</v>
      </c>
      <c r="D92" s="293"/>
      <c r="E92" s="293"/>
      <c r="F92" s="293"/>
      <c r="G92" s="293"/>
      <c r="H92" s="293"/>
      <c r="I92" s="293"/>
      <c r="J92" s="293"/>
      <c r="K92" s="293"/>
    </row>
    <row r="93" spans="1:24" ht="24" customHeight="1" x14ac:dyDescent="0.6">
      <c r="C93" s="295" t="str">
        <f>+C49</f>
        <v>FOR THE SIX-MONTH PERIOD ENDED JUNE 30, 2022</v>
      </c>
      <c r="D93" s="295"/>
      <c r="E93" s="295"/>
      <c r="F93" s="295"/>
      <c r="G93" s="295"/>
      <c r="H93" s="295"/>
      <c r="I93" s="295"/>
      <c r="J93" s="295"/>
      <c r="K93" s="295"/>
    </row>
    <row r="94" spans="1:24" s="184" customFormat="1" ht="22.2" x14ac:dyDescent="0.6">
      <c r="A94" s="278"/>
      <c r="B94" s="278"/>
      <c r="C94" s="294" t="s">
        <v>303</v>
      </c>
      <c r="D94" s="294"/>
      <c r="E94" s="294"/>
      <c r="F94" s="294"/>
      <c r="G94" s="294"/>
      <c r="H94" s="294"/>
      <c r="I94" s="294"/>
      <c r="J94" s="294"/>
      <c r="K94" s="294"/>
      <c r="L94" s="278"/>
      <c r="O94" s="163"/>
      <c r="Q94" s="163"/>
      <c r="R94" s="163"/>
      <c r="S94" s="163"/>
      <c r="T94" s="163"/>
      <c r="U94" s="163"/>
      <c r="V94" s="163"/>
      <c r="X94" s="163"/>
    </row>
    <row r="95" spans="1:24" ht="14.25" customHeight="1" x14ac:dyDescent="0.6">
      <c r="C95" s="280"/>
      <c r="D95" s="165"/>
      <c r="E95" s="280"/>
      <c r="F95" s="280"/>
      <c r="G95" s="280"/>
      <c r="H95" s="280"/>
      <c r="I95" s="280"/>
      <c r="J95" s="280"/>
      <c r="K95" s="280"/>
    </row>
    <row r="96" spans="1:24" ht="24" customHeight="1" x14ac:dyDescent="0.6">
      <c r="C96" s="166"/>
      <c r="E96" s="16"/>
      <c r="F96" s="16"/>
      <c r="G96" s="16"/>
      <c r="H96" s="16"/>
      <c r="I96" s="17"/>
      <c r="J96" s="17"/>
      <c r="K96" s="167" t="s">
        <v>2</v>
      </c>
    </row>
    <row r="97" spans="1:12" ht="24" customHeight="1" x14ac:dyDescent="0.6">
      <c r="E97" s="291" t="s">
        <v>3</v>
      </c>
      <c r="F97" s="291"/>
      <c r="G97" s="291"/>
      <c r="H97" s="22"/>
      <c r="I97" s="291" t="s">
        <v>137</v>
      </c>
      <c r="J97" s="291"/>
      <c r="K97" s="291"/>
    </row>
    <row r="98" spans="1:12" ht="24" customHeight="1" x14ac:dyDescent="0.6">
      <c r="C98" s="168"/>
      <c r="D98" s="169" t="s">
        <v>6</v>
      </c>
      <c r="E98" s="19" t="s">
        <v>304</v>
      </c>
      <c r="F98" s="20"/>
      <c r="G98" s="19" t="s">
        <v>109</v>
      </c>
      <c r="H98" s="279"/>
      <c r="I98" s="19" t="s">
        <v>304</v>
      </c>
      <c r="J98" s="20"/>
      <c r="K98" s="19" t="s">
        <v>109</v>
      </c>
      <c r="L98" s="279"/>
    </row>
    <row r="99" spans="1:12" ht="24" customHeight="1" x14ac:dyDescent="0.55000000000000004">
      <c r="A99" s="171"/>
      <c r="B99" s="171"/>
      <c r="C99" s="197"/>
      <c r="D99" s="172"/>
      <c r="E99" s="174"/>
      <c r="F99" s="174"/>
      <c r="G99" s="174"/>
      <c r="H99" s="174"/>
      <c r="I99" s="174"/>
      <c r="J99" s="174"/>
      <c r="K99" s="174"/>
      <c r="L99" s="175"/>
    </row>
    <row r="100" spans="1:12" ht="24" customHeight="1" x14ac:dyDescent="0.6">
      <c r="A100" s="171"/>
      <c r="B100" s="177" t="s">
        <v>159</v>
      </c>
      <c r="C100" s="171"/>
      <c r="D100" s="172"/>
      <c r="E100" s="174"/>
      <c r="F100" s="194"/>
      <c r="G100" s="174"/>
      <c r="H100" s="194"/>
      <c r="I100" s="174"/>
      <c r="J100" s="194"/>
      <c r="K100" s="174"/>
      <c r="L100" s="175"/>
    </row>
    <row r="101" spans="1:12" ht="24" customHeight="1" x14ac:dyDescent="0.55000000000000004">
      <c r="A101" s="171"/>
      <c r="B101" s="171"/>
      <c r="C101" s="101" t="s">
        <v>160</v>
      </c>
      <c r="D101" s="172"/>
      <c r="E101" s="174">
        <v>810580926.31999838</v>
      </c>
      <c r="F101" s="194"/>
      <c r="G101" s="174">
        <v>899936374.6300019</v>
      </c>
      <c r="H101" s="194"/>
      <c r="I101" s="174">
        <v>760545622.18999839</v>
      </c>
      <c r="J101" s="194"/>
      <c r="K101" s="174">
        <v>853436230.91999745</v>
      </c>
      <c r="L101" s="175"/>
    </row>
    <row r="102" spans="1:12" ht="24" customHeight="1" x14ac:dyDescent="0.55000000000000004">
      <c r="A102" s="171"/>
      <c r="B102" s="171"/>
      <c r="C102" s="101" t="s">
        <v>161</v>
      </c>
      <c r="D102" s="172"/>
      <c r="E102" s="174">
        <v>23574962.629999999</v>
      </c>
      <c r="F102" s="194"/>
      <c r="G102" s="174">
        <v>21759426.829999998</v>
      </c>
      <c r="H102" s="194"/>
      <c r="I102" s="174">
        <v>0</v>
      </c>
      <c r="J102" s="194"/>
      <c r="K102" s="174">
        <v>0</v>
      </c>
      <c r="L102" s="175"/>
    </row>
    <row r="103" spans="1:12" ht="24" customHeight="1" x14ac:dyDescent="0.6">
      <c r="A103" s="171"/>
      <c r="B103" s="177" t="s">
        <v>162</v>
      </c>
      <c r="C103" s="171"/>
      <c r="E103" s="174"/>
      <c r="F103" s="194"/>
      <c r="G103" s="174"/>
      <c r="H103" s="194"/>
      <c r="I103" s="174"/>
      <c r="J103" s="194"/>
      <c r="K103" s="174"/>
      <c r="L103" s="175"/>
    </row>
    <row r="104" spans="1:12" ht="24" customHeight="1" x14ac:dyDescent="0.55000000000000004">
      <c r="A104" s="171"/>
      <c r="B104" s="171"/>
      <c r="C104" s="101" t="s">
        <v>160</v>
      </c>
      <c r="E104" s="174">
        <v>477679419.52999836</v>
      </c>
      <c r="F104" s="174"/>
      <c r="G104" s="174">
        <v>803472639.28000188</v>
      </c>
      <c r="H104" s="174"/>
      <c r="I104" s="174">
        <v>431061658.71999836</v>
      </c>
      <c r="J104" s="174"/>
      <c r="K104" s="174">
        <v>765873987.87999749</v>
      </c>
      <c r="L104" s="175"/>
    </row>
    <row r="105" spans="1:12" ht="24" customHeight="1" x14ac:dyDescent="0.55000000000000004">
      <c r="A105" s="171"/>
      <c r="B105" s="171"/>
      <c r="C105" s="101" t="s">
        <v>161</v>
      </c>
      <c r="E105" s="174">
        <v>23574962.629999999</v>
      </c>
      <c r="F105" s="174"/>
      <c r="G105" s="174">
        <v>21828847.729999997</v>
      </c>
      <c r="H105" s="174"/>
      <c r="I105" s="174">
        <v>0</v>
      </c>
      <c r="J105" s="174"/>
      <c r="K105" s="174">
        <v>0</v>
      </c>
    </row>
    <row r="106" spans="1:12" ht="24" customHeight="1" x14ac:dyDescent="0.6">
      <c r="A106" s="171"/>
      <c r="B106" s="177" t="s">
        <v>298</v>
      </c>
      <c r="C106" s="171"/>
      <c r="D106" s="172"/>
      <c r="E106" s="174"/>
      <c r="F106" s="194"/>
      <c r="G106" s="174"/>
      <c r="H106" s="194"/>
      <c r="I106" s="174"/>
      <c r="J106" s="194"/>
      <c r="K106" s="174"/>
      <c r="L106" s="175"/>
    </row>
    <row r="107" spans="1:12" ht="24" customHeight="1" x14ac:dyDescent="0.55000000000000004">
      <c r="A107" s="171"/>
      <c r="B107" s="171"/>
      <c r="C107" s="101" t="s">
        <v>163</v>
      </c>
      <c r="D107" s="81" t="s">
        <v>164</v>
      </c>
      <c r="E107" s="256">
        <v>2.4827227598382375</v>
      </c>
      <c r="F107" s="174"/>
      <c r="G107" s="174">
        <v>2.7422629188150571</v>
      </c>
      <c r="H107" s="174"/>
      <c r="I107" s="256">
        <v>2.3294699699867052</v>
      </c>
      <c r="J107" s="174"/>
      <c r="K107" s="174">
        <v>2.600568879758193</v>
      </c>
    </row>
    <row r="108" spans="1:12" ht="24" customHeight="1" x14ac:dyDescent="0.55000000000000004">
      <c r="A108" s="171"/>
      <c r="B108" s="171"/>
      <c r="C108" s="101"/>
      <c r="E108" s="23"/>
      <c r="F108" s="23"/>
      <c r="G108" s="23"/>
      <c r="H108" s="23"/>
      <c r="I108" s="23"/>
      <c r="J108" s="23"/>
      <c r="K108" s="23"/>
    </row>
    <row r="109" spans="1:12" ht="24" customHeight="1" x14ac:dyDescent="0.55000000000000004">
      <c r="A109" s="171"/>
      <c r="B109" s="171"/>
      <c r="C109" s="101" t="s">
        <v>59</v>
      </c>
      <c r="E109" s="23"/>
      <c r="F109" s="40"/>
      <c r="G109" s="23"/>
      <c r="H109" s="23"/>
      <c r="I109" s="23"/>
      <c r="J109" s="23"/>
      <c r="K109" s="23"/>
      <c r="L109" s="21"/>
    </row>
    <row r="110" spans="1:12" ht="24" customHeight="1" x14ac:dyDescent="0.55000000000000004">
      <c r="A110" s="171"/>
      <c r="B110" s="171"/>
      <c r="C110" s="101"/>
      <c r="E110" s="23"/>
      <c r="F110" s="23"/>
      <c r="G110" s="23"/>
      <c r="H110" s="23"/>
      <c r="I110" s="23"/>
      <c r="J110" s="23"/>
      <c r="K110" s="23"/>
      <c r="L110" s="21"/>
    </row>
    <row r="111" spans="1:12" ht="24" customHeight="1" x14ac:dyDescent="0.55000000000000004">
      <c r="B111" s="180"/>
      <c r="E111" s="23"/>
      <c r="F111" s="23"/>
      <c r="G111" s="23"/>
      <c r="H111" s="23"/>
      <c r="I111" s="23"/>
      <c r="J111" s="23"/>
      <c r="K111" s="23"/>
      <c r="L111" s="21"/>
    </row>
    <row r="112" spans="1:12" ht="24" customHeight="1" x14ac:dyDescent="0.55000000000000004">
      <c r="C112" s="180"/>
      <c r="E112" s="23"/>
      <c r="F112" s="23"/>
      <c r="G112" s="23"/>
      <c r="H112" s="23"/>
      <c r="I112" s="23"/>
      <c r="J112" s="23"/>
      <c r="K112" s="23"/>
    </row>
    <row r="113" spans="2:25" ht="24" customHeight="1" x14ac:dyDescent="0.55000000000000004">
      <c r="C113" s="180"/>
      <c r="D113" s="172"/>
      <c r="E113" s="174"/>
      <c r="F113" s="174"/>
      <c r="G113" s="174"/>
      <c r="H113" s="174"/>
      <c r="I113" s="174"/>
      <c r="J113" s="174"/>
      <c r="K113" s="174"/>
    </row>
    <row r="114" spans="2:25" ht="24" customHeight="1" x14ac:dyDescent="0.55000000000000004">
      <c r="C114" s="180"/>
      <c r="E114" s="24"/>
      <c r="F114" s="24"/>
      <c r="G114" s="174"/>
      <c r="H114" s="24"/>
      <c r="I114" s="24"/>
      <c r="J114" s="24"/>
      <c r="K114" s="24"/>
      <c r="L114" s="21"/>
    </row>
    <row r="115" spans="2:25" ht="24" customHeight="1" x14ac:dyDescent="0.55000000000000004">
      <c r="B115" s="164"/>
      <c r="C115" s="34"/>
      <c r="D115" s="39"/>
      <c r="E115" s="34"/>
      <c r="F115" s="34"/>
      <c r="G115" s="34"/>
      <c r="H115" s="34"/>
      <c r="I115" s="34"/>
    </row>
    <row r="116" spans="2:25" ht="24" customHeight="1" x14ac:dyDescent="0.55000000000000004">
      <c r="B116" s="164"/>
      <c r="C116" s="41"/>
      <c r="D116" s="42"/>
      <c r="E116" s="41"/>
      <c r="F116" s="41"/>
      <c r="G116" s="41"/>
      <c r="H116" s="41"/>
      <c r="I116" s="41"/>
    </row>
    <row r="117" spans="2:25" ht="24" customHeight="1" x14ac:dyDescent="0.55000000000000004">
      <c r="B117" s="164"/>
      <c r="C117" s="41"/>
      <c r="D117" s="42"/>
      <c r="E117" s="41"/>
      <c r="F117" s="41"/>
      <c r="G117" s="41"/>
      <c r="H117" s="41"/>
      <c r="I117" s="41"/>
    </row>
    <row r="118" spans="2:25" ht="24" customHeight="1" x14ac:dyDescent="0.55000000000000004">
      <c r="B118" s="164"/>
      <c r="C118" s="41"/>
      <c r="D118" s="42"/>
      <c r="E118" s="41"/>
      <c r="F118" s="41"/>
      <c r="G118" s="41"/>
      <c r="H118" s="41"/>
      <c r="I118" s="41"/>
    </row>
    <row r="119" spans="2:25" ht="24" customHeight="1" x14ac:dyDescent="0.55000000000000004">
      <c r="D119" s="163"/>
    </row>
    <row r="120" spans="2:25" ht="24" customHeight="1" x14ac:dyDescent="0.55000000000000004">
      <c r="D120" s="163"/>
      <c r="K120" s="198"/>
      <c r="L120" s="198"/>
      <c r="M120" s="198"/>
      <c r="N120" s="198"/>
      <c r="O120" s="198"/>
      <c r="P120" s="198"/>
      <c r="Q120" s="198"/>
      <c r="R120" s="198"/>
      <c r="S120" s="198"/>
      <c r="T120" s="198"/>
      <c r="U120" s="198"/>
      <c r="V120" s="198"/>
      <c r="W120" s="198"/>
      <c r="X120" s="198"/>
      <c r="Y120" s="198"/>
    </row>
  </sheetData>
  <mergeCells count="20">
    <mergeCell ref="C1:K1"/>
    <mergeCell ref="C2:K2"/>
    <mergeCell ref="C3:K3"/>
    <mergeCell ref="C4:K4"/>
    <mergeCell ref="E7:G7"/>
    <mergeCell ref="I7:K7"/>
    <mergeCell ref="E97:G97"/>
    <mergeCell ref="I97:K97"/>
    <mergeCell ref="A46:L46"/>
    <mergeCell ref="C47:K47"/>
    <mergeCell ref="C48:K48"/>
    <mergeCell ref="C49:K49"/>
    <mergeCell ref="C50:K50"/>
    <mergeCell ref="E53:G53"/>
    <mergeCell ref="I53:K53"/>
    <mergeCell ref="A90:L90"/>
    <mergeCell ref="C91:K91"/>
    <mergeCell ref="C92:K92"/>
    <mergeCell ref="C93:K93"/>
    <mergeCell ref="C94:K94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4" fitToHeight="0" orientation="portrait" r:id="rId1"/>
  <rowBreaks count="1" manualBreakCount="1">
    <brk id="8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AT75"/>
  <sheetViews>
    <sheetView zoomScale="60" zoomScaleNormal="60" zoomScaleSheetLayoutView="84" workbookViewId="0">
      <selection activeCell="C14" sqref="C14"/>
    </sheetView>
  </sheetViews>
  <sheetFormatPr defaultColWidth="9.109375" defaultRowHeight="24.75" customHeight="1" x14ac:dyDescent="0.55000000000000004"/>
  <cols>
    <col min="1" max="1" width="47.109375" style="50" customWidth="1"/>
    <col min="2" max="2" width="5" style="50" customWidth="1"/>
    <col min="3" max="3" width="15" style="51" customWidth="1"/>
    <col min="4" max="4" width="0.88671875" style="51" customWidth="1"/>
    <col min="5" max="5" width="14.5546875" style="51" customWidth="1"/>
    <col min="6" max="6" width="0.88671875" style="51" customWidth="1"/>
    <col min="7" max="7" width="14.44140625" style="51" customWidth="1"/>
    <col min="8" max="8" width="0.88671875" style="51" customWidth="1"/>
    <col min="9" max="9" width="16.6640625" style="51" customWidth="1"/>
    <col min="10" max="10" width="1" style="51" customWidth="1"/>
    <col min="11" max="11" width="14" style="51" customWidth="1"/>
    <col min="12" max="12" width="0.88671875" style="51" customWidth="1"/>
    <col min="13" max="13" width="13.44140625" style="51" customWidth="1"/>
    <col min="14" max="14" width="0.88671875" style="51" customWidth="1"/>
    <col min="15" max="15" width="16.33203125" style="51" customWidth="1"/>
    <col min="16" max="16" width="1" style="51" customWidth="1"/>
    <col min="17" max="17" width="20.33203125" style="51" customWidth="1"/>
    <col min="18" max="18" width="0.88671875" style="51" customWidth="1"/>
    <col min="19" max="19" width="18.5546875" style="51" customWidth="1"/>
    <col min="20" max="20" width="1.109375" style="51" customWidth="1"/>
    <col min="21" max="21" width="18.5546875" style="51" customWidth="1"/>
    <col min="22" max="22" width="0.88671875" style="51" customWidth="1"/>
    <col min="23" max="23" width="18.5546875" style="51" customWidth="1"/>
    <col min="24" max="24" width="1" style="50" customWidth="1"/>
    <col min="25" max="25" width="9.109375" style="50"/>
    <col min="26" max="26" width="9.109375" style="52"/>
    <col min="27" max="27" width="9.109375" style="50"/>
    <col min="28" max="28" width="9.109375" style="52"/>
    <col min="29" max="29" width="9.109375" style="50"/>
    <col min="30" max="30" width="9.109375" style="52" customWidth="1"/>
    <col min="31" max="31" width="9.109375" style="50"/>
    <col min="32" max="32" width="9.109375" style="52"/>
    <col min="33" max="33" width="9.109375" style="50"/>
    <col min="34" max="34" width="9.109375" style="52"/>
    <col min="35" max="35" width="9.109375" style="50"/>
    <col min="36" max="36" width="9.109375" style="52"/>
    <col min="37" max="37" width="9.109375" style="50"/>
    <col min="38" max="38" width="15.88671875" style="52" bestFit="1" customWidth="1"/>
    <col min="39" max="39" width="9.109375" style="50"/>
    <col min="40" max="40" width="9.109375" style="52"/>
    <col min="41" max="41" width="9.109375" style="50"/>
    <col min="42" max="42" width="9.109375" style="52"/>
    <col min="43" max="43" width="9.109375" style="50"/>
    <col min="44" max="44" width="12.109375" style="52" bestFit="1" customWidth="1"/>
    <col min="45" max="45" width="9.109375" style="50"/>
    <col min="46" max="46" width="9.109375" style="52"/>
    <col min="47" max="16384" width="9.109375" style="50"/>
  </cols>
  <sheetData>
    <row r="1" spans="1:46" ht="24.9" customHeight="1" x14ac:dyDescent="0.6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46" ht="24.9" customHeight="1" x14ac:dyDescent="0.6">
      <c r="A2" s="53" t="s">
        <v>167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46" ht="24.9" customHeight="1" x14ac:dyDescent="0.6">
      <c r="A3" s="54" t="str">
        <f>'กำไรขาดทุน 6 เดือน'!C3</f>
        <v>FOR THE SIX-MONTH PERIOD ENDED JUNE 30, 2022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46" ht="24.75" customHeight="1" x14ac:dyDescent="0.6">
      <c r="A4" s="297" t="s">
        <v>303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</row>
    <row r="5" spans="1:46" ht="23.1" customHeight="1" x14ac:dyDescent="0.6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55" t="s">
        <v>2</v>
      </c>
    </row>
    <row r="6" spans="1:46" ht="23.1" customHeight="1" x14ac:dyDescent="0.6">
      <c r="A6" s="56"/>
      <c r="B6" s="57"/>
      <c r="C6" s="58" t="s">
        <v>3</v>
      </c>
      <c r="D6" s="59"/>
      <c r="E6" s="59"/>
      <c r="F6" s="59"/>
      <c r="G6" s="60"/>
      <c r="H6" s="59"/>
      <c r="I6" s="58"/>
      <c r="J6" s="58"/>
      <c r="K6" s="60"/>
      <c r="L6" s="59"/>
      <c r="M6" s="60"/>
      <c r="N6" s="58"/>
      <c r="O6" s="61"/>
      <c r="P6" s="59"/>
      <c r="Q6" s="59"/>
      <c r="R6" s="59"/>
      <c r="S6" s="59"/>
      <c r="T6" s="59"/>
      <c r="U6" s="59"/>
      <c r="V6" s="59"/>
      <c r="W6" s="62"/>
    </row>
    <row r="7" spans="1:46" ht="23.1" customHeight="1" x14ac:dyDescent="0.6">
      <c r="A7" s="56"/>
      <c r="B7" s="63" t="s">
        <v>6</v>
      </c>
      <c r="C7" s="64" t="s">
        <v>160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283"/>
      <c r="U7" s="283" t="s">
        <v>169</v>
      </c>
      <c r="V7" s="283"/>
      <c r="W7" s="285" t="s">
        <v>170</v>
      </c>
    </row>
    <row r="8" spans="1:46" ht="23.1" customHeight="1" x14ac:dyDescent="0.6">
      <c r="A8" s="65"/>
      <c r="B8" s="66"/>
      <c r="C8" s="67" t="s">
        <v>171</v>
      </c>
      <c r="D8" s="283"/>
      <c r="E8" s="67" t="s">
        <v>172</v>
      </c>
      <c r="F8" s="283"/>
      <c r="G8" s="68" t="s">
        <v>173</v>
      </c>
      <c r="H8" s="283"/>
      <c r="I8" s="283" t="s">
        <v>175</v>
      </c>
      <c r="J8" s="283"/>
      <c r="K8" s="64" t="s">
        <v>174</v>
      </c>
      <c r="L8" s="64"/>
      <c r="M8" s="64"/>
      <c r="N8" s="64"/>
      <c r="O8" s="64"/>
      <c r="P8" s="283"/>
      <c r="Q8" s="296" t="s">
        <v>176</v>
      </c>
      <c r="R8" s="296"/>
      <c r="S8" s="296"/>
      <c r="T8" s="69"/>
      <c r="U8" s="67" t="s">
        <v>177</v>
      </c>
      <c r="V8" s="283"/>
      <c r="W8" s="285" t="s">
        <v>178</v>
      </c>
    </row>
    <row r="9" spans="1:46" ht="23.1" customHeight="1" x14ac:dyDescent="0.6">
      <c r="A9" s="65"/>
      <c r="B9" s="66"/>
      <c r="C9" s="67" t="s">
        <v>179</v>
      </c>
      <c r="D9" s="283"/>
      <c r="E9" s="70" t="s">
        <v>180</v>
      </c>
      <c r="F9" s="283"/>
      <c r="G9" s="71"/>
      <c r="H9" s="283"/>
      <c r="I9" s="285" t="s">
        <v>295</v>
      </c>
      <c r="J9" s="285"/>
      <c r="K9" s="285" t="s">
        <v>181</v>
      </c>
      <c r="L9" s="285"/>
      <c r="M9" s="285" t="s">
        <v>182</v>
      </c>
      <c r="N9" s="285"/>
      <c r="O9" s="285" t="s">
        <v>183</v>
      </c>
      <c r="P9" s="283"/>
      <c r="Q9" s="72" t="s">
        <v>184</v>
      </c>
      <c r="R9" s="72"/>
      <c r="S9" s="72" t="s">
        <v>185</v>
      </c>
      <c r="T9" s="69"/>
      <c r="U9" s="67"/>
      <c r="V9" s="283"/>
      <c r="W9" s="285"/>
    </row>
    <row r="10" spans="1:46" ht="23.1" customHeight="1" x14ac:dyDescent="0.6">
      <c r="A10" s="65"/>
      <c r="B10" s="66"/>
      <c r="C10" s="71"/>
      <c r="D10" s="283"/>
      <c r="E10" s="71"/>
      <c r="F10" s="283"/>
      <c r="G10" s="71"/>
      <c r="H10" s="283"/>
      <c r="I10" s="285" t="s">
        <v>188</v>
      </c>
      <c r="J10" s="285"/>
      <c r="K10" s="285" t="s">
        <v>186</v>
      </c>
      <c r="L10" s="285"/>
      <c r="M10" s="285" t="s">
        <v>187</v>
      </c>
      <c r="N10" s="285"/>
      <c r="O10" s="285"/>
      <c r="P10" s="283"/>
      <c r="Q10" s="72" t="s">
        <v>189</v>
      </c>
      <c r="R10" s="72"/>
      <c r="S10" s="72" t="s">
        <v>190</v>
      </c>
      <c r="T10" s="69"/>
      <c r="U10" s="67"/>
      <c r="V10" s="283"/>
      <c r="W10" s="285"/>
    </row>
    <row r="11" spans="1:46" ht="23.1" customHeight="1" x14ac:dyDescent="0.6">
      <c r="A11" s="65"/>
      <c r="B11" s="66"/>
      <c r="C11" s="71"/>
      <c r="D11" s="283"/>
      <c r="E11" s="71"/>
      <c r="F11" s="283"/>
      <c r="G11" s="71"/>
      <c r="H11" s="283"/>
      <c r="I11" s="285" t="s">
        <v>191</v>
      </c>
      <c r="J11" s="285"/>
      <c r="K11" s="285"/>
      <c r="L11" s="285"/>
      <c r="M11" s="285"/>
      <c r="N11" s="285"/>
      <c r="O11" s="285"/>
      <c r="P11" s="283"/>
      <c r="Q11" s="72" t="s">
        <v>192</v>
      </c>
      <c r="R11" s="72"/>
      <c r="S11" s="72" t="s">
        <v>193</v>
      </c>
      <c r="T11" s="69"/>
      <c r="U11" s="67"/>
      <c r="V11" s="283"/>
      <c r="W11" s="285"/>
    </row>
    <row r="12" spans="1:46" ht="23.1" customHeight="1" x14ac:dyDescent="0.6">
      <c r="A12" s="65"/>
      <c r="B12" s="66"/>
      <c r="C12" s="71"/>
      <c r="D12" s="283"/>
      <c r="E12" s="71"/>
      <c r="F12" s="283"/>
      <c r="G12" s="71"/>
      <c r="H12" s="283"/>
      <c r="I12" s="285"/>
      <c r="J12" s="285"/>
      <c r="K12" s="285"/>
      <c r="L12" s="285"/>
      <c r="M12" s="285"/>
      <c r="N12" s="285"/>
      <c r="O12" s="285"/>
      <c r="P12" s="283"/>
      <c r="Q12" s="72" t="s">
        <v>194</v>
      </c>
      <c r="R12" s="72"/>
      <c r="S12" s="72"/>
      <c r="T12" s="69"/>
      <c r="U12" s="67"/>
      <c r="V12" s="283"/>
      <c r="W12" s="285"/>
    </row>
    <row r="13" spans="1:46" ht="23.1" customHeight="1" x14ac:dyDescent="0.6">
      <c r="A13" s="65"/>
      <c r="B13" s="66"/>
      <c r="C13" s="73"/>
      <c r="D13" s="283"/>
      <c r="E13" s="73"/>
      <c r="F13" s="283"/>
      <c r="G13" s="73"/>
      <c r="H13" s="283"/>
      <c r="I13" s="74"/>
      <c r="J13" s="285"/>
      <c r="K13" s="74"/>
      <c r="L13" s="285"/>
      <c r="M13" s="74"/>
      <c r="N13" s="285"/>
      <c r="O13" s="74"/>
      <c r="P13" s="283"/>
      <c r="Q13" s="75" t="s">
        <v>195</v>
      </c>
      <c r="R13" s="72"/>
      <c r="S13" s="75"/>
      <c r="T13" s="69"/>
      <c r="U13" s="76"/>
      <c r="V13" s="283"/>
      <c r="W13" s="74"/>
    </row>
    <row r="14" spans="1:46" s="79" customFormat="1" ht="23.1" customHeight="1" x14ac:dyDescent="0.6">
      <c r="A14" s="77" t="s">
        <v>204</v>
      </c>
      <c r="B14" s="281"/>
      <c r="C14" s="78">
        <v>330000000</v>
      </c>
      <c r="D14" s="78"/>
      <c r="E14" s="78">
        <v>1743441255.3900001</v>
      </c>
      <c r="F14" s="78"/>
      <c r="G14" s="78">
        <v>-119026418.45</v>
      </c>
      <c r="H14" s="78"/>
      <c r="I14" s="78">
        <v>0</v>
      </c>
      <c r="J14" s="78"/>
      <c r="K14" s="78">
        <v>60000000</v>
      </c>
      <c r="L14" s="78"/>
      <c r="M14" s="78">
        <v>119026418.45</v>
      </c>
      <c r="N14" s="78"/>
      <c r="O14" s="78">
        <v>13242334082.299999</v>
      </c>
      <c r="P14" s="78"/>
      <c r="Q14" s="78">
        <v>8111039226.6400013</v>
      </c>
      <c r="R14" s="78"/>
      <c r="S14" s="78">
        <v>2012655.49</v>
      </c>
      <c r="T14" s="78"/>
      <c r="U14" s="78">
        <v>225021918.90000001</v>
      </c>
      <c r="V14" s="78"/>
      <c r="W14" s="78">
        <v>23713849138.720005</v>
      </c>
      <c r="Z14" s="80"/>
      <c r="AB14" s="80"/>
      <c r="AD14" s="80"/>
      <c r="AF14" s="80"/>
      <c r="AH14" s="80"/>
      <c r="AJ14" s="80"/>
      <c r="AL14" s="80"/>
      <c r="AN14" s="80"/>
      <c r="AP14" s="80"/>
      <c r="AR14" s="80"/>
      <c r="AT14" s="80"/>
    </row>
    <row r="15" spans="1:46" ht="23.1" hidden="1" customHeight="1" x14ac:dyDescent="0.6">
      <c r="A15" s="77" t="s">
        <v>173</v>
      </c>
      <c r="B15" s="81" t="s">
        <v>100</v>
      </c>
      <c r="C15" s="78">
        <v>0</v>
      </c>
      <c r="D15" s="78"/>
      <c r="E15" s="78">
        <v>0</v>
      </c>
      <c r="F15" s="78"/>
      <c r="G15" s="78"/>
      <c r="H15" s="78"/>
      <c r="I15" s="78">
        <v>0</v>
      </c>
      <c r="J15" s="78"/>
      <c r="K15" s="78">
        <v>0</v>
      </c>
      <c r="L15" s="78"/>
      <c r="M15" s="78"/>
      <c r="N15" s="78"/>
      <c r="O15" s="78"/>
      <c r="P15" s="78"/>
      <c r="Q15" s="78">
        <v>0</v>
      </c>
      <c r="R15" s="78"/>
      <c r="S15" s="78">
        <v>0</v>
      </c>
      <c r="T15" s="82"/>
      <c r="U15" s="82">
        <v>0</v>
      </c>
      <c r="V15" s="82"/>
      <c r="W15" s="43">
        <v>0</v>
      </c>
      <c r="Z15" s="80"/>
      <c r="AB15" s="80"/>
      <c r="AD15" s="80"/>
      <c r="AF15" s="80"/>
      <c r="AH15" s="80"/>
      <c r="AJ15" s="80"/>
      <c r="AL15" s="80"/>
      <c r="AN15" s="80"/>
      <c r="AP15" s="80"/>
      <c r="AR15" s="80"/>
      <c r="AT15" s="80"/>
    </row>
    <row r="16" spans="1:46" ht="23.1" hidden="1" customHeight="1" x14ac:dyDescent="0.6">
      <c r="A16" s="77" t="s">
        <v>198</v>
      </c>
      <c r="B16" s="83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82"/>
      <c r="U16" s="82"/>
      <c r="V16" s="82"/>
      <c r="W16" s="43"/>
      <c r="Z16" s="80"/>
      <c r="AB16" s="80"/>
      <c r="AD16" s="80"/>
      <c r="AF16" s="80"/>
      <c r="AH16" s="80"/>
      <c r="AJ16" s="80"/>
      <c r="AL16" s="80"/>
      <c r="AN16" s="80"/>
      <c r="AP16" s="80"/>
      <c r="AR16" s="80"/>
      <c r="AT16" s="80"/>
    </row>
    <row r="17" spans="1:46" ht="23.1" hidden="1" customHeight="1" x14ac:dyDescent="0.6">
      <c r="A17" s="77" t="s">
        <v>199</v>
      </c>
      <c r="B17" s="83"/>
      <c r="C17" s="78">
        <v>0</v>
      </c>
      <c r="D17" s="78"/>
      <c r="E17" s="78">
        <v>0</v>
      </c>
      <c r="F17" s="78"/>
      <c r="G17" s="78">
        <v>0</v>
      </c>
      <c r="H17" s="78"/>
      <c r="I17" s="78">
        <v>0</v>
      </c>
      <c r="J17" s="78"/>
      <c r="K17" s="78">
        <v>0</v>
      </c>
      <c r="L17" s="78"/>
      <c r="M17" s="78">
        <v>0</v>
      </c>
      <c r="N17" s="78"/>
      <c r="O17" s="78">
        <v>0</v>
      </c>
      <c r="P17" s="78"/>
      <c r="Q17" s="78">
        <v>0</v>
      </c>
      <c r="R17" s="78"/>
      <c r="S17" s="78">
        <v>0</v>
      </c>
      <c r="T17" s="82"/>
      <c r="U17" s="82"/>
      <c r="V17" s="82"/>
      <c r="W17" s="43">
        <v>0</v>
      </c>
      <c r="Z17" s="80"/>
      <c r="AB17" s="80"/>
      <c r="AD17" s="80"/>
      <c r="AF17" s="80"/>
      <c r="AH17" s="80"/>
      <c r="AJ17" s="80"/>
      <c r="AL17" s="80"/>
      <c r="AN17" s="80"/>
      <c r="AP17" s="80"/>
      <c r="AR17" s="80"/>
      <c r="AT17" s="80"/>
    </row>
    <row r="18" spans="1:46" ht="23.1" customHeight="1" x14ac:dyDescent="0.6">
      <c r="A18" s="77" t="s">
        <v>196</v>
      </c>
      <c r="B18" s="81" t="s">
        <v>197</v>
      </c>
      <c r="C18" s="78">
        <v>0</v>
      </c>
      <c r="D18" s="78"/>
      <c r="E18" s="78">
        <v>0</v>
      </c>
      <c r="F18" s="78"/>
      <c r="G18" s="78">
        <v>0</v>
      </c>
      <c r="H18" s="78"/>
      <c r="I18" s="78">
        <v>0</v>
      </c>
      <c r="J18" s="78"/>
      <c r="K18" s="78">
        <v>0</v>
      </c>
      <c r="L18" s="78"/>
      <c r="M18" s="78">
        <v>0</v>
      </c>
      <c r="N18" s="78"/>
      <c r="O18" s="78">
        <v>-525076640</v>
      </c>
      <c r="P18" s="78"/>
      <c r="Q18" s="78">
        <v>0</v>
      </c>
      <c r="R18" s="78"/>
      <c r="S18" s="78">
        <v>0</v>
      </c>
      <c r="T18" s="82"/>
      <c r="U18" s="82">
        <v>-4275392</v>
      </c>
      <c r="V18" s="82"/>
      <c r="W18" s="43">
        <v>-529352032</v>
      </c>
      <c r="Z18" s="80"/>
      <c r="AB18" s="80"/>
      <c r="AD18" s="80"/>
      <c r="AF18" s="80"/>
      <c r="AH18" s="80"/>
      <c r="AJ18" s="80"/>
      <c r="AL18" s="80"/>
      <c r="AN18" s="80"/>
      <c r="AP18" s="80"/>
      <c r="AR18" s="80"/>
      <c r="AT18" s="80"/>
    </row>
    <row r="19" spans="1:46" ht="23.1" customHeight="1" x14ac:dyDescent="0.6">
      <c r="A19" s="77" t="s">
        <v>308</v>
      </c>
      <c r="B19" s="84"/>
      <c r="C19" s="78"/>
      <c r="D19" s="78"/>
      <c r="E19" s="78"/>
      <c r="F19" s="78"/>
      <c r="G19" s="78"/>
      <c r="H19" s="78"/>
      <c r="I19" s="82"/>
      <c r="J19" s="82"/>
      <c r="K19" s="78"/>
      <c r="L19" s="78"/>
      <c r="M19" s="78"/>
      <c r="N19" s="78"/>
      <c r="O19" s="82"/>
      <c r="P19" s="78"/>
      <c r="Q19" s="82"/>
      <c r="R19" s="82"/>
      <c r="S19" s="82"/>
      <c r="T19" s="82"/>
      <c r="U19" s="82"/>
      <c r="V19" s="82"/>
      <c r="W19" s="43"/>
      <c r="Z19" s="80"/>
      <c r="AB19" s="80"/>
      <c r="AD19" s="80"/>
      <c r="AF19" s="80"/>
      <c r="AH19" s="80"/>
      <c r="AJ19" s="80"/>
      <c r="AL19" s="80"/>
      <c r="AN19" s="80"/>
      <c r="AP19" s="80"/>
      <c r="AR19" s="80"/>
      <c r="AT19" s="80"/>
    </row>
    <row r="20" spans="1:46" ht="23.1" customHeight="1" x14ac:dyDescent="0.6">
      <c r="A20" s="85" t="s">
        <v>200</v>
      </c>
      <c r="B20" s="84"/>
      <c r="C20" s="78">
        <v>0</v>
      </c>
      <c r="D20" s="78"/>
      <c r="E20" s="78">
        <v>0</v>
      </c>
      <c r="F20" s="78"/>
      <c r="G20" s="78">
        <v>0</v>
      </c>
      <c r="H20" s="78"/>
      <c r="I20" s="78">
        <v>0</v>
      </c>
      <c r="J20" s="78"/>
      <c r="K20" s="78">
        <v>0</v>
      </c>
      <c r="L20" s="78"/>
      <c r="M20" s="78">
        <v>0</v>
      </c>
      <c r="N20" s="78"/>
      <c r="O20" s="78">
        <v>899936374.6300019</v>
      </c>
      <c r="P20" s="78"/>
      <c r="Q20" s="78">
        <v>0</v>
      </c>
      <c r="R20" s="82"/>
      <c r="S20" s="78">
        <v>0</v>
      </c>
      <c r="T20" s="82"/>
      <c r="U20" s="78">
        <v>21759426.829999998</v>
      </c>
      <c r="V20" s="82"/>
      <c r="W20" s="78">
        <v>921695801.46000195</v>
      </c>
      <c r="Z20" s="80"/>
      <c r="AB20" s="80"/>
      <c r="AD20" s="80"/>
      <c r="AF20" s="80"/>
      <c r="AH20" s="80"/>
      <c r="AJ20" s="80"/>
      <c r="AL20" s="80"/>
      <c r="AN20" s="80"/>
      <c r="AP20" s="80"/>
      <c r="AR20" s="80"/>
      <c r="AT20" s="80"/>
    </row>
    <row r="21" spans="1:46" s="89" customFormat="1" ht="23.1" customHeight="1" x14ac:dyDescent="0.6">
      <c r="A21" s="85" t="s">
        <v>138</v>
      </c>
      <c r="B21" s="86"/>
      <c r="C21" s="87">
        <v>0</v>
      </c>
      <c r="D21" s="88"/>
      <c r="E21" s="87">
        <v>0</v>
      </c>
      <c r="F21" s="87"/>
      <c r="G21" s="87">
        <v>0</v>
      </c>
      <c r="H21" s="87"/>
      <c r="I21" s="78">
        <v>0</v>
      </c>
      <c r="J21" s="78"/>
      <c r="K21" s="87">
        <v>0</v>
      </c>
      <c r="L21" s="87"/>
      <c r="M21" s="87">
        <v>0</v>
      </c>
      <c r="N21" s="88"/>
      <c r="O21" s="78">
        <v>110181.68000000002</v>
      </c>
      <c r="P21" s="88"/>
      <c r="Q21" s="82">
        <v>-90109321.409999996</v>
      </c>
      <c r="R21" s="82"/>
      <c r="S21" s="78">
        <v>-6464595.6199999992</v>
      </c>
      <c r="T21" s="82"/>
      <c r="U21" s="78">
        <v>69420.899999999994</v>
      </c>
      <c r="V21" s="82"/>
      <c r="W21" s="78">
        <v>-96394314.449999988</v>
      </c>
      <c r="Z21" s="80"/>
      <c r="AB21" s="80"/>
      <c r="AD21" s="80"/>
      <c r="AF21" s="80"/>
      <c r="AH21" s="80"/>
      <c r="AJ21" s="80"/>
      <c r="AL21" s="80"/>
      <c r="AN21" s="80"/>
      <c r="AP21" s="80"/>
      <c r="AR21" s="80"/>
      <c r="AT21" s="80"/>
    </row>
    <row r="22" spans="1:46" s="89" customFormat="1" ht="23.1" customHeight="1" x14ac:dyDescent="0.6">
      <c r="A22" s="90" t="s">
        <v>293</v>
      </c>
      <c r="B22" s="86"/>
      <c r="C22" s="87"/>
      <c r="D22" s="88"/>
      <c r="E22" s="87"/>
      <c r="F22" s="87"/>
      <c r="G22" s="87"/>
      <c r="H22" s="87"/>
      <c r="I22" s="78"/>
      <c r="J22" s="78"/>
      <c r="K22" s="87"/>
      <c r="L22" s="87"/>
      <c r="M22" s="87"/>
      <c r="N22" s="88"/>
      <c r="O22" s="78"/>
      <c r="P22" s="88"/>
      <c r="Q22" s="82"/>
      <c r="R22" s="82"/>
      <c r="S22" s="78"/>
      <c r="T22" s="82"/>
      <c r="U22" s="78"/>
      <c r="V22" s="82"/>
      <c r="W22" s="78"/>
      <c r="Z22" s="80"/>
      <c r="AB22" s="80"/>
      <c r="AD22" s="80"/>
      <c r="AF22" s="80"/>
      <c r="AH22" s="80"/>
      <c r="AJ22" s="80"/>
      <c r="AL22" s="80"/>
      <c r="AN22" s="80"/>
      <c r="AP22" s="80"/>
      <c r="AR22" s="80"/>
      <c r="AT22" s="80"/>
    </row>
    <row r="23" spans="1:46" s="89" customFormat="1" ht="23.1" customHeight="1" x14ac:dyDescent="0.6">
      <c r="A23" s="90" t="s">
        <v>201</v>
      </c>
      <c r="B23" s="86"/>
      <c r="C23" s="87">
        <v>0</v>
      </c>
      <c r="D23" s="88"/>
      <c r="E23" s="87">
        <v>0</v>
      </c>
      <c r="F23" s="87"/>
      <c r="G23" s="87">
        <v>0</v>
      </c>
      <c r="H23" s="87"/>
      <c r="I23" s="78">
        <v>0</v>
      </c>
      <c r="J23" s="78"/>
      <c r="K23" s="87">
        <v>0</v>
      </c>
      <c r="L23" s="87"/>
      <c r="M23" s="87">
        <v>0</v>
      </c>
      <c r="N23" s="88"/>
      <c r="O23" s="78">
        <v>938346.9</v>
      </c>
      <c r="P23" s="88"/>
      <c r="Q23" s="82">
        <v>0</v>
      </c>
      <c r="R23" s="82"/>
      <c r="S23" s="78">
        <v>0</v>
      </c>
      <c r="T23" s="82"/>
      <c r="U23" s="78">
        <v>0</v>
      </c>
      <c r="V23" s="82"/>
      <c r="W23" s="78">
        <v>938346.9</v>
      </c>
      <c r="Z23" s="80"/>
      <c r="AB23" s="80"/>
      <c r="AD23" s="80"/>
      <c r="AF23" s="80"/>
      <c r="AH23" s="80"/>
      <c r="AJ23" s="80"/>
      <c r="AL23" s="80"/>
      <c r="AN23" s="80"/>
      <c r="AP23" s="80"/>
      <c r="AR23" s="80"/>
      <c r="AT23" s="80"/>
    </row>
    <row r="24" spans="1:46" s="89" customFormat="1" ht="23.1" customHeight="1" x14ac:dyDescent="0.6">
      <c r="A24" s="77" t="s">
        <v>309</v>
      </c>
      <c r="B24" s="91"/>
      <c r="C24" s="92">
        <v>0</v>
      </c>
      <c r="D24" s="78"/>
      <c r="E24" s="92">
        <v>0</v>
      </c>
      <c r="F24" s="78"/>
      <c r="G24" s="92">
        <v>0</v>
      </c>
      <c r="H24" s="78"/>
      <c r="I24" s="92">
        <v>0</v>
      </c>
      <c r="J24" s="78"/>
      <c r="K24" s="92">
        <v>0</v>
      </c>
      <c r="L24" s="78"/>
      <c r="M24" s="92">
        <v>0</v>
      </c>
      <c r="N24" s="78"/>
      <c r="O24" s="92">
        <v>900984903.21000183</v>
      </c>
      <c r="P24" s="78"/>
      <c r="Q24" s="92">
        <v>-90109321.409999996</v>
      </c>
      <c r="R24" s="78"/>
      <c r="S24" s="92">
        <v>-6464595.6199999992</v>
      </c>
      <c r="T24" s="78"/>
      <c r="U24" s="92">
        <v>21828847.729999997</v>
      </c>
      <c r="V24" s="78"/>
      <c r="W24" s="92">
        <v>826239833.91000187</v>
      </c>
      <c r="Z24" s="80"/>
      <c r="AB24" s="80"/>
      <c r="AD24" s="80"/>
      <c r="AF24" s="80"/>
      <c r="AH24" s="80"/>
      <c r="AJ24" s="80"/>
      <c r="AL24" s="80"/>
      <c r="AN24" s="80"/>
      <c r="AP24" s="80"/>
      <c r="AR24" s="80"/>
      <c r="AT24" s="80"/>
    </row>
    <row r="25" spans="1:46" s="89" customFormat="1" ht="23.1" customHeight="1" thickBot="1" x14ac:dyDescent="0.65">
      <c r="A25" s="93" t="s">
        <v>321</v>
      </c>
      <c r="B25" s="84"/>
      <c r="C25" s="94">
        <v>330000000</v>
      </c>
      <c r="D25" s="78"/>
      <c r="E25" s="94">
        <v>1743441255.3900001</v>
      </c>
      <c r="F25" s="78"/>
      <c r="G25" s="94">
        <v>-119026418.45</v>
      </c>
      <c r="H25" s="78"/>
      <c r="I25" s="94">
        <v>0</v>
      </c>
      <c r="J25" s="78"/>
      <c r="K25" s="94">
        <v>60000000</v>
      </c>
      <c r="L25" s="78"/>
      <c r="M25" s="94">
        <v>119026418.45</v>
      </c>
      <c r="N25" s="78"/>
      <c r="O25" s="94">
        <v>13618242345.51</v>
      </c>
      <c r="P25" s="78"/>
      <c r="Q25" s="94">
        <v>8020929905.2300014</v>
      </c>
      <c r="R25" s="78"/>
      <c r="S25" s="94">
        <v>-4451940.129999999</v>
      </c>
      <c r="T25" s="78"/>
      <c r="U25" s="94">
        <v>242575374.63</v>
      </c>
      <c r="V25" s="78"/>
      <c r="W25" s="94">
        <v>24010736940.630009</v>
      </c>
      <c r="Z25" s="80"/>
      <c r="AB25" s="80"/>
      <c r="AD25" s="80"/>
      <c r="AF25" s="80"/>
      <c r="AH25" s="80"/>
      <c r="AJ25" s="80"/>
      <c r="AL25" s="80"/>
      <c r="AN25" s="80"/>
      <c r="AP25" s="80"/>
      <c r="AR25" s="80"/>
      <c r="AT25" s="80"/>
    </row>
    <row r="26" spans="1:46" s="90" customFormat="1" ht="24.9" customHeight="1" thickTop="1" x14ac:dyDescent="0.6">
      <c r="B26" s="95"/>
      <c r="C26" s="96"/>
      <c r="D26" s="97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Z26" s="80"/>
      <c r="AB26" s="80"/>
      <c r="AD26" s="80"/>
      <c r="AF26" s="80"/>
      <c r="AH26" s="80"/>
      <c r="AJ26" s="80"/>
      <c r="AL26" s="80"/>
      <c r="AN26" s="80"/>
      <c r="AP26" s="80"/>
      <c r="AR26" s="80"/>
      <c r="AT26" s="80"/>
    </row>
    <row r="27" spans="1:46" s="90" customFormat="1" ht="24.9" hidden="1" customHeight="1" x14ac:dyDescent="0.6">
      <c r="A27" s="98" t="s">
        <v>202</v>
      </c>
      <c r="B27" s="95"/>
      <c r="C27" s="96"/>
      <c r="D27" s="97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78"/>
      <c r="Z27" s="80"/>
      <c r="AB27" s="80"/>
      <c r="AD27" s="80"/>
      <c r="AF27" s="80"/>
      <c r="AH27" s="80"/>
      <c r="AJ27" s="80"/>
      <c r="AL27" s="80"/>
      <c r="AN27" s="80"/>
      <c r="AP27" s="80"/>
      <c r="AR27" s="80"/>
      <c r="AT27" s="80"/>
    </row>
    <row r="28" spans="1:46" s="90" customFormat="1" ht="24.9" hidden="1" customHeight="1" x14ac:dyDescent="0.6">
      <c r="A28" s="90" t="s">
        <v>203</v>
      </c>
      <c r="B28" s="99" t="s">
        <v>9</v>
      </c>
      <c r="C28" s="96"/>
      <c r="D28" s="97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78"/>
      <c r="Z28" s="80"/>
      <c r="AB28" s="80"/>
      <c r="AD28" s="80"/>
      <c r="AF28" s="80"/>
      <c r="AH28" s="80"/>
      <c r="AJ28" s="80"/>
      <c r="AL28" s="80"/>
      <c r="AN28" s="80"/>
      <c r="AP28" s="80"/>
      <c r="AR28" s="80"/>
      <c r="AT28" s="80"/>
    </row>
    <row r="29" spans="1:46" s="89" customFormat="1" ht="23.1" customHeight="1" x14ac:dyDescent="0.6">
      <c r="A29" s="98" t="s">
        <v>310</v>
      </c>
      <c r="B29" s="100"/>
      <c r="C29" s="78">
        <v>330000000</v>
      </c>
      <c r="D29" s="78"/>
      <c r="E29" s="78">
        <v>1743441255.3900001</v>
      </c>
      <c r="F29" s="78"/>
      <c r="G29" s="78">
        <v>-128345453.07000001</v>
      </c>
      <c r="H29" s="78"/>
      <c r="I29" s="78">
        <v>30156376.579999998</v>
      </c>
      <c r="J29" s="78"/>
      <c r="K29" s="78">
        <v>60000000</v>
      </c>
      <c r="L29" s="78"/>
      <c r="M29" s="78">
        <v>128345453.07000001</v>
      </c>
      <c r="N29" s="78"/>
      <c r="O29" s="78">
        <v>14319980302.880003</v>
      </c>
      <c r="P29" s="78"/>
      <c r="Q29" s="78">
        <v>7341288912.9000015</v>
      </c>
      <c r="R29" s="78"/>
      <c r="S29" s="78">
        <v>-3405537.4800000004</v>
      </c>
      <c r="T29" s="78"/>
      <c r="U29" s="78">
        <v>270561085.30000001</v>
      </c>
      <c r="V29" s="82"/>
      <c r="W29" s="78">
        <v>24092022395.570004</v>
      </c>
      <c r="X29" s="101"/>
      <c r="Z29" s="80"/>
      <c r="AB29" s="80"/>
      <c r="AD29" s="80"/>
      <c r="AF29" s="80"/>
      <c r="AH29" s="80"/>
      <c r="AJ29" s="80"/>
      <c r="AL29" s="80"/>
      <c r="AN29" s="80"/>
      <c r="AP29" s="80"/>
      <c r="AR29" s="80"/>
      <c r="AT29" s="80"/>
    </row>
    <row r="30" spans="1:46" s="90" customFormat="1" ht="21" hidden="1" customHeight="1" x14ac:dyDescent="0.6">
      <c r="A30" s="100" t="s">
        <v>205</v>
      </c>
      <c r="B30" s="102">
        <v>40</v>
      </c>
      <c r="C30" s="103">
        <v>0</v>
      </c>
      <c r="D30" s="82"/>
      <c r="E30" s="103">
        <v>0</v>
      </c>
      <c r="F30" s="82"/>
      <c r="G30" s="103">
        <v>0</v>
      </c>
      <c r="H30" s="82"/>
      <c r="I30" s="103"/>
      <c r="J30" s="82"/>
      <c r="K30" s="103">
        <v>0</v>
      </c>
      <c r="L30" s="82"/>
      <c r="M30" s="103">
        <v>0</v>
      </c>
      <c r="N30" s="82"/>
      <c r="O30" s="103"/>
      <c r="P30" s="82"/>
      <c r="Q30" s="103">
        <v>0</v>
      </c>
      <c r="R30" s="82"/>
      <c r="S30" s="103">
        <v>0</v>
      </c>
      <c r="T30" s="82"/>
      <c r="U30" s="103">
        <v>0</v>
      </c>
      <c r="V30" s="82"/>
      <c r="W30" s="78">
        <v>0</v>
      </c>
      <c r="Z30" s="80"/>
      <c r="AB30" s="80"/>
      <c r="AD30" s="80"/>
      <c r="AF30" s="80"/>
      <c r="AH30" s="80"/>
      <c r="AJ30" s="80"/>
      <c r="AL30" s="80"/>
      <c r="AN30" s="80"/>
      <c r="AP30" s="80"/>
      <c r="AR30" s="80"/>
      <c r="AT30" s="80"/>
    </row>
    <row r="31" spans="1:46" s="90" customFormat="1" ht="21" hidden="1" customHeight="1" x14ac:dyDescent="0.6">
      <c r="A31" s="98" t="s">
        <v>206</v>
      </c>
      <c r="B31" s="100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78">
        <v>0</v>
      </c>
      <c r="Z31" s="80"/>
      <c r="AB31" s="80"/>
      <c r="AD31" s="80"/>
      <c r="AF31" s="80"/>
      <c r="AH31" s="80"/>
      <c r="AJ31" s="80"/>
      <c r="AL31" s="80"/>
      <c r="AN31" s="80"/>
      <c r="AP31" s="80"/>
      <c r="AR31" s="80"/>
      <c r="AT31" s="80"/>
    </row>
    <row r="32" spans="1:46" s="90" customFormat="1" ht="21" hidden="1" customHeight="1" x14ac:dyDescent="0.6">
      <c r="A32" s="98" t="s">
        <v>207</v>
      </c>
      <c r="B32" s="100"/>
      <c r="C32" s="104">
        <v>0</v>
      </c>
      <c r="D32" s="82"/>
      <c r="E32" s="104">
        <v>0</v>
      </c>
      <c r="F32" s="82"/>
      <c r="G32" s="104">
        <v>0</v>
      </c>
      <c r="H32" s="82"/>
      <c r="I32" s="104">
        <v>0</v>
      </c>
      <c r="J32" s="104"/>
      <c r="K32" s="104">
        <v>0</v>
      </c>
      <c r="L32" s="82"/>
      <c r="M32" s="104">
        <v>0</v>
      </c>
      <c r="N32" s="82"/>
      <c r="O32" s="104">
        <v>0</v>
      </c>
      <c r="P32" s="82"/>
      <c r="Q32" s="104">
        <v>0</v>
      </c>
      <c r="R32" s="82"/>
      <c r="S32" s="104">
        <v>0</v>
      </c>
      <c r="T32" s="82"/>
      <c r="U32" s="82"/>
      <c r="V32" s="82"/>
      <c r="W32" s="78">
        <v>0</v>
      </c>
      <c r="Z32" s="80"/>
      <c r="AB32" s="80"/>
      <c r="AD32" s="80"/>
      <c r="AF32" s="80"/>
      <c r="AH32" s="80"/>
      <c r="AJ32" s="80"/>
      <c r="AL32" s="80"/>
      <c r="AN32" s="80"/>
      <c r="AP32" s="80"/>
      <c r="AR32" s="80"/>
      <c r="AT32" s="80"/>
    </row>
    <row r="33" spans="1:46" ht="23.1" customHeight="1" x14ac:dyDescent="0.6">
      <c r="A33" s="98" t="s">
        <v>207</v>
      </c>
      <c r="B33" s="81"/>
      <c r="C33" s="78">
        <v>0</v>
      </c>
      <c r="D33" s="78"/>
      <c r="E33" s="78">
        <v>0</v>
      </c>
      <c r="F33" s="78"/>
      <c r="G33" s="78">
        <v>0</v>
      </c>
      <c r="H33" s="78"/>
      <c r="I33" s="78">
        <v>0</v>
      </c>
      <c r="J33" s="78"/>
      <c r="K33" s="78">
        <v>0</v>
      </c>
      <c r="L33" s="78"/>
      <c r="M33" s="78">
        <v>0</v>
      </c>
      <c r="N33" s="78"/>
      <c r="O33" s="78">
        <v>0</v>
      </c>
      <c r="P33" s="78"/>
      <c r="Q33" s="78">
        <v>0</v>
      </c>
      <c r="R33" s="78"/>
      <c r="S33" s="78">
        <v>0</v>
      </c>
      <c r="T33" s="82"/>
      <c r="U33" s="82">
        <v>3000150</v>
      </c>
      <c r="V33" s="82"/>
      <c r="W33" s="43">
        <v>3000150</v>
      </c>
      <c r="Z33" s="80"/>
      <c r="AB33" s="80"/>
      <c r="AD33" s="80"/>
      <c r="AF33" s="80"/>
      <c r="AH33" s="80"/>
      <c r="AJ33" s="80"/>
      <c r="AL33" s="80"/>
      <c r="AN33" s="80"/>
      <c r="AP33" s="80"/>
      <c r="AR33" s="80"/>
      <c r="AT33" s="80"/>
    </row>
    <row r="34" spans="1:46" s="90" customFormat="1" ht="21" customHeight="1" x14ac:dyDescent="0.6">
      <c r="A34" s="98" t="s">
        <v>173</v>
      </c>
      <c r="B34" s="254">
        <v>28</v>
      </c>
      <c r="C34" s="104">
        <v>0</v>
      </c>
      <c r="D34" s="82"/>
      <c r="E34" s="104">
        <v>0</v>
      </c>
      <c r="F34" s="82"/>
      <c r="G34" s="82">
        <v>-104401455.39</v>
      </c>
      <c r="H34" s="82"/>
      <c r="I34" s="104">
        <v>0</v>
      </c>
      <c r="J34" s="104"/>
      <c r="K34" s="104">
        <v>0</v>
      </c>
      <c r="L34" s="82"/>
      <c r="M34" s="104">
        <v>104401455.39</v>
      </c>
      <c r="N34" s="82"/>
      <c r="O34" s="104">
        <v>-104401455.39</v>
      </c>
      <c r="P34" s="82"/>
      <c r="Q34" s="104">
        <v>0</v>
      </c>
      <c r="R34" s="82"/>
      <c r="S34" s="104">
        <v>0</v>
      </c>
      <c r="T34" s="82"/>
      <c r="U34" s="82">
        <v>0</v>
      </c>
      <c r="V34" s="82"/>
      <c r="W34" s="43">
        <v>-104401455.39</v>
      </c>
      <c r="Z34" s="80"/>
      <c r="AB34" s="80"/>
      <c r="AD34" s="80"/>
      <c r="AF34" s="80"/>
      <c r="AH34" s="80"/>
      <c r="AJ34" s="80"/>
      <c r="AL34" s="80"/>
      <c r="AN34" s="80"/>
      <c r="AP34" s="80"/>
      <c r="AR34" s="80"/>
      <c r="AT34" s="80"/>
    </row>
    <row r="35" spans="1:46" s="90" customFormat="1" ht="21" customHeight="1" x14ac:dyDescent="0.6">
      <c r="A35" s="100" t="s">
        <v>334</v>
      </c>
      <c r="B35" s="100"/>
      <c r="C35" s="104"/>
      <c r="D35" s="82"/>
      <c r="E35" s="104"/>
      <c r="F35" s="82"/>
      <c r="G35" s="104"/>
      <c r="H35" s="82"/>
      <c r="I35" s="104"/>
      <c r="J35" s="104"/>
      <c r="K35" s="104"/>
      <c r="L35" s="82"/>
      <c r="M35" s="104"/>
      <c r="N35" s="82"/>
      <c r="O35" s="104"/>
      <c r="P35" s="82"/>
      <c r="Q35" s="104"/>
      <c r="R35" s="82"/>
      <c r="S35" s="104"/>
      <c r="T35" s="82"/>
      <c r="U35" s="82"/>
      <c r="V35" s="82"/>
      <c r="W35" s="78"/>
      <c r="Z35" s="80"/>
      <c r="AB35" s="80"/>
      <c r="AD35" s="80"/>
      <c r="AF35" s="80"/>
      <c r="AH35" s="80"/>
      <c r="AJ35" s="80"/>
      <c r="AL35" s="80"/>
      <c r="AN35" s="80"/>
      <c r="AP35" s="80"/>
      <c r="AR35" s="80"/>
      <c r="AT35" s="80"/>
    </row>
    <row r="36" spans="1:46" s="90" customFormat="1" ht="21" customHeight="1" x14ac:dyDescent="0.6">
      <c r="A36" s="100" t="s">
        <v>208</v>
      </c>
      <c r="B36" s="254">
        <v>14</v>
      </c>
      <c r="C36" s="104">
        <v>0</v>
      </c>
      <c r="D36" s="82"/>
      <c r="E36" s="104">
        <v>0</v>
      </c>
      <c r="F36" s="82"/>
      <c r="G36" s="104">
        <v>0</v>
      </c>
      <c r="H36" s="82"/>
      <c r="I36" s="104">
        <v>-2345921.5699999998</v>
      </c>
      <c r="J36" s="104"/>
      <c r="K36" s="104">
        <v>0</v>
      </c>
      <c r="L36" s="82"/>
      <c r="M36" s="104">
        <v>0</v>
      </c>
      <c r="N36" s="82"/>
      <c r="O36" s="104">
        <v>0</v>
      </c>
      <c r="P36" s="82"/>
      <c r="Q36" s="104">
        <v>0</v>
      </c>
      <c r="R36" s="82"/>
      <c r="S36" s="104">
        <v>0</v>
      </c>
      <c r="T36" s="82"/>
      <c r="U36" s="82">
        <v>0</v>
      </c>
      <c r="V36" s="82"/>
      <c r="W36" s="43">
        <v>-2345921.5699999998</v>
      </c>
      <c r="Z36" s="80"/>
      <c r="AB36" s="80"/>
      <c r="AD36" s="80"/>
      <c r="AF36" s="80"/>
      <c r="AH36" s="80"/>
      <c r="AJ36" s="80"/>
      <c r="AL36" s="80"/>
      <c r="AN36" s="80"/>
      <c r="AP36" s="80"/>
      <c r="AR36" s="80"/>
      <c r="AT36" s="80"/>
    </row>
    <row r="37" spans="1:46" ht="23.1" customHeight="1" x14ac:dyDescent="0.6">
      <c r="A37" s="77" t="s">
        <v>196</v>
      </c>
      <c r="B37" s="81" t="s">
        <v>197</v>
      </c>
      <c r="C37" s="78">
        <v>0</v>
      </c>
      <c r="D37" s="78"/>
      <c r="E37" s="78">
        <v>0</v>
      </c>
      <c r="F37" s="78"/>
      <c r="G37" s="78">
        <v>0</v>
      </c>
      <c r="H37" s="78"/>
      <c r="I37" s="78">
        <v>0</v>
      </c>
      <c r="J37" s="78"/>
      <c r="K37" s="78">
        <v>0</v>
      </c>
      <c r="L37" s="78"/>
      <c r="M37" s="78">
        <v>0</v>
      </c>
      <c r="N37" s="78"/>
      <c r="O37" s="78">
        <v>-327115200</v>
      </c>
      <c r="P37" s="78"/>
      <c r="Q37" s="78">
        <v>0</v>
      </c>
      <c r="R37" s="78"/>
      <c r="S37" s="78">
        <v>0</v>
      </c>
      <c r="T37" s="82"/>
      <c r="U37" s="82">
        <v>-4658998</v>
      </c>
      <c r="V37" s="82"/>
      <c r="W37" s="43">
        <v>-331774198</v>
      </c>
      <c r="Z37" s="80"/>
      <c r="AB37" s="80"/>
      <c r="AD37" s="80"/>
      <c r="AF37" s="80"/>
      <c r="AH37" s="80"/>
      <c r="AJ37" s="80"/>
      <c r="AL37" s="80"/>
      <c r="AN37" s="80"/>
      <c r="AP37" s="80"/>
      <c r="AR37" s="80"/>
      <c r="AT37" s="80"/>
    </row>
    <row r="38" spans="1:46" ht="24.9" hidden="1" customHeight="1" x14ac:dyDescent="0.6">
      <c r="A38" s="77" t="s">
        <v>173</v>
      </c>
      <c r="B38" s="83" t="s">
        <v>209</v>
      </c>
      <c r="C38" s="78">
        <v>0</v>
      </c>
      <c r="D38" s="78"/>
      <c r="E38" s="78">
        <v>0</v>
      </c>
      <c r="F38" s="78"/>
      <c r="G38" s="78"/>
      <c r="H38" s="78"/>
      <c r="I38" s="78"/>
      <c r="J38" s="78"/>
      <c r="K38" s="78">
        <v>0</v>
      </c>
      <c r="L38" s="78"/>
      <c r="M38" s="78"/>
      <c r="N38" s="78"/>
      <c r="O38" s="78"/>
      <c r="P38" s="78"/>
      <c r="Q38" s="78">
        <v>0</v>
      </c>
      <c r="R38" s="78"/>
      <c r="S38" s="78">
        <v>0</v>
      </c>
      <c r="T38" s="82"/>
      <c r="U38" s="82">
        <v>0</v>
      </c>
      <c r="V38" s="82"/>
      <c r="W38" s="43">
        <v>0</v>
      </c>
      <c r="Z38" s="80"/>
      <c r="AB38" s="80"/>
      <c r="AD38" s="80"/>
      <c r="AF38" s="80"/>
      <c r="AH38" s="80"/>
      <c r="AJ38" s="80"/>
      <c r="AL38" s="80"/>
      <c r="AN38" s="80"/>
      <c r="AP38" s="80"/>
      <c r="AR38" s="80"/>
      <c r="AT38" s="80"/>
    </row>
    <row r="39" spans="1:46" ht="24.9" hidden="1" customHeight="1" x14ac:dyDescent="0.6">
      <c r="A39" s="77" t="s">
        <v>198</v>
      </c>
      <c r="B39" s="83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82"/>
      <c r="U39" s="82"/>
      <c r="V39" s="82"/>
      <c r="W39" s="43"/>
      <c r="Z39" s="80"/>
      <c r="AB39" s="80"/>
      <c r="AD39" s="80"/>
      <c r="AF39" s="80"/>
      <c r="AH39" s="80"/>
      <c r="AJ39" s="80"/>
      <c r="AL39" s="80"/>
      <c r="AN39" s="80"/>
      <c r="AP39" s="80"/>
      <c r="AR39" s="80"/>
      <c r="AT39" s="80"/>
    </row>
    <row r="40" spans="1:46" ht="24.9" hidden="1" customHeight="1" x14ac:dyDescent="0.6">
      <c r="A40" s="77" t="s">
        <v>199</v>
      </c>
      <c r="B40" s="83"/>
      <c r="C40" s="78">
        <v>0</v>
      </c>
      <c r="D40" s="78"/>
      <c r="E40" s="78">
        <v>0</v>
      </c>
      <c r="F40" s="78"/>
      <c r="G40" s="78">
        <v>0</v>
      </c>
      <c r="H40" s="78"/>
      <c r="I40" s="78">
        <v>0</v>
      </c>
      <c r="J40" s="78"/>
      <c r="K40" s="78">
        <v>0</v>
      </c>
      <c r="L40" s="78"/>
      <c r="M40" s="78">
        <v>0</v>
      </c>
      <c r="N40" s="78"/>
      <c r="O40" s="78">
        <v>0</v>
      </c>
      <c r="P40" s="78"/>
      <c r="Q40" s="78">
        <v>0</v>
      </c>
      <c r="R40" s="78"/>
      <c r="S40" s="78">
        <v>0</v>
      </c>
      <c r="T40" s="82"/>
      <c r="U40" s="82"/>
      <c r="V40" s="82"/>
      <c r="W40" s="43">
        <v>0</v>
      </c>
      <c r="Z40" s="80"/>
      <c r="AB40" s="80"/>
      <c r="AD40" s="80"/>
      <c r="AF40" s="80"/>
      <c r="AH40" s="80"/>
      <c r="AJ40" s="80"/>
      <c r="AL40" s="80"/>
      <c r="AN40" s="80"/>
      <c r="AP40" s="80"/>
      <c r="AR40" s="80"/>
      <c r="AT40" s="80"/>
    </row>
    <row r="41" spans="1:46" ht="23.1" customHeight="1" x14ac:dyDescent="0.6">
      <c r="A41" s="77" t="s">
        <v>308</v>
      </c>
      <c r="B41" s="83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82"/>
      <c r="U41" s="82"/>
      <c r="V41" s="82"/>
      <c r="W41" s="43"/>
      <c r="Z41" s="80"/>
      <c r="AB41" s="80"/>
      <c r="AD41" s="80"/>
      <c r="AF41" s="80"/>
      <c r="AH41" s="80"/>
      <c r="AJ41" s="80"/>
      <c r="AL41" s="80"/>
      <c r="AN41" s="80"/>
      <c r="AP41" s="80"/>
      <c r="AR41" s="80"/>
      <c r="AT41" s="80"/>
    </row>
    <row r="42" spans="1:46" s="90" customFormat="1" ht="23.1" customHeight="1" x14ac:dyDescent="0.6">
      <c r="A42" s="85" t="s">
        <v>210</v>
      </c>
      <c r="B42" s="105"/>
      <c r="C42" s="97">
        <v>0</v>
      </c>
      <c r="D42" s="97"/>
      <c r="E42" s="97">
        <v>0</v>
      </c>
      <c r="F42" s="97"/>
      <c r="G42" s="97">
        <v>0</v>
      </c>
      <c r="H42" s="97"/>
      <c r="I42" s="78">
        <v>0</v>
      </c>
      <c r="J42" s="78"/>
      <c r="K42" s="97">
        <v>0</v>
      </c>
      <c r="L42" s="97"/>
      <c r="M42" s="97">
        <v>0</v>
      </c>
      <c r="N42" s="97"/>
      <c r="O42" s="78">
        <v>810580926.31999838</v>
      </c>
      <c r="P42" s="97"/>
      <c r="Q42" s="97">
        <v>0</v>
      </c>
      <c r="R42" s="97"/>
      <c r="S42" s="97">
        <v>0</v>
      </c>
      <c r="T42" s="97"/>
      <c r="U42" s="97">
        <v>23574962.629999999</v>
      </c>
      <c r="V42" s="97"/>
      <c r="W42" s="97">
        <v>834155888.94999838</v>
      </c>
      <c r="Z42" s="80"/>
      <c r="AB42" s="80"/>
      <c r="AD42" s="80"/>
      <c r="AF42" s="80"/>
      <c r="AH42" s="80"/>
      <c r="AJ42" s="80"/>
      <c r="AL42" s="80"/>
      <c r="AN42" s="80"/>
      <c r="AP42" s="80"/>
      <c r="AR42" s="80"/>
      <c r="AT42" s="80"/>
    </row>
    <row r="43" spans="1:46" s="90" customFormat="1" ht="23.1" customHeight="1" x14ac:dyDescent="0.6">
      <c r="A43" s="90" t="s">
        <v>138</v>
      </c>
      <c r="B43" s="105"/>
      <c r="C43" s="104">
        <v>0</v>
      </c>
      <c r="D43" s="104"/>
      <c r="E43" s="104">
        <v>0</v>
      </c>
      <c r="F43" s="104"/>
      <c r="G43" s="104">
        <v>0</v>
      </c>
      <c r="H43" s="104"/>
      <c r="I43" s="104">
        <v>0</v>
      </c>
      <c r="J43" s="104"/>
      <c r="K43" s="104">
        <v>0</v>
      </c>
      <c r="L43" s="104"/>
      <c r="M43" s="104">
        <v>0</v>
      </c>
      <c r="N43" s="104"/>
      <c r="O43" s="104">
        <v>0</v>
      </c>
      <c r="P43" s="104"/>
      <c r="Q43" s="104">
        <v>-336469599.15000004</v>
      </c>
      <c r="R43" s="104"/>
      <c r="S43" s="104">
        <v>3568092.3599999994</v>
      </c>
      <c r="T43" s="104"/>
      <c r="U43" s="106">
        <v>0</v>
      </c>
      <c r="V43" s="97"/>
      <c r="W43" s="97">
        <v>-332901506.79000002</v>
      </c>
      <c r="Z43" s="80"/>
      <c r="AB43" s="80"/>
      <c r="AD43" s="80"/>
      <c r="AF43" s="80"/>
      <c r="AH43" s="80"/>
      <c r="AJ43" s="80"/>
      <c r="AL43" s="80"/>
      <c r="AN43" s="80"/>
      <c r="AP43" s="80"/>
      <c r="AR43" s="80"/>
      <c r="AT43" s="80"/>
    </row>
    <row r="44" spans="1:46" s="90" customFormat="1" ht="23.1" customHeight="1" x14ac:dyDescent="0.6">
      <c r="A44" s="90" t="s">
        <v>293</v>
      </c>
      <c r="B44" s="105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6"/>
      <c r="V44" s="97"/>
      <c r="W44" s="97"/>
      <c r="Z44" s="80"/>
      <c r="AB44" s="80"/>
      <c r="AD44" s="80"/>
      <c r="AF44" s="80"/>
      <c r="AH44" s="80"/>
      <c r="AJ44" s="80"/>
      <c r="AL44" s="80"/>
      <c r="AN44" s="80"/>
      <c r="AP44" s="80"/>
      <c r="AR44" s="80"/>
      <c r="AT44" s="80"/>
    </row>
    <row r="45" spans="1:46" s="90" customFormat="1" ht="23.1" customHeight="1" x14ac:dyDescent="0.6">
      <c r="A45" s="90" t="s">
        <v>201</v>
      </c>
      <c r="B45" s="105"/>
      <c r="C45" s="104">
        <v>0</v>
      </c>
      <c r="D45" s="104"/>
      <c r="E45" s="104">
        <v>0</v>
      </c>
      <c r="F45" s="104"/>
      <c r="G45" s="104">
        <v>0</v>
      </c>
      <c r="H45" s="104"/>
      <c r="I45" s="104">
        <v>0</v>
      </c>
      <c r="J45" s="104"/>
      <c r="K45" s="104">
        <v>0</v>
      </c>
      <c r="L45" s="104"/>
      <c r="M45" s="104">
        <v>0</v>
      </c>
      <c r="N45" s="104"/>
      <c r="O45" s="104">
        <v>-1039141.18</v>
      </c>
      <c r="P45" s="104"/>
      <c r="Q45" s="104">
        <v>1039141.18</v>
      </c>
      <c r="R45" s="104"/>
      <c r="S45" s="104">
        <v>0</v>
      </c>
      <c r="T45" s="104"/>
      <c r="U45" s="106">
        <v>0</v>
      </c>
      <c r="V45" s="97"/>
      <c r="W45" s="97">
        <v>0</v>
      </c>
      <c r="Z45" s="80"/>
      <c r="AB45" s="80"/>
      <c r="AD45" s="80"/>
      <c r="AF45" s="80"/>
      <c r="AH45" s="80"/>
      <c r="AJ45" s="80"/>
      <c r="AL45" s="80"/>
      <c r="AN45" s="80"/>
      <c r="AP45" s="80"/>
      <c r="AR45" s="80"/>
      <c r="AT45" s="80"/>
    </row>
    <row r="46" spans="1:46" s="90" customFormat="1" ht="23.1" customHeight="1" x14ac:dyDescent="0.6">
      <c r="A46" s="77" t="s">
        <v>309</v>
      </c>
      <c r="B46" s="105"/>
      <c r="C46" s="107">
        <v>0</v>
      </c>
      <c r="D46" s="97"/>
      <c r="E46" s="107">
        <v>0</v>
      </c>
      <c r="F46" s="97"/>
      <c r="G46" s="107">
        <v>0</v>
      </c>
      <c r="H46" s="97"/>
      <c r="I46" s="107">
        <v>0</v>
      </c>
      <c r="J46" s="97"/>
      <c r="K46" s="107">
        <v>0</v>
      </c>
      <c r="L46" s="97"/>
      <c r="M46" s="107">
        <v>0</v>
      </c>
      <c r="N46" s="97"/>
      <c r="O46" s="107">
        <v>809541785.13999844</v>
      </c>
      <c r="P46" s="97"/>
      <c r="Q46" s="107">
        <v>-335430457.97000003</v>
      </c>
      <c r="R46" s="97"/>
      <c r="S46" s="107">
        <v>3568092.3599999994</v>
      </c>
      <c r="T46" s="97"/>
      <c r="U46" s="107">
        <v>23574962.629999999</v>
      </c>
      <c r="V46" s="97"/>
      <c r="W46" s="107">
        <v>501254382.15999836</v>
      </c>
      <c r="Z46" s="80"/>
      <c r="AB46" s="80"/>
      <c r="AD46" s="80"/>
      <c r="AF46" s="80"/>
      <c r="AH46" s="80"/>
      <c r="AJ46" s="80"/>
      <c r="AL46" s="80"/>
      <c r="AN46" s="80"/>
      <c r="AP46" s="80"/>
      <c r="AR46" s="80"/>
      <c r="AT46" s="80"/>
    </row>
    <row r="47" spans="1:46" s="90" customFormat="1" ht="23.1" customHeight="1" thickBot="1" x14ac:dyDescent="0.65">
      <c r="A47" s="93" t="s">
        <v>322</v>
      </c>
      <c r="B47" s="108"/>
      <c r="C47" s="32">
        <v>330000000</v>
      </c>
      <c r="D47" s="97"/>
      <c r="E47" s="32">
        <v>1743441255.3900001</v>
      </c>
      <c r="F47" s="97"/>
      <c r="G47" s="32">
        <v>-232746908.46000001</v>
      </c>
      <c r="H47" s="97"/>
      <c r="I47" s="32">
        <v>27810455.009999998</v>
      </c>
      <c r="J47" s="109"/>
      <c r="K47" s="32">
        <v>60000000</v>
      </c>
      <c r="L47" s="97"/>
      <c r="M47" s="32">
        <v>232746908.46000001</v>
      </c>
      <c r="N47" s="97"/>
      <c r="O47" s="32">
        <v>14698005432.630001</v>
      </c>
      <c r="P47" s="97"/>
      <c r="Q47" s="32">
        <v>7005858454.9300013</v>
      </c>
      <c r="R47" s="97"/>
      <c r="S47" s="32">
        <v>162554.87999999896</v>
      </c>
      <c r="T47" s="97"/>
      <c r="U47" s="32">
        <v>292477199.93000001</v>
      </c>
      <c r="V47" s="97"/>
      <c r="W47" s="32">
        <v>24157755352.770004</v>
      </c>
      <c r="X47" s="97"/>
      <c r="Z47" s="80"/>
      <c r="AB47" s="80"/>
      <c r="AD47" s="80"/>
      <c r="AF47" s="80"/>
      <c r="AH47" s="80"/>
      <c r="AJ47" s="80"/>
      <c r="AL47" s="80"/>
      <c r="AN47" s="80"/>
      <c r="AP47" s="80"/>
      <c r="AR47" s="80"/>
      <c r="AT47" s="80"/>
    </row>
    <row r="48" spans="1:46" ht="14.25" customHeight="1" thickTop="1" x14ac:dyDescent="0.6"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AL48" s="80"/>
    </row>
    <row r="49" spans="1:28" ht="23.1" customHeight="1" x14ac:dyDescent="0.55000000000000004">
      <c r="A49" s="90" t="s">
        <v>59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</row>
    <row r="50" spans="1:28" ht="24.9" customHeight="1" x14ac:dyDescent="0.55000000000000004">
      <c r="W50" s="44"/>
    </row>
    <row r="52" spans="1:28" ht="24.75" customHeight="1" x14ac:dyDescent="0.55000000000000004">
      <c r="Z52" s="260"/>
      <c r="AB52" s="261"/>
    </row>
    <row r="53" spans="1:28" ht="24.75" customHeight="1" x14ac:dyDescent="0.55000000000000004">
      <c r="Z53" s="260"/>
      <c r="AB53" s="260"/>
    </row>
    <row r="55" spans="1:28" ht="24.75" customHeight="1" x14ac:dyDescent="0.55000000000000004">
      <c r="Z55" s="260"/>
      <c r="AB55" s="260"/>
    </row>
    <row r="56" spans="1:28" ht="24.75" customHeight="1" x14ac:dyDescent="0.55000000000000004">
      <c r="Z56" s="260"/>
      <c r="AB56" s="261"/>
    </row>
    <row r="58" spans="1:28" ht="24.75" customHeight="1" x14ac:dyDescent="0.55000000000000004">
      <c r="Z58" s="260"/>
      <c r="AB58" s="260"/>
    </row>
    <row r="59" spans="1:28" ht="24.75" customHeight="1" x14ac:dyDescent="0.55000000000000004">
      <c r="Z59" s="260"/>
      <c r="AB59" s="262"/>
    </row>
    <row r="60" spans="1:28" ht="24.75" customHeight="1" x14ac:dyDescent="0.55000000000000004">
      <c r="Z60" s="260"/>
      <c r="AB60" s="260"/>
    </row>
    <row r="63" spans="1:28" ht="24.75" customHeight="1" x14ac:dyDescent="0.55000000000000004">
      <c r="Z63" s="260"/>
      <c r="AB63" s="260"/>
    </row>
    <row r="64" spans="1:28" ht="24.75" customHeight="1" x14ac:dyDescent="0.55000000000000004">
      <c r="Z64" s="260"/>
      <c r="AB64" s="261"/>
    </row>
    <row r="65" spans="26:28" ht="24.75" customHeight="1" x14ac:dyDescent="0.55000000000000004">
      <c r="Z65" s="260"/>
      <c r="AB65" s="260"/>
    </row>
    <row r="67" spans="26:28" ht="24.75" customHeight="1" x14ac:dyDescent="0.55000000000000004">
      <c r="Z67" s="260"/>
    </row>
    <row r="68" spans="26:28" ht="24.75" customHeight="1" x14ac:dyDescent="0.55000000000000004">
      <c r="Z68" s="260"/>
    </row>
    <row r="70" spans="26:28" ht="24.75" customHeight="1" x14ac:dyDescent="0.55000000000000004">
      <c r="Z70" s="260"/>
    </row>
    <row r="71" spans="26:28" ht="24.75" customHeight="1" x14ac:dyDescent="0.55000000000000004">
      <c r="Z71" s="260"/>
    </row>
    <row r="73" spans="26:28" ht="24.75" customHeight="1" x14ac:dyDescent="0.55000000000000004">
      <c r="Z73" s="260"/>
    </row>
    <row r="74" spans="26:28" ht="24.75" customHeight="1" x14ac:dyDescent="0.55000000000000004">
      <c r="Z74" s="261"/>
    </row>
    <row r="75" spans="26:28" ht="24.75" customHeight="1" x14ac:dyDescent="0.55000000000000004">
      <c r="Z75" s="260"/>
    </row>
  </sheetData>
  <mergeCells count="2">
    <mergeCell ref="Q8:S8"/>
    <mergeCell ref="A4:W4"/>
  </mergeCells>
  <printOptions horizontalCentered="1" verticalCentered="1"/>
  <pageMargins left="0.59055118110236227" right="0.19685039370078741" top="0.59055118110236227" bottom="0.15748031496062992" header="0.31496062992125984" footer="0.43307086614173229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I39"/>
  <sheetViews>
    <sheetView topLeftCell="A110" zoomScale="80" zoomScaleNormal="80" zoomScaleSheetLayoutView="59" workbookViewId="0">
      <selection activeCell="A115" sqref="A115"/>
    </sheetView>
  </sheetViews>
  <sheetFormatPr defaultColWidth="10" defaultRowHeight="24.9" customHeight="1" x14ac:dyDescent="0.55000000000000004"/>
  <cols>
    <col min="1" max="1" width="49" style="89" customWidth="1"/>
    <col min="2" max="2" width="4.5546875" style="89" customWidth="1"/>
    <col min="3" max="3" width="15.109375" style="89" customWidth="1"/>
    <col min="4" max="4" width="1.33203125" style="89" customWidth="1"/>
    <col min="5" max="5" width="15.6640625" style="89" customWidth="1"/>
    <col min="6" max="6" width="1.33203125" style="89" customWidth="1"/>
    <col min="7" max="7" width="15.44140625" style="89" customWidth="1"/>
    <col min="8" max="8" width="1.33203125" style="89" customWidth="1"/>
    <col min="9" max="9" width="18" style="89" hidden="1" customWidth="1"/>
    <col min="10" max="10" width="13.44140625" style="89" bestFit="1" customWidth="1"/>
    <col min="11" max="11" width="1.33203125" style="89" customWidth="1"/>
    <col min="12" max="12" width="14.44140625" style="89" customWidth="1"/>
    <col min="13" max="13" width="1.33203125" style="89" customWidth="1"/>
    <col min="14" max="14" width="17.44140625" style="89" customWidth="1"/>
    <col min="15" max="15" width="1.33203125" style="89" customWidth="1"/>
    <col min="16" max="16" width="24.44140625" style="89" customWidth="1"/>
    <col min="17" max="17" width="1.33203125" style="89" customWidth="1"/>
    <col min="18" max="18" width="17.88671875" style="89" customWidth="1"/>
    <col min="19" max="19" width="1.33203125" style="89" customWidth="1"/>
    <col min="20" max="20" width="14" style="89" bestFit="1" customWidth="1"/>
    <col min="21" max="21" width="17.33203125" style="89" customWidth="1"/>
    <col min="22" max="16384" width="10" style="89"/>
  </cols>
  <sheetData>
    <row r="1" spans="1:35" ht="24.9" customHeight="1" x14ac:dyDescent="0.6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81"/>
    </row>
    <row r="2" spans="1:35" ht="24.9" customHeight="1" x14ac:dyDescent="0.6">
      <c r="A2" s="298" t="s">
        <v>211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83"/>
    </row>
    <row r="3" spans="1:35" s="50" customFormat="1" ht="24.9" customHeight="1" x14ac:dyDescent="0.6">
      <c r="A3" s="300" t="str">
        <f>งบแสดงการเปลี่ยนแปลงรวม!A3</f>
        <v>FOR THE SIX-MONTH PERIOD ENDED JUNE 30, 2022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283"/>
    </row>
    <row r="4" spans="1:35" ht="24.9" customHeight="1" x14ac:dyDescent="0.6">
      <c r="A4" s="297" t="s">
        <v>303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</row>
    <row r="5" spans="1:35" ht="24.9" customHeight="1" x14ac:dyDescent="0.6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55" t="s">
        <v>2</v>
      </c>
      <c r="S5" s="143"/>
    </row>
    <row r="6" spans="1:35" ht="22.2" x14ac:dyDescent="0.6">
      <c r="A6" s="56"/>
      <c r="C6" s="144"/>
      <c r="D6" s="144"/>
      <c r="E6" s="144"/>
      <c r="F6" s="145"/>
      <c r="G6" s="144"/>
      <c r="H6" s="145"/>
      <c r="J6" s="298" t="s">
        <v>4</v>
      </c>
      <c r="K6" s="298"/>
      <c r="L6" s="298"/>
      <c r="M6" s="298"/>
      <c r="N6" s="298"/>
      <c r="O6" s="144"/>
      <c r="P6" s="144"/>
      <c r="Q6" s="145"/>
      <c r="R6" s="144"/>
      <c r="S6" s="146"/>
    </row>
    <row r="7" spans="1:35" ht="23.1" customHeight="1" x14ac:dyDescent="0.6">
      <c r="A7" s="98"/>
      <c r="B7" s="147" t="s">
        <v>6</v>
      </c>
      <c r="C7" s="281" t="s">
        <v>212</v>
      </c>
      <c r="E7" s="281" t="s">
        <v>172</v>
      </c>
      <c r="G7" s="281" t="s">
        <v>173</v>
      </c>
      <c r="H7" s="283"/>
      <c r="I7" s="299" t="s">
        <v>174</v>
      </c>
      <c r="J7" s="299"/>
      <c r="K7" s="299"/>
      <c r="L7" s="299"/>
      <c r="M7" s="299"/>
      <c r="N7" s="299"/>
      <c r="P7" s="148" t="s">
        <v>213</v>
      </c>
      <c r="Q7" s="281"/>
      <c r="R7" s="149" t="s">
        <v>170</v>
      </c>
      <c r="S7" s="146"/>
    </row>
    <row r="8" spans="1:35" ht="23.1" customHeight="1" x14ac:dyDescent="0.6">
      <c r="A8" s="98"/>
      <c r="B8" s="150"/>
      <c r="C8" s="281" t="s">
        <v>179</v>
      </c>
      <c r="E8" s="281" t="s">
        <v>180</v>
      </c>
      <c r="H8" s="283"/>
      <c r="I8" s="151"/>
      <c r="P8" s="152" t="s">
        <v>214</v>
      </c>
      <c r="Q8" s="281"/>
      <c r="R8" s="149" t="s">
        <v>178</v>
      </c>
      <c r="S8" s="146"/>
    </row>
    <row r="9" spans="1:35" ht="22.2" x14ac:dyDescent="0.6">
      <c r="A9" s="98"/>
      <c r="B9" s="150"/>
      <c r="H9" s="283"/>
      <c r="I9" s="151"/>
      <c r="J9" s="153" t="s">
        <v>215</v>
      </c>
      <c r="K9" s="282"/>
      <c r="L9" s="282" t="s">
        <v>182</v>
      </c>
      <c r="M9" s="282"/>
      <c r="N9" s="282" t="s">
        <v>216</v>
      </c>
      <c r="P9" s="154" t="s">
        <v>217</v>
      </c>
      <c r="Q9" s="281"/>
      <c r="R9" s="149"/>
      <c r="S9" s="146"/>
    </row>
    <row r="10" spans="1:35" ht="23.1" customHeight="1" x14ac:dyDescent="0.6">
      <c r="A10" s="98"/>
      <c r="B10" s="150"/>
      <c r="H10" s="283"/>
      <c r="I10" s="151"/>
      <c r="J10" s="151" t="s">
        <v>218</v>
      </c>
      <c r="K10" s="151"/>
      <c r="L10" s="151" t="s">
        <v>187</v>
      </c>
      <c r="M10" s="151"/>
      <c r="N10" s="151"/>
      <c r="P10" s="155" t="s">
        <v>219</v>
      </c>
      <c r="Q10" s="281"/>
      <c r="R10" s="149"/>
      <c r="S10" s="146"/>
    </row>
    <row r="11" spans="1:35" ht="23.1" customHeight="1" x14ac:dyDescent="0.6">
      <c r="A11" s="98"/>
      <c r="B11" s="150"/>
      <c r="H11" s="283"/>
      <c r="I11" s="151"/>
      <c r="J11" s="151"/>
      <c r="K11" s="151"/>
      <c r="L11" s="151"/>
      <c r="M11" s="151"/>
      <c r="N11" s="151"/>
      <c r="P11" s="155" t="s">
        <v>220</v>
      </c>
      <c r="Q11" s="281"/>
      <c r="R11" s="149"/>
      <c r="S11" s="146"/>
    </row>
    <row r="12" spans="1:35" ht="23.1" customHeight="1" x14ac:dyDescent="0.6">
      <c r="A12" s="98"/>
      <c r="B12" s="150"/>
      <c r="C12" s="144"/>
      <c r="E12" s="144"/>
      <c r="G12" s="144"/>
      <c r="H12" s="283"/>
      <c r="I12" s="151"/>
      <c r="J12" s="156"/>
      <c r="K12" s="151"/>
      <c r="L12" s="156"/>
      <c r="M12" s="151"/>
      <c r="N12" s="156"/>
      <c r="P12" s="157" t="s">
        <v>195</v>
      </c>
      <c r="Q12" s="281"/>
      <c r="R12" s="158"/>
      <c r="S12" s="146"/>
    </row>
    <row r="13" spans="1:35" s="93" customFormat="1" ht="23.1" customHeight="1" x14ac:dyDescent="0.6">
      <c r="A13" s="77" t="s">
        <v>204</v>
      </c>
      <c r="B13" s="159"/>
      <c r="C13" s="228">
        <v>330000000</v>
      </c>
      <c r="D13" s="208"/>
      <c r="E13" s="228">
        <v>1743441255.3900001</v>
      </c>
      <c r="F13" s="208"/>
      <c r="G13" s="228">
        <v>-119026418.45</v>
      </c>
      <c r="H13" s="228"/>
      <c r="I13" s="228"/>
      <c r="J13" s="228">
        <v>60000000</v>
      </c>
      <c r="K13" s="208"/>
      <c r="L13" s="228">
        <v>119026418.45</v>
      </c>
      <c r="M13" s="228"/>
      <c r="N13" s="228">
        <v>12496593027.339996</v>
      </c>
      <c r="O13" s="208"/>
      <c r="P13" s="228">
        <v>8094516233.1400013</v>
      </c>
      <c r="Q13" s="228"/>
      <c r="R13" s="228">
        <v>22724550515.869995</v>
      </c>
      <c r="S13" s="98"/>
      <c r="U13" s="160"/>
      <c r="W13" s="160"/>
      <c r="Y13" s="160"/>
      <c r="AA13" s="160"/>
      <c r="AC13" s="160"/>
      <c r="AE13" s="160"/>
      <c r="AG13" s="160"/>
      <c r="AI13" s="160"/>
    </row>
    <row r="14" spans="1:35" s="93" customFormat="1" ht="23.1" hidden="1" customHeight="1" x14ac:dyDescent="0.6">
      <c r="A14" s="77" t="s">
        <v>173</v>
      </c>
      <c r="B14" s="159">
        <v>28</v>
      </c>
      <c r="C14" s="228">
        <v>0</v>
      </c>
      <c r="D14" s="208"/>
      <c r="E14" s="228">
        <v>0</v>
      </c>
      <c r="F14" s="208"/>
      <c r="G14" s="228"/>
      <c r="H14" s="228"/>
      <c r="I14" s="228"/>
      <c r="J14" s="228">
        <v>0</v>
      </c>
      <c r="K14" s="208"/>
      <c r="L14" s="228"/>
      <c r="M14" s="228"/>
      <c r="N14" s="228"/>
      <c r="O14" s="208"/>
      <c r="P14" s="228">
        <v>0</v>
      </c>
      <c r="Q14" s="228"/>
      <c r="R14" s="228">
        <v>0</v>
      </c>
      <c r="S14" s="98"/>
      <c r="U14" s="160"/>
      <c r="W14" s="160"/>
      <c r="Y14" s="160"/>
      <c r="AA14" s="160"/>
      <c r="AC14" s="160"/>
      <c r="AE14" s="160"/>
      <c r="AG14" s="160"/>
      <c r="AI14" s="160"/>
    </row>
    <row r="15" spans="1:35" s="93" customFormat="1" ht="23.1" customHeight="1" x14ac:dyDescent="0.6">
      <c r="A15" s="77" t="s">
        <v>196</v>
      </c>
      <c r="B15" s="159">
        <v>31</v>
      </c>
      <c r="C15" s="228">
        <v>0</v>
      </c>
      <c r="D15" s="208"/>
      <c r="E15" s="228">
        <v>0</v>
      </c>
      <c r="F15" s="208"/>
      <c r="G15" s="228">
        <v>0</v>
      </c>
      <c r="H15" s="228"/>
      <c r="I15" s="228"/>
      <c r="J15" s="228">
        <v>0</v>
      </c>
      <c r="K15" s="208"/>
      <c r="L15" s="228">
        <v>0</v>
      </c>
      <c r="M15" s="228"/>
      <c r="N15" s="228">
        <v>-525076640</v>
      </c>
      <c r="O15" s="208"/>
      <c r="P15" s="228">
        <v>0</v>
      </c>
      <c r="Q15" s="228"/>
      <c r="R15" s="228">
        <v>-525076640</v>
      </c>
      <c r="S15" s="98"/>
      <c r="U15" s="160"/>
      <c r="W15" s="160"/>
      <c r="Y15" s="160"/>
      <c r="AA15" s="160"/>
      <c r="AC15" s="160"/>
      <c r="AE15" s="160"/>
      <c r="AG15" s="160"/>
      <c r="AI15" s="160"/>
    </row>
    <row r="16" spans="1:35" ht="23.1" customHeight="1" x14ac:dyDescent="0.6">
      <c r="A16" s="77" t="s">
        <v>308</v>
      </c>
      <c r="B16" s="159"/>
      <c r="C16" s="228"/>
      <c r="D16" s="208"/>
      <c r="E16" s="228"/>
      <c r="F16" s="208"/>
      <c r="G16" s="228"/>
      <c r="H16" s="228"/>
      <c r="I16" s="228"/>
      <c r="J16" s="228"/>
      <c r="K16" s="208"/>
      <c r="L16" s="228"/>
      <c r="M16" s="228"/>
      <c r="N16" s="228"/>
      <c r="O16" s="208"/>
      <c r="P16" s="228"/>
      <c r="Q16" s="228"/>
      <c r="R16" s="228"/>
      <c r="S16" s="100"/>
      <c r="U16" s="160"/>
      <c r="W16" s="160"/>
      <c r="Y16" s="160"/>
      <c r="AA16" s="160"/>
      <c r="AC16" s="160"/>
      <c r="AE16" s="160"/>
      <c r="AG16" s="160"/>
      <c r="AI16" s="160"/>
    </row>
    <row r="17" spans="1:35" ht="23.1" customHeight="1" x14ac:dyDescent="0.6">
      <c r="A17" s="85" t="s">
        <v>221</v>
      </c>
      <c r="B17" s="86"/>
      <c r="C17" s="228">
        <v>0</v>
      </c>
      <c r="D17" s="208"/>
      <c r="E17" s="228">
        <v>0</v>
      </c>
      <c r="F17" s="208"/>
      <c r="G17" s="228">
        <v>0</v>
      </c>
      <c r="H17" s="228"/>
      <c r="I17" s="228"/>
      <c r="J17" s="228">
        <v>0</v>
      </c>
      <c r="K17" s="208"/>
      <c r="L17" s="228">
        <v>0</v>
      </c>
      <c r="M17" s="228"/>
      <c r="N17" s="228">
        <v>853436230.91999745</v>
      </c>
      <c r="O17" s="208"/>
      <c r="P17" s="228">
        <v>0</v>
      </c>
      <c r="Q17" s="228"/>
      <c r="R17" s="228">
        <v>853436230.91999745</v>
      </c>
      <c r="S17" s="100"/>
      <c r="U17" s="160"/>
      <c r="W17" s="160"/>
      <c r="Y17" s="160"/>
      <c r="AA17" s="160"/>
      <c r="AC17" s="160"/>
      <c r="AE17" s="160"/>
      <c r="AG17" s="160"/>
      <c r="AI17" s="160"/>
    </row>
    <row r="18" spans="1:35" ht="23.1" customHeight="1" x14ac:dyDescent="0.6">
      <c r="A18" s="85" t="s">
        <v>138</v>
      </c>
      <c r="B18" s="86"/>
      <c r="C18" s="228">
        <v>0</v>
      </c>
      <c r="D18" s="208"/>
      <c r="E18" s="228">
        <v>0</v>
      </c>
      <c r="F18" s="208"/>
      <c r="G18" s="228">
        <v>0</v>
      </c>
      <c r="H18" s="228"/>
      <c r="I18" s="228"/>
      <c r="J18" s="228">
        <v>0</v>
      </c>
      <c r="K18" s="208"/>
      <c r="L18" s="228">
        <v>0</v>
      </c>
      <c r="M18" s="228"/>
      <c r="N18" s="228">
        <v>0</v>
      </c>
      <c r="O18" s="208"/>
      <c r="P18" s="228">
        <v>-87562243.039999977</v>
      </c>
      <c r="Q18" s="228"/>
      <c r="R18" s="228">
        <v>-87562243.039999977</v>
      </c>
      <c r="S18" s="100"/>
      <c r="U18" s="160"/>
      <c r="W18" s="160"/>
      <c r="Y18" s="160"/>
      <c r="AA18" s="160"/>
      <c r="AC18" s="160"/>
      <c r="AE18" s="160"/>
      <c r="AG18" s="160"/>
      <c r="AI18" s="160"/>
    </row>
    <row r="19" spans="1:35" ht="23.1" customHeight="1" x14ac:dyDescent="0.6">
      <c r="A19" s="90" t="s">
        <v>293</v>
      </c>
      <c r="B19" s="86"/>
      <c r="C19" s="228"/>
      <c r="D19" s="208"/>
      <c r="E19" s="228"/>
      <c r="F19" s="208"/>
      <c r="G19" s="228"/>
      <c r="H19" s="228"/>
      <c r="I19" s="228"/>
      <c r="J19" s="228"/>
      <c r="K19" s="208"/>
      <c r="L19" s="228"/>
      <c r="M19" s="228"/>
      <c r="N19" s="228"/>
      <c r="O19" s="208"/>
      <c r="P19" s="228"/>
      <c r="Q19" s="228"/>
      <c r="R19" s="228"/>
      <c r="S19" s="100"/>
      <c r="U19" s="160"/>
      <c r="W19" s="160"/>
      <c r="Y19" s="160"/>
      <c r="AA19" s="160"/>
      <c r="AC19" s="160"/>
      <c r="AE19" s="160"/>
      <c r="AG19" s="160"/>
      <c r="AI19" s="160"/>
    </row>
    <row r="20" spans="1:35" ht="23.1" customHeight="1" x14ac:dyDescent="0.6">
      <c r="A20" s="90" t="s">
        <v>201</v>
      </c>
      <c r="B20" s="86"/>
      <c r="C20" s="228">
        <v>0</v>
      </c>
      <c r="D20" s="208"/>
      <c r="E20" s="228">
        <v>0</v>
      </c>
      <c r="F20" s="208"/>
      <c r="G20" s="228">
        <v>0</v>
      </c>
      <c r="H20" s="228"/>
      <c r="I20" s="228"/>
      <c r="J20" s="228">
        <v>0</v>
      </c>
      <c r="K20" s="208"/>
      <c r="L20" s="228">
        <v>0</v>
      </c>
      <c r="M20" s="228"/>
      <c r="N20" s="228">
        <v>938346.89999999851</v>
      </c>
      <c r="O20" s="208"/>
      <c r="P20" s="228">
        <v>0</v>
      </c>
      <c r="Q20" s="228"/>
      <c r="R20" s="228">
        <v>938346.89999999851</v>
      </c>
      <c r="S20" s="100"/>
      <c r="U20" s="160"/>
      <c r="W20" s="160"/>
      <c r="Y20" s="160"/>
      <c r="AA20" s="160"/>
      <c r="AC20" s="160"/>
      <c r="AE20" s="160"/>
      <c r="AG20" s="160"/>
      <c r="AI20" s="160"/>
    </row>
    <row r="21" spans="1:35" ht="23.1" customHeight="1" x14ac:dyDescent="0.6">
      <c r="A21" s="77" t="s">
        <v>309</v>
      </c>
      <c r="B21" s="100"/>
      <c r="C21" s="229">
        <v>0</v>
      </c>
      <c r="D21" s="228"/>
      <c r="E21" s="229">
        <v>0</v>
      </c>
      <c r="F21" s="228"/>
      <c r="G21" s="229">
        <v>0</v>
      </c>
      <c r="H21" s="228"/>
      <c r="I21" s="229"/>
      <c r="J21" s="229">
        <v>0</v>
      </c>
      <c r="K21" s="228"/>
      <c r="L21" s="229">
        <v>0</v>
      </c>
      <c r="M21" s="228"/>
      <c r="N21" s="229">
        <v>854374577.81999743</v>
      </c>
      <c r="O21" s="228"/>
      <c r="P21" s="229">
        <v>-87562243.039999977</v>
      </c>
      <c r="Q21" s="228"/>
      <c r="R21" s="229">
        <v>766812334.77999747</v>
      </c>
      <c r="S21" s="100"/>
      <c r="U21" s="160"/>
      <c r="W21" s="160"/>
      <c r="Y21" s="160"/>
      <c r="AA21" s="160"/>
      <c r="AC21" s="160"/>
      <c r="AE21" s="160"/>
      <c r="AG21" s="160"/>
      <c r="AI21" s="160"/>
    </row>
    <row r="22" spans="1:35" ht="23.1" customHeight="1" thickBot="1" x14ac:dyDescent="0.65">
      <c r="A22" s="93" t="s">
        <v>321</v>
      </c>
      <c r="B22" s="100"/>
      <c r="C22" s="230">
        <v>330000000</v>
      </c>
      <c r="D22" s="228"/>
      <c r="E22" s="230">
        <v>1743441255.3900001</v>
      </c>
      <c r="F22" s="228"/>
      <c r="G22" s="230">
        <v>-119026418.45</v>
      </c>
      <c r="H22" s="228"/>
      <c r="I22" s="231"/>
      <c r="J22" s="230">
        <v>60000000</v>
      </c>
      <c r="K22" s="228"/>
      <c r="L22" s="230">
        <v>119026418.45</v>
      </c>
      <c r="M22" s="228"/>
      <c r="N22" s="230">
        <v>12825890965.159994</v>
      </c>
      <c r="O22" s="228"/>
      <c r="P22" s="230">
        <v>8006953990.1000013</v>
      </c>
      <c r="Q22" s="228"/>
      <c r="R22" s="230">
        <v>22966286210.649994</v>
      </c>
      <c r="S22" s="100"/>
      <c r="U22" s="160"/>
      <c r="W22" s="160"/>
      <c r="Y22" s="160"/>
      <c r="AA22" s="160"/>
      <c r="AC22" s="160"/>
      <c r="AE22" s="160"/>
      <c r="AG22" s="160"/>
      <c r="AI22" s="160"/>
    </row>
    <row r="23" spans="1:35" s="93" customFormat="1" ht="13.5" customHeight="1" thickTop="1" x14ac:dyDescent="0.6">
      <c r="A23" s="161"/>
      <c r="B23" s="84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98"/>
      <c r="U23" s="160"/>
      <c r="W23" s="160"/>
      <c r="Y23" s="160"/>
      <c r="AA23" s="160"/>
      <c r="AC23" s="160"/>
      <c r="AE23" s="160"/>
      <c r="AG23" s="160"/>
      <c r="AI23" s="160"/>
    </row>
    <row r="24" spans="1:35" ht="24.9" hidden="1" customHeight="1" x14ac:dyDescent="0.6">
      <c r="A24" s="98" t="s">
        <v>202</v>
      </c>
      <c r="B24" s="146"/>
      <c r="C24" s="228"/>
      <c r="D24" s="208"/>
      <c r="E24" s="228"/>
      <c r="F24" s="208"/>
      <c r="G24" s="228"/>
      <c r="H24" s="228"/>
      <c r="I24" s="228"/>
      <c r="J24" s="228"/>
      <c r="K24" s="208"/>
      <c r="L24" s="228"/>
      <c r="M24" s="228"/>
      <c r="N24" s="228"/>
      <c r="O24" s="208"/>
      <c r="P24" s="228"/>
      <c r="Q24" s="228"/>
      <c r="R24" s="228"/>
      <c r="S24" s="100"/>
      <c r="U24" s="160"/>
      <c r="W24" s="160"/>
      <c r="Y24" s="160"/>
      <c r="AA24" s="160"/>
      <c r="AC24" s="160"/>
      <c r="AE24" s="160"/>
      <c r="AG24" s="160"/>
      <c r="AI24" s="160"/>
    </row>
    <row r="25" spans="1:35" s="93" customFormat="1" ht="24.9" hidden="1" customHeight="1" x14ac:dyDescent="0.6">
      <c r="A25" s="85" t="s">
        <v>203</v>
      </c>
      <c r="B25" s="86" t="s">
        <v>9</v>
      </c>
      <c r="C25" s="228">
        <v>0</v>
      </c>
      <c r="D25" s="208"/>
      <c r="E25" s="228">
        <v>0</v>
      </c>
      <c r="F25" s="208"/>
      <c r="G25" s="228">
        <v>0</v>
      </c>
      <c r="H25" s="228"/>
      <c r="I25" s="228"/>
      <c r="J25" s="228">
        <v>0</v>
      </c>
      <c r="K25" s="208"/>
      <c r="L25" s="228">
        <v>0</v>
      </c>
      <c r="M25" s="228"/>
      <c r="N25" s="228"/>
      <c r="O25" s="208"/>
      <c r="P25" s="228"/>
      <c r="Q25" s="228"/>
      <c r="R25" s="228">
        <v>0</v>
      </c>
      <c r="S25" s="98"/>
      <c r="U25" s="160"/>
      <c r="W25" s="160"/>
      <c r="Y25" s="160"/>
      <c r="AA25" s="160"/>
      <c r="AC25" s="160"/>
      <c r="AE25" s="160"/>
      <c r="AG25" s="160"/>
      <c r="AI25" s="160"/>
    </row>
    <row r="26" spans="1:35" s="93" customFormat="1" ht="23.1" customHeight="1" x14ac:dyDescent="0.6">
      <c r="A26" s="162" t="s">
        <v>310</v>
      </c>
      <c r="B26" s="127"/>
      <c r="C26" s="228">
        <v>330000000</v>
      </c>
      <c r="D26" s="208"/>
      <c r="E26" s="228">
        <v>1743441255.3900001</v>
      </c>
      <c r="F26" s="208"/>
      <c r="G26" s="228">
        <v>-128345453.07000001</v>
      </c>
      <c r="H26" s="228"/>
      <c r="I26" s="228"/>
      <c r="J26" s="228">
        <v>60000000</v>
      </c>
      <c r="K26" s="208"/>
      <c r="L26" s="228">
        <v>128345453.07000001</v>
      </c>
      <c r="M26" s="228"/>
      <c r="N26" s="228">
        <v>13426990270.969992</v>
      </c>
      <c r="O26" s="208"/>
      <c r="P26" s="228">
        <v>7330495721.4300013</v>
      </c>
      <c r="Q26" s="228"/>
      <c r="R26" s="228">
        <v>22890927247.789993</v>
      </c>
      <c r="S26" s="98"/>
      <c r="U26" s="160"/>
      <c r="W26" s="160"/>
      <c r="Y26" s="160"/>
      <c r="AA26" s="160"/>
      <c r="AC26" s="160"/>
      <c r="AE26" s="160"/>
      <c r="AG26" s="160"/>
      <c r="AI26" s="160"/>
    </row>
    <row r="27" spans="1:35" s="93" customFormat="1" ht="23.1" customHeight="1" x14ac:dyDescent="0.6">
      <c r="A27" s="162" t="s">
        <v>173</v>
      </c>
      <c r="B27" s="255">
        <v>28</v>
      </c>
      <c r="C27" s="228">
        <v>0</v>
      </c>
      <c r="D27" s="208"/>
      <c r="E27" s="228">
        <v>0</v>
      </c>
      <c r="F27" s="208"/>
      <c r="G27" s="228">
        <v>-104401455.39000002</v>
      </c>
      <c r="H27" s="228"/>
      <c r="I27" s="228"/>
      <c r="J27" s="228">
        <v>0</v>
      </c>
      <c r="K27" s="208"/>
      <c r="L27" s="228">
        <v>104401455.39000002</v>
      </c>
      <c r="M27" s="228"/>
      <c r="N27" s="228">
        <v>-104401455.39000002</v>
      </c>
      <c r="O27" s="208"/>
      <c r="P27" s="228">
        <v>0</v>
      </c>
      <c r="Q27" s="228"/>
      <c r="R27" s="228">
        <v>-104401455.39000002</v>
      </c>
      <c r="S27" s="98"/>
      <c r="U27" s="160"/>
      <c r="W27" s="160"/>
      <c r="Y27" s="160"/>
      <c r="AA27" s="160"/>
      <c r="AC27" s="160"/>
      <c r="AE27" s="160"/>
      <c r="AG27" s="160"/>
      <c r="AI27" s="160"/>
    </row>
    <row r="28" spans="1:35" s="93" customFormat="1" ht="23.1" customHeight="1" x14ac:dyDescent="0.6">
      <c r="A28" s="77" t="s">
        <v>196</v>
      </c>
      <c r="B28" s="83" t="s">
        <v>197</v>
      </c>
      <c r="C28" s="228">
        <v>0</v>
      </c>
      <c r="D28" s="208"/>
      <c r="E28" s="228">
        <v>0</v>
      </c>
      <c r="F28" s="208"/>
      <c r="G28" s="228">
        <v>0</v>
      </c>
      <c r="H28" s="228"/>
      <c r="I28" s="228"/>
      <c r="J28" s="228">
        <v>0</v>
      </c>
      <c r="K28" s="208"/>
      <c r="L28" s="228">
        <v>0</v>
      </c>
      <c r="M28" s="228"/>
      <c r="N28" s="228">
        <v>-327115200</v>
      </c>
      <c r="O28" s="208"/>
      <c r="P28" s="228">
        <v>0</v>
      </c>
      <c r="Q28" s="228"/>
      <c r="R28" s="228">
        <v>-327115200</v>
      </c>
      <c r="S28" s="98"/>
      <c r="U28" s="160"/>
      <c r="W28" s="160"/>
      <c r="Y28" s="160"/>
      <c r="AA28" s="160"/>
      <c r="AC28" s="160"/>
      <c r="AE28" s="160"/>
      <c r="AG28" s="160"/>
      <c r="AI28" s="160"/>
    </row>
    <row r="29" spans="1:35" s="93" customFormat="1" ht="24.9" hidden="1" customHeight="1" x14ac:dyDescent="0.6">
      <c r="A29" s="77" t="s">
        <v>173</v>
      </c>
      <c r="B29" s="159" t="s">
        <v>209</v>
      </c>
      <c r="C29" s="228">
        <v>0</v>
      </c>
      <c r="D29" s="208"/>
      <c r="E29" s="228">
        <v>0</v>
      </c>
      <c r="F29" s="208"/>
      <c r="G29" s="228"/>
      <c r="H29" s="228"/>
      <c r="I29" s="228"/>
      <c r="J29" s="228">
        <v>0</v>
      </c>
      <c r="K29" s="208"/>
      <c r="L29" s="228"/>
      <c r="M29" s="228"/>
      <c r="N29" s="228"/>
      <c r="O29" s="208"/>
      <c r="P29" s="228">
        <v>0</v>
      </c>
      <c r="Q29" s="228"/>
      <c r="R29" s="228">
        <v>0</v>
      </c>
      <c r="S29" s="98"/>
      <c r="U29" s="160"/>
      <c r="W29" s="160"/>
      <c r="Y29" s="160"/>
      <c r="AA29" s="160"/>
      <c r="AC29" s="160"/>
      <c r="AE29" s="160"/>
      <c r="AG29" s="160"/>
      <c r="AI29" s="160"/>
    </row>
    <row r="30" spans="1:35" ht="23.1" customHeight="1" x14ac:dyDescent="0.6">
      <c r="A30" s="77" t="s">
        <v>308</v>
      </c>
      <c r="B30" s="86"/>
      <c r="C30" s="228"/>
      <c r="D30" s="208"/>
      <c r="E30" s="228"/>
      <c r="F30" s="208"/>
      <c r="G30" s="228"/>
      <c r="H30" s="228"/>
      <c r="I30" s="228"/>
      <c r="J30" s="228"/>
      <c r="K30" s="208"/>
      <c r="L30" s="228"/>
      <c r="M30" s="228"/>
      <c r="N30" s="228"/>
      <c r="O30" s="208"/>
      <c r="P30" s="228"/>
      <c r="Q30" s="228"/>
      <c r="R30" s="228"/>
      <c r="S30" s="100"/>
      <c r="U30" s="160"/>
      <c r="W30" s="160"/>
      <c r="Y30" s="160"/>
      <c r="AA30" s="160"/>
      <c r="AC30" s="160"/>
      <c r="AE30" s="160"/>
      <c r="AG30" s="160"/>
      <c r="AI30" s="160"/>
    </row>
    <row r="31" spans="1:35" ht="23.1" customHeight="1" x14ac:dyDescent="0.6">
      <c r="A31" s="85" t="s">
        <v>221</v>
      </c>
      <c r="B31" s="86"/>
      <c r="C31" s="228">
        <v>0</v>
      </c>
      <c r="D31" s="208"/>
      <c r="E31" s="228">
        <v>0</v>
      </c>
      <c r="F31" s="208"/>
      <c r="G31" s="228">
        <v>0</v>
      </c>
      <c r="H31" s="228"/>
      <c r="I31" s="228"/>
      <c r="J31" s="228">
        <v>0</v>
      </c>
      <c r="K31" s="208"/>
      <c r="L31" s="228">
        <v>0</v>
      </c>
      <c r="M31" s="228"/>
      <c r="N31" s="228">
        <v>760545622.18999839</v>
      </c>
      <c r="O31" s="208"/>
      <c r="P31" s="228">
        <v>0</v>
      </c>
      <c r="Q31" s="228"/>
      <c r="R31" s="228">
        <v>760545622.18999839</v>
      </c>
      <c r="S31" s="100"/>
      <c r="U31" s="160"/>
      <c r="W31" s="160"/>
      <c r="Y31" s="160"/>
      <c r="AA31" s="160"/>
      <c r="AC31" s="160"/>
      <c r="AE31" s="160"/>
      <c r="AG31" s="160"/>
      <c r="AI31" s="160"/>
    </row>
    <row r="32" spans="1:35" ht="23.1" customHeight="1" x14ac:dyDescent="0.6">
      <c r="A32" s="89" t="s">
        <v>138</v>
      </c>
      <c r="B32" s="100"/>
      <c r="C32" s="228">
        <v>0</v>
      </c>
      <c r="D32" s="228"/>
      <c r="E32" s="228">
        <v>0</v>
      </c>
      <c r="F32" s="228"/>
      <c r="G32" s="228">
        <v>0</v>
      </c>
      <c r="H32" s="228"/>
      <c r="I32" s="228"/>
      <c r="J32" s="228">
        <v>0</v>
      </c>
      <c r="K32" s="228"/>
      <c r="L32" s="228">
        <v>0</v>
      </c>
      <c r="M32" s="228"/>
      <c r="N32" s="228">
        <v>0</v>
      </c>
      <c r="O32" s="228"/>
      <c r="P32" s="228">
        <v>-329483963.47000003</v>
      </c>
      <c r="Q32" s="228"/>
      <c r="R32" s="228">
        <v>-329483963.47000003</v>
      </c>
      <c r="S32" s="100"/>
      <c r="U32" s="160"/>
      <c r="W32" s="160"/>
      <c r="Y32" s="160"/>
      <c r="AA32" s="160"/>
      <c r="AC32" s="160"/>
      <c r="AE32" s="160"/>
      <c r="AG32" s="160"/>
      <c r="AI32" s="160"/>
    </row>
    <row r="33" spans="1:35" ht="23.1" customHeight="1" x14ac:dyDescent="0.6">
      <c r="A33" s="90" t="s">
        <v>293</v>
      </c>
      <c r="B33" s="100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100"/>
      <c r="U33" s="160"/>
      <c r="W33" s="160"/>
      <c r="Y33" s="160"/>
      <c r="AA33" s="160"/>
      <c r="AC33" s="160"/>
      <c r="AE33" s="160"/>
      <c r="AG33" s="160"/>
      <c r="AI33" s="160"/>
    </row>
    <row r="34" spans="1:35" ht="23.1" customHeight="1" x14ac:dyDescent="0.6">
      <c r="A34" s="90" t="s">
        <v>201</v>
      </c>
      <c r="B34" s="100"/>
      <c r="C34" s="228">
        <v>0</v>
      </c>
      <c r="D34" s="228"/>
      <c r="E34" s="228">
        <v>0</v>
      </c>
      <c r="F34" s="228"/>
      <c r="G34" s="228">
        <v>0</v>
      </c>
      <c r="H34" s="228"/>
      <c r="I34" s="228"/>
      <c r="J34" s="228">
        <v>0</v>
      </c>
      <c r="K34" s="228"/>
      <c r="L34" s="228">
        <v>0</v>
      </c>
      <c r="M34" s="228"/>
      <c r="N34" s="228">
        <v>-1039141.1799999999</v>
      </c>
      <c r="O34" s="228"/>
      <c r="P34" s="228">
        <v>1039141.1799999999</v>
      </c>
      <c r="Q34" s="228"/>
      <c r="R34" s="228">
        <v>0</v>
      </c>
      <c r="S34" s="100"/>
      <c r="U34" s="160"/>
      <c r="W34" s="160"/>
      <c r="Y34" s="160"/>
      <c r="AA34" s="160"/>
      <c r="AC34" s="160"/>
      <c r="AE34" s="160"/>
      <c r="AG34" s="160"/>
      <c r="AI34" s="160"/>
    </row>
    <row r="35" spans="1:35" ht="23.1" customHeight="1" x14ac:dyDescent="0.6">
      <c r="A35" s="77" t="s">
        <v>309</v>
      </c>
      <c r="B35" s="100"/>
      <c r="C35" s="229">
        <v>0</v>
      </c>
      <c r="D35" s="228"/>
      <c r="E35" s="229">
        <v>0</v>
      </c>
      <c r="F35" s="228"/>
      <c r="G35" s="229">
        <v>0</v>
      </c>
      <c r="H35" s="228"/>
      <c r="I35" s="229"/>
      <c r="J35" s="229">
        <v>0</v>
      </c>
      <c r="K35" s="228"/>
      <c r="L35" s="229">
        <v>0</v>
      </c>
      <c r="M35" s="229"/>
      <c r="N35" s="229">
        <v>759506481.00999844</v>
      </c>
      <c r="O35" s="228"/>
      <c r="P35" s="229">
        <v>-328444822.29000002</v>
      </c>
      <c r="Q35" s="228"/>
      <c r="R35" s="229">
        <v>431061658.71999836</v>
      </c>
      <c r="S35" s="100"/>
      <c r="U35" s="160"/>
      <c r="W35" s="160"/>
      <c r="Y35" s="160"/>
      <c r="AA35" s="160"/>
      <c r="AC35" s="160"/>
      <c r="AE35" s="160"/>
      <c r="AG35" s="160"/>
      <c r="AI35" s="160"/>
    </row>
    <row r="36" spans="1:35" ht="23.1" customHeight="1" thickBot="1" x14ac:dyDescent="0.65">
      <c r="A36" s="93" t="s">
        <v>322</v>
      </c>
      <c r="B36" s="100"/>
      <c r="C36" s="230">
        <v>330000000</v>
      </c>
      <c r="D36" s="228"/>
      <c r="E36" s="230">
        <v>1743441255.3900001</v>
      </c>
      <c r="F36" s="228"/>
      <c r="G36" s="230">
        <v>-232746908.46000004</v>
      </c>
      <c r="H36" s="228"/>
      <c r="I36" s="231"/>
      <c r="J36" s="230">
        <v>60000000</v>
      </c>
      <c r="K36" s="228"/>
      <c r="L36" s="230">
        <v>232746908.46000004</v>
      </c>
      <c r="M36" s="230"/>
      <c r="N36" s="230">
        <v>13754980096.589991</v>
      </c>
      <c r="O36" s="228"/>
      <c r="P36" s="230">
        <v>7002050899.1400013</v>
      </c>
      <c r="Q36" s="228"/>
      <c r="R36" s="230">
        <v>22890472251.119991</v>
      </c>
      <c r="S36" s="100"/>
      <c r="U36" s="160"/>
      <c r="W36" s="160"/>
      <c r="Y36" s="160"/>
      <c r="AA36" s="160"/>
      <c r="AC36" s="160"/>
      <c r="AE36" s="160"/>
      <c r="AG36" s="160"/>
      <c r="AI36" s="160"/>
    </row>
    <row r="37" spans="1:35" ht="11.25" customHeight="1" thickTop="1" x14ac:dyDescent="0.55000000000000004">
      <c r="A37" s="161"/>
      <c r="S37" s="100"/>
    </row>
    <row r="38" spans="1:35" ht="23.1" customHeight="1" x14ac:dyDescent="0.55000000000000004">
      <c r="A38" s="89" t="s">
        <v>59</v>
      </c>
      <c r="S38" s="100"/>
    </row>
    <row r="39" spans="1:35" ht="24.9" customHeight="1" x14ac:dyDescent="0.55000000000000004">
      <c r="S39" s="100"/>
    </row>
  </sheetData>
  <sheetProtection selectLockedCells="1" selectUnlockedCells="1"/>
  <mergeCells count="6">
    <mergeCell ref="J6:N6"/>
    <mergeCell ref="I7:N7"/>
    <mergeCell ref="A1:R1"/>
    <mergeCell ref="A2:R2"/>
    <mergeCell ref="A3:R3"/>
    <mergeCell ref="A4:R4"/>
  </mergeCells>
  <printOptions horizontalCentered="1"/>
  <pageMargins left="0.51181102362204722" right="0.15748031496062992" top="0.51181102362204722" bottom="0.15748031496062992" header="0.27559055118110237" footer="0.39370078740157483"/>
  <pageSetup paperSize="9" scale="70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T177"/>
  <sheetViews>
    <sheetView zoomScale="89" zoomScaleNormal="89" zoomScaleSheetLayoutView="106" workbookViewId="0">
      <selection sqref="A1:J1"/>
    </sheetView>
  </sheetViews>
  <sheetFormatPr defaultColWidth="1.33203125" defaultRowHeight="24" customHeight="1" x14ac:dyDescent="0.55000000000000004"/>
  <cols>
    <col min="1" max="1" width="7.44140625" style="110" customWidth="1"/>
    <col min="2" max="2" width="34.88671875" style="110" customWidth="1"/>
    <col min="3" max="3" width="6.6640625" style="284" customWidth="1"/>
    <col min="4" max="4" width="17" style="4" bestFit="1" customWidth="1"/>
    <col min="5" max="5" width="1.109375" style="4" customWidth="1"/>
    <col min="6" max="6" width="15.44140625" style="4" customWidth="1"/>
    <col min="7" max="7" width="1.109375" style="4" customWidth="1"/>
    <col min="8" max="8" width="16.88671875" style="4" customWidth="1"/>
    <col min="9" max="9" width="1.109375" style="4" customWidth="1"/>
    <col min="10" max="10" width="16.44140625" style="4" customWidth="1"/>
    <col min="11" max="11" width="1.109375" style="110" customWidth="1"/>
    <col min="12" max="12" width="3.109375" style="110" customWidth="1"/>
    <col min="13" max="13" width="16" style="110" bestFit="1" customWidth="1"/>
    <col min="14" max="14" width="9.109375" style="111" customWidth="1"/>
    <col min="15" max="15" width="9.109375" style="110" customWidth="1"/>
    <col min="16" max="16" width="7.6640625" style="111" customWidth="1"/>
    <col min="17" max="17" width="9.109375" style="110" customWidth="1"/>
    <col min="18" max="18" width="9.109375" style="111" customWidth="1"/>
    <col min="19" max="172" width="9.109375" style="110" customWidth="1"/>
    <col min="173" max="173" width="44.109375" style="110" customWidth="1"/>
    <col min="174" max="174" width="3.33203125" style="110" customWidth="1"/>
    <col min="175" max="175" width="15.6640625" style="110" customWidth="1"/>
    <col min="176" max="176" width="0.88671875" style="110" customWidth="1"/>
    <col min="177" max="177" width="15.6640625" style="110" customWidth="1"/>
    <col min="178" max="178" width="0.88671875" style="110" customWidth="1"/>
    <col min="179" max="179" width="15.6640625" style="110" customWidth="1"/>
    <col min="180" max="180" width="0.88671875" style="110" customWidth="1"/>
    <col min="181" max="181" width="15.6640625" style="110" customWidth="1"/>
    <col min="182" max="16384" width="1.33203125" style="110"/>
  </cols>
  <sheetData>
    <row r="1" spans="1:20" ht="24" customHeight="1" x14ac:dyDescent="0.6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66"/>
    </row>
    <row r="2" spans="1:20" ht="24" customHeight="1" x14ac:dyDescent="0.6">
      <c r="A2" s="302" t="s">
        <v>222</v>
      </c>
      <c r="B2" s="302"/>
      <c r="C2" s="302"/>
      <c r="D2" s="302"/>
      <c r="E2" s="302"/>
      <c r="F2" s="302"/>
      <c r="G2" s="302"/>
      <c r="H2" s="302"/>
      <c r="I2" s="302"/>
      <c r="J2" s="302"/>
    </row>
    <row r="3" spans="1:20" ht="24" customHeight="1" x14ac:dyDescent="0.6">
      <c r="A3" s="303" t="str">
        <f>'กำไรขาดทุน 6 เดือน'!C3</f>
        <v>FOR THE SIX-MONTH PERIOD ENDED JUNE 30, 2022</v>
      </c>
      <c r="B3" s="303"/>
      <c r="C3" s="303"/>
      <c r="D3" s="303"/>
      <c r="E3" s="303"/>
      <c r="F3" s="303"/>
      <c r="G3" s="303"/>
      <c r="H3" s="303"/>
      <c r="I3" s="303"/>
      <c r="J3" s="303"/>
    </row>
    <row r="4" spans="1:20" ht="24" customHeight="1" x14ac:dyDescent="0.6">
      <c r="A4" s="305" t="s">
        <v>303</v>
      </c>
      <c r="B4" s="305"/>
      <c r="C4" s="305"/>
      <c r="D4" s="305"/>
      <c r="E4" s="305"/>
      <c r="F4" s="305"/>
      <c r="G4" s="305"/>
      <c r="H4" s="305"/>
      <c r="I4" s="305"/>
      <c r="J4" s="305"/>
    </row>
    <row r="5" spans="1:20" ht="12.75" customHeight="1" x14ac:dyDescent="0.6">
      <c r="A5" s="286"/>
      <c r="B5" s="286"/>
      <c r="C5" s="286"/>
      <c r="D5" s="112"/>
      <c r="E5" s="112"/>
      <c r="F5" s="112"/>
      <c r="G5" s="112"/>
      <c r="H5" s="112"/>
      <c r="I5" s="112"/>
      <c r="J5" s="112"/>
    </row>
    <row r="6" spans="1:20" ht="23.1" customHeight="1" x14ac:dyDescent="0.6">
      <c r="A6" s="113"/>
      <c r="B6" s="113"/>
      <c r="C6" s="113"/>
      <c r="D6" s="29"/>
      <c r="E6" s="29"/>
      <c r="F6" s="29"/>
      <c r="G6" s="29"/>
      <c r="H6" s="1"/>
      <c r="I6" s="1"/>
      <c r="J6" s="9" t="s">
        <v>2</v>
      </c>
    </row>
    <row r="7" spans="1:20" ht="23.1" customHeight="1" x14ac:dyDescent="0.6">
      <c r="C7" s="110"/>
      <c r="D7" s="301" t="s">
        <v>3</v>
      </c>
      <c r="E7" s="301"/>
      <c r="F7" s="301"/>
      <c r="G7" s="30"/>
      <c r="H7" s="301" t="s">
        <v>4</v>
      </c>
      <c r="I7" s="301"/>
      <c r="J7" s="301"/>
    </row>
    <row r="8" spans="1:20" s="117" customFormat="1" ht="23.1" customHeight="1" x14ac:dyDescent="0.6">
      <c r="A8" s="114"/>
      <c r="B8" s="114"/>
      <c r="C8" s="115"/>
      <c r="D8" s="5" t="s">
        <v>304</v>
      </c>
      <c r="E8" s="2"/>
      <c r="F8" s="5" t="s">
        <v>109</v>
      </c>
      <c r="G8" s="116"/>
      <c r="H8" s="2" t="s">
        <v>304</v>
      </c>
      <c r="I8" s="2"/>
      <c r="J8" s="2" t="s">
        <v>109</v>
      </c>
      <c r="K8" s="115"/>
      <c r="N8" s="118"/>
      <c r="P8" s="118"/>
      <c r="R8" s="118"/>
    </row>
    <row r="9" spans="1:20" ht="23.1" customHeight="1" x14ac:dyDescent="0.6">
      <c r="A9" s="119" t="s">
        <v>223</v>
      </c>
      <c r="B9" s="119"/>
      <c r="C9" s="113"/>
      <c r="D9" s="3"/>
      <c r="E9" s="120"/>
      <c r="F9" s="3"/>
      <c r="G9" s="120"/>
      <c r="H9" s="3"/>
      <c r="I9" s="120"/>
      <c r="J9" s="3"/>
      <c r="K9" s="113"/>
    </row>
    <row r="10" spans="1:20" ht="23.1" customHeight="1" x14ac:dyDescent="0.55000000000000004">
      <c r="A10" s="101" t="s">
        <v>305</v>
      </c>
      <c r="B10" s="101"/>
      <c r="C10" s="113"/>
      <c r="D10" s="232">
        <v>834155888.94999838</v>
      </c>
      <c r="E10" s="233"/>
      <c r="F10" s="232">
        <v>921695801.46000195</v>
      </c>
      <c r="G10" s="233"/>
      <c r="H10" s="232">
        <v>760545622.18999839</v>
      </c>
      <c r="I10" s="233"/>
      <c r="J10" s="232">
        <v>853436230.91999745</v>
      </c>
      <c r="K10" s="113"/>
      <c r="T10" s="111"/>
    </row>
    <row r="11" spans="1:20" ht="23.1" customHeight="1" x14ac:dyDescent="0.55000000000000004">
      <c r="A11" s="121" t="s">
        <v>224</v>
      </c>
      <c r="B11" s="121"/>
      <c r="C11" s="113"/>
      <c r="D11" s="233"/>
      <c r="E11" s="233"/>
      <c r="F11" s="233"/>
      <c r="G11" s="233"/>
      <c r="H11" s="233"/>
      <c r="I11" s="233"/>
      <c r="J11" s="233"/>
      <c r="K11" s="113"/>
      <c r="T11" s="111"/>
    </row>
    <row r="12" spans="1:20" ht="23.1" customHeight="1" x14ac:dyDescent="0.55000000000000004">
      <c r="A12" s="121" t="s">
        <v>225</v>
      </c>
      <c r="B12" s="121"/>
      <c r="D12" s="233"/>
      <c r="E12" s="233"/>
      <c r="F12" s="234"/>
      <c r="G12" s="233"/>
      <c r="H12" s="233"/>
      <c r="I12" s="233"/>
      <c r="J12" s="233"/>
      <c r="K12" s="284"/>
      <c r="T12" s="111"/>
    </row>
    <row r="13" spans="1:20" ht="23.1" customHeight="1" x14ac:dyDescent="0.55000000000000004">
      <c r="A13" s="101" t="s">
        <v>226</v>
      </c>
      <c r="B13" s="101"/>
      <c r="D13" s="233">
        <v>155251203.03999999</v>
      </c>
      <c r="E13" s="233"/>
      <c r="F13" s="234">
        <v>179801981.69</v>
      </c>
      <c r="G13" s="233"/>
      <c r="H13" s="233">
        <v>141856180.19999999</v>
      </c>
      <c r="I13" s="233"/>
      <c r="J13" s="233">
        <v>164126559.39999998</v>
      </c>
      <c r="K13" s="284"/>
      <c r="T13" s="111"/>
    </row>
    <row r="14" spans="1:20" ht="23.1" customHeight="1" x14ac:dyDescent="0.55000000000000004">
      <c r="A14" s="121" t="s">
        <v>227</v>
      </c>
      <c r="B14" s="121"/>
      <c r="D14" s="257">
        <v>80294810.170000002</v>
      </c>
      <c r="E14" s="176"/>
      <c r="F14" s="233">
        <v>87684814.719999999</v>
      </c>
      <c r="G14" s="176"/>
      <c r="H14" s="257">
        <v>46315753.009999998</v>
      </c>
      <c r="I14" s="176"/>
      <c r="J14" s="176">
        <v>49206594.539999999</v>
      </c>
      <c r="K14" s="284"/>
      <c r="T14" s="111"/>
    </row>
    <row r="15" spans="1:20" ht="23.1" customHeight="1" x14ac:dyDescent="0.55000000000000004">
      <c r="A15" s="121" t="s">
        <v>228</v>
      </c>
      <c r="B15" s="121"/>
      <c r="D15" s="263">
        <v>10943367.519999998</v>
      </c>
      <c r="E15" s="176"/>
      <c r="F15" s="233">
        <v>11492442.460000001</v>
      </c>
      <c r="G15" s="176"/>
      <c r="H15" s="176">
        <v>9034919.0399999991</v>
      </c>
      <c r="I15" s="176"/>
      <c r="J15" s="176">
        <v>9538032.9600000009</v>
      </c>
      <c r="K15" s="284"/>
      <c r="T15" s="111"/>
    </row>
    <row r="16" spans="1:20" ht="23.1" customHeight="1" x14ac:dyDescent="0.55000000000000004">
      <c r="A16" s="122" t="s">
        <v>229</v>
      </c>
      <c r="B16" s="122"/>
      <c r="D16" s="232">
        <v>0</v>
      </c>
      <c r="E16" s="176"/>
      <c r="F16" s="233">
        <v>3200000</v>
      </c>
      <c r="G16" s="176"/>
      <c r="H16" s="176">
        <v>0</v>
      </c>
      <c r="I16" s="176"/>
      <c r="J16" s="176">
        <v>3200000</v>
      </c>
      <c r="K16" s="284"/>
      <c r="T16" s="111"/>
    </row>
    <row r="17" spans="1:20" ht="23.1" customHeight="1" x14ac:dyDescent="0.55000000000000004">
      <c r="A17" s="121" t="s">
        <v>230</v>
      </c>
      <c r="B17" s="121"/>
      <c r="D17" s="176">
        <v>-40415853.220000006</v>
      </c>
      <c r="E17" s="176"/>
      <c r="F17" s="233">
        <v>-18144077.669999998</v>
      </c>
      <c r="G17" s="176"/>
      <c r="H17" s="176">
        <v>-41118810.380000003</v>
      </c>
      <c r="I17" s="176"/>
      <c r="J17" s="176">
        <v>-18144077.669999998</v>
      </c>
      <c r="K17" s="284"/>
      <c r="T17" s="111"/>
    </row>
    <row r="18" spans="1:20" ht="23.1" customHeight="1" x14ac:dyDescent="0.55000000000000004">
      <c r="A18" s="121" t="s">
        <v>231</v>
      </c>
      <c r="B18" s="121"/>
      <c r="D18" s="176">
        <v>85524.6</v>
      </c>
      <c r="E18" s="176"/>
      <c r="F18" s="233">
        <v>88956.9</v>
      </c>
      <c r="G18" s="176"/>
      <c r="H18" s="176">
        <v>3935688.73</v>
      </c>
      <c r="I18" s="176"/>
      <c r="J18" s="176">
        <v>4780441.45</v>
      </c>
      <c r="K18" s="284"/>
      <c r="T18" s="111"/>
    </row>
    <row r="19" spans="1:20" ht="23.1" customHeight="1" x14ac:dyDescent="0.55000000000000004">
      <c r="A19" s="110" t="s">
        <v>232</v>
      </c>
      <c r="D19" s="176">
        <v>791154.56</v>
      </c>
      <c r="E19" s="176"/>
      <c r="F19" s="233">
        <v>-4777795.6900000004</v>
      </c>
      <c r="G19" s="234"/>
      <c r="H19" s="176">
        <v>0</v>
      </c>
      <c r="I19" s="234"/>
      <c r="J19" s="234">
        <v>0</v>
      </c>
      <c r="K19" s="284"/>
      <c r="T19" s="111"/>
    </row>
    <row r="20" spans="1:20" s="125" customFormat="1" ht="24" customHeight="1" x14ac:dyDescent="0.55000000000000004">
      <c r="A20" s="82" t="s">
        <v>331</v>
      </c>
      <c r="B20" s="123"/>
      <c r="C20" s="124"/>
      <c r="D20" s="176">
        <v>29687771.43</v>
      </c>
      <c r="E20" s="235"/>
      <c r="F20" s="234">
        <v>0</v>
      </c>
      <c r="G20" s="176"/>
      <c r="H20" s="176">
        <v>29687771.43</v>
      </c>
      <c r="I20" s="176"/>
      <c r="J20" s="233">
        <v>0</v>
      </c>
      <c r="K20" s="124"/>
      <c r="N20" s="111"/>
      <c r="P20" s="111"/>
      <c r="R20" s="111"/>
      <c r="T20" s="111"/>
    </row>
    <row r="21" spans="1:20" s="125" customFormat="1" ht="24" customHeight="1" x14ac:dyDescent="0.55000000000000004">
      <c r="A21" s="82" t="s">
        <v>233</v>
      </c>
      <c r="B21" s="123"/>
      <c r="C21" s="124"/>
      <c r="D21" s="176">
        <v>5168311.03</v>
      </c>
      <c r="E21" s="235"/>
      <c r="F21" s="234">
        <v>0</v>
      </c>
      <c r="G21" s="176"/>
      <c r="H21" s="176">
        <v>5168311.03</v>
      </c>
      <c r="I21" s="176"/>
      <c r="J21" s="233">
        <v>0</v>
      </c>
      <c r="K21" s="124"/>
      <c r="N21" s="111"/>
      <c r="P21" s="111"/>
      <c r="R21" s="111"/>
      <c r="T21" s="111"/>
    </row>
    <row r="22" spans="1:20" s="125" customFormat="1" ht="24" customHeight="1" x14ac:dyDescent="0.55000000000000004">
      <c r="A22" s="82" t="s">
        <v>332</v>
      </c>
      <c r="B22" s="123"/>
      <c r="C22" s="124"/>
      <c r="D22" s="176"/>
      <c r="E22" s="235"/>
      <c r="F22" s="234"/>
      <c r="G22" s="176"/>
      <c r="H22" s="176"/>
      <c r="I22" s="176"/>
      <c r="J22" s="233"/>
      <c r="K22" s="124"/>
      <c r="N22" s="111"/>
      <c r="P22" s="111"/>
      <c r="R22" s="111"/>
      <c r="T22" s="111"/>
    </row>
    <row r="23" spans="1:20" s="100" customFormat="1" ht="24" customHeight="1" x14ac:dyDescent="0.55000000000000004">
      <c r="A23" s="82" t="s">
        <v>333</v>
      </c>
      <c r="C23" s="127"/>
      <c r="D23" s="176">
        <v>-7682207.1200000001</v>
      </c>
      <c r="E23" s="176"/>
      <c r="F23" s="234">
        <v>0</v>
      </c>
      <c r="G23" s="176"/>
      <c r="H23" s="176">
        <v>-7682207.1200000001</v>
      </c>
      <c r="I23" s="176"/>
      <c r="J23" s="233">
        <v>0</v>
      </c>
      <c r="K23" s="127"/>
      <c r="N23" s="110"/>
      <c r="P23" s="110"/>
      <c r="R23" s="110"/>
      <c r="T23" s="110"/>
    </row>
    <row r="24" spans="1:20" s="100" customFormat="1" ht="23.1" customHeight="1" x14ac:dyDescent="0.55000000000000004">
      <c r="A24" s="100" t="s">
        <v>234</v>
      </c>
      <c r="C24" s="127"/>
      <c r="D24" s="176">
        <v>3794470.77</v>
      </c>
      <c r="E24" s="176"/>
      <c r="F24" s="233">
        <v>0</v>
      </c>
      <c r="G24" s="176"/>
      <c r="H24" s="176">
        <v>3794470.77</v>
      </c>
      <c r="I24" s="176"/>
      <c r="J24" s="233">
        <v>0</v>
      </c>
      <c r="K24" s="127"/>
      <c r="N24" s="111"/>
      <c r="P24" s="111"/>
      <c r="R24" s="111"/>
      <c r="T24" s="111"/>
    </row>
    <row r="25" spans="1:20" s="125" customFormat="1" ht="23.1" hidden="1" customHeight="1" x14ac:dyDescent="0.55000000000000004">
      <c r="A25" s="125" t="s">
        <v>239</v>
      </c>
      <c r="C25" s="124"/>
      <c r="D25" s="235"/>
      <c r="E25" s="235"/>
      <c r="F25" s="236">
        <v>0</v>
      </c>
      <c r="G25" s="235"/>
      <c r="H25" s="235"/>
      <c r="I25" s="235"/>
      <c r="J25" s="259">
        <v>0</v>
      </c>
      <c r="K25" s="124"/>
      <c r="N25" s="111"/>
      <c r="P25" s="111"/>
      <c r="R25" s="111"/>
      <c r="T25" s="111"/>
    </row>
    <row r="26" spans="1:20" s="100" customFormat="1" ht="24" customHeight="1" x14ac:dyDescent="0.55000000000000004">
      <c r="A26" s="100" t="s">
        <v>235</v>
      </c>
      <c r="C26" s="127"/>
      <c r="D26" s="176">
        <v>-62001.4</v>
      </c>
      <c r="E26" s="176"/>
      <c r="F26" s="233">
        <v>-1905069.02</v>
      </c>
      <c r="G26" s="176"/>
      <c r="H26" s="176">
        <v>-65046.46</v>
      </c>
      <c r="I26" s="176"/>
      <c r="J26" s="237">
        <v>-1603850.21</v>
      </c>
      <c r="K26" s="127"/>
      <c r="N26" s="110"/>
      <c r="P26" s="110"/>
      <c r="R26" s="110"/>
      <c r="T26" s="110"/>
    </row>
    <row r="27" spans="1:20" s="125" customFormat="1" ht="23.1" hidden="1" customHeight="1" x14ac:dyDescent="0.55000000000000004">
      <c r="A27" s="125" t="s">
        <v>236</v>
      </c>
      <c r="C27" s="124"/>
      <c r="D27" s="235"/>
      <c r="E27" s="235"/>
      <c r="F27" s="235">
        <v>0</v>
      </c>
      <c r="G27" s="235"/>
      <c r="H27" s="235">
        <v>0</v>
      </c>
      <c r="I27" s="235"/>
      <c r="J27" s="235">
        <v>0</v>
      </c>
      <c r="K27" s="124"/>
      <c r="N27" s="111"/>
      <c r="P27" s="111"/>
      <c r="R27" s="111"/>
      <c r="T27" s="111"/>
    </row>
    <row r="28" spans="1:20" s="125" customFormat="1" ht="24" hidden="1" customHeight="1" x14ac:dyDescent="0.55000000000000004">
      <c r="A28" s="125" t="s">
        <v>237</v>
      </c>
      <c r="C28" s="124"/>
      <c r="D28" s="235"/>
      <c r="E28" s="235"/>
      <c r="F28" s="236"/>
      <c r="G28" s="235"/>
      <c r="H28" s="235"/>
      <c r="I28" s="235"/>
      <c r="J28" s="259"/>
      <c r="K28" s="124"/>
      <c r="N28" s="111"/>
      <c r="P28" s="111"/>
      <c r="R28" s="111"/>
      <c r="T28" s="111"/>
    </row>
    <row r="29" spans="1:20" s="125" customFormat="1" ht="24" hidden="1" customHeight="1" x14ac:dyDescent="0.55000000000000004">
      <c r="A29" s="125" t="s">
        <v>238</v>
      </c>
      <c r="C29" s="124"/>
      <c r="D29" s="235"/>
      <c r="E29" s="235"/>
      <c r="F29" s="236">
        <v>0</v>
      </c>
      <c r="G29" s="235"/>
      <c r="H29" s="235">
        <v>0</v>
      </c>
      <c r="I29" s="235"/>
      <c r="J29" s="259">
        <v>0</v>
      </c>
      <c r="K29" s="124"/>
      <c r="N29" s="111"/>
      <c r="P29" s="111"/>
      <c r="R29" s="111"/>
      <c r="T29" s="111"/>
    </row>
    <row r="30" spans="1:20" s="100" customFormat="1" ht="23.1" customHeight="1" x14ac:dyDescent="0.55000000000000004">
      <c r="A30" s="82" t="s">
        <v>240</v>
      </c>
      <c r="B30" s="82"/>
      <c r="C30" s="127"/>
      <c r="D30" s="176">
        <v>0</v>
      </c>
      <c r="E30" s="176"/>
      <c r="F30" s="233">
        <v>-1043433.1099999</v>
      </c>
      <c r="G30" s="176"/>
      <c r="H30" s="176">
        <v>0</v>
      </c>
      <c r="I30" s="176"/>
      <c r="J30" s="237">
        <v>0</v>
      </c>
      <c r="K30" s="127"/>
      <c r="N30" s="111"/>
      <c r="P30" s="111"/>
      <c r="R30" s="111"/>
      <c r="T30" s="111"/>
    </row>
    <row r="31" spans="1:20" s="100" customFormat="1" ht="23.1" customHeight="1" x14ac:dyDescent="0.55000000000000004">
      <c r="A31" s="89" t="s">
        <v>241</v>
      </c>
      <c r="B31" s="89"/>
      <c r="C31" s="127" t="s">
        <v>168</v>
      </c>
      <c r="D31" s="264">
        <v>-185042121.02000001</v>
      </c>
      <c r="E31" s="176"/>
      <c r="F31" s="238">
        <v>-179872402.5</v>
      </c>
      <c r="G31" s="176"/>
      <c r="H31" s="264">
        <v>-196219223.02000001</v>
      </c>
      <c r="I31" s="176"/>
      <c r="J31" s="238">
        <v>-207498885.5</v>
      </c>
      <c r="K31" s="127"/>
      <c r="N31" s="111"/>
      <c r="P31" s="111"/>
      <c r="R31" s="111"/>
      <c r="T31" s="111"/>
    </row>
    <row r="32" spans="1:20" s="100" customFormat="1" ht="23.1" customHeight="1" x14ac:dyDescent="0.55000000000000004">
      <c r="A32" s="90" t="s">
        <v>242</v>
      </c>
      <c r="B32" s="90"/>
      <c r="C32" s="284"/>
      <c r="D32" s="233"/>
      <c r="E32" s="233"/>
      <c r="F32" s="233"/>
      <c r="G32" s="233"/>
      <c r="H32" s="233"/>
      <c r="I32" s="233"/>
      <c r="J32" s="233"/>
      <c r="K32" s="127"/>
      <c r="N32" s="111"/>
      <c r="P32" s="111"/>
      <c r="R32" s="111"/>
      <c r="T32" s="111"/>
    </row>
    <row r="33" spans="1:20" ht="23.1" customHeight="1" x14ac:dyDescent="0.55000000000000004">
      <c r="A33" s="90" t="s">
        <v>243</v>
      </c>
      <c r="B33" s="90"/>
      <c r="D33" s="233">
        <v>886970319.30999827</v>
      </c>
      <c r="E33" s="233"/>
      <c r="F33" s="233">
        <v>998221219.24000216</v>
      </c>
      <c r="G33" s="233"/>
      <c r="H33" s="233">
        <v>755253429.41999829</v>
      </c>
      <c r="I33" s="233"/>
      <c r="J33" s="233">
        <v>857041045.88999736</v>
      </c>
      <c r="K33" s="284"/>
      <c r="T33" s="111"/>
    </row>
    <row r="34" spans="1:20" ht="23.1" customHeight="1" x14ac:dyDescent="0.55000000000000004">
      <c r="A34" s="113" t="s">
        <v>244</v>
      </c>
      <c r="B34" s="113"/>
      <c r="D34" s="233"/>
      <c r="E34" s="233"/>
      <c r="F34" s="233"/>
      <c r="G34" s="233"/>
      <c r="H34" s="233"/>
      <c r="I34" s="233"/>
      <c r="J34" s="233"/>
      <c r="K34" s="284"/>
      <c r="T34" s="111"/>
    </row>
    <row r="35" spans="1:20" ht="23.1" customHeight="1" x14ac:dyDescent="0.55000000000000004">
      <c r="A35" s="113" t="s">
        <v>245</v>
      </c>
      <c r="B35" s="113"/>
      <c r="D35" s="233">
        <v>-55704574.539999805</v>
      </c>
      <c r="E35" s="239"/>
      <c r="F35" s="233">
        <v>-157038672.44</v>
      </c>
      <c r="G35" s="233"/>
      <c r="H35" s="233">
        <v>-35671709.549999997</v>
      </c>
      <c r="I35" s="233"/>
      <c r="J35" s="176">
        <v>-175351387.02000001</v>
      </c>
      <c r="K35" s="284"/>
      <c r="T35" s="111"/>
    </row>
    <row r="36" spans="1:20" ht="23.1" customHeight="1" x14ac:dyDescent="0.55000000000000004">
      <c r="A36" s="120" t="s">
        <v>246</v>
      </c>
      <c r="B36" s="120"/>
      <c r="D36" s="176">
        <v>116192151.42999996</v>
      </c>
      <c r="E36" s="239"/>
      <c r="F36" s="176">
        <v>14257438.91</v>
      </c>
      <c r="G36" s="239"/>
      <c r="H36" s="176">
        <v>116192151.42999996</v>
      </c>
      <c r="I36" s="239"/>
      <c r="J36" s="176">
        <v>14257438.91</v>
      </c>
      <c r="T36" s="111"/>
    </row>
    <row r="37" spans="1:20" ht="23.1" customHeight="1" x14ac:dyDescent="0.55000000000000004">
      <c r="A37" s="120" t="s">
        <v>247</v>
      </c>
      <c r="B37" s="120"/>
      <c r="D37" s="176"/>
      <c r="E37" s="239"/>
      <c r="F37" s="176"/>
      <c r="G37" s="239"/>
      <c r="H37" s="176"/>
      <c r="I37" s="239"/>
      <c r="J37" s="176"/>
      <c r="T37" s="111"/>
    </row>
    <row r="38" spans="1:20" ht="23.1" customHeight="1" x14ac:dyDescent="0.55000000000000004">
      <c r="A38" s="110" t="s">
        <v>248</v>
      </c>
      <c r="D38" s="176">
        <v>593440215.45000005</v>
      </c>
      <c r="E38" s="239"/>
      <c r="F38" s="233">
        <v>504966606.95999998</v>
      </c>
      <c r="G38" s="239"/>
      <c r="H38" s="176">
        <v>593440215.45000005</v>
      </c>
      <c r="I38" s="239"/>
      <c r="J38" s="176">
        <v>504966606.95999998</v>
      </c>
      <c r="K38" s="284"/>
      <c r="M38" s="252"/>
      <c r="O38" s="252"/>
      <c r="Q38" s="252"/>
      <c r="S38" s="252"/>
      <c r="T38" s="111"/>
    </row>
    <row r="39" spans="1:20" ht="23.1" customHeight="1" x14ac:dyDescent="0.55000000000000004">
      <c r="A39" s="120" t="s">
        <v>249</v>
      </c>
      <c r="B39" s="120"/>
      <c r="D39" s="176">
        <v>57003944.529999971</v>
      </c>
      <c r="E39" s="239"/>
      <c r="F39" s="233">
        <v>75646696.909999996</v>
      </c>
      <c r="G39" s="239"/>
      <c r="H39" s="176">
        <v>66003052.399999999</v>
      </c>
      <c r="I39" s="239"/>
      <c r="J39" s="176">
        <v>68993429.760000005</v>
      </c>
      <c r="K39" s="284"/>
      <c r="M39" s="252"/>
      <c r="O39" s="252"/>
      <c r="Q39" s="252"/>
      <c r="S39" s="252"/>
      <c r="T39" s="111"/>
    </row>
    <row r="40" spans="1:20" ht="23.1" customHeight="1" x14ac:dyDescent="0.55000000000000004">
      <c r="A40" s="113" t="s">
        <v>250</v>
      </c>
      <c r="B40" s="113"/>
      <c r="D40" s="176">
        <v>421472.61999999988</v>
      </c>
      <c r="E40" s="239"/>
      <c r="F40" s="233">
        <v>639948.14</v>
      </c>
      <c r="G40" s="239"/>
      <c r="H40" s="176">
        <v>422382.60999999987</v>
      </c>
      <c r="I40" s="239"/>
      <c r="J40" s="176">
        <v>639970.56000000006</v>
      </c>
      <c r="K40" s="284"/>
      <c r="M40" s="252"/>
      <c r="O40" s="252"/>
      <c r="Q40" s="252"/>
      <c r="S40" s="252"/>
      <c r="T40" s="111"/>
    </row>
    <row r="41" spans="1:20" s="111" customFormat="1" ht="24" hidden="1" customHeight="1" x14ac:dyDescent="0.55000000000000004">
      <c r="A41" s="129" t="s">
        <v>251</v>
      </c>
      <c r="B41" s="129"/>
      <c r="C41" s="130"/>
      <c r="D41" s="235"/>
      <c r="E41" s="240"/>
      <c r="F41" s="236">
        <v>0</v>
      </c>
      <c r="G41" s="240"/>
      <c r="H41" s="235"/>
      <c r="I41" s="240"/>
      <c r="J41" s="235">
        <v>0</v>
      </c>
      <c r="K41" s="130"/>
    </row>
    <row r="42" spans="1:20" ht="23.1" customHeight="1" x14ac:dyDescent="0.55000000000000004">
      <c r="A42" s="113" t="s">
        <v>252</v>
      </c>
      <c r="B42" s="113"/>
      <c r="D42" s="176">
        <v>2217699.69</v>
      </c>
      <c r="E42" s="239"/>
      <c r="F42" s="233">
        <v>1491993.39</v>
      </c>
      <c r="G42" s="239"/>
      <c r="H42" s="176">
        <v>0</v>
      </c>
      <c r="I42" s="239"/>
      <c r="J42" s="176">
        <v>0</v>
      </c>
      <c r="K42" s="284"/>
      <c r="T42" s="111"/>
    </row>
    <row r="43" spans="1:20" ht="23.1" customHeight="1" x14ac:dyDescent="0.55000000000000004">
      <c r="A43" s="113" t="s">
        <v>253</v>
      </c>
      <c r="B43" s="113"/>
      <c r="D43" s="176">
        <v>-87612196.730000004</v>
      </c>
      <c r="E43" s="176"/>
      <c r="F43" s="233">
        <v>-12438190.51</v>
      </c>
      <c r="G43" s="176"/>
      <c r="H43" s="176">
        <v>-86954616.370000005</v>
      </c>
      <c r="I43" s="176"/>
      <c r="J43" s="233">
        <v>-10747115.6</v>
      </c>
      <c r="K43" s="284"/>
      <c r="T43" s="111"/>
    </row>
    <row r="44" spans="1:20" ht="23.1" customHeight="1" x14ac:dyDescent="0.55000000000000004">
      <c r="A44" s="113" t="s">
        <v>254</v>
      </c>
      <c r="B44" s="113"/>
      <c r="D44" s="176"/>
      <c r="E44" s="176"/>
      <c r="F44" s="233"/>
      <c r="G44" s="176"/>
      <c r="H44" s="241"/>
      <c r="I44" s="176"/>
      <c r="J44" s="233"/>
      <c r="K44" s="284"/>
      <c r="T44" s="111"/>
    </row>
    <row r="45" spans="1:20" ht="23.1" customHeight="1" x14ac:dyDescent="0.6">
      <c r="A45" s="110" t="s">
        <v>255</v>
      </c>
      <c r="D45" s="233">
        <v>-284086637.43000001</v>
      </c>
      <c r="E45" s="242"/>
      <c r="F45" s="233">
        <v>-77569069.239999995</v>
      </c>
      <c r="G45" s="242"/>
      <c r="H45" s="233">
        <v>-268829695.74000001</v>
      </c>
      <c r="I45" s="242"/>
      <c r="J45" s="233">
        <v>-57132299.049999997</v>
      </c>
      <c r="K45" s="284"/>
      <c r="T45" s="111"/>
    </row>
    <row r="46" spans="1:20" ht="23.1" customHeight="1" x14ac:dyDescent="0.6">
      <c r="A46" s="113" t="s">
        <v>256</v>
      </c>
      <c r="B46" s="113"/>
      <c r="D46" s="233"/>
      <c r="E46" s="242"/>
      <c r="F46" s="233"/>
      <c r="G46" s="242"/>
      <c r="H46" s="233"/>
      <c r="I46" s="242"/>
      <c r="J46" s="233"/>
      <c r="K46" s="284"/>
      <c r="T46" s="111"/>
    </row>
    <row r="47" spans="1:20" ht="23.1" customHeight="1" x14ac:dyDescent="0.6">
      <c r="A47" s="110" t="s">
        <v>257</v>
      </c>
      <c r="D47" s="237">
        <v>-394985831.55999994</v>
      </c>
      <c r="E47" s="242"/>
      <c r="F47" s="237">
        <v>-457202918.31</v>
      </c>
      <c r="G47" s="239"/>
      <c r="H47" s="237">
        <v>-394985831.56</v>
      </c>
      <c r="I47" s="239"/>
      <c r="J47" s="237">
        <v>-457202918.31</v>
      </c>
      <c r="T47" s="111"/>
    </row>
    <row r="48" spans="1:20" ht="12.75" customHeight="1" x14ac:dyDescent="0.55000000000000004">
      <c r="D48" s="106"/>
      <c r="E48" s="128"/>
      <c r="F48" s="10"/>
      <c r="G48" s="128"/>
      <c r="H48" s="106"/>
      <c r="I48" s="128"/>
      <c r="J48" s="106"/>
      <c r="K48" s="284"/>
      <c r="T48" s="111"/>
    </row>
    <row r="49" spans="1:20" ht="24" customHeight="1" x14ac:dyDescent="0.55000000000000004">
      <c r="A49" s="90" t="s">
        <v>59</v>
      </c>
      <c r="B49" s="90"/>
      <c r="D49" s="3"/>
      <c r="E49" s="3"/>
      <c r="F49" s="3"/>
      <c r="H49" s="3"/>
      <c r="I49" s="3"/>
      <c r="J49" s="3"/>
      <c r="K49" s="284"/>
      <c r="T49" s="111"/>
    </row>
    <row r="50" spans="1:20" ht="24" customHeight="1" x14ac:dyDescent="0.55000000000000004">
      <c r="A50" s="304" t="s">
        <v>60</v>
      </c>
      <c r="B50" s="304"/>
      <c r="C50" s="304"/>
      <c r="D50" s="304"/>
      <c r="E50" s="304"/>
      <c r="F50" s="304"/>
      <c r="G50" s="304"/>
      <c r="H50" s="304"/>
      <c r="I50" s="304"/>
      <c r="J50" s="304"/>
      <c r="T50" s="111"/>
    </row>
    <row r="51" spans="1:20" ht="24" customHeight="1" x14ac:dyDescent="0.6">
      <c r="A51" s="302" t="s">
        <v>0</v>
      </c>
      <c r="B51" s="302"/>
      <c r="C51" s="302"/>
      <c r="D51" s="302"/>
      <c r="E51" s="302"/>
      <c r="F51" s="302"/>
      <c r="G51" s="302"/>
      <c r="H51" s="302"/>
      <c r="I51" s="302"/>
      <c r="J51" s="302"/>
      <c r="T51" s="111"/>
    </row>
    <row r="52" spans="1:20" ht="24" customHeight="1" x14ac:dyDescent="0.6">
      <c r="A52" s="302" t="s">
        <v>258</v>
      </c>
      <c r="B52" s="302"/>
      <c r="C52" s="302"/>
      <c r="D52" s="302"/>
      <c r="E52" s="302"/>
      <c r="F52" s="302"/>
      <c r="G52" s="302"/>
      <c r="H52" s="302"/>
      <c r="I52" s="302"/>
      <c r="J52" s="302"/>
      <c r="K52" s="66"/>
      <c r="T52" s="111"/>
    </row>
    <row r="53" spans="1:20" ht="24" customHeight="1" x14ac:dyDescent="0.6">
      <c r="A53" s="303" t="str">
        <f>+A3</f>
        <v>FOR THE SIX-MONTH PERIOD ENDED JUNE 30, 2022</v>
      </c>
      <c r="B53" s="303"/>
      <c r="C53" s="303"/>
      <c r="D53" s="303"/>
      <c r="E53" s="303"/>
      <c r="F53" s="303"/>
      <c r="G53" s="303"/>
      <c r="H53" s="303"/>
      <c r="I53" s="303"/>
      <c r="J53" s="303"/>
      <c r="T53" s="111"/>
    </row>
    <row r="54" spans="1:20" s="100" customFormat="1" ht="22.2" x14ac:dyDescent="0.6">
      <c r="A54" s="305" t="s">
        <v>303</v>
      </c>
      <c r="B54" s="305"/>
      <c r="C54" s="305"/>
      <c r="D54" s="305"/>
      <c r="E54" s="305"/>
      <c r="F54" s="305"/>
      <c r="G54" s="305"/>
      <c r="H54" s="305"/>
      <c r="I54" s="305"/>
      <c r="J54" s="305"/>
      <c r="N54" s="111"/>
      <c r="P54" s="111"/>
      <c r="R54" s="111"/>
      <c r="T54" s="111"/>
    </row>
    <row r="55" spans="1:20" ht="13.5" customHeight="1" x14ac:dyDescent="0.6">
      <c r="A55" s="132"/>
      <c r="B55" s="132"/>
      <c r="C55" s="132"/>
      <c r="D55" s="133"/>
      <c r="E55" s="133"/>
      <c r="F55" s="133"/>
      <c r="G55" s="133"/>
      <c r="H55" s="133"/>
      <c r="I55" s="133"/>
      <c r="J55" s="133"/>
      <c r="T55" s="111"/>
    </row>
    <row r="56" spans="1:20" ht="23.1" customHeight="1" x14ac:dyDescent="0.6">
      <c r="A56" s="113"/>
      <c r="B56" s="113"/>
      <c r="C56" s="113"/>
      <c r="D56" s="1"/>
      <c r="E56" s="1"/>
      <c r="F56" s="1"/>
      <c r="G56" s="1"/>
      <c r="H56" s="1"/>
      <c r="I56" s="1"/>
      <c r="J56" s="9" t="s">
        <v>2</v>
      </c>
      <c r="T56" s="111"/>
    </row>
    <row r="57" spans="1:20" ht="23.1" customHeight="1" x14ac:dyDescent="0.6">
      <c r="C57" s="110"/>
      <c r="D57" s="301" t="s">
        <v>3</v>
      </c>
      <c r="E57" s="301"/>
      <c r="F57" s="301"/>
      <c r="G57" s="35"/>
      <c r="H57" s="301" t="s">
        <v>4</v>
      </c>
      <c r="I57" s="301"/>
      <c r="J57" s="301"/>
      <c r="T57" s="111"/>
    </row>
    <row r="58" spans="1:20" ht="23.1" customHeight="1" x14ac:dyDescent="0.6">
      <c r="A58" s="134"/>
      <c r="B58" s="134"/>
      <c r="C58" s="66"/>
      <c r="D58" s="5" t="s">
        <v>304</v>
      </c>
      <c r="E58" s="2"/>
      <c r="F58" s="5" t="s">
        <v>109</v>
      </c>
      <c r="G58" s="116"/>
      <c r="H58" s="5" t="s">
        <v>304</v>
      </c>
      <c r="I58" s="2"/>
      <c r="J58" s="5" t="s">
        <v>109</v>
      </c>
      <c r="T58" s="111"/>
    </row>
    <row r="59" spans="1:20" ht="22.2" x14ac:dyDescent="0.6">
      <c r="A59" s="134"/>
      <c r="B59" s="134"/>
      <c r="C59" s="66"/>
      <c r="D59" s="5"/>
      <c r="E59" s="2"/>
      <c r="F59" s="5"/>
      <c r="G59" s="116"/>
      <c r="H59" s="5"/>
      <c r="I59" s="2"/>
      <c r="J59" s="5"/>
      <c r="T59" s="111"/>
    </row>
    <row r="60" spans="1:20" ht="23.1" customHeight="1" x14ac:dyDescent="0.55000000000000004">
      <c r="A60" s="113" t="s">
        <v>259</v>
      </c>
      <c r="B60" s="113"/>
      <c r="C60" s="110"/>
      <c r="D60" s="176">
        <v>-458688.20999999531</v>
      </c>
      <c r="E60" s="239"/>
      <c r="F60" s="176">
        <v>-1793315</v>
      </c>
      <c r="G60" s="239"/>
      <c r="H60" s="233">
        <v>-281227</v>
      </c>
      <c r="I60" s="239"/>
      <c r="J60" s="233">
        <v>-1391555</v>
      </c>
      <c r="T60" s="111"/>
    </row>
    <row r="61" spans="1:20" ht="23.1" customHeight="1" x14ac:dyDescent="0.55000000000000004">
      <c r="A61" s="113" t="s">
        <v>260</v>
      </c>
      <c r="B61" s="113"/>
      <c r="D61" s="264">
        <v>-507444.45000000298</v>
      </c>
      <c r="E61" s="239"/>
      <c r="F61" s="238">
        <v>26518413.23</v>
      </c>
      <c r="G61" s="239"/>
      <c r="H61" s="265">
        <v>1053811.1700000018</v>
      </c>
      <c r="I61" s="239"/>
      <c r="J61" s="243">
        <v>27561509.899999999</v>
      </c>
      <c r="T61" s="111"/>
    </row>
    <row r="62" spans="1:20" ht="23.1" customHeight="1" x14ac:dyDescent="0.55000000000000004">
      <c r="A62" s="110" t="s">
        <v>261</v>
      </c>
      <c r="D62" s="237">
        <v>832890430.10999823</v>
      </c>
      <c r="E62" s="237"/>
      <c r="F62" s="237">
        <v>915700151.28000236</v>
      </c>
      <c r="G62" s="237"/>
      <c r="H62" s="237">
        <v>745641962.25999844</v>
      </c>
      <c r="I62" s="237"/>
      <c r="J62" s="237">
        <v>771634726.9999975</v>
      </c>
      <c r="T62" s="111"/>
    </row>
    <row r="63" spans="1:20" ht="23.1" customHeight="1" x14ac:dyDescent="0.55000000000000004">
      <c r="A63" s="135" t="s">
        <v>262</v>
      </c>
      <c r="B63" s="135"/>
      <c r="D63" s="237">
        <v>-70444.42</v>
      </c>
      <c r="E63" s="176"/>
      <c r="F63" s="237">
        <v>-158920.58000000101</v>
      </c>
      <c r="G63" s="176"/>
      <c r="H63" s="237">
        <v>-3931524.9</v>
      </c>
      <c r="I63" s="176"/>
      <c r="J63" s="237">
        <v>-4850405.1300000008</v>
      </c>
      <c r="T63" s="111"/>
    </row>
    <row r="64" spans="1:20" ht="23.1" customHeight="1" x14ac:dyDescent="0.55000000000000004">
      <c r="A64" s="135" t="s">
        <v>263</v>
      </c>
      <c r="B64" s="135"/>
      <c r="D64" s="233">
        <v>-199122377.69999987</v>
      </c>
      <c r="E64" s="239"/>
      <c r="F64" s="233">
        <v>-214114987.99999997</v>
      </c>
      <c r="G64" s="239"/>
      <c r="H64" s="233">
        <v>-182892091.19</v>
      </c>
      <c r="I64" s="239"/>
      <c r="J64" s="233">
        <v>-197985850.16999999</v>
      </c>
      <c r="T64" s="111"/>
    </row>
    <row r="65" spans="1:20" ht="23.1" customHeight="1" x14ac:dyDescent="0.6">
      <c r="A65" s="136" t="s">
        <v>264</v>
      </c>
      <c r="B65" s="136"/>
      <c r="D65" s="244">
        <v>633697607.98999834</v>
      </c>
      <c r="E65" s="233"/>
      <c r="F65" s="244">
        <v>701426242.70000231</v>
      </c>
      <c r="G65" s="233"/>
      <c r="H65" s="244">
        <v>558818346.16999841</v>
      </c>
      <c r="I65" s="233"/>
      <c r="J65" s="244">
        <v>568798471.69999754</v>
      </c>
      <c r="T65" s="111"/>
    </row>
    <row r="66" spans="1:20" ht="23.1" customHeight="1" x14ac:dyDescent="0.6">
      <c r="A66" s="136" t="s">
        <v>265</v>
      </c>
      <c r="B66" s="136"/>
      <c r="D66" s="233"/>
      <c r="E66" s="233"/>
      <c r="F66" s="233"/>
      <c r="G66" s="233"/>
      <c r="H66" s="233"/>
      <c r="I66" s="233"/>
      <c r="J66" s="233"/>
      <c r="T66" s="111"/>
    </row>
    <row r="67" spans="1:20" ht="23.1" customHeight="1" x14ac:dyDescent="0.55000000000000004">
      <c r="A67" s="110" t="s">
        <v>266</v>
      </c>
      <c r="D67" s="10"/>
      <c r="E67" s="10"/>
      <c r="F67" s="10"/>
      <c r="G67" s="10"/>
      <c r="H67" s="10"/>
      <c r="I67" s="10"/>
      <c r="J67" s="10"/>
      <c r="T67" s="111"/>
    </row>
    <row r="68" spans="1:20" ht="23.1" customHeight="1" x14ac:dyDescent="0.55000000000000004">
      <c r="A68" s="110" t="s">
        <v>267</v>
      </c>
      <c r="D68" s="233">
        <v>30909296.730000038</v>
      </c>
      <c r="E68" s="239"/>
      <c r="F68" s="233">
        <v>-420395286.46999997</v>
      </c>
      <c r="G68" s="239"/>
      <c r="H68" s="233">
        <v>-1010571.61</v>
      </c>
      <c r="I68" s="239"/>
      <c r="J68" s="233">
        <v>-303657439.86999995</v>
      </c>
      <c r="T68" s="111"/>
    </row>
    <row r="69" spans="1:20" ht="23.1" customHeight="1" x14ac:dyDescent="0.55000000000000004">
      <c r="A69" s="82" t="s">
        <v>268</v>
      </c>
      <c r="B69" s="82"/>
      <c r="D69" s="233">
        <v>0</v>
      </c>
      <c r="E69" s="239"/>
      <c r="F69" s="233">
        <v>37000000</v>
      </c>
      <c r="G69" s="239"/>
      <c r="H69" s="233">
        <v>0</v>
      </c>
      <c r="I69" s="239"/>
      <c r="J69" s="233">
        <v>0</v>
      </c>
      <c r="T69" s="111"/>
    </row>
    <row r="70" spans="1:20" ht="24" customHeight="1" x14ac:dyDescent="0.55000000000000004">
      <c r="A70" s="100" t="s">
        <v>269</v>
      </c>
      <c r="B70" s="100"/>
      <c r="D70" s="233">
        <v>-11497.41</v>
      </c>
      <c r="E70" s="239"/>
      <c r="F70" s="233">
        <v>0</v>
      </c>
      <c r="G70" s="239"/>
      <c r="H70" s="233">
        <v>0</v>
      </c>
      <c r="I70" s="239"/>
      <c r="J70" s="233">
        <v>0</v>
      </c>
      <c r="T70" s="111"/>
    </row>
    <row r="71" spans="1:20" ht="24" customHeight="1" x14ac:dyDescent="0.55000000000000004">
      <c r="A71" s="82" t="s">
        <v>270</v>
      </c>
      <c r="B71" s="82"/>
      <c r="D71" s="233">
        <v>6550000</v>
      </c>
      <c r="E71" s="239"/>
      <c r="F71" s="233">
        <v>3550000</v>
      </c>
      <c r="G71" s="239"/>
      <c r="H71" s="233">
        <v>3550000</v>
      </c>
      <c r="I71" s="239"/>
      <c r="J71" s="233">
        <v>3550000</v>
      </c>
      <c r="T71" s="111"/>
    </row>
    <row r="72" spans="1:20" ht="24" customHeight="1" x14ac:dyDescent="0.55000000000000004">
      <c r="A72" s="82" t="s">
        <v>271</v>
      </c>
      <c r="B72" s="82"/>
      <c r="D72" s="233">
        <v>-550000</v>
      </c>
      <c r="E72" s="239"/>
      <c r="F72" s="233">
        <v>-503550000</v>
      </c>
      <c r="G72" s="239"/>
      <c r="H72" s="233">
        <v>-3550000</v>
      </c>
      <c r="I72" s="239"/>
      <c r="J72" s="233">
        <v>-503550000</v>
      </c>
      <c r="T72" s="111"/>
    </row>
    <row r="73" spans="1:20" ht="23.1" customHeight="1" x14ac:dyDescent="0.55000000000000004">
      <c r="A73" s="82" t="s">
        <v>323</v>
      </c>
      <c r="B73" s="82"/>
      <c r="D73" s="233">
        <v>-345692195.51000124</v>
      </c>
      <c r="E73" s="239"/>
      <c r="F73" s="241">
        <v>-273935757.76999998</v>
      </c>
      <c r="G73" s="239"/>
      <c r="H73" s="241">
        <v>-345692195.50999999</v>
      </c>
      <c r="I73" s="239"/>
      <c r="J73" s="241">
        <v>-272395757.76999998</v>
      </c>
      <c r="T73" s="111"/>
    </row>
    <row r="74" spans="1:20" ht="23.1" customHeight="1" x14ac:dyDescent="0.55000000000000004">
      <c r="A74" s="110" t="s">
        <v>272</v>
      </c>
      <c r="D74" s="233"/>
      <c r="E74" s="239"/>
      <c r="F74" s="241"/>
      <c r="G74" s="239"/>
      <c r="H74" s="241"/>
      <c r="I74" s="239"/>
      <c r="J74" s="241"/>
      <c r="T74" s="111"/>
    </row>
    <row r="75" spans="1:20" ht="23.1" customHeight="1" x14ac:dyDescent="0.55000000000000004">
      <c r="A75" s="110" t="s">
        <v>273</v>
      </c>
      <c r="D75" s="233">
        <v>-40910618.840000004</v>
      </c>
      <c r="E75" s="239"/>
      <c r="F75" s="241">
        <v>-67376750</v>
      </c>
      <c r="G75" s="239"/>
      <c r="H75" s="233">
        <v>-40910618.840000033</v>
      </c>
      <c r="I75" s="239"/>
      <c r="J75" s="241">
        <v>-67376750</v>
      </c>
      <c r="T75" s="111"/>
    </row>
    <row r="76" spans="1:20" ht="23.1" customHeight="1" x14ac:dyDescent="0.55000000000000004">
      <c r="A76" s="110" t="s">
        <v>274</v>
      </c>
      <c r="D76" s="233">
        <v>-113857017.16999999</v>
      </c>
      <c r="E76" s="239"/>
      <c r="F76" s="241">
        <v>-29602168.18</v>
      </c>
      <c r="G76" s="239"/>
      <c r="H76" s="233">
        <v>-14704461.67</v>
      </c>
      <c r="I76" s="239"/>
      <c r="J76" s="241">
        <v>-25579759.98</v>
      </c>
      <c r="T76" s="111"/>
    </row>
    <row r="77" spans="1:20" ht="23.1" customHeight="1" x14ac:dyDescent="0.55000000000000004">
      <c r="A77" s="113" t="s">
        <v>324</v>
      </c>
      <c r="B77" s="113"/>
      <c r="D77" s="233">
        <v>-106548930.60000001</v>
      </c>
      <c r="E77" s="239"/>
      <c r="F77" s="241">
        <v>-266616113.16999999</v>
      </c>
      <c r="G77" s="239"/>
      <c r="H77" s="233">
        <v>-77818410.109999999</v>
      </c>
      <c r="I77" s="239"/>
      <c r="J77" s="241">
        <v>-186695098.77000001</v>
      </c>
      <c r="T77" s="111"/>
    </row>
    <row r="78" spans="1:20" ht="23.1" customHeight="1" x14ac:dyDescent="0.55000000000000004">
      <c r="A78" s="113" t="s">
        <v>275</v>
      </c>
      <c r="B78" s="113"/>
      <c r="D78" s="233">
        <v>-5127322.97</v>
      </c>
      <c r="E78" s="239"/>
      <c r="F78" s="241">
        <v>-1476272.7</v>
      </c>
      <c r="G78" s="239"/>
      <c r="H78" s="233">
        <v>-4568950.88</v>
      </c>
      <c r="I78" s="239"/>
      <c r="J78" s="241">
        <v>-354240</v>
      </c>
      <c r="T78" s="111"/>
    </row>
    <row r="79" spans="1:20" ht="23.1" customHeight="1" x14ac:dyDescent="0.55000000000000004">
      <c r="A79" s="113" t="s">
        <v>276</v>
      </c>
      <c r="B79" s="113"/>
      <c r="D79" s="233">
        <v>0</v>
      </c>
      <c r="E79" s="239"/>
      <c r="F79" s="233">
        <v>0</v>
      </c>
      <c r="G79" s="239"/>
      <c r="H79" s="233">
        <v>-9180891.8499999996</v>
      </c>
      <c r="I79" s="239"/>
      <c r="J79" s="233">
        <v>-33960238.259999998</v>
      </c>
      <c r="T79" s="111"/>
    </row>
    <row r="80" spans="1:20" ht="23.1" customHeight="1" x14ac:dyDescent="0.55000000000000004">
      <c r="A80" s="113" t="s">
        <v>277</v>
      </c>
      <c r="B80" s="113"/>
      <c r="D80" s="233"/>
      <c r="E80" s="239"/>
      <c r="F80" s="234"/>
      <c r="G80" s="239"/>
      <c r="H80" s="233"/>
      <c r="I80" s="239"/>
      <c r="J80" s="234"/>
      <c r="T80" s="111"/>
    </row>
    <row r="81" spans="1:20" ht="23.1" customHeight="1" x14ac:dyDescent="0.55000000000000004">
      <c r="A81" s="137" t="s">
        <v>278</v>
      </c>
      <c r="B81" s="137"/>
      <c r="D81" s="233">
        <v>0</v>
      </c>
      <c r="E81" s="239"/>
      <c r="F81" s="233">
        <v>5446000</v>
      </c>
      <c r="G81" s="239"/>
      <c r="H81" s="233">
        <v>0</v>
      </c>
      <c r="I81" s="239"/>
      <c r="J81" s="234">
        <v>5446000</v>
      </c>
      <c r="T81" s="111"/>
    </row>
    <row r="82" spans="1:20" ht="23.1" customHeight="1" x14ac:dyDescent="0.55000000000000004">
      <c r="A82" s="138" t="s">
        <v>279</v>
      </c>
      <c r="B82" s="138"/>
      <c r="D82" s="233">
        <v>168224.29999999981</v>
      </c>
      <c r="E82" s="239"/>
      <c r="F82" s="233">
        <v>0</v>
      </c>
      <c r="G82" s="239"/>
      <c r="H82" s="233">
        <v>168224.3</v>
      </c>
      <c r="I82" s="239"/>
      <c r="J82" s="233">
        <v>0</v>
      </c>
      <c r="K82" s="7"/>
      <c r="T82" s="111"/>
    </row>
    <row r="83" spans="1:20" ht="23.1" customHeight="1" x14ac:dyDescent="0.55000000000000004">
      <c r="A83" s="113" t="s">
        <v>325</v>
      </c>
      <c r="B83" s="113"/>
      <c r="D83" s="233">
        <v>107894.66</v>
      </c>
      <c r="E83" s="239"/>
      <c r="F83" s="233">
        <v>17779264.669999998</v>
      </c>
      <c r="G83" s="239"/>
      <c r="H83" s="233">
        <v>96594.66</v>
      </c>
      <c r="I83" s="239"/>
      <c r="J83" s="233">
        <v>93457.95</v>
      </c>
      <c r="K83" s="7"/>
      <c r="T83" s="111"/>
    </row>
    <row r="84" spans="1:20" ht="23.1" customHeight="1" x14ac:dyDescent="0.55000000000000004">
      <c r="A84" s="113" t="s">
        <v>280</v>
      </c>
      <c r="B84" s="113"/>
      <c r="D84" s="233">
        <v>4735700</v>
      </c>
      <c r="E84" s="239"/>
      <c r="F84" s="233">
        <v>21380275</v>
      </c>
      <c r="G84" s="239"/>
      <c r="H84" s="233">
        <v>0</v>
      </c>
      <c r="I84" s="239"/>
      <c r="J84" s="233">
        <v>0</v>
      </c>
      <c r="K84" s="7"/>
      <c r="T84" s="111"/>
    </row>
    <row r="85" spans="1:20" ht="23.1" customHeight="1" x14ac:dyDescent="0.55000000000000004">
      <c r="A85" s="113" t="s">
        <v>241</v>
      </c>
      <c r="B85" s="113"/>
      <c r="D85" s="233">
        <v>185042121.02000001</v>
      </c>
      <c r="E85" s="239"/>
      <c r="F85" s="233">
        <v>179872402.5</v>
      </c>
      <c r="G85" s="239"/>
      <c r="H85" s="233">
        <v>196219223.02000001</v>
      </c>
      <c r="I85" s="239"/>
      <c r="J85" s="233">
        <v>207498885.5</v>
      </c>
      <c r="K85" s="7"/>
      <c r="T85" s="111"/>
    </row>
    <row r="86" spans="1:20" ht="22.5" customHeight="1" x14ac:dyDescent="0.6">
      <c r="A86" s="65" t="s">
        <v>281</v>
      </c>
      <c r="B86" s="65"/>
      <c r="D86" s="244">
        <v>-385184345.79000127</v>
      </c>
      <c r="E86" s="233"/>
      <c r="F86" s="244">
        <v>-1297924406.1200001</v>
      </c>
      <c r="G86" s="233"/>
      <c r="H86" s="244">
        <v>-297402058.49000001</v>
      </c>
      <c r="I86" s="233"/>
      <c r="J86" s="244">
        <v>-1176980941.1999998</v>
      </c>
      <c r="K86" s="7"/>
      <c r="T86" s="111"/>
    </row>
    <row r="87" spans="1:20" s="111" customFormat="1" ht="24" hidden="1" customHeight="1" x14ac:dyDescent="0.55000000000000004">
      <c r="A87" s="139" t="s">
        <v>282</v>
      </c>
      <c r="B87" s="139"/>
      <c r="C87" s="130"/>
      <c r="D87" s="236">
        <v>0</v>
      </c>
      <c r="E87" s="240"/>
      <c r="F87" s="236">
        <v>0</v>
      </c>
      <c r="G87" s="240"/>
      <c r="H87" s="236">
        <v>0</v>
      </c>
      <c r="I87" s="240"/>
      <c r="J87" s="236">
        <v>0</v>
      </c>
      <c r="K87" s="47"/>
    </row>
    <row r="88" spans="1:20" s="111" customFormat="1" ht="24" hidden="1" customHeight="1" x14ac:dyDescent="0.55000000000000004">
      <c r="A88" s="123" t="s">
        <v>283</v>
      </c>
      <c r="B88" s="123"/>
      <c r="C88" s="130"/>
      <c r="D88" s="236">
        <v>0</v>
      </c>
      <c r="E88" s="240"/>
      <c r="F88" s="236">
        <v>0</v>
      </c>
      <c r="G88" s="240"/>
      <c r="H88" s="236">
        <v>0</v>
      </c>
      <c r="I88" s="240"/>
      <c r="J88" s="236">
        <v>0</v>
      </c>
      <c r="K88" s="47"/>
    </row>
    <row r="89" spans="1:20" s="111" customFormat="1" ht="24" hidden="1" customHeight="1" x14ac:dyDescent="0.55000000000000004">
      <c r="A89" s="123" t="s">
        <v>284</v>
      </c>
      <c r="B89" s="123"/>
      <c r="C89" s="130"/>
      <c r="D89" s="236">
        <v>0</v>
      </c>
      <c r="E89" s="240"/>
      <c r="F89" s="236">
        <v>0</v>
      </c>
      <c r="G89" s="240"/>
      <c r="H89" s="236">
        <v>0</v>
      </c>
      <c r="I89" s="240"/>
      <c r="J89" s="236">
        <v>0</v>
      </c>
      <c r="K89" s="47"/>
    </row>
    <row r="90" spans="1:20" ht="21.6" x14ac:dyDescent="0.55000000000000004">
      <c r="A90" s="120"/>
      <c r="B90" s="120"/>
      <c r="D90" s="234"/>
      <c r="E90" s="245"/>
      <c r="F90" s="234"/>
      <c r="G90" s="245"/>
      <c r="H90" s="234"/>
      <c r="I90" s="245"/>
      <c r="J90" s="234"/>
      <c r="K90" s="284"/>
      <c r="T90" s="111"/>
    </row>
    <row r="91" spans="1:20" ht="24" customHeight="1" x14ac:dyDescent="0.55000000000000004">
      <c r="A91" s="90" t="s">
        <v>59</v>
      </c>
      <c r="B91" s="90"/>
      <c r="D91" s="3"/>
      <c r="E91" s="3"/>
      <c r="F91" s="3"/>
      <c r="H91" s="3"/>
      <c r="I91" s="3"/>
      <c r="J91" s="3"/>
      <c r="K91" s="284"/>
      <c r="T91" s="111"/>
    </row>
    <row r="92" spans="1:20" ht="24" customHeight="1" x14ac:dyDescent="0.55000000000000004">
      <c r="A92" s="304" t="s">
        <v>84</v>
      </c>
      <c r="B92" s="304"/>
      <c r="C92" s="304"/>
      <c r="D92" s="304"/>
      <c r="E92" s="304"/>
      <c r="F92" s="304"/>
      <c r="G92" s="304"/>
      <c r="H92" s="304"/>
      <c r="I92" s="304"/>
      <c r="J92" s="304"/>
      <c r="T92" s="111"/>
    </row>
    <row r="93" spans="1:20" ht="24" customHeight="1" x14ac:dyDescent="0.6">
      <c r="A93" s="302" t="s">
        <v>0</v>
      </c>
      <c r="B93" s="302"/>
      <c r="C93" s="302"/>
      <c r="D93" s="302"/>
      <c r="E93" s="302"/>
      <c r="F93" s="302"/>
      <c r="G93" s="302"/>
      <c r="H93" s="302"/>
      <c r="I93" s="302"/>
      <c r="J93" s="302"/>
      <c r="T93" s="111"/>
    </row>
    <row r="94" spans="1:20" ht="24" customHeight="1" x14ac:dyDescent="0.6">
      <c r="A94" s="302" t="s">
        <v>258</v>
      </c>
      <c r="B94" s="302"/>
      <c r="C94" s="302"/>
      <c r="D94" s="302"/>
      <c r="E94" s="302"/>
      <c r="F94" s="302"/>
      <c r="G94" s="302"/>
      <c r="H94" s="302"/>
      <c r="I94" s="302"/>
      <c r="J94" s="302"/>
      <c r="K94" s="66"/>
      <c r="T94" s="111"/>
    </row>
    <row r="95" spans="1:20" ht="24" customHeight="1" x14ac:dyDescent="0.6">
      <c r="A95" s="303" t="str">
        <f>+A3</f>
        <v>FOR THE SIX-MONTH PERIOD ENDED JUNE 30, 2022</v>
      </c>
      <c r="B95" s="303"/>
      <c r="C95" s="303"/>
      <c r="D95" s="303"/>
      <c r="E95" s="303"/>
      <c r="F95" s="303"/>
      <c r="G95" s="303"/>
      <c r="H95" s="303"/>
      <c r="I95" s="303"/>
      <c r="J95" s="303"/>
      <c r="T95" s="111"/>
    </row>
    <row r="96" spans="1:20" s="100" customFormat="1" ht="22.2" x14ac:dyDescent="0.6">
      <c r="A96" s="305" t="s">
        <v>303</v>
      </c>
      <c r="B96" s="305"/>
      <c r="C96" s="305"/>
      <c r="D96" s="305"/>
      <c r="E96" s="305"/>
      <c r="F96" s="305"/>
      <c r="G96" s="305"/>
      <c r="H96" s="305"/>
      <c r="I96" s="305"/>
      <c r="J96" s="305"/>
      <c r="N96" s="111"/>
      <c r="P96" s="111"/>
      <c r="R96" s="111"/>
      <c r="T96" s="111"/>
    </row>
    <row r="97" spans="1:20" ht="24" customHeight="1" x14ac:dyDescent="0.6">
      <c r="A97" s="132"/>
      <c r="B97" s="132"/>
      <c r="C97" s="132"/>
      <c r="D97" s="133"/>
      <c r="E97" s="133"/>
      <c r="F97" s="133"/>
      <c r="G97" s="133"/>
      <c r="H97" s="133"/>
      <c r="I97" s="133"/>
      <c r="J97" s="133"/>
      <c r="T97" s="111"/>
    </row>
    <row r="98" spans="1:20" ht="24" customHeight="1" x14ac:dyDescent="0.6">
      <c r="A98" s="113"/>
      <c r="B98" s="113"/>
      <c r="C98" s="113"/>
      <c r="D98" s="1"/>
      <c r="E98" s="1"/>
      <c r="F98" s="1"/>
      <c r="G98" s="1"/>
      <c r="H98" s="1"/>
      <c r="I98" s="1"/>
      <c r="J98" s="9" t="s">
        <v>2</v>
      </c>
      <c r="T98" s="111"/>
    </row>
    <row r="99" spans="1:20" ht="24" customHeight="1" x14ac:dyDescent="0.6">
      <c r="C99" s="110"/>
      <c r="D99" s="301" t="s">
        <v>3</v>
      </c>
      <c r="E99" s="301"/>
      <c r="F99" s="301"/>
      <c r="G99" s="35"/>
      <c r="H99" s="301" t="s">
        <v>4</v>
      </c>
      <c r="I99" s="301"/>
      <c r="J99" s="301"/>
      <c r="T99" s="111"/>
    </row>
    <row r="100" spans="1:20" ht="24" customHeight="1" x14ac:dyDescent="0.6">
      <c r="A100" s="134"/>
      <c r="B100" s="134"/>
      <c r="C100" s="66"/>
      <c r="D100" s="5" t="s">
        <v>304</v>
      </c>
      <c r="E100" s="2"/>
      <c r="F100" s="5" t="s">
        <v>109</v>
      </c>
      <c r="G100" s="116"/>
      <c r="H100" s="5" t="s">
        <v>304</v>
      </c>
      <c r="I100" s="2"/>
      <c r="J100" s="5" t="s">
        <v>109</v>
      </c>
      <c r="T100" s="111"/>
    </row>
    <row r="101" spans="1:20" ht="24" customHeight="1" x14ac:dyDescent="0.6">
      <c r="A101" s="134"/>
      <c r="B101" s="134"/>
      <c r="C101" s="66"/>
      <c r="D101" s="5"/>
      <c r="E101" s="2"/>
      <c r="F101" s="5"/>
      <c r="G101" s="116"/>
      <c r="H101" s="5"/>
      <c r="I101" s="2"/>
      <c r="J101" s="5"/>
      <c r="T101" s="111"/>
    </row>
    <row r="102" spans="1:20" ht="23.1" customHeight="1" x14ac:dyDescent="0.6">
      <c r="A102" s="136" t="s">
        <v>285</v>
      </c>
      <c r="B102" s="136"/>
      <c r="D102" s="7"/>
      <c r="E102" s="7"/>
      <c r="F102" s="7"/>
      <c r="G102" s="7"/>
      <c r="H102" s="7"/>
      <c r="I102" s="7"/>
      <c r="J102" s="7"/>
      <c r="K102" s="7"/>
      <c r="T102" s="111"/>
    </row>
    <row r="103" spans="1:20" s="111" customFormat="1" ht="24" hidden="1" customHeight="1" x14ac:dyDescent="0.55000000000000004">
      <c r="A103" s="139" t="s">
        <v>286</v>
      </c>
      <c r="B103" s="139"/>
      <c r="C103" s="130"/>
      <c r="D103" s="126">
        <v>0</v>
      </c>
      <c r="E103" s="131"/>
      <c r="F103" s="46">
        <v>0</v>
      </c>
      <c r="G103" s="131"/>
      <c r="H103" s="126">
        <v>0</v>
      </c>
      <c r="I103" s="131"/>
      <c r="J103" s="46">
        <v>0</v>
      </c>
      <c r="K103" s="47"/>
    </row>
    <row r="104" spans="1:20" ht="23.1" customHeight="1" x14ac:dyDescent="0.55000000000000004">
      <c r="A104" s="110" t="s">
        <v>287</v>
      </c>
      <c r="D104" s="233">
        <v>0</v>
      </c>
      <c r="E104" s="239"/>
      <c r="F104" s="233">
        <v>0</v>
      </c>
      <c r="G104" s="239"/>
      <c r="H104" s="233">
        <v>-4771948.24</v>
      </c>
      <c r="I104" s="239"/>
      <c r="J104" s="233">
        <v>20124686.399999999</v>
      </c>
      <c r="K104" s="7"/>
      <c r="T104" s="111"/>
    </row>
    <row r="105" spans="1:20" ht="23.1" customHeight="1" x14ac:dyDescent="0.55000000000000004">
      <c r="A105" s="110" t="s">
        <v>313</v>
      </c>
      <c r="D105" s="233"/>
      <c r="E105" s="239"/>
      <c r="F105" s="233"/>
      <c r="G105" s="239"/>
      <c r="H105" s="233"/>
      <c r="I105" s="239"/>
      <c r="J105" s="233"/>
      <c r="K105" s="7"/>
      <c r="T105" s="111"/>
    </row>
    <row r="106" spans="1:20" s="111" customFormat="1" ht="23.1" customHeight="1" x14ac:dyDescent="0.55000000000000004">
      <c r="A106" s="110" t="s">
        <v>273</v>
      </c>
      <c r="C106" s="130"/>
      <c r="D106" s="233">
        <v>3000150</v>
      </c>
      <c r="E106" s="240"/>
      <c r="F106" s="233">
        <v>0</v>
      </c>
      <c r="G106" s="240"/>
      <c r="H106" s="233">
        <v>0</v>
      </c>
      <c r="I106" s="239"/>
      <c r="J106" s="234">
        <v>0</v>
      </c>
      <c r="K106" s="47"/>
    </row>
    <row r="107" spans="1:20" ht="23.1" customHeight="1" x14ac:dyDescent="0.55000000000000004">
      <c r="A107" s="121" t="s">
        <v>282</v>
      </c>
      <c r="B107" s="121"/>
      <c r="D107" s="233">
        <v>-1500000</v>
      </c>
      <c r="E107" s="239"/>
      <c r="F107" s="233">
        <v>0</v>
      </c>
      <c r="G107" s="239"/>
      <c r="H107" s="233">
        <v>-1500000</v>
      </c>
      <c r="I107" s="239"/>
      <c r="J107" s="233">
        <v>661734.85</v>
      </c>
      <c r="K107" s="7"/>
      <c r="T107" s="111"/>
    </row>
    <row r="108" spans="1:20" ht="23.1" customHeight="1" x14ac:dyDescent="0.55000000000000004">
      <c r="A108" s="121" t="s">
        <v>288</v>
      </c>
      <c r="B108" s="121"/>
      <c r="D108" s="233">
        <v>-104401455.39</v>
      </c>
      <c r="E108" s="239"/>
      <c r="F108" s="233">
        <v>0</v>
      </c>
      <c r="G108" s="239"/>
      <c r="H108" s="233">
        <v>-104401455.39</v>
      </c>
      <c r="I108" s="239"/>
      <c r="J108" s="233">
        <v>0</v>
      </c>
      <c r="K108" s="7"/>
      <c r="T108" s="111"/>
    </row>
    <row r="109" spans="1:20" ht="23.1" customHeight="1" x14ac:dyDescent="0.55000000000000004">
      <c r="A109" s="121" t="s">
        <v>289</v>
      </c>
      <c r="B109" s="121"/>
      <c r="D109" s="233">
        <v>-331774198</v>
      </c>
      <c r="E109" s="239"/>
      <c r="F109" s="233">
        <v>-529352032</v>
      </c>
      <c r="G109" s="239"/>
      <c r="H109" s="233">
        <v>-327115200</v>
      </c>
      <c r="I109" s="239"/>
      <c r="J109" s="233">
        <v>-525076640</v>
      </c>
      <c r="K109" s="7"/>
      <c r="T109" s="111"/>
    </row>
    <row r="110" spans="1:20" ht="23.1" customHeight="1" x14ac:dyDescent="0.6">
      <c r="A110" s="136" t="s">
        <v>290</v>
      </c>
      <c r="B110" s="136"/>
      <c r="D110" s="246">
        <v>-434675503.38999999</v>
      </c>
      <c r="E110" s="233"/>
      <c r="F110" s="246">
        <v>-529352032</v>
      </c>
      <c r="G110" s="233"/>
      <c r="H110" s="246">
        <v>-437788603.63</v>
      </c>
      <c r="I110" s="233"/>
      <c r="J110" s="246">
        <v>-504290218.75</v>
      </c>
      <c r="K110" s="7"/>
      <c r="T110" s="111"/>
    </row>
    <row r="111" spans="1:20" ht="23.1" customHeight="1" x14ac:dyDescent="0.6">
      <c r="A111" s="136" t="s">
        <v>291</v>
      </c>
      <c r="B111" s="136"/>
      <c r="D111" s="233">
        <v>424660.96</v>
      </c>
      <c r="E111" s="239"/>
      <c r="F111" s="233">
        <v>466415.01000000013</v>
      </c>
      <c r="G111" s="239"/>
      <c r="H111" s="238">
        <v>424660.9599999999</v>
      </c>
      <c r="I111" s="239"/>
      <c r="J111" s="233">
        <v>466415.01000000013</v>
      </c>
      <c r="K111" s="7"/>
      <c r="T111" s="111"/>
    </row>
    <row r="112" spans="1:20" ht="23.1" customHeight="1" x14ac:dyDescent="0.6">
      <c r="A112" s="136" t="s">
        <v>292</v>
      </c>
      <c r="B112" s="136"/>
      <c r="D112" s="246">
        <v>-185737580.23000291</v>
      </c>
      <c r="E112" s="233"/>
      <c r="F112" s="246">
        <v>-1125383780.4099977</v>
      </c>
      <c r="G112" s="233"/>
      <c r="H112" s="237">
        <v>-175947654.99000159</v>
      </c>
      <c r="I112" s="233"/>
      <c r="J112" s="246">
        <v>-1112006273.2400024</v>
      </c>
      <c r="K112" s="7"/>
      <c r="T112" s="111"/>
    </row>
    <row r="113" spans="1:20" ht="23.1" customHeight="1" x14ac:dyDescent="0.6">
      <c r="A113" s="136" t="s">
        <v>311</v>
      </c>
      <c r="B113" s="136"/>
      <c r="D113" s="243">
        <v>2087311738.23</v>
      </c>
      <c r="E113" s="233"/>
      <c r="F113" s="243">
        <v>2551574320.9699998</v>
      </c>
      <c r="G113" s="233"/>
      <c r="H113" s="243">
        <v>1856450901</v>
      </c>
      <c r="I113" s="233"/>
      <c r="J113" s="243">
        <v>2374093149.9400001</v>
      </c>
      <c r="K113" s="7"/>
      <c r="T113" s="111"/>
    </row>
    <row r="114" spans="1:20" s="65" customFormat="1" ht="23.1" customHeight="1" thickBot="1" x14ac:dyDescent="0.65">
      <c r="A114" s="136" t="s">
        <v>312</v>
      </c>
      <c r="B114" s="136"/>
      <c r="C114" s="66"/>
      <c r="D114" s="247">
        <v>1901574157.9999971</v>
      </c>
      <c r="E114" s="237"/>
      <c r="F114" s="247">
        <v>1426190540.5600021</v>
      </c>
      <c r="G114" s="237"/>
      <c r="H114" s="247">
        <v>1680503246.0099983</v>
      </c>
      <c r="I114" s="237"/>
      <c r="J114" s="247">
        <v>1262086876.6999977</v>
      </c>
      <c r="K114" s="31"/>
      <c r="N114" s="111"/>
      <c r="P114" s="111"/>
      <c r="R114" s="111"/>
      <c r="T114" s="111"/>
    </row>
    <row r="115" spans="1:20" ht="14.25" customHeight="1" thickTop="1" x14ac:dyDescent="0.6">
      <c r="A115" s="134"/>
      <c r="B115" s="134"/>
      <c r="C115" s="66"/>
      <c r="D115" s="248"/>
      <c r="E115" s="249"/>
      <c r="F115" s="250"/>
      <c r="G115" s="251"/>
      <c r="H115" s="248"/>
      <c r="I115" s="249"/>
      <c r="J115" s="250"/>
    </row>
    <row r="116" spans="1:20" s="100" customFormat="1" ht="24" customHeight="1" x14ac:dyDescent="0.6">
      <c r="A116" s="90" t="s">
        <v>59</v>
      </c>
      <c r="B116" s="90"/>
      <c r="C116" s="132"/>
      <c r="D116" s="132"/>
      <c r="E116" s="132"/>
      <c r="F116" s="132"/>
      <c r="G116" s="132"/>
      <c r="H116" s="132"/>
      <c r="I116" s="132"/>
      <c r="J116" s="132"/>
      <c r="N116" s="125"/>
      <c r="P116" s="125"/>
      <c r="R116" s="125"/>
    </row>
    <row r="117" spans="1:20" ht="24" hidden="1" customHeight="1" x14ac:dyDescent="0.6">
      <c r="A117" s="119"/>
      <c r="B117" s="119"/>
      <c r="C117" s="119"/>
      <c r="D117" s="45"/>
      <c r="E117" s="45"/>
      <c r="F117" s="45"/>
      <c r="G117" s="45"/>
      <c r="H117" s="45"/>
      <c r="I117" s="119"/>
      <c r="J117" s="119"/>
    </row>
    <row r="118" spans="1:20" ht="24" hidden="1" customHeight="1" x14ac:dyDescent="0.6">
      <c r="A118" s="119" t="s">
        <v>326</v>
      </c>
      <c r="B118" s="119"/>
      <c r="C118" s="119"/>
      <c r="D118" s="45">
        <v>-2.86102294921875E-6</v>
      </c>
      <c r="E118" s="45"/>
      <c r="F118" s="45">
        <v>2.1457672119140625E-6</v>
      </c>
      <c r="G118" s="45"/>
      <c r="H118" s="45">
        <v>0</v>
      </c>
      <c r="I118" s="119"/>
      <c r="J118" s="119">
        <v>-2.384185791015625E-6</v>
      </c>
      <c r="K118" s="66"/>
    </row>
    <row r="119" spans="1:20" ht="24" hidden="1" customHeight="1" x14ac:dyDescent="0.6">
      <c r="A119" s="132"/>
      <c r="B119" s="132"/>
      <c r="C119" s="132"/>
      <c r="D119" s="132"/>
      <c r="E119" s="132"/>
      <c r="F119" s="132"/>
      <c r="G119" s="132"/>
      <c r="H119" s="132"/>
      <c r="I119" s="132"/>
      <c r="J119" s="132"/>
    </row>
    <row r="120" spans="1:20" ht="24" customHeight="1" x14ac:dyDescent="0.55000000000000004">
      <c r="D120" s="3"/>
      <c r="E120" s="108"/>
      <c r="F120" s="3"/>
      <c r="G120" s="108"/>
      <c r="H120" s="3"/>
      <c r="I120" s="108"/>
      <c r="J120" s="3"/>
    </row>
    <row r="121" spans="1:20" ht="24" customHeight="1" x14ac:dyDescent="0.6">
      <c r="A121" s="113"/>
      <c r="B121" s="113"/>
      <c r="C121" s="113"/>
      <c r="D121" s="1"/>
      <c r="E121" s="1"/>
      <c r="F121" s="1"/>
      <c r="G121" s="1"/>
      <c r="H121" s="1"/>
      <c r="I121" s="1"/>
      <c r="J121" s="9"/>
    </row>
    <row r="122" spans="1:20" ht="24" customHeight="1" x14ac:dyDescent="0.6">
      <c r="A122" s="134"/>
      <c r="B122" s="134"/>
      <c r="C122" s="66"/>
      <c r="D122" s="5"/>
      <c r="E122" s="2"/>
      <c r="F122" s="5"/>
      <c r="G122" s="116"/>
      <c r="H122" s="5"/>
      <c r="I122" s="2"/>
      <c r="J122" s="5"/>
    </row>
    <row r="123" spans="1:20" ht="24" customHeight="1" x14ac:dyDescent="0.6">
      <c r="A123" s="134"/>
      <c r="B123" s="134"/>
      <c r="C123" s="66"/>
      <c r="D123" s="5"/>
      <c r="E123" s="2"/>
      <c r="F123" s="8"/>
      <c r="G123" s="116"/>
      <c r="H123" s="5"/>
      <c r="I123" s="2"/>
      <c r="J123" s="8"/>
    </row>
    <row r="124" spans="1:20" ht="24" customHeight="1" x14ac:dyDescent="0.6">
      <c r="A124" s="65"/>
      <c r="B124" s="65"/>
      <c r="D124" s="140"/>
      <c r="E124" s="140"/>
      <c r="F124" s="140"/>
      <c r="G124" s="140"/>
      <c r="H124" s="140"/>
      <c r="I124" s="140"/>
      <c r="J124" s="140"/>
      <c r="K124" s="284"/>
    </row>
    <row r="125" spans="1:20" ht="24" customHeight="1" x14ac:dyDescent="0.6">
      <c r="A125" s="65"/>
      <c r="B125" s="65"/>
      <c r="D125" s="140"/>
      <c r="E125" s="140"/>
      <c r="F125" s="140"/>
      <c r="G125" s="140"/>
      <c r="H125" s="140"/>
      <c r="I125" s="140"/>
      <c r="J125" s="140"/>
      <c r="K125" s="284"/>
    </row>
    <row r="126" spans="1:20" ht="24" customHeight="1" x14ac:dyDescent="0.55000000000000004">
      <c r="A126" s="90"/>
      <c r="B126" s="90"/>
      <c r="D126" s="11"/>
      <c r="E126" s="11"/>
      <c r="F126" s="11"/>
      <c r="G126" s="141"/>
      <c r="H126" s="11"/>
      <c r="I126" s="141"/>
      <c r="J126" s="11"/>
      <c r="K126" s="142"/>
    </row>
    <row r="127" spans="1:20" ht="24" customHeight="1" x14ac:dyDescent="0.55000000000000004">
      <c r="A127" s="121"/>
      <c r="B127" s="121"/>
      <c r="D127" s="11"/>
      <c r="E127" s="141"/>
      <c r="F127" s="11"/>
      <c r="G127" s="141"/>
      <c r="H127" s="11"/>
      <c r="I127" s="141"/>
      <c r="J127" s="11"/>
      <c r="K127" s="284"/>
    </row>
    <row r="128" spans="1:20" ht="24" customHeight="1" x14ac:dyDescent="0.55000000000000004">
      <c r="E128" s="108"/>
      <c r="G128" s="108"/>
      <c r="I128" s="108"/>
      <c r="K128" s="284"/>
    </row>
    <row r="129" spans="11:11" ht="24" customHeight="1" x14ac:dyDescent="0.55000000000000004">
      <c r="K129" s="284"/>
    </row>
    <row r="148" spans="1:18" s="284" customFormat="1" ht="24" customHeight="1" x14ac:dyDescent="0.55000000000000004">
      <c r="A148" s="110"/>
      <c r="B148" s="110"/>
      <c r="D148" s="4"/>
      <c r="E148" s="4"/>
      <c r="F148" s="4"/>
      <c r="G148" s="4"/>
      <c r="H148" s="4"/>
      <c r="I148" s="4"/>
      <c r="J148" s="4"/>
      <c r="K148" s="110"/>
      <c r="N148" s="130"/>
      <c r="P148" s="130"/>
      <c r="R148" s="130"/>
    </row>
    <row r="167" spans="1:18" ht="24" customHeight="1" x14ac:dyDescent="0.55000000000000004">
      <c r="C167" s="110"/>
      <c r="D167" s="90"/>
      <c r="E167" s="90"/>
      <c r="F167" s="90"/>
      <c r="G167" s="90"/>
      <c r="H167" s="90"/>
      <c r="I167" s="90"/>
      <c r="J167" s="90"/>
    </row>
    <row r="168" spans="1:18" s="284" customFormat="1" ht="24" customHeight="1" x14ac:dyDescent="0.55000000000000004">
      <c r="A168" s="110"/>
      <c r="B168" s="110"/>
      <c r="D168" s="4"/>
      <c r="E168" s="4"/>
      <c r="F168" s="4"/>
      <c r="G168" s="4"/>
      <c r="H168" s="4"/>
      <c r="I168" s="4"/>
      <c r="J168" s="4"/>
      <c r="K168" s="110"/>
      <c r="N168" s="130"/>
      <c r="P168" s="130"/>
      <c r="R168" s="130"/>
    </row>
    <row r="176" spans="1:18" ht="24" customHeight="1" x14ac:dyDescent="0.55000000000000004">
      <c r="C176" s="110"/>
      <c r="D176" s="90"/>
      <c r="E176" s="90"/>
      <c r="F176" s="90"/>
      <c r="G176" s="90"/>
      <c r="H176" s="90"/>
      <c r="I176" s="90"/>
      <c r="J176" s="90"/>
    </row>
    <row r="177" spans="1:18" s="284" customFormat="1" ht="24" customHeight="1" x14ac:dyDescent="0.55000000000000004">
      <c r="A177" s="110"/>
      <c r="B177" s="110"/>
      <c r="D177" s="4"/>
      <c r="E177" s="4"/>
      <c r="F177" s="4"/>
      <c r="G177" s="4"/>
      <c r="H177" s="4"/>
      <c r="I177" s="4"/>
      <c r="J177" s="4"/>
      <c r="K177" s="110"/>
      <c r="N177" s="130"/>
      <c r="P177" s="130"/>
      <c r="R177" s="130"/>
    </row>
  </sheetData>
  <mergeCells count="20">
    <mergeCell ref="H57:J57"/>
    <mergeCell ref="A54:J54"/>
    <mergeCell ref="A1:J1"/>
    <mergeCell ref="A92:J92"/>
    <mergeCell ref="D99:F99"/>
    <mergeCell ref="H99:J99"/>
    <mergeCell ref="A2:J2"/>
    <mergeCell ref="A3:J3"/>
    <mergeCell ref="A95:J95"/>
    <mergeCell ref="A94:J94"/>
    <mergeCell ref="D7:F7"/>
    <mergeCell ref="H7:J7"/>
    <mergeCell ref="A93:J93"/>
    <mergeCell ref="A50:J50"/>
    <mergeCell ref="A51:J51"/>
    <mergeCell ref="A52:J52"/>
    <mergeCell ref="A96:J96"/>
    <mergeCell ref="A4:J4"/>
    <mergeCell ref="A53:J53"/>
    <mergeCell ref="D57:F57"/>
  </mergeCells>
  <printOptions horizontalCentered="1"/>
  <pageMargins left="0.59055118110236227" right="0.39370078740157483" top="0.59055118110236227" bottom="0.39370078740157483" header="0.35433070866141736" footer="0.43307086614173229"/>
  <pageSetup paperSize="9" scale="77" fitToHeight="0" orientation="portrait" r:id="rId1"/>
  <headerFooter alignWithMargins="0"/>
  <rowBreaks count="2" manualBreakCount="2">
    <brk id="49" max="9" man="1"/>
    <brk id="9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9404d6-d5a0-46c9-b10d-35f4c5ba304a" xsi:nil="true"/>
    <Preparer_x0020_Sign_x002d_off xmlns="fd9404d6-d5a0-46c9-b10d-35f4c5ba304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AC0E5B6EB94C4DA27AD5EEC3D556EA" ma:contentTypeVersion="4" ma:contentTypeDescription="Create a new document." ma:contentTypeScope="" ma:versionID="5f0ede6781c1ee8c06b572350559b1c5">
  <xsd:schema xmlns:xsd="http://www.w3.org/2001/XMLSchema" xmlns:xs="http://www.w3.org/2001/XMLSchema" xmlns:p="http://schemas.microsoft.com/office/2006/metadata/properties" xmlns:ns2="fd9404d6-d5a0-46c9-b10d-35f4c5ba304a" targetNamespace="http://schemas.microsoft.com/office/2006/metadata/properties" ma:root="true" ma:fieldsID="0b61349145bec88fd55a15ba8d66f127" ns2:_="">
    <xsd:import namespace="fd9404d6-d5a0-46c9-b10d-35f4c5ba304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404d6-d5a0-46c9-b10d-35f4c5ba304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AB1FBF-8F2A-4853-ABB5-E059330AD45F}">
  <ds:schemaRefs>
    <ds:schemaRef ds:uri="d1038e82-8893-4a6a-8542-099a03e027f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1f5cca6-ea48-4265-99a7-269e39bd4bf4"/>
    <ds:schemaRef ds:uri="fd9404d6-d5a0-46c9-b10d-35f4c5ba304a"/>
  </ds:schemaRefs>
</ds:datastoreItem>
</file>

<file path=customXml/itemProps2.xml><?xml version="1.0" encoding="utf-8"?>
<ds:datastoreItem xmlns:ds="http://schemas.openxmlformats.org/officeDocument/2006/customXml" ds:itemID="{33F7C331-BB16-4E22-869F-9044C2885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9404d6-d5a0-46c9-b10d-35f4c5ba30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414EDC-A336-46B6-B9AA-25582F42FC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กำไรขาดทุน 3 เดือน</vt:lpstr>
      <vt:lpstr>กำไรขาดทุน 6 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'กำไรขาดทุน 3 เดือน'!Print_Area</vt:lpstr>
      <vt:lpstr>'กำไรขาดทุน 6 เดือน'!Print_Area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Mayuree Karnchanakumnerd</cp:lastModifiedBy>
  <cp:revision/>
  <cp:lastPrinted>2022-08-15T11:43:22Z</cp:lastPrinted>
  <dcterms:created xsi:type="dcterms:W3CDTF">2013-08-02T07:39:00Z</dcterms:created>
  <dcterms:modified xsi:type="dcterms:W3CDTF">2022-08-15T12:09:20Z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0x01010052AC0E5B6EB94C4DA27AD5EEC3D556EA</vt:lpwstr>
  </property>
</Properties>
</file>