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hai Nippon Rubber Industry Public Company Limited\Thai Nippon Rubber-June 2022 (Q2)\"/>
    </mc:Choice>
  </mc:AlternateContent>
  <xr:revisionPtr revIDLastSave="0" documentId="13_ncr:1_{FF10F1BC-B384-4F88-9ED9-67914C86ABF1}" xr6:coauthVersionLast="46" xr6:coauthVersionMax="46" xr10:uidLastSave="{00000000-0000-0000-0000-000000000000}"/>
  <bookViews>
    <workbookView xWindow="-120" yWindow="-120" windowWidth="21840" windowHeight="13140" activeTab="5" xr2:uid="{3D8DF761-B6B6-441D-B047-D886B26DD91D}"/>
  </bookViews>
  <sheets>
    <sheet name="2-3" sheetId="1" r:id="rId1"/>
    <sheet name="4P&amp;L" sheetId="2" r:id="rId2"/>
    <sheet name="5P&amp;L(6M)" sheetId="3" r:id="rId3"/>
    <sheet name="6" sheetId="4" r:id="rId4"/>
    <sheet name="7" sheetId="5" r:id="rId5"/>
    <sheet name="8-9" sheetId="6" r:id="rId6"/>
  </sheets>
  <definedNames>
    <definedName name="_xlnm.Print_Area" localSheetId="5">'8-9'!$A$1:$M$107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7" i="6" l="1"/>
  <c r="M88" i="6"/>
  <c r="K88" i="6"/>
  <c r="I88" i="6"/>
  <c r="G88" i="6"/>
  <c r="M76" i="6"/>
  <c r="K76" i="6"/>
  <c r="I76" i="6"/>
  <c r="G76" i="6"/>
  <c r="A53" i="6"/>
  <c r="M32" i="6"/>
  <c r="M43" i="6" s="1"/>
  <c r="M47" i="6" s="1"/>
  <c r="I32" i="6"/>
  <c r="I43" i="6" s="1"/>
  <c r="I47" i="6" s="1"/>
  <c r="A28" i="5"/>
  <c r="O26" i="5"/>
  <c r="M26" i="5"/>
  <c r="K26" i="5"/>
  <c r="I26" i="5"/>
  <c r="G26" i="5"/>
  <c r="Q24" i="5"/>
  <c r="Q23" i="5"/>
  <c r="Q21" i="5"/>
  <c r="Q26" i="5" s="1"/>
  <c r="O19" i="5"/>
  <c r="M19" i="5"/>
  <c r="K19" i="5"/>
  <c r="I19" i="5"/>
  <c r="G19" i="5"/>
  <c r="Q17" i="5"/>
  <c r="Q16" i="5"/>
  <c r="Q14" i="5"/>
  <c r="Q19" i="5" s="1"/>
  <c r="A36" i="4"/>
  <c r="N26" i="4"/>
  <c r="L26" i="4"/>
  <c r="J26" i="4"/>
  <c r="H26" i="4"/>
  <c r="F26" i="4"/>
  <c r="D26" i="4"/>
  <c r="P24" i="4"/>
  <c r="R24" i="4" s="1"/>
  <c r="T24" i="4" s="1"/>
  <c r="P23" i="4"/>
  <c r="R23" i="4" s="1"/>
  <c r="T23" i="4" s="1"/>
  <c r="P21" i="4"/>
  <c r="P26" i="4" s="1"/>
  <c r="R19" i="4"/>
  <c r="P19" i="4"/>
  <c r="N19" i="4"/>
  <c r="L19" i="4"/>
  <c r="J19" i="4"/>
  <c r="H19" i="4"/>
  <c r="F19" i="4"/>
  <c r="D19" i="4"/>
  <c r="T17" i="4"/>
  <c r="R17" i="4"/>
  <c r="P17" i="4"/>
  <c r="T14" i="4"/>
  <c r="T19" i="4" s="1"/>
  <c r="A3" i="4"/>
  <c r="A3" i="5" s="1"/>
  <c r="A3" i="6" s="1"/>
  <c r="A60" i="3"/>
  <c r="M41" i="3"/>
  <c r="K41" i="3"/>
  <c r="I41" i="3"/>
  <c r="G41" i="3"/>
  <c r="M24" i="3"/>
  <c r="K24" i="3"/>
  <c r="I24" i="3"/>
  <c r="G24" i="3"/>
  <c r="M17" i="3"/>
  <c r="M26" i="3" s="1"/>
  <c r="M29" i="3" s="1"/>
  <c r="I17" i="3"/>
  <c r="I26" i="3" s="1"/>
  <c r="I29" i="3" s="1"/>
  <c r="M14" i="3"/>
  <c r="K14" i="3"/>
  <c r="K17" i="3" s="1"/>
  <c r="K26" i="3" s="1"/>
  <c r="I14" i="3"/>
  <c r="G14" i="3"/>
  <c r="G17" i="3" s="1"/>
  <c r="G26" i="3" s="1"/>
  <c r="A59" i="2"/>
  <c r="K41" i="2"/>
  <c r="I41" i="2"/>
  <c r="G41" i="2"/>
  <c r="E41" i="2"/>
  <c r="K24" i="2"/>
  <c r="I24" i="2"/>
  <c r="G24" i="2"/>
  <c r="E24" i="2"/>
  <c r="I17" i="2"/>
  <c r="I26" i="2" s="1"/>
  <c r="I29" i="2" s="1"/>
  <c r="I46" i="2" s="1"/>
  <c r="K14" i="2"/>
  <c r="K17" i="2" s="1"/>
  <c r="K26" i="2" s="1"/>
  <c r="K29" i="2" s="1"/>
  <c r="I14" i="2"/>
  <c r="G14" i="2"/>
  <c r="G17" i="2" s="1"/>
  <c r="G26" i="2" s="1"/>
  <c r="G29" i="2" s="1"/>
  <c r="E14" i="2"/>
  <c r="E17" i="2" s="1"/>
  <c r="E26" i="2" s="1"/>
  <c r="E29" i="2" s="1"/>
  <c r="A98" i="1"/>
  <c r="N94" i="1"/>
  <c r="L94" i="1"/>
  <c r="J94" i="1"/>
  <c r="H94" i="1"/>
  <c r="N75" i="1"/>
  <c r="L75" i="1"/>
  <c r="J75" i="1"/>
  <c r="H75" i="1"/>
  <c r="N67" i="1"/>
  <c r="N77" i="1" s="1"/>
  <c r="N96" i="1" s="1"/>
  <c r="L67" i="1"/>
  <c r="L77" i="1" s="1"/>
  <c r="L96" i="1" s="1"/>
  <c r="J67" i="1"/>
  <c r="J77" i="1" s="1"/>
  <c r="J96" i="1" s="1"/>
  <c r="H67" i="1"/>
  <c r="H77" i="1" s="1"/>
  <c r="H96" i="1" s="1"/>
  <c r="A46" i="1"/>
  <c r="A45" i="1"/>
  <c r="A44" i="1"/>
  <c r="N35" i="1"/>
  <c r="L35" i="1"/>
  <c r="J35" i="1"/>
  <c r="H35" i="1"/>
  <c r="N22" i="1"/>
  <c r="N37" i="1" s="1"/>
  <c r="L22" i="1"/>
  <c r="L37" i="1" s="1"/>
  <c r="J22" i="1"/>
  <c r="J37" i="1" s="1"/>
  <c r="H22" i="1"/>
  <c r="H37" i="1" s="1"/>
  <c r="M90" i="6" l="1"/>
  <c r="M94" i="6" s="1"/>
  <c r="K46" i="2"/>
  <c r="K43" i="2"/>
  <c r="I43" i="2"/>
  <c r="M46" i="3"/>
  <c r="M57" i="3"/>
  <c r="M43" i="3"/>
  <c r="M51" i="3" s="1"/>
  <c r="I57" i="3"/>
  <c r="I46" i="3"/>
  <c r="G11" i="6"/>
  <c r="G32" i="6" s="1"/>
  <c r="G43" i="6" s="1"/>
  <c r="G47" i="6" s="1"/>
  <c r="G90" i="6" s="1"/>
  <c r="G94" i="6" s="1"/>
  <c r="G29" i="3"/>
  <c r="I90" i="6"/>
  <c r="I94" i="6" s="1"/>
  <c r="E46" i="2"/>
  <c r="E43" i="2"/>
  <c r="K11" i="6"/>
  <c r="K32" i="6" s="1"/>
  <c r="K43" i="6" s="1"/>
  <c r="K47" i="6" s="1"/>
  <c r="K90" i="6" s="1"/>
  <c r="K94" i="6" s="1"/>
  <c r="K29" i="3"/>
  <c r="G46" i="2"/>
  <c r="G43" i="2"/>
  <c r="I43" i="3"/>
  <c r="I51" i="3" s="1"/>
  <c r="R21" i="4"/>
  <c r="E51" i="2" l="1"/>
  <c r="E57" i="2"/>
  <c r="K57" i="3"/>
  <c r="K46" i="3"/>
  <c r="K43" i="3"/>
  <c r="K51" i="3" s="1"/>
  <c r="T21" i="4"/>
  <c r="T26" i="4" s="1"/>
  <c r="R26" i="4"/>
  <c r="G57" i="3"/>
  <c r="G46" i="3"/>
  <c r="G43" i="3"/>
  <c r="G51" i="3" s="1"/>
  <c r="I57" i="2"/>
  <c r="I51" i="2"/>
  <c r="G51" i="2"/>
  <c r="G57" i="2"/>
  <c r="K57" i="2"/>
  <c r="K51" i="2"/>
</calcChain>
</file>

<file path=xl/sharedStrings.xml><?xml version="1.0" encoding="utf-8"?>
<sst xmlns="http://schemas.openxmlformats.org/spreadsheetml/2006/main" count="406" uniqueCount="202">
  <si>
    <t>บริษัท ไทยนิปปอนรับเบอร์อินดัสตรี้ จำกัด (มหาชน)</t>
  </si>
  <si>
    <t xml:space="preserve">งบแสดงฐานะการเงิน </t>
  </si>
  <si>
    <t>ณ วันที่ 30 มิถุนายน พ.ศ. 2565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</si>
  <si>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</si>
  <si>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</si>
  <si>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</si>
  <si>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</si>
  <si>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</si>
  <si>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</si>
  <si>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>พ.ศ. 2565</t>
  </si>
  <si>
    <t>พ.ศ. 2564</t>
  </si>
  <si>
    <t>หมายเหตุ</t>
  </si>
  <si>
    <t xml:space="preserve">        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</si>
  <si>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</si>
  <si>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</si>
  <si>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</si>
  <si>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</si>
  <si>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17 ค)</t>
  </si>
  <si>
    <t>ลูกหนี้การค้าและลูกหนี้อื่น (สุทธิ)</t>
  </si>
  <si>
    <t>สินค้าคงเหลือ (สุทธิ)</t>
  </si>
  <si>
    <t>ภาษีมูลค่าเพิ่ม (สุทธิ)</t>
  </si>
  <si>
    <t>เงินให้กู้ยืมแก่พนักงาน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</si>
  <si>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</si>
  <si>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</si>
  <si>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</si>
  <si>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</t>
  </si>
  <si>
    <t>เพื่อเป็นหลักทรัพย์ค้ำประกัน</t>
  </si>
  <si>
    <t>เงินลงทุนในบริษัทย่อย</t>
  </si>
  <si>
    <t>ที่ดิน อาคารและอุปกรณ์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</si>
  <si>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</si>
  <si>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</si>
  <si>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</si>
  <si>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</si>
  <si>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</si>
  <si>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</si>
  <si>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หมายเหตุประกอบข้อมูลทางการเงินระหว่างกาลในหน้า 10 ถึง 29 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</si>
  <si>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</si>
  <si>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</si>
  <si>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</si>
  <si>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</si>
  <si>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</si>
  <si>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</si>
  <si>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</t>
  </si>
  <si>
    <t>หนี้สินอนุพันธ์ทางการเงิน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</si>
  <si>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</si>
  <si>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</si>
  <si>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</si>
  <si>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</si>
  <si>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(สุทธิ)</t>
  </si>
  <si>
    <t>หนี้สินภาษีเงินได้รอการตัดบัญชี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</si>
  <si>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</si>
  <si>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</si>
  <si>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</si>
  <si>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</si>
  <si>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</si>
  <si>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</si>
  <si>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300,000,000 หุ้น</t>
  </si>
  <si>
    <t>มูลค่าที่ตราไว้หุ้นละ 1 บาท</t>
  </si>
  <si>
    <t>ทุนที่ออกและชำระแล้วเต็มมูลค่า</t>
  </si>
  <si>
    <t>ส่วนเกินมูลค่าหุ้น (สุทธิ)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</si>
  <si>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</si>
  <si>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</si>
  <si>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</si>
  <si>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 (สุทธิ)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</si>
  <si>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</si>
  <si>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</si>
  <si>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</si>
  <si>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มิถุนายน พ.ศ. 2565</t>
  </si>
  <si>
    <t>รายได้จากการขายและบริการ</t>
  </si>
  <si>
    <t>ต้นทุนขายและบริการ</t>
  </si>
  <si>
    <t>กำไรขั้นต้น</t>
  </si>
  <si>
    <t xml:space="preserve">รายได้อื่น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</si>
  <si>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</si>
  <si>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</si>
  <si>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</si>
  <si>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</si>
  <si>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 xml:space="preserve">กำไรอื่น </t>
  </si>
  <si>
    <t>ต้นทุนทางการเงิน</t>
  </si>
  <si>
    <t xml:space="preserve">รวมค่าใช้จ่าย 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</si>
  <si>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</si>
  <si>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</si>
  <si>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</si>
  <si>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กำไรขาดทุนเบ็ดเสร็จอื่น:</t>
  </si>
  <si>
    <t>รายการที่จะไม่จัดประเภทรายการใหม่ไปยัง</t>
  </si>
  <si>
    <t>กำไรหรือขาดทุนในภายหลัง</t>
  </si>
  <si>
    <t>- การวัดมูลค่าใหม่ของภาระผูกพัน</t>
  </si>
  <si>
    <t xml:space="preserve">     ผลประโยชน์พนักงาน - สุทธิจากภาษี</t>
  </si>
  <si>
    <t>รายการที่จะจัดประเภทรายการใหม่ไปยัง</t>
  </si>
  <si>
    <t>- ผลต่างของอัตราแลกเปลี่ยนจากการแปลงค่างบการเงิน</t>
  </si>
  <si>
    <t>กำไรขาดทุนเบ็ดเสร็จสำหรับงวด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</si>
  <si>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</si>
  <si>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</si>
  <si>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</si>
  <si>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</si>
  <si>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</si>
  <si>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</si>
  <si>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</si>
  <si>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สำหรับงวดหกเดือนสิ้นสุดวันที่ 30 มิถุนายน พ.ศ. 2565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</si>
  <si>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</si>
  <si>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</si>
  <si>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</si>
  <si>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กำไรสะสม</t>
  </si>
  <si>
    <t>กำไรขาดทุนเบ็ดเสร็จอื่น (สุทธิ)</t>
  </si>
  <si>
    <t>จัดสรรแล้ว -</t>
  </si>
  <si>
    <t>การวัดมูลค่าใหม่ของ</t>
  </si>
  <si>
    <t>ผลต่างจาก</t>
  </si>
  <si>
    <t>รวม</t>
  </si>
  <si>
    <t>รวมส่วนของ</t>
  </si>
  <si>
    <t>ที่ออกและชำระ</t>
  </si>
  <si>
    <t>ส่วนเกินมูลค่าหุ้น</t>
  </si>
  <si>
    <t xml:space="preserve"> ทุนสำรอง</t>
  </si>
  <si>
    <t>ภาระผูกพันผลประโยชน์</t>
  </si>
  <si>
    <t>การแปลงค่า</t>
  </si>
  <si>
    <t>องค์ประกอบอื่นของ</t>
  </si>
  <si>
    <t>เจ้าของ</t>
  </si>
  <si>
    <t>แล้วเต็มมูลค่า</t>
  </si>
  <si>
    <t>(สุทธิ)</t>
  </si>
  <si>
    <t>ตามกฎหมาย</t>
  </si>
  <si>
    <t>พนักงาน (สุทธิ)</t>
  </si>
  <si>
    <t>งบการเงิน</t>
  </si>
  <si>
    <t>ส่วนของเจ้าของ (สุทธิ)</t>
  </si>
  <si>
    <t>ของบริษัทใหญ่</t>
  </si>
  <si>
    <t>พันบาท</t>
  </si>
  <si>
    <t>ยอดคงเหลือต้นงวด ณ วันที่ 1 มกราคม พ.ศ. 2565</t>
  </si>
  <si>
    <t>การเปลี่ยนแปลงในส่วนของเจ้าของสำหรับงวด</t>
  </si>
  <si>
    <t>โอนเพื่อชดเชยผลขาดทุนสะสม</t>
  </si>
  <si>
    <t>กำไรขาดทุนเบ็ดเสร็จรวมสำหรับงวด</t>
  </si>
  <si>
    <t>ยอดคงเหลือปลายงวด ณ วันที่ 30 มิถุนายน พ.ศ. 2565</t>
  </si>
  <si>
    <t>ยอดคงเหลือต้นงวด ณ วันที่ 1 มกราคม พ.ศ. 2564</t>
  </si>
  <si>
    <t>เงินปันผลจ่าย</t>
  </si>
  <si>
    <t>ยอดคงเหลือปลายงวด ณ วันที่ 30 มิถุนายน พ.ศ. 2564</t>
  </si>
  <si>
    <t>ข้อมูลทางการเงินเฉพาะกิจการ (ยังไม่ได้ตรวจสอบ)</t>
  </si>
  <si>
    <t>ที่ออกและชำระแล้ว</t>
  </si>
  <si>
    <t>ทุนสำรองตาม</t>
  </si>
  <si>
    <t>เต็มมูลค่า</t>
  </si>
  <si>
    <t>กฎหมาย</t>
  </si>
  <si>
    <t xml:space="preserve">งบกระแสเงินสด </t>
  </si>
  <si>
    <t>กระแสเงินสดจากกิจกรรมดำเนินงาน</t>
  </si>
  <si>
    <t>รายการปรับปรุง:</t>
  </si>
  <si>
    <t>ค่าเสื่อมราคา</t>
  </si>
  <si>
    <t>ค่าตัดจำหน่าย</t>
  </si>
  <si>
    <t>ขาดทุนจากมูลค่ายุติธรรมของอนุพันธ์ทางการเงิน</t>
  </si>
  <si>
    <t>ค่าเผื่อการลดมูลค่าของสินค้าคงเหลือ</t>
  </si>
  <si>
    <t>(กลับรายการ) ค่าเผื่อสินค้าราคาทุนสูงกว่า</t>
  </si>
  <si>
    <t>มูลค่าสุทธิที่จะได้รับ</t>
  </si>
  <si>
    <t>ดอกเบี้ยรับจาก - สถาบันการเงิน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</si>
  <si>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เงินให้กู้ยืมระยะสั้นแก่บริษัทย่อย</t>
    </r>
  </si>
  <si>
    <t>17 ก)</t>
  </si>
  <si>
    <r>
      <rPr>
        <sz val="12"/>
        <color theme="0"/>
        <rFont val="Browallia New"/>
        <family val="2"/>
      </rPr>
      <t>ดอกเบี้ยรับจาก</t>
    </r>
    <r>
      <rPr>
        <sz val="12"/>
        <rFont val="Browallia New"/>
        <family val="2"/>
      </rPr>
      <t xml:space="preserve"> - เงินให้กู้ยืมแก่พนักงาน</t>
    </r>
  </si>
  <si>
    <t>(กำไร) ขาดทุนสุทธิจากการจำหน่ายสินทรัพย์</t>
  </si>
  <si>
    <t>ขาดทุนจากการตัดจำหน่ายสินทรัพย์ไม่มีตัวตน</t>
  </si>
  <si>
    <t>กำไรจากอัตราแลกเปลี่ยนที่ยังไม่เกิดขึ้นจริงของ</t>
  </si>
  <si>
    <t>เงินให้กู้ยืมระยะสั้นแก่บริษัทที่เกี่ยวข้องกัน</t>
  </si>
  <si>
    <t xml:space="preserve">ต้นทุนทางการเงิน </t>
  </si>
  <si>
    <t>- ดอกเบี้ยจ่ายจาก - เงินกู้ยืมจากสถาบันการเงิน</t>
  </si>
  <si>
    <r>
      <rPr>
        <sz val="12"/>
        <color theme="0"/>
        <rFont val="Browallia New"/>
        <family val="2"/>
      </rPr>
      <t>- ดอกเบี้ยจ่ายจาก</t>
    </r>
    <r>
      <rPr>
        <sz val="12"/>
        <rFont val="Browallia New"/>
        <family val="2"/>
      </rPr>
      <t xml:space="preserve"> - หนี้สินตามสัญญาเช่า</t>
    </r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</si>
  <si>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</si>
  <si>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</si>
  <si>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</si>
  <si>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>- ภาษีมูลค่าเพิ่ม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</si>
  <si>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</si>
  <si>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</si>
  <si>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</si>
  <si>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ผลประโยชน์พนักงานจ่าย</t>
  </si>
  <si>
    <t>เงินสดได้มาจากกิจกรรมดำเนินงาน</t>
  </si>
  <si>
    <t>- ดอกเบี้ยรับจากสถาบันการเงิน</t>
  </si>
  <si>
    <t>- ภาษีเงินได้จ่าย</t>
  </si>
  <si>
    <t>เงินสดสุทธิได้มาจาก (ใช้ไปใน) 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</si>
  <si>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</si>
  <si>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</si>
  <si>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เงินให้กู้ยืมระยะสั้นแก่บริษัทย่อย - เงินสดรับ</t>
  </si>
  <si>
    <r>
      <rPr>
        <sz val="12"/>
        <color theme="0"/>
        <rFont val="Browallia New"/>
        <family val="2"/>
      </rPr>
      <t>เงินให้กู้ยืมระยะสั้นแก่บริษัทย่อย</t>
    </r>
    <r>
      <rPr>
        <sz val="12"/>
        <rFont val="Browallia New"/>
        <family val="2"/>
      </rPr>
      <t xml:space="preserve"> - เงินสดจ่าย</t>
    </r>
  </si>
  <si>
    <t>เงินให้กู้ยืมแก่พนักงาน - จ่ายเงินต้น</t>
  </si>
  <si>
    <t>ดอกเบี้ยรับจาก - เงินให้กู้ยืมระยะสั้นแก่บริษัทย่อย</t>
  </si>
  <si>
    <t>เงินสดจ่ายเพื่อซื้อหุ้นในบริษัทย่อย</t>
  </si>
  <si>
    <t>เงินสดจ่ายเพื่อซื้อ - ที่ดิน อาคารและอุปกรณ์</t>
  </si>
  <si>
    <r>
      <rPr>
        <sz val="12"/>
        <color theme="0"/>
        <rFont val="Browallia New"/>
        <family val="2"/>
      </rPr>
      <t>เงินสดจ่ายเพื่อซื้อ</t>
    </r>
    <r>
      <rPr>
        <sz val="12"/>
        <rFont val="Browallia New"/>
        <family val="2"/>
      </rPr>
      <t xml:space="preserve"> - สินทรัพย์ไม่มีตัวตน</t>
    </r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</si>
  <si>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</si>
  <si>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</si>
  <si>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</si>
  <si>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- เงินสดรับ</t>
  </si>
  <si>
    <r>
      <rPr>
        <sz val="12"/>
        <color theme="0"/>
        <rFont val="Browallia New"/>
        <family val="2"/>
      </rPr>
      <t>เงินกู้ยืมระยะสั้นจากสถาบันการเงิน</t>
    </r>
    <r>
      <rPr>
        <sz val="12"/>
        <rFont val="Browallia New"/>
        <family val="2"/>
      </rPr>
      <t xml:space="preserve"> - เงินสดจ่าย</t>
    </r>
  </si>
  <si>
    <t>เงินกู้ยืมระยะยาวจากสถาบันการเงิน - เงินสดจ่าย</t>
  </si>
  <si>
    <t xml:space="preserve">ต้นทุนทางการเงินจ่าย </t>
  </si>
  <si>
    <t>- ดอกเบี้ยจ่ายจากเงินกู้ยืมจากสถาบันการเงิน</t>
  </si>
  <si>
    <t>เงินสดจ่ายชำระหนี้สินตามสัญญาเช่า - เงินต้น</t>
  </si>
  <si>
    <r>
      <rPr>
        <sz val="12"/>
        <color theme="0"/>
        <rFont val="Browallia New"/>
        <family val="2"/>
      </rPr>
      <t>เงินสดจ่ายชำระหนี้สินตามสัญญาเช่า</t>
    </r>
    <r>
      <rPr>
        <sz val="12"/>
        <rFont val="Browallia New"/>
        <family val="2"/>
      </rPr>
      <t xml:space="preserve"> - ดอกเบี้ยจ่าย</t>
    </r>
  </si>
  <si>
    <t>เงินปันผลจ่ายให้แก่เจ้าของของกลุ่มกิจการ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</si>
  <si>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</si>
  <si>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</si>
  <si>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ขาดทุนจากอัตราแลกเปลี่ยน</t>
  </si>
  <si>
    <t>เงินสดและรายการเทียบเท่าเงินสด, ยอดคงเหลือต้นงวด</t>
  </si>
  <si>
    <t>เงินสดและรายการเทียบเท่าเงินสด, ยอดคงเหลือปลายงวด</t>
  </si>
  <si>
    <t>รายการที่ไม่ใช่เงินสด</t>
  </si>
  <si>
    <t>รายการซื้อสินทรัพย์ในระหว่างงวดที่ยังไม่ได้จ่ายชำระ</t>
  </si>
  <si>
    <t>- อุปกรณ์</t>
  </si>
  <si>
    <t>- สินทรัพย์ไม่มีตัวตน</t>
  </si>
  <si>
    <t>เงินประกันผลงาน</t>
  </si>
  <si>
    <t>เงินปันผลที่ประกาศจ่ายแต่ยังไม่จ่ายชำระ</t>
  </si>
  <si>
    <t>ก่อนดอกเบี้ยรับและภาษีเงินได้จ่าย</t>
  </si>
  <si>
    <t>เงินฝากสถาบันการเงินเพื่อเป็น</t>
  </si>
  <si>
    <t>หลักทรัพย์ค้ำประกัน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</si>
</sst>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?\ _);_(@_)"/>
    <numFmt numFmtId="165" formatCode="_(* #,##0_);_(* \(#,##0\);_(* &quot;-&quot;??_);_(@_)"/>
    <numFmt numFmtId="166" formatCode="#,##0;\(#,##0\)"/>
    <numFmt numFmtId="167" formatCode="_(* #,##0.00_);_(* \(#,##0.00\);_(* &quot;-&quot;???\ _);_(@_)"/>
    <numFmt numFmtId="168" formatCode="_(* #,##0_);_(* \(#,##0\);_(* &quot;-&quot;_);_(@_)"/>
    <numFmt numFmtId="169" formatCode="_(* #,##0_);_(* \(#,##0\);_(* &quot;-&quot;???_)\ ;_(@_)"/>
  </numFmts>
  <fonts count="20" x14ac:knownFonts="1">
    <font>
      <sz val="14"/>
      <name val="AngsanaUPC"/>
      <family val="1"/>
    </font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name val="Times New Roman"/>
      <family val="1"/>
    </font>
    <font>
      <sz val="12"/>
      <color theme="1"/>
      <name val="Browallia New"/>
      <family val="2"/>
    </font>
    <font>
      <sz val="10"/>
      <name val="Microsoft Sans Serif"/>
      <family val="2"/>
    </font>
    <font>
      <b/>
      <sz val="12"/>
      <color theme="1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b/>
      <sz val="11"/>
      <name val="Browall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12"/>
      <color theme="0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7" fillId="0" borderId="0" applyFont="0" applyFill="0" applyBorder="0" applyAlignment="0" applyProtection="0"/>
    <xf numFmtId="37" fontId="5" fillId="0" borderId="0"/>
    <xf numFmtId="0" fontId="7" fillId="0" borderId="0"/>
    <xf numFmtId="0" fontId="1" fillId="0" borderId="0"/>
    <xf numFmtId="0" fontId="13" fillId="0" borderId="0"/>
    <xf numFmtId="0" fontId="2" fillId="0" borderId="0"/>
    <xf numFmtId="0" fontId="18" fillId="0" borderId="0"/>
    <xf numFmtId="0" fontId="2" fillId="0" borderId="0"/>
  </cellStyleXfs>
  <cellXfs count="24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4" fillId="0" borderId="0" xfId="2" applyFont="1" applyAlignment="1">
      <alignment horizontal="center" vertical="center"/>
    </xf>
    <xf numFmtId="37" fontId="4" fillId="0" borderId="0" xfId="2" applyFont="1" applyAlignment="1">
      <alignment vertical="center"/>
    </xf>
    <xf numFmtId="164" fontId="4" fillId="0" borderId="0" xfId="2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7" fontId="4" fillId="0" borderId="1" xfId="2" applyFont="1" applyBorder="1" applyAlignment="1">
      <alignment horizontal="center" vertical="center"/>
    </xf>
    <xf numFmtId="37" fontId="4" fillId="0" borderId="1" xfId="2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0" xfId="2" applyFont="1" applyAlignment="1">
      <alignment horizontal="center" vertical="center"/>
    </xf>
    <xf numFmtId="37" fontId="6" fillId="0" borderId="0" xfId="2" applyFont="1" applyAlignment="1">
      <alignment vertical="center"/>
    </xf>
    <xf numFmtId="164" fontId="8" fillId="0" borderId="0" xfId="3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7" fontId="8" fillId="0" borderId="0" xfId="2" applyFont="1" applyAlignment="1">
      <alignment horizontal="center" vertical="center"/>
    </xf>
    <xf numFmtId="37" fontId="8" fillId="0" borderId="0" xfId="2" applyFont="1" applyAlignment="1">
      <alignment vertical="center"/>
    </xf>
    <xf numFmtId="37" fontId="8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0" fontId="8" fillId="0" borderId="0" xfId="0" applyFont="1" applyAlignment="1">
      <alignment vertical="center"/>
    </xf>
    <xf numFmtId="164" fontId="6" fillId="2" borderId="0" xfId="2" applyNumberFormat="1" applyFont="1" applyFill="1" applyAlignment="1">
      <alignment vertical="center"/>
    </xf>
    <xf numFmtId="164" fontId="6" fillId="0" borderId="0" xfId="2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vertical="center"/>
    </xf>
    <xf numFmtId="164" fontId="6" fillId="0" borderId="0" xfId="2" applyNumberFormat="1" applyFont="1" applyAlignment="1">
      <alignment horizontal="right" vertical="center"/>
    </xf>
    <xf numFmtId="164" fontId="6" fillId="2" borderId="0" xfId="2" applyNumberFormat="1" applyFont="1" applyFill="1" applyAlignment="1">
      <alignment horizontal="right" vertical="center"/>
    </xf>
    <xf numFmtId="164" fontId="6" fillId="2" borderId="1" xfId="0" applyNumberFormat="1" applyFont="1" applyFill="1" applyBorder="1" applyAlignment="1">
      <alignment vertical="center"/>
    </xf>
    <xf numFmtId="164" fontId="6" fillId="0" borderId="1" xfId="2" applyNumberFormat="1" applyFont="1" applyBorder="1" applyAlignment="1">
      <alignment horizontal="right" vertical="center"/>
    </xf>
    <xf numFmtId="164" fontId="6" fillId="2" borderId="1" xfId="2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horizontal="center" vertical="center"/>
    </xf>
    <xf numFmtId="164" fontId="6" fillId="0" borderId="1" xfId="2" applyNumberFormat="1" applyFont="1" applyBorder="1" applyAlignment="1">
      <alignment vertical="center"/>
    </xf>
    <xf numFmtId="164" fontId="6" fillId="2" borderId="1" xfId="2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4" fontId="4" fillId="0" borderId="0" xfId="0" applyNumberFormat="1" applyFont="1" applyAlignment="1">
      <alignment vertical="center"/>
    </xf>
    <xf numFmtId="164" fontId="8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vertical="center"/>
    </xf>
    <xf numFmtId="37" fontId="6" fillId="0" borderId="0" xfId="2" quotePrefix="1" applyFont="1" applyAlignment="1">
      <alignment vertical="center"/>
    </xf>
    <xf numFmtId="164" fontId="6" fillId="2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0" fontId="6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1" xfId="2" applyNumberFormat="1" applyFont="1" applyBorder="1" applyAlignment="1">
      <alignment horizontal="right" vertical="center"/>
    </xf>
    <xf numFmtId="164" fontId="10" fillId="0" borderId="1" xfId="2" applyNumberFormat="1" applyFont="1" applyBorder="1" applyAlignment="1">
      <alignment vertical="center"/>
    </xf>
    <xf numFmtId="166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2" fillId="0" borderId="0" xfId="3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1" fillId="2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6" fontId="11" fillId="0" borderId="0" xfId="0" applyNumberFormat="1" applyFont="1" applyAlignment="1">
      <alignment vertical="center"/>
    </xf>
    <xf numFmtId="164" fontId="11" fillId="2" borderId="1" xfId="0" applyNumberFormat="1" applyFont="1" applyFill="1" applyBorder="1" applyAlignment="1">
      <alignment horizontal="right" vertical="center"/>
    </xf>
    <xf numFmtId="164" fontId="11" fillId="0" borderId="1" xfId="0" applyNumberFormat="1" applyFont="1" applyBorder="1" applyAlignment="1">
      <alignment horizontal="right" vertical="center"/>
    </xf>
    <xf numFmtId="164" fontId="11" fillId="2" borderId="1" xfId="2" applyNumberFormat="1" applyFont="1" applyFill="1" applyBorder="1" applyAlignment="1">
      <alignment horizontal="right" vertical="center"/>
    </xf>
    <xf numFmtId="164" fontId="11" fillId="0" borderId="1" xfId="2" applyNumberFormat="1" applyFont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0" fontId="11" fillId="0" borderId="0" xfId="4" applyFont="1" applyAlignment="1">
      <alignment vertical="center"/>
    </xf>
    <xf numFmtId="0" fontId="11" fillId="0" borderId="0" xfId="4" quotePrefix="1" applyFont="1" applyAlignment="1">
      <alignment vertical="center"/>
    </xf>
    <xf numFmtId="0" fontId="12" fillId="0" borderId="0" xfId="0" quotePrefix="1" applyFont="1" applyAlignment="1">
      <alignment vertical="center"/>
    </xf>
    <xf numFmtId="164" fontId="11" fillId="2" borderId="2" xfId="2" applyNumberFormat="1" applyFont="1" applyFill="1" applyBorder="1" applyAlignment="1">
      <alignment horizontal="right" vertical="center"/>
    </xf>
    <xf numFmtId="164" fontId="11" fillId="0" borderId="0" xfId="2" applyNumberFormat="1" applyFont="1" applyAlignment="1">
      <alignment vertical="center"/>
    </xf>
    <xf numFmtId="164" fontId="11" fillId="0" borderId="2" xfId="2" applyNumberFormat="1" applyFont="1" applyBorder="1" applyAlignment="1">
      <alignment horizontal="right" vertical="center"/>
    </xf>
    <xf numFmtId="164" fontId="11" fillId="2" borderId="0" xfId="2" applyNumberFormat="1" applyFont="1" applyFill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164" fontId="11" fillId="2" borderId="2" xfId="0" applyNumberFormat="1" applyFont="1" applyFill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/>
    </xf>
    <xf numFmtId="167" fontId="11" fillId="2" borderId="2" xfId="2" applyNumberFormat="1" applyFont="1" applyFill="1" applyBorder="1" applyAlignment="1">
      <alignment horizontal="right" vertical="center"/>
    </xf>
    <xf numFmtId="167" fontId="11" fillId="0" borderId="2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167" fontId="10" fillId="0" borderId="0" xfId="2" quotePrefix="1" applyNumberFormat="1" applyFont="1" applyAlignment="1">
      <alignment horizontal="center" vertical="center"/>
    </xf>
    <xf numFmtId="37" fontId="10" fillId="0" borderId="0" xfId="2" applyFont="1" applyAlignment="1">
      <alignment horizontal="center" vertical="center"/>
    </xf>
    <xf numFmtId="37" fontId="10" fillId="0" borderId="0" xfId="2" applyFont="1" applyAlignment="1">
      <alignment vertical="center"/>
    </xf>
    <xf numFmtId="37" fontId="10" fillId="0" borderId="1" xfId="2" applyFont="1" applyBorder="1" applyAlignment="1">
      <alignment horizontal="center" vertical="center"/>
    </xf>
    <xf numFmtId="37" fontId="10" fillId="0" borderId="1" xfId="2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37" fontId="11" fillId="0" borderId="0" xfId="2" applyFont="1" applyAlignment="1">
      <alignment horizontal="center" vertical="center"/>
    </xf>
    <xf numFmtId="37" fontId="11" fillId="0" borderId="0" xfId="2" applyFont="1" applyAlignment="1">
      <alignment vertical="center"/>
    </xf>
    <xf numFmtId="37" fontId="12" fillId="0" borderId="0" xfId="2" applyFont="1" applyAlignment="1">
      <alignment horizontal="center" vertical="center"/>
    </xf>
    <xf numFmtId="37" fontId="12" fillId="0" borderId="0" xfId="2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5" applyFont="1" applyAlignment="1">
      <alignment horizontal="center" vertical="center"/>
    </xf>
    <xf numFmtId="0" fontId="3" fillId="0" borderId="0" xfId="6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horizontal="right" vertical="center"/>
    </xf>
    <xf numFmtId="164" fontId="6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5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64" fontId="6" fillId="0" borderId="1" xfId="6" applyNumberFormat="1" applyFont="1" applyBorder="1" applyAlignment="1">
      <alignment horizontal="right" vertical="center"/>
    </xf>
    <xf numFmtId="164" fontId="6" fillId="0" borderId="1" xfId="6" applyNumberFormat="1" applyFont="1" applyBorder="1" applyAlignment="1">
      <alignment vertical="center"/>
    </xf>
    <xf numFmtId="0" fontId="8" fillId="0" borderId="0" xfId="6" applyFont="1" applyAlignment="1">
      <alignment horizontal="left" vertical="center"/>
    </xf>
    <xf numFmtId="165" fontId="6" fillId="0" borderId="0" xfId="6" applyNumberFormat="1" applyFont="1" applyAlignment="1">
      <alignment horizontal="right" vertical="center"/>
    </xf>
    <xf numFmtId="0" fontId="14" fillId="0" borderId="0" xfId="6" applyFont="1" applyAlignment="1">
      <alignment horizontal="left" vertical="center"/>
    </xf>
    <xf numFmtId="165" fontId="15" fillId="0" borderId="0" xfId="6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165" fontId="14" fillId="0" borderId="0" xfId="6" applyNumberFormat="1" applyFont="1" applyAlignment="1">
      <alignment vertical="center"/>
    </xf>
    <xf numFmtId="164" fontId="14" fillId="0" borderId="0" xfId="6" applyNumberFormat="1" applyFont="1" applyAlignment="1">
      <alignment horizontal="center" vertical="center"/>
    </xf>
    <xf numFmtId="164" fontId="14" fillId="0" borderId="0" xfId="6" applyNumberFormat="1" applyFont="1" applyAlignment="1">
      <alignment horizontal="right" vertical="center"/>
    </xf>
    <xf numFmtId="165" fontId="14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horizontal="right" vertical="center"/>
    </xf>
    <xf numFmtId="164" fontId="16" fillId="0" borderId="0" xfId="6" applyNumberFormat="1" applyFont="1" applyAlignment="1">
      <alignment horizontal="right" vertical="center"/>
    </xf>
    <xf numFmtId="164" fontId="15" fillId="0" borderId="0" xfId="6" applyNumberFormat="1" applyFont="1" applyAlignment="1">
      <alignment vertical="center"/>
    </xf>
    <xf numFmtId="0" fontId="14" fillId="0" borderId="0" xfId="6" applyFont="1" applyAlignment="1">
      <alignment horizontal="center" vertical="center"/>
    </xf>
    <xf numFmtId="164" fontId="14" fillId="0" borderId="1" xfId="6" applyNumberFormat="1" applyFont="1" applyBorder="1" applyAlignment="1">
      <alignment horizontal="right" vertical="center"/>
    </xf>
    <xf numFmtId="164" fontId="15" fillId="2" borderId="0" xfId="6" applyNumberFormat="1" applyFont="1" applyFill="1" applyAlignment="1">
      <alignment horizontal="right" vertical="center"/>
    </xf>
    <xf numFmtId="0" fontId="14" fillId="0" borderId="0" xfId="6" applyFont="1" applyAlignment="1">
      <alignment vertical="center"/>
    </xf>
    <xf numFmtId="164" fontId="15" fillId="2" borderId="0" xfId="2" applyNumberFormat="1" applyFont="1" applyFill="1" applyAlignment="1">
      <alignment horizontal="center" vertical="center"/>
    </xf>
    <xf numFmtId="164" fontId="15" fillId="0" borderId="0" xfId="6" applyNumberFormat="1" applyFont="1" applyAlignment="1" applyProtection="1">
      <alignment horizontal="right" vertical="center"/>
      <protection locked="0"/>
    </xf>
    <xf numFmtId="164" fontId="15" fillId="2" borderId="1" xfId="2" applyNumberFormat="1" applyFont="1" applyFill="1" applyBorder="1" applyAlignment="1">
      <alignment horizontal="right" vertical="center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 applyProtection="1">
      <alignment horizontal="right" vertical="center"/>
      <protection locked="0"/>
    </xf>
    <xf numFmtId="164" fontId="15" fillId="2" borderId="1" xfId="0" applyNumberFormat="1" applyFont="1" applyFill="1" applyBorder="1" applyAlignment="1" applyProtection="1">
      <alignment horizontal="right" vertical="center"/>
      <protection locked="0"/>
    </xf>
    <xf numFmtId="164" fontId="15" fillId="2" borderId="1" xfId="6" applyNumberFormat="1" applyFont="1" applyFill="1" applyBorder="1" applyAlignment="1">
      <alignment horizontal="right" vertical="center"/>
    </xf>
    <xf numFmtId="165" fontId="15" fillId="0" borderId="0" xfId="6" applyNumberFormat="1" applyFont="1" applyAlignment="1">
      <alignment vertical="center"/>
    </xf>
    <xf numFmtId="164" fontId="15" fillId="0" borderId="0" xfId="1" applyNumberFormat="1" applyFont="1" applyFill="1" applyAlignment="1">
      <alignment horizontal="right" vertical="center"/>
    </xf>
    <xf numFmtId="164" fontId="15" fillId="2" borderId="0" xfId="1" applyNumberFormat="1" applyFont="1" applyFill="1" applyAlignment="1">
      <alignment horizontal="right" vertical="center"/>
    </xf>
    <xf numFmtId="164" fontId="15" fillId="2" borderId="2" xfId="6" applyNumberFormat="1" applyFont="1" applyFill="1" applyBorder="1" applyAlignment="1">
      <alignment horizontal="right" vertical="center"/>
    </xf>
    <xf numFmtId="164" fontId="15" fillId="0" borderId="0" xfId="2" applyNumberFormat="1" applyFont="1" applyAlignment="1">
      <alignment horizontal="center" vertical="center"/>
    </xf>
    <xf numFmtId="164" fontId="15" fillId="0" borderId="1" xfId="2" applyNumberFormat="1" applyFont="1" applyBorder="1" applyAlignment="1">
      <alignment horizontal="right" vertical="center"/>
    </xf>
    <xf numFmtId="164" fontId="15" fillId="0" borderId="1" xfId="0" applyNumberFormat="1" applyFont="1" applyBorder="1" applyAlignment="1" applyProtection="1">
      <alignment horizontal="right" vertical="center"/>
      <protection locked="0"/>
    </xf>
    <xf numFmtId="164" fontId="15" fillId="0" borderId="1" xfId="2" applyNumberFormat="1" applyFont="1" applyBorder="1" applyAlignment="1">
      <alignment horizontal="center" vertical="center"/>
    </xf>
    <xf numFmtId="164" fontId="15" fillId="0" borderId="1" xfId="6" applyNumberFormat="1" applyFont="1" applyBorder="1" applyAlignment="1">
      <alignment horizontal="right" vertical="center"/>
    </xf>
    <xf numFmtId="164" fontId="15" fillId="0" borderId="0" xfId="6" applyNumberFormat="1" applyFont="1" applyAlignment="1" applyProtection="1">
      <alignment horizontal="center" vertical="center"/>
      <protection locked="0"/>
    </xf>
    <xf numFmtId="164" fontId="15" fillId="0" borderId="2" xfId="6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5" fontId="4" fillId="0" borderId="1" xfId="6" applyNumberFormat="1" applyFont="1" applyBorder="1" applyAlignment="1">
      <alignment vertical="center"/>
    </xf>
    <xf numFmtId="164" fontId="4" fillId="0" borderId="1" xfId="6" applyNumberFormat="1" applyFont="1" applyBorder="1" applyAlignment="1">
      <alignment vertical="center"/>
    </xf>
    <xf numFmtId="0" fontId="4" fillId="0" borderId="0" xfId="6" applyFont="1" applyAlignment="1">
      <alignment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4" fontId="11" fillId="2" borderId="0" xfId="2" applyNumberFormat="1" applyFont="1" applyFill="1" applyAlignment="1">
      <alignment horizontal="center" vertical="center"/>
    </xf>
    <xf numFmtId="164" fontId="11" fillId="0" borderId="0" xfId="6" applyNumberFormat="1" applyFont="1" applyAlignment="1">
      <alignment vertical="center"/>
    </xf>
    <xf numFmtId="164" fontId="11" fillId="0" borderId="0" xfId="6" applyNumberFormat="1" applyFont="1" applyAlignment="1" applyProtection="1">
      <alignment horizontal="right" vertical="center"/>
      <protection locked="0"/>
    </xf>
    <xf numFmtId="164" fontId="11" fillId="0" borderId="0" xfId="6" applyNumberFormat="1" applyFont="1" applyAlignment="1">
      <alignment horizontal="center" vertical="center"/>
    </xf>
    <xf numFmtId="164" fontId="11" fillId="0" borderId="0" xfId="6" applyNumberFormat="1" applyFont="1" applyAlignment="1">
      <alignment horizontal="right" vertical="center"/>
    </xf>
    <xf numFmtId="164" fontId="11" fillId="2" borderId="1" xfId="2" applyNumberFormat="1" applyFont="1" applyFill="1" applyBorder="1" applyAlignment="1">
      <alignment horizontal="center" vertical="center"/>
    </xf>
    <xf numFmtId="0" fontId="12" fillId="0" borderId="0" xfId="6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4" fontId="6" fillId="0" borderId="0" xfId="6" applyNumberFormat="1" applyFont="1" applyAlignment="1" applyProtection="1">
      <alignment horizontal="right" vertical="center"/>
      <protection locked="0"/>
    </xf>
    <xf numFmtId="164" fontId="6" fillId="0" borderId="0" xfId="6" applyNumberFormat="1" applyFont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/>
    </xf>
    <xf numFmtId="37" fontId="9" fillId="0" borderId="0" xfId="7" applyNumberFormat="1" applyFont="1" applyAlignment="1">
      <alignment vertical="center"/>
    </xf>
    <xf numFmtId="0" fontId="9" fillId="0" borderId="0" xfId="7" applyFont="1" applyAlignment="1">
      <alignment vertical="center"/>
    </xf>
    <xf numFmtId="0" fontId="11" fillId="0" borderId="0" xfId="7" applyFont="1" applyAlignment="1">
      <alignment horizontal="center" vertical="center"/>
    </xf>
    <xf numFmtId="166" fontId="11" fillId="0" borderId="0" xfId="7" applyNumberFormat="1" applyFont="1" applyAlignment="1">
      <alignment vertical="center"/>
    </xf>
    <xf numFmtId="164" fontId="11" fillId="0" borderId="0" xfId="7" applyNumberFormat="1" applyFont="1" applyAlignment="1">
      <alignment horizontal="right" vertical="center"/>
    </xf>
    <xf numFmtId="164" fontId="11" fillId="0" borderId="0" xfId="7" applyNumberFormat="1" applyFont="1" applyAlignment="1">
      <alignment vertical="center"/>
    </xf>
    <xf numFmtId="0" fontId="11" fillId="0" borderId="0" xfId="6" applyFont="1" applyAlignment="1">
      <alignment vertical="center"/>
    </xf>
    <xf numFmtId="0" fontId="9" fillId="0" borderId="1" xfId="7" applyFont="1" applyBorder="1" applyAlignment="1">
      <alignment vertical="center"/>
    </xf>
    <xf numFmtId="0" fontId="12" fillId="0" borderId="1" xfId="7" applyFont="1" applyBorder="1" applyAlignment="1">
      <alignment vertical="center"/>
    </xf>
    <xf numFmtId="0" fontId="11" fillId="0" borderId="1" xfId="7" applyFont="1" applyBorder="1" applyAlignment="1">
      <alignment horizontal="center" vertical="center"/>
    </xf>
    <xf numFmtId="166" fontId="11" fillId="0" borderId="1" xfId="7" applyNumberFormat="1" applyFont="1" applyBorder="1" applyAlignment="1">
      <alignment vertical="center"/>
    </xf>
    <xf numFmtId="164" fontId="11" fillId="0" borderId="1" xfId="7" applyNumberFormat="1" applyFont="1" applyBorder="1" applyAlignment="1">
      <alignment horizontal="right" vertical="center"/>
    </xf>
    <xf numFmtId="164" fontId="11" fillId="0" borderId="1" xfId="7" applyNumberFormat="1" applyFont="1" applyBorder="1" applyAlignment="1">
      <alignment vertical="center"/>
    </xf>
    <xf numFmtId="0" fontId="11" fillId="0" borderId="0" xfId="7" applyFont="1" applyAlignment="1">
      <alignment vertical="center"/>
    </xf>
    <xf numFmtId="166" fontId="11" fillId="0" borderId="0" xfId="7" applyNumberFormat="1" applyFont="1" applyAlignment="1">
      <alignment horizontal="right" vertical="center"/>
    </xf>
    <xf numFmtId="164" fontId="12" fillId="0" borderId="0" xfId="6" applyNumberFormat="1" applyFont="1" applyAlignment="1">
      <alignment horizontal="right" vertical="center"/>
    </xf>
    <xf numFmtId="164" fontId="12" fillId="0" borderId="0" xfId="8" applyNumberFormat="1" applyFont="1" applyAlignment="1">
      <alignment horizontal="right" vertical="center"/>
    </xf>
    <xf numFmtId="0" fontId="12" fillId="0" borderId="1" xfId="7" applyFont="1" applyBorder="1" applyAlignment="1">
      <alignment horizontal="center" vertical="center"/>
    </xf>
    <xf numFmtId="168" fontId="12" fillId="0" borderId="0" xfId="7" applyNumberFormat="1" applyFont="1" applyAlignment="1">
      <alignment horizontal="right" vertical="center"/>
    </xf>
    <xf numFmtId="164" fontId="12" fillId="0" borderId="0" xfId="2" applyNumberFormat="1" applyFont="1" applyAlignment="1">
      <alignment vertical="center"/>
    </xf>
    <xf numFmtId="164" fontId="12" fillId="0" borderId="1" xfId="8" applyNumberFormat="1" applyFont="1" applyBorder="1" applyAlignment="1">
      <alignment horizontal="right" vertical="center"/>
    </xf>
    <xf numFmtId="168" fontId="11" fillId="0" borderId="0" xfId="7" applyNumberFormat="1" applyFont="1" applyAlignment="1">
      <alignment horizontal="right" vertical="center"/>
    </xf>
    <xf numFmtId="164" fontId="11" fillId="2" borderId="0" xfId="7" applyNumberFormat="1" applyFont="1" applyFill="1" applyAlignment="1">
      <alignment horizontal="right" vertical="center"/>
    </xf>
    <xf numFmtId="0" fontId="12" fillId="0" borderId="0" xfId="7" applyFont="1" applyAlignment="1">
      <alignment vertical="center"/>
    </xf>
    <xf numFmtId="164" fontId="6" fillId="2" borderId="0" xfId="7" applyNumberFormat="1" applyFont="1" applyFill="1" applyAlignment="1">
      <alignment horizontal="right" vertical="center"/>
    </xf>
    <xf numFmtId="164" fontId="6" fillId="0" borderId="0" xfId="7" applyNumberFormat="1" applyFont="1" applyAlignment="1">
      <alignment horizontal="right" vertical="center"/>
    </xf>
    <xf numFmtId="169" fontId="6" fillId="2" borderId="0" xfId="7" applyNumberFormat="1" applyFont="1" applyFill="1" applyAlignment="1">
      <alignment horizontal="right" vertical="center"/>
    </xf>
    <xf numFmtId="168" fontId="6" fillId="0" borderId="0" xfId="7" applyNumberFormat="1" applyFont="1" applyAlignment="1">
      <alignment horizontal="right" vertical="center"/>
    </xf>
    <xf numFmtId="169" fontId="6" fillId="0" borderId="0" xfId="7" applyNumberFormat="1" applyFont="1" applyAlignment="1">
      <alignment horizontal="right" vertical="center"/>
    </xf>
    <xf numFmtId="169" fontId="6" fillId="0" borderId="0" xfId="7" applyNumberFormat="1" applyFont="1" applyAlignment="1">
      <alignment vertical="center"/>
    </xf>
    <xf numFmtId="164" fontId="6" fillId="0" borderId="0" xfId="7" applyNumberFormat="1" applyFont="1" applyAlignment="1">
      <alignment vertical="center"/>
    </xf>
    <xf numFmtId="164" fontId="11" fillId="2" borderId="0" xfId="6" applyNumberFormat="1" applyFont="1" applyFill="1" applyAlignment="1">
      <alignment horizontal="right" vertical="center"/>
    </xf>
    <xf numFmtId="0" fontId="11" fillId="0" borderId="0" xfId="7" quotePrefix="1" applyFont="1" applyAlignment="1">
      <alignment vertical="center"/>
    </xf>
    <xf numFmtId="164" fontId="6" fillId="2" borderId="1" xfId="7" applyNumberFormat="1" applyFont="1" applyFill="1" applyBorder="1" applyAlignment="1">
      <alignment horizontal="right" vertical="center"/>
    </xf>
    <xf numFmtId="164" fontId="6" fillId="0" borderId="1" xfId="7" applyNumberFormat="1" applyFont="1" applyBorder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0" fontId="10" fillId="0" borderId="1" xfId="7" applyFont="1" applyBorder="1" applyAlignment="1">
      <alignment vertical="center"/>
    </xf>
    <xf numFmtId="168" fontId="11" fillId="0" borderId="1" xfId="7" applyNumberFormat="1" applyFont="1" applyBorder="1" applyAlignment="1">
      <alignment horizontal="right" vertical="center"/>
    </xf>
    <xf numFmtId="166" fontId="11" fillId="0" borderId="1" xfId="7" applyNumberFormat="1" applyFont="1" applyBorder="1" applyAlignment="1">
      <alignment horizontal="right" vertical="center"/>
    </xf>
    <xf numFmtId="164" fontId="11" fillId="0" borderId="0" xfId="1" applyNumberFormat="1" applyFont="1" applyAlignment="1">
      <alignment horizontal="right" vertical="center"/>
    </xf>
    <xf numFmtId="164" fontId="11" fillId="0" borderId="0" xfId="1" applyNumberFormat="1" applyFont="1" applyFill="1" applyAlignment="1">
      <alignment horizontal="right" vertical="center"/>
    </xf>
    <xf numFmtId="164" fontId="11" fillId="2" borderId="1" xfId="6" applyNumberFormat="1" applyFont="1" applyFill="1" applyBorder="1" applyAlignment="1">
      <alignment horizontal="right" vertical="center"/>
    </xf>
    <xf numFmtId="164" fontId="11" fillId="2" borderId="1" xfId="7" applyNumberFormat="1" applyFont="1" applyFill="1" applyBorder="1" applyAlignment="1">
      <alignment horizontal="right" vertical="center"/>
    </xf>
    <xf numFmtId="0" fontId="11" fillId="0" borderId="0" xfId="7" applyFont="1"/>
    <xf numFmtId="164" fontId="11" fillId="2" borderId="2" xfId="7" applyNumberFormat="1" applyFont="1" applyFill="1" applyBorder="1" applyAlignment="1">
      <alignment horizontal="right" vertical="center"/>
    </xf>
    <xf numFmtId="164" fontId="11" fillId="0" borderId="2" xfId="7" applyNumberFormat="1" applyFont="1" applyBorder="1" applyAlignment="1">
      <alignment horizontal="right" vertical="center"/>
    </xf>
    <xf numFmtId="164" fontId="11" fillId="2" borderId="2" xfId="6" applyNumberFormat="1" applyFont="1" applyFill="1" applyBorder="1" applyAlignment="1">
      <alignment horizontal="right" vertical="center"/>
    </xf>
    <xf numFmtId="164" fontId="11" fillId="0" borderId="2" xfId="6" applyNumberFormat="1" applyFont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0" fontId="10" fillId="0" borderId="1" xfId="7" applyFont="1" applyBorder="1" applyAlignment="1">
      <alignment horizontal="center" vertical="center"/>
    </xf>
    <xf numFmtId="168" fontId="10" fillId="0" borderId="1" xfId="7" applyNumberFormat="1" applyFont="1" applyBorder="1" applyAlignment="1">
      <alignment horizontal="right" vertical="center"/>
    </xf>
    <xf numFmtId="164" fontId="10" fillId="0" borderId="1" xfId="7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horizontal="right" vertical="center"/>
    </xf>
    <xf numFmtId="164" fontId="10" fillId="0" borderId="1" xfId="6" applyNumberFormat="1" applyFont="1" applyBorder="1" applyAlignment="1">
      <alignment vertical="center"/>
    </xf>
    <xf numFmtId="0" fontId="10" fillId="0" borderId="0" xfId="6" applyFont="1" applyAlignment="1">
      <alignment vertical="center"/>
    </xf>
    <xf numFmtId="0" fontId="11" fillId="0" borderId="0" xfId="7" quotePrefix="1" applyFont="1" applyAlignment="1">
      <alignment horizontal="left" vertical="center"/>
    </xf>
    <xf numFmtId="164" fontId="8" fillId="0" borderId="1" xfId="3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4" fillId="0" borderId="1" xfId="6" applyNumberFormat="1" applyFont="1" applyBorder="1" applyAlignment="1">
      <alignment horizontal="center" vertical="center"/>
    </xf>
    <xf numFmtId="164" fontId="14" fillId="0" borderId="3" xfId="6" applyNumberFormat="1" applyFont="1" applyBorder="1" applyAlignment="1">
      <alignment horizontal="center" vertical="center"/>
    </xf>
    <xf numFmtId="164" fontId="12" fillId="0" borderId="1" xfId="6" applyNumberFormat="1" applyFont="1" applyBorder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1" fillId="0" borderId="0" xfId="7" applyFont="1" applyFill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0" borderId="0" xfId="6" applyNumberFormat="1" applyFont="1" applyFill="1" applyAlignment="1">
      <alignment vertical="center"/>
    </xf>
    <xf numFmtId="0" fontId="11" fillId="0" borderId="0" xfId="6" applyFont="1" applyFill="1" applyAlignment="1">
      <alignment vertical="center"/>
    </xf>
  </cellXfs>
  <cellStyles count="9">
    <cellStyle name="Comma" xfId="1" builtinId="3"/>
    <cellStyle name="Normal" xfId="0" builtinId="0"/>
    <cellStyle name="Normal 10" xfId="8" xr:uid="{BEEE2ACF-8D00-44A4-BB68-DE5D12529E86}"/>
    <cellStyle name="Normal 188 5" xfId="7" xr:uid="{62E5D9C9-8227-4596-88AF-B448B2E9D9AC}"/>
    <cellStyle name="Normal 2" xfId="5" xr:uid="{81592E2E-64A4-485D-A787-CFF1792980B5}"/>
    <cellStyle name="Normal 3" xfId="6" xr:uid="{BF8216CD-63B7-4082-BCFA-9596B82469AA}"/>
    <cellStyle name="Normal 6 4" xfId="4" xr:uid="{CA552EC7-E63D-41FB-B523-6871FE9ABF83}"/>
    <cellStyle name="Normal_Noble-47t" xfId="3" xr:uid="{2579AED5-F925-4F78-99D0-9600D1C86D00}"/>
    <cellStyle name="pwstyle" xfId="2" xr:uid="{EF79CC42-BDFD-44BE-AE29-4422D9006114}"/>
  </cellStyles>
  <dxfs count="8"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  <dxf>
      <fill>
        <patternFill patternType="gray0625">
          <fgColor indexed="13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1DF54-EC15-4B87-A571-B993D0059F11}">
  <dimension ref="A1:N98"/>
  <sheetViews>
    <sheetView zoomScale="110" zoomScaleNormal="110" zoomScaleSheetLayoutView="100" workbookViewId="0"/>
  </sheetViews>
  <sheetFormatPr defaultColWidth="9.33203125" defaultRowHeight="21.75" customHeight="1" x14ac:dyDescent="0.45"/>
  <cols>
    <col min="1" max="3" width="1.33203125" style="2" customWidth="1"/>
    <col min="4" max="4" width="28.5" style="2" customWidth="1"/>
    <col min="5" max="5" width="4" style="2" customWidth="1"/>
    <col min="6" max="6" width="9" style="3" customWidth="1"/>
    <col min="7" max="7" width="1" style="4" customWidth="1"/>
    <col min="8" max="8" width="16.6640625" style="5" customWidth="1"/>
    <col min="9" max="9" width="1" style="5" customWidth="1"/>
    <col min="10" max="10" width="15.6640625" style="5" customWidth="1"/>
    <col min="11" max="11" width="1" style="5" customWidth="1"/>
    <col min="12" max="12" width="16.6640625" style="5" customWidth="1"/>
    <col min="13" max="13" width="1" style="5" customWidth="1"/>
    <col min="14" max="14" width="15.6640625" style="5" customWidth="1"/>
    <col min="15" max="16384" width="9.33203125" style="2"/>
  </cols>
  <sheetData>
    <row r="1" spans="1:14" ht="21.75" customHeight="1" x14ac:dyDescent="0.45">
      <c r="A1" s="1" t="s">
        <v>0</v>
      </c>
    </row>
    <row r="2" spans="1:14" ht="21.75" customHeight="1" x14ac:dyDescent="0.45">
      <c r="A2" s="1" t="s">
        <v>1</v>
      </c>
      <c r="B2" s="1"/>
      <c r="C2" s="1"/>
    </row>
    <row r="3" spans="1:14" ht="21.75" customHeight="1" x14ac:dyDescent="0.45">
      <c r="A3" s="6" t="s">
        <v>2</v>
      </c>
      <c r="B3" s="6"/>
      <c r="C3" s="6"/>
      <c r="D3" s="7"/>
      <c r="E3" s="7"/>
      <c r="F3" s="8"/>
      <c r="G3" s="9"/>
      <c r="H3" s="10"/>
      <c r="I3" s="10"/>
      <c r="J3" s="10"/>
      <c r="K3" s="10"/>
      <c r="L3" s="10"/>
      <c r="M3" s="10"/>
      <c r="N3" s="10"/>
    </row>
    <row r="5" spans="1:14" s="11" customFormat="1" ht="21.75" customHeight="1" x14ac:dyDescent="0.45">
      <c r="F5" s="12"/>
      <c r="G5" s="13"/>
      <c r="H5" s="228" t="s">
        <v>3</v>
      </c>
      <c r="I5" s="228"/>
      <c r="J5" s="228"/>
      <c r="K5" s="14"/>
      <c r="L5" s="228" t="s">
        <v>4</v>
      </c>
      <c r="M5" s="228"/>
      <c r="N5" s="228"/>
    </row>
    <row r="6" spans="1:14" s="11" customFormat="1" ht="21.75" customHeight="1" x14ac:dyDescent="0.45">
      <c r="F6" s="12"/>
      <c r="G6" s="13"/>
      <c r="H6" s="15" t="s">
        <v>5</v>
      </c>
      <c r="I6" s="15"/>
      <c r="J6" s="15" t="s">
        <v>6</v>
      </c>
      <c r="K6" s="15"/>
      <c r="L6" s="15" t="s">
        <v>5</v>
      </c>
      <c r="M6" s="15"/>
      <c r="N6" s="15" t="s">
        <v>6</v>
      </c>
    </row>
    <row r="7" spans="1:14" s="11" customFormat="1" ht="21.75" customHeight="1" x14ac:dyDescent="0.45">
      <c r="F7" s="12"/>
      <c r="G7" s="13"/>
      <c r="H7" s="16" t="s">
        <v>7</v>
      </c>
      <c r="I7" s="15"/>
      <c r="J7" s="15" t="s">
        <v>8</v>
      </c>
      <c r="K7" s="15"/>
      <c r="L7" s="16" t="s">
        <v>7</v>
      </c>
      <c r="M7" s="15"/>
      <c r="N7" s="15" t="s">
        <v>8</v>
      </c>
    </row>
    <row r="8" spans="1:14" s="11" customFormat="1" ht="21.75" customHeight="1" x14ac:dyDescent="0.45">
      <c r="F8" s="17"/>
      <c r="G8" s="18"/>
      <c r="H8" s="15" t="s">
        <v>9</v>
      </c>
      <c r="I8" s="15"/>
      <c r="J8" s="15" t="s">
        <v>10</v>
      </c>
      <c r="K8" s="15"/>
      <c r="L8" s="15" t="s">
        <v>9</v>
      </c>
      <c r="M8" s="15"/>
      <c r="N8" s="15" t="s">
        <v>10</v>
      </c>
    </row>
    <row r="9" spans="1:14" s="11" customFormat="1" ht="21.75" customHeight="1" x14ac:dyDescent="0.45">
      <c r="F9" s="19" t="s">
        <v>11</v>
      </c>
      <c r="G9" s="18"/>
      <c r="H9" s="20" t="s">
        <v>12</v>
      </c>
      <c r="I9" s="21"/>
      <c r="J9" s="20" t="s">
        <v>12</v>
      </c>
      <c r="K9" s="21"/>
      <c r="L9" s="20" t="s">
        <v>12</v>
      </c>
      <c r="M9" s="15"/>
      <c r="N9" s="20" t="s">
        <v>12</v>
      </c>
    </row>
    <row r="10" spans="1:14" s="11" customFormat="1" ht="21.75" customHeight="1" x14ac:dyDescent="0.45">
      <c r="A10" s="22" t="s">
        <v>13</v>
      </c>
      <c r="B10" s="22"/>
      <c r="C10" s="22"/>
      <c r="F10" s="12"/>
      <c r="G10" s="13"/>
      <c r="H10" s="23"/>
      <c r="I10" s="24"/>
      <c r="J10" s="24"/>
      <c r="K10" s="24"/>
      <c r="L10" s="23"/>
      <c r="M10" s="24"/>
      <c r="N10" s="24"/>
    </row>
    <row r="11" spans="1:14" s="11" customFormat="1" ht="8.1" customHeight="1" x14ac:dyDescent="0.45">
      <c r="A11" s="22"/>
      <c r="B11" s="22"/>
      <c r="C11" s="22"/>
      <c r="F11" s="12"/>
      <c r="G11" s="13"/>
      <c r="H11" s="23"/>
      <c r="I11" s="24"/>
      <c r="J11" s="24"/>
      <c r="K11" s="24"/>
      <c r="L11" s="23"/>
      <c r="M11" s="24"/>
      <c r="N11" s="24"/>
    </row>
    <row r="12" spans="1:14" s="11" customFormat="1" ht="21.75" customHeight="1" x14ac:dyDescent="0.45">
      <c r="A12" s="22" t="s">
        <v>14</v>
      </c>
      <c r="B12" s="22"/>
      <c r="C12" s="22"/>
      <c r="F12" s="12"/>
      <c r="G12" s="13"/>
      <c r="H12" s="23"/>
      <c r="I12" s="24"/>
      <c r="J12" s="24"/>
      <c r="K12" s="24"/>
      <c r="L12" s="23"/>
      <c r="M12" s="24"/>
      <c r="N12" s="24"/>
    </row>
    <row r="13" spans="1:14" s="11" customFormat="1" ht="8.1" customHeight="1" x14ac:dyDescent="0.45">
      <c r="A13" s="22"/>
      <c r="B13" s="22"/>
      <c r="C13" s="22"/>
      <c r="F13" s="12"/>
      <c r="G13" s="13"/>
      <c r="H13" s="23"/>
      <c r="I13" s="24"/>
      <c r="J13" s="24"/>
      <c r="K13" s="24"/>
      <c r="L13" s="23"/>
      <c r="M13" s="24"/>
      <c r="N13" s="24"/>
    </row>
    <row r="14" spans="1:14" s="11" customFormat="1" ht="21.75" customHeight="1" x14ac:dyDescent="0.45">
      <c r="A14" s="11" t="s">
        <v>15</v>
      </c>
      <c r="F14" s="12"/>
      <c r="G14" s="13"/>
      <c r="H14" s="23">
        <v>38086</v>
      </c>
      <c r="I14" s="24"/>
      <c r="J14" s="25">
        <v>43173</v>
      </c>
      <c r="K14" s="13"/>
      <c r="L14" s="26">
        <v>19512</v>
      </c>
      <c r="M14" s="13"/>
      <c r="N14" s="25">
        <v>14729</v>
      </c>
    </row>
    <row r="15" spans="1:14" s="11" customFormat="1" ht="21.75" customHeight="1" x14ac:dyDescent="0.45">
      <c r="A15" s="11" t="s">
        <v>16</v>
      </c>
      <c r="F15" s="12" t="s">
        <v>17</v>
      </c>
      <c r="G15" s="13"/>
      <c r="H15" s="26">
        <v>0</v>
      </c>
      <c r="I15" s="24"/>
      <c r="J15" s="25">
        <v>0</v>
      </c>
      <c r="K15" s="13"/>
      <c r="L15" s="26">
        <v>96783</v>
      </c>
      <c r="M15" s="13"/>
      <c r="N15" s="25">
        <v>29385</v>
      </c>
    </row>
    <row r="16" spans="1:14" s="11" customFormat="1" ht="21.75" customHeight="1" x14ac:dyDescent="0.45">
      <c r="A16" s="11" t="s">
        <v>18</v>
      </c>
      <c r="F16" s="12">
        <v>7</v>
      </c>
      <c r="G16" s="13"/>
      <c r="H16" s="26">
        <v>560489</v>
      </c>
      <c r="I16" s="24"/>
      <c r="J16" s="25">
        <v>541971</v>
      </c>
      <c r="K16" s="13"/>
      <c r="L16" s="26">
        <v>520447</v>
      </c>
      <c r="M16" s="13"/>
      <c r="N16" s="25">
        <v>521305</v>
      </c>
    </row>
    <row r="17" spans="1:14" s="11" customFormat="1" ht="21.75" customHeight="1" x14ac:dyDescent="0.45">
      <c r="A17" s="11" t="s">
        <v>19</v>
      </c>
      <c r="F17" s="12"/>
      <c r="G17" s="13"/>
      <c r="H17" s="26">
        <v>343161</v>
      </c>
      <c r="I17" s="24"/>
      <c r="J17" s="25">
        <v>278124</v>
      </c>
      <c r="K17" s="13"/>
      <c r="L17" s="26">
        <v>299593</v>
      </c>
      <c r="M17" s="13"/>
      <c r="N17" s="25">
        <v>246171</v>
      </c>
    </row>
    <row r="18" spans="1:14" s="11" customFormat="1" ht="21.75" customHeight="1" x14ac:dyDescent="0.45">
      <c r="A18" s="11" t="s">
        <v>20</v>
      </c>
      <c r="F18" s="12"/>
      <c r="G18" s="13"/>
      <c r="H18" s="26">
        <v>28381</v>
      </c>
      <c r="I18" s="24"/>
      <c r="J18" s="25">
        <v>22834</v>
      </c>
      <c r="K18" s="13"/>
      <c r="L18" s="26">
        <v>22391</v>
      </c>
      <c r="M18" s="13"/>
      <c r="N18" s="25">
        <v>21696</v>
      </c>
    </row>
    <row r="19" spans="1:14" s="11" customFormat="1" ht="21.75" customHeight="1" x14ac:dyDescent="0.45">
      <c r="A19" s="11" t="s">
        <v>21</v>
      </c>
      <c r="F19" s="12"/>
      <c r="G19" s="13"/>
      <c r="H19" s="26">
        <v>796</v>
      </c>
      <c r="I19" s="24"/>
      <c r="J19" s="27">
        <v>496</v>
      </c>
      <c r="K19" s="13"/>
      <c r="L19" s="28">
        <v>796</v>
      </c>
      <c r="M19" s="13"/>
      <c r="N19" s="27">
        <v>496</v>
      </c>
    </row>
    <row r="20" spans="1:14" s="11" customFormat="1" ht="21.75" customHeight="1" x14ac:dyDescent="0.45">
      <c r="A20" s="11" t="s">
        <v>22</v>
      </c>
      <c r="B20" s="22"/>
      <c r="C20" s="22"/>
      <c r="F20" s="12"/>
      <c r="G20" s="13"/>
      <c r="H20" s="29">
        <v>12689</v>
      </c>
      <c r="I20" s="24"/>
      <c r="J20" s="30">
        <v>12668</v>
      </c>
      <c r="K20" s="13"/>
      <c r="L20" s="31">
        <v>0</v>
      </c>
      <c r="M20" s="13"/>
      <c r="N20" s="30">
        <v>0</v>
      </c>
    </row>
    <row r="21" spans="1:14" s="11" customFormat="1" ht="8.1" customHeight="1" x14ac:dyDescent="0.45">
      <c r="A21" s="22"/>
      <c r="B21" s="22"/>
      <c r="C21" s="22"/>
      <c r="F21" s="12"/>
      <c r="G21" s="13"/>
      <c r="H21" s="28"/>
      <c r="I21" s="24"/>
      <c r="J21" s="27"/>
      <c r="K21" s="24"/>
      <c r="L21" s="28"/>
      <c r="M21" s="24"/>
      <c r="N21" s="27"/>
    </row>
    <row r="22" spans="1:14" s="11" customFormat="1" ht="21.75" customHeight="1" x14ac:dyDescent="0.45">
      <c r="A22" s="22" t="s">
        <v>23</v>
      </c>
      <c r="C22" s="22"/>
      <c r="F22" s="12"/>
      <c r="G22" s="13"/>
      <c r="H22" s="29">
        <f>SUM(H14:H21)</f>
        <v>983602</v>
      </c>
      <c r="I22" s="24"/>
      <c r="J22" s="32">
        <f>SUM(J14:J21)</f>
        <v>899266</v>
      </c>
      <c r="K22" s="24"/>
      <c r="L22" s="29">
        <f>SUM(L14:L21)</f>
        <v>959522</v>
      </c>
      <c r="M22" s="25"/>
      <c r="N22" s="32">
        <f>SUM(N14:N21)</f>
        <v>833782</v>
      </c>
    </row>
    <row r="23" spans="1:14" s="11" customFormat="1" ht="21.75" customHeight="1" x14ac:dyDescent="0.45">
      <c r="A23" s="22"/>
      <c r="B23" s="22"/>
      <c r="C23" s="22"/>
      <c r="F23" s="12"/>
      <c r="G23" s="13"/>
      <c r="H23" s="28"/>
      <c r="I23" s="24"/>
      <c r="J23" s="27"/>
      <c r="K23" s="24"/>
      <c r="L23" s="28"/>
      <c r="M23" s="24"/>
      <c r="N23" s="27"/>
    </row>
    <row r="24" spans="1:14" s="11" customFormat="1" ht="21.75" customHeight="1" x14ac:dyDescent="0.45">
      <c r="A24" s="22" t="s">
        <v>24</v>
      </c>
      <c r="B24" s="22"/>
      <c r="C24" s="22"/>
      <c r="F24" s="12"/>
      <c r="G24" s="13"/>
      <c r="H24" s="28"/>
      <c r="I24" s="24"/>
      <c r="J24" s="27"/>
      <c r="K24" s="24"/>
      <c r="L24" s="28"/>
      <c r="M24" s="24"/>
      <c r="N24" s="27"/>
    </row>
    <row r="25" spans="1:14" s="11" customFormat="1" ht="8.1" customHeight="1" x14ac:dyDescent="0.45">
      <c r="A25" s="22"/>
      <c r="B25" s="22"/>
      <c r="C25" s="22"/>
      <c r="F25" s="12"/>
      <c r="G25" s="13"/>
      <c r="H25" s="28"/>
      <c r="I25" s="24"/>
      <c r="J25" s="27"/>
      <c r="K25" s="24"/>
      <c r="L25" s="28"/>
      <c r="M25" s="24"/>
      <c r="N25" s="27"/>
    </row>
    <row r="26" spans="1:14" s="11" customFormat="1" ht="21.75" customHeight="1" x14ac:dyDescent="0.45">
      <c r="A26" s="11" t="s">
        <v>25</v>
      </c>
      <c r="B26" s="22"/>
      <c r="C26" s="22"/>
      <c r="G26" s="13"/>
      <c r="H26" s="28"/>
      <c r="I26" s="24"/>
      <c r="J26" s="24"/>
      <c r="K26" s="24"/>
      <c r="L26" s="23"/>
      <c r="M26" s="24"/>
      <c r="N26" s="24"/>
    </row>
    <row r="27" spans="1:14" s="11" customFormat="1" ht="21.75" customHeight="1" x14ac:dyDescent="0.45">
      <c r="B27" s="11" t="s">
        <v>26</v>
      </c>
      <c r="C27" s="22"/>
      <c r="F27" s="12"/>
      <c r="G27" s="13"/>
      <c r="H27" s="28">
        <v>2351</v>
      </c>
      <c r="I27" s="24"/>
      <c r="J27" s="27">
        <v>2351</v>
      </c>
      <c r="K27" s="13"/>
      <c r="L27" s="28">
        <v>0</v>
      </c>
      <c r="M27" s="13"/>
      <c r="N27" s="27">
        <v>0</v>
      </c>
    </row>
    <row r="28" spans="1:14" s="11" customFormat="1" ht="21.75" customHeight="1" x14ac:dyDescent="0.45">
      <c r="A28" s="11" t="s">
        <v>27</v>
      </c>
      <c r="B28" s="22"/>
      <c r="C28" s="22"/>
      <c r="F28" s="12">
        <v>8</v>
      </c>
      <c r="G28" s="13"/>
      <c r="H28" s="28">
        <v>0</v>
      </c>
      <c r="I28" s="24"/>
      <c r="J28" s="33">
        <v>0</v>
      </c>
      <c r="K28" s="13"/>
      <c r="L28" s="34">
        <v>78861</v>
      </c>
      <c r="M28" s="13"/>
      <c r="N28" s="33">
        <v>58861</v>
      </c>
    </row>
    <row r="29" spans="1:14" s="11" customFormat="1" ht="21.75" customHeight="1" x14ac:dyDescent="0.45">
      <c r="A29" s="11" t="s">
        <v>28</v>
      </c>
      <c r="B29" s="22"/>
      <c r="C29" s="22"/>
      <c r="F29" s="12">
        <v>9</v>
      </c>
      <c r="G29" s="13"/>
      <c r="H29" s="26">
        <v>541831</v>
      </c>
      <c r="I29" s="24"/>
      <c r="J29" s="33">
        <v>517345</v>
      </c>
      <c r="K29" s="13"/>
      <c r="L29" s="34">
        <v>359705</v>
      </c>
      <c r="M29" s="13"/>
      <c r="N29" s="33">
        <v>371472</v>
      </c>
    </row>
    <row r="30" spans="1:14" s="11" customFormat="1" ht="21.75" customHeight="1" x14ac:dyDescent="0.45">
      <c r="A30" s="11" t="s">
        <v>29</v>
      </c>
      <c r="B30" s="22"/>
      <c r="C30" s="22"/>
      <c r="G30" s="13"/>
      <c r="H30" s="26">
        <v>17090</v>
      </c>
      <c r="I30" s="24"/>
      <c r="J30" s="33">
        <v>23199</v>
      </c>
      <c r="K30" s="13"/>
      <c r="L30" s="34">
        <v>11973</v>
      </c>
      <c r="M30" s="13"/>
      <c r="N30" s="33">
        <v>16460</v>
      </c>
    </row>
    <row r="31" spans="1:14" s="11" customFormat="1" ht="21.75" customHeight="1" x14ac:dyDescent="0.45">
      <c r="A31" s="11" t="s">
        <v>30</v>
      </c>
      <c r="B31" s="22"/>
      <c r="C31" s="22"/>
      <c r="F31" s="12">
        <v>10</v>
      </c>
      <c r="G31" s="13"/>
      <c r="H31" s="34">
        <v>16154</v>
      </c>
      <c r="I31" s="24"/>
      <c r="J31" s="33">
        <v>16852</v>
      </c>
      <c r="K31" s="13"/>
      <c r="L31" s="34">
        <v>15890</v>
      </c>
      <c r="M31" s="13"/>
      <c r="N31" s="33">
        <v>16591</v>
      </c>
    </row>
    <row r="32" spans="1:14" s="11" customFormat="1" ht="21.75" customHeight="1" x14ac:dyDescent="0.45">
      <c r="A32" s="11" t="s">
        <v>31</v>
      </c>
      <c r="B32" s="22"/>
      <c r="C32" s="22"/>
      <c r="F32" s="12"/>
      <c r="G32" s="13"/>
      <c r="H32" s="34">
        <v>139425</v>
      </c>
      <c r="I32" s="24"/>
      <c r="J32" s="25">
        <v>135408</v>
      </c>
      <c r="K32" s="13"/>
      <c r="L32" s="26">
        <v>136689</v>
      </c>
      <c r="M32" s="13"/>
      <c r="N32" s="25">
        <v>133855</v>
      </c>
    </row>
    <row r="33" spans="1:14" s="11" customFormat="1" ht="21.75" customHeight="1" x14ac:dyDescent="0.45">
      <c r="A33" s="11" t="s">
        <v>32</v>
      </c>
      <c r="B33" s="22"/>
      <c r="C33" s="22"/>
      <c r="F33" s="12"/>
      <c r="G33" s="13"/>
      <c r="H33" s="29">
        <v>3753</v>
      </c>
      <c r="I33" s="24"/>
      <c r="J33" s="35">
        <v>3694</v>
      </c>
      <c r="K33" s="13"/>
      <c r="L33" s="36">
        <v>2600</v>
      </c>
      <c r="M33" s="13"/>
      <c r="N33" s="35">
        <v>2600</v>
      </c>
    </row>
    <row r="34" spans="1:14" s="11" customFormat="1" ht="7.5" customHeight="1" x14ac:dyDescent="0.45">
      <c r="A34" s="22"/>
      <c r="B34" s="22"/>
      <c r="C34" s="22"/>
      <c r="F34" s="12"/>
      <c r="G34" s="13"/>
      <c r="H34" s="23"/>
      <c r="I34" s="24"/>
      <c r="J34" s="24"/>
      <c r="K34" s="24"/>
      <c r="L34" s="23"/>
      <c r="M34" s="24"/>
      <c r="N34" s="24"/>
    </row>
    <row r="35" spans="1:14" s="11" customFormat="1" ht="21.75" customHeight="1" x14ac:dyDescent="0.45">
      <c r="A35" s="22" t="s">
        <v>33</v>
      </c>
      <c r="C35" s="22"/>
      <c r="F35" s="12"/>
      <c r="G35" s="13"/>
      <c r="H35" s="29">
        <f>SUM(H26:H33)</f>
        <v>720604</v>
      </c>
      <c r="I35" s="24"/>
      <c r="J35" s="32">
        <f>SUM(J27:J33)</f>
        <v>698849</v>
      </c>
      <c r="K35" s="24"/>
      <c r="L35" s="29">
        <f>SUM(L27:L33)</f>
        <v>605718</v>
      </c>
      <c r="M35" s="24"/>
      <c r="N35" s="32">
        <f>SUM(N27:N33)</f>
        <v>599839</v>
      </c>
    </row>
    <row r="36" spans="1:14" s="11" customFormat="1" ht="8.1" customHeight="1" x14ac:dyDescent="0.45">
      <c r="A36" s="22"/>
      <c r="B36" s="22"/>
      <c r="C36" s="22"/>
      <c r="F36" s="12"/>
      <c r="G36" s="13"/>
      <c r="H36" s="26"/>
      <c r="I36" s="24"/>
      <c r="J36" s="25"/>
      <c r="K36" s="24"/>
      <c r="L36" s="26"/>
      <c r="M36" s="24"/>
      <c r="N36" s="25"/>
    </row>
    <row r="37" spans="1:14" s="11" customFormat="1" ht="21.75" customHeight="1" thickBot="1" x14ac:dyDescent="0.5">
      <c r="A37" s="22" t="s">
        <v>34</v>
      </c>
      <c r="B37" s="22"/>
      <c r="C37" s="22"/>
      <c r="F37" s="12"/>
      <c r="G37" s="13"/>
      <c r="H37" s="37">
        <f>SUM(H22,H35)</f>
        <v>1704206</v>
      </c>
      <c r="I37" s="24"/>
      <c r="J37" s="38">
        <f>SUM(J22,J35)</f>
        <v>1598115</v>
      </c>
      <c r="K37" s="24"/>
      <c r="L37" s="37">
        <f>SUM(L22,L35)</f>
        <v>1565240</v>
      </c>
      <c r="M37" s="24"/>
      <c r="N37" s="38">
        <f>SUM(N22,N35)</f>
        <v>1433621</v>
      </c>
    </row>
    <row r="38" spans="1:14" ht="21.75" customHeight="1" thickTop="1" x14ac:dyDescent="0.45"/>
    <row r="42" spans="1:14" ht="10.5" customHeight="1" x14ac:dyDescent="0.45">
      <c r="A42" s="1"/>
      <c r="H42" s="39"/>
      <c r="J42" s="39"/>
      <c r="L42" s="39"/>
      <c r="N42" s="39"/>
    </row>
    <row r="43" spans="1:14" ht="21.75" customHeight="1" x14ac:dyDescent="0.45">
      <c r="A43" s="7" t="s">
        <v>35</v>
      </c>
      <c r="B43" s="7"/>
      <c r="C43" s="7"/>
      <c r="D43" s="7"/>
      <c r="E43" s="7"/>
      <c r="F43" s="8"/>
      <c r="G43" s="9"/>
      <c r="H43" s="10"/>
      <c r="I43" s="10"/>
      <c r="J43" s="10"/>
      <c r="K43" s="10"/>
      <c r="L43" s="10"/>
      <c r="M43" s="10"/>
      <c r="N43" s="10"/>
    </row>
    <row r="44" spans="1:14" ht="18" customHeight="1" x14ac:dyDescent="0.45">
      <c r="A44" s="1" t="str">
        <f>+A1</f>
        <v>บริษัท ไทยนิปปอนรับเบอร์อินดัสตรี้ จำกัด (มหาชน)</v>
      </c>
    </row>
    <row r="45" spans="1:14" ht="18" customHeight="1" x14ac:dyDescent="0.45">
      <c r="A45" s="1" t="str">
        <f>+A2</f>
        <v xml:space="preserve">งบแสดงฐานะการเงิน </v>
      </c>
      <c r="B45" s="1"/>
      <c r="C45" s="1"/>
    </row>
    <row r="46" spans="1:14" ht="18" customHeight="1" x14ac:dyDescent="0.45">
      <c r="A46" s="6" t="str">
        <f>A3</f>
        <v>ณ วันที่ 30 มิถุนายน พ.ศ. 2565</v>
      </c>
      <c r="B46" s="6"/>
      <c r="C46" s="6"/>
      <c r="D46" s="7"/>
      <c r="E46" s="7"/>
      <c r="F46" s="8"/>
      <c r="G46" s="9"/>
      <c r="H46" s="10"/>
      <c r="I46" s="10"/>
      <c r="J46" s="10"/>
      <c r="K46" s="10"/>
      <c r="L46" s="10"/>
      <c r="M46" s="10"/>
      <c r="N46" s="10"/>
    </row>
    <row r="47" spans="1:14" ht="16.5" customHeight="1" x14ac:dyDescent="0.45">
      <c r="A47" s="1"/>
      <c r="B47" s="1"/>
      <c r="C47" s="1"/>
    </row>
    <row r="48" spans="1:14" s="11" customFormat="1" ht="17.850000000000001" customHeight="1" x14ac:dyDescent="0.45">
      <c r="A48" s="22"/>
      <c r="B48" s="22"/>
      <c r="C48" s="22"/>
      <c r="F48" s="12"/>
      <c r="G48" s="13"/>
      <c r="H48" s="229" t="s">
        <v>3</v>
      </c>
      <c r="I48" s="229"/>
      <c r="J48" s="229"/>
      <c r="K48" s="24"/>
      <c r="L48" s="229" t="s">
        <v>4</v>
      </c>
      <c r="M48" s="229"/>
      <c r="N48" s="229"/>
    </row>
    <row r="49" spans="1:14" s="11" customFormat="1" ht="17.850000000000001" customHeight="1" x14ac:dyDescent="0.45">
      <c r="F49" s="12"/>
      <c r="G49" s="13"/>
      <c r="H49" s="40" t="s">
        <v>5</v>
      </c>
      <c r="I49" s="24"/>
      <c r="J49" s="40" t="s">
        <v>6</v>
      </c>
      <c r="K49" s="24"/>
      <c r="L49" s="40" t="s">
        <v>5</v>
      </c>
      <c r="M49" s="24"/>
      <c r="N49" s="40" t="s">
        <v>6</v>
      </c>
    </row>
    <row r="50" spans="1:14" s="11" customFormat="1" ht="17.850000000000001" customHeight="1" x14ac:dyDescent="0.45">
      <c r="F50" s="12"/>
      <c r="G50" s="13"/>
      <c r="H50" s="16" t="s">
        <v>7</v>
      </c>
      <c r="I50" s="15"/>
      <c r="J50" s="15" t="s">
        <v>8</v>
      </c>
      <c r="K50" s="15"/>
      <c r="L50" s="16" t="s">
        <v>7</v>
      </c>
      <c r="M50" s="15"/>
      <c r="N50" s="15" t="s">
        <v>8</v>
      </c>
    </row>
    <row r="51" spans="1:14" s="11" customFormat="1" ht="17.850000000000001" customHeight="1" x14ac:dyDescent="0.45">
      <c r="F51" s="17"/>
      <c r="G51" s="18"/>
      <c r="H51" s="15" t="s">
        <v>9</v>
      </c>
      <c r="I51" s="15"/>
      <c r="J51" s="15" t="s">
        <v>10</v>
      </c>
      <c r="K51" s="15"/>
      <c r="L51" s="15" t="s">
        <v>9</v>
      </c>
      <c r="M51" s="15"/>
      <c r="N51" s="15" t="s">
        <v>10</v>
      </c>
    </row>
    <row r="52" spans="1:14" s="11" customFormat="1" ht="17.850000000000001" customHeight="1" x14ac:dyDescent="0.45">
      <c r="F52" s="19" t="s">
        <v>11</v>
      </c>
      <c r="G52" s="18"/>
      <c r="H52" s="20" t="s">
        <v>12</v>
      </c>
      <c r="I52" s="21"/>
      <c r="J52" s="20" t="s">
        <v>12</v>
      </c>
      <c r="K52" s="21"/>
      <c r="L52" s="20" t="s">
        <v>12</v>
      </c>
      <c r="M52" s="15"/>
      <c r="N52" s="20" t="s">
        <v>12</v>
      </c>
    </row>
    <row r="53" spans="1:14" s="11" customFormat="1" ht="20.100000000000001" customHeight="1" x14ac:dyDescent="0.45">
      <c r="A53" s="22" t="s">
        <v>36</v>
      </c>
      <c r="B53" s="22"/>
      <c r="C53" s="22"/>
      <c r="F53" s="12"/>
      <c r="G53" s="13"/>
      <c r="H53" s="23"/>
      <c r="I53" s="24"/>
      <c r="J53" s="24"/>
      <c r="K53" s="24"/>
      <c r="L53" s="23"/>
      <c r="M53" s="24"/>
      <c r="N53" s="24"/>
    </row>
    <row r="54" spans="1:14" s="11" customFormat="1" ht="3" customHeight="1" x14ac:dyDescent="0.45">
      <c r="A54" s="22"/>
      <c r="B54" s="22"/>
      <c r="C54" s="22"/>
      <c r="F54" s="12"/>
      <c r="G54" s="13"/>
      <c r="H54" s="23"/>
      <c r="I54" s="24"/>
      <c r="J54" s="24"/>
      <c r="K54" s="24"/>
      <c r="L54" s="23"/>
      <c r="M54" s="24"/>
      <c r="N54" s="24"/>
    </row>
    <row r="55" spans="1:14" s="11" customFormat="1" ht="20.100000000000001" customHeight="1" x14ac:dyDescent="0.45">
      <c r="A55" s="22" t="s">
        <v>37</v>
      </c>
      <c r="B55" s="22"/>
      <c r="C55" s="22"/>
      <c r="F55" s="12"/>
      <c r="G55" s="13"/>
      <c r="H55" s="23"/>
      <c r="I55" s="24"/>
      <c r="J55" s="24"/>
      <c r="K55" s="24"/>
      <c r="L55" s="23"/>
      <c r="M55" s="24"/>
      <c r="N55" s="24"/>
    </row>
    <row r="56" spans="1:14" s="11" customFormat="1" ht="3" customHeight="1" x14ac:dyDescent="0.45">
      <c r="F56" s="12"/>
      <c r="G56" s="13"/>
      <c r="H56" s="23"/>
      <c r="I56" s="24"/>
      <c r="J56" s="24"/>
      <c r="K56" s="24"/>
      <c r="L56" s="23"/>
      <c r="M56" s="24"/>
      <c r="N56" s="24"/>
    </row>
    <row r="57" spans="1:14" s="11" customFormat="1" ht="17.850000000000001" customHeight="1" x14ac:dyDescent="0.45">
      <c r="A57" s="11" t="s">
        <v>38</v>
      </c>
      <c r="F57" s="12">
        <v>11</v>
      </c>
      <c r="G57" s="13"/>
      <c r="H57" s="34">
        <v>332800</v>
      </c>
      <c r="I57" s="24"/>
      <c r="J57" s="24">
        <v>373500</v>
      </c>
      <c r="K57" s="13"/>
      <c r="L57" s="23">
        <v>282800</v>
      </c>
      <c r="M57" s="13"/>
      <c r="N57" s="24">
        <v>323500</v>
      </c>
    </row>
    <row r="58" spans="1:14" s="11" customFormat="1" ht="17.850000000000001" customHeight="1" x14ac:dyDescent="0.45">
      <c r="A58" s="11" t="s">
        <v>39</v>
      </c>
      <c r="F58" s="12">
        <v>12</v>
      </c>
      <c r="G58" s="13"/>
      <c r="H58" s="34">
        <v>326918</v>
      </c>
      <c r="I58" s="24"/>
      <c r="J58" s="24">
        <v>287427</v>
      </c>
      <c r="K58" s="13"/>
      <c r="L58" s="23">
        <v>280313</v>
      </c>
      <c r="M58" s="13"/>
      <c r="N58" s="41">
        <v>242637</v>
      </c>
    </row>
    <row r="59" spans="1:14" s="11" customFormat="1" ht="17.850000000000001" customHeight="1" x14ac:dyDescent="0.45">
      <c r="A59" s="11" t="s">
        <v>40</v>
      </c>
      <c r="F59" s="12"/>
      <c r="G59" s="13"/>
      <c r="H59" s="28"/>
      <c r="I59" s="24"/>
      <c r="J59" s="24"/>
      <c r="K59" s="13"/>
      <c r="L59" s="23"/>
      <c r="M59" s="13"/>
      <c r="N59" s="24"/>
    </row>
    <row r="60" spans="1:14" s="11" customFormat="1" ht="17.850000000000001" customHeight="1" x14ac:dyDescent="0.45">
      <c r="B60" s="42" t="s">
        <v>41</v>
      </c>
      <c r="F60" s="12"/>
      <c r="G60" s="13"/>
      <c r="H60" s="26">
        <v>10502</v>
      </c>
      <c r="I60" s="24"/>
      <c r="J60" s="24">
        <v>10417</v>
      </c>
      <c r="K60" s="13"/>
      <c r="L60" s="23">
        <v>9360</v>
      </c>
      <c r="M60" s="13"/>
      <c r="N60" s="24">
        <v>9196</v>
      </c>
    </row>
    <row r="61" spans="1:14" s="11" customFormat="1" ht="17.850000000000001" customHeight="1" x14ac:dyDescent="0.45">
      <c r="B61" s="42" t="s">
        <v>42</v>
      </c>
      <c r="F61" s="12">
        <v>13</v>
      </c>
      <c r="G61" s="13"/>
      <c r="H61" s="34">
        <v>39860</v>
      </c>
      <c r="I61" s="24"/>
      <c r="J61" s="24">
        <v>79880</v>
      </c>
      <c r="K61" s="13"/>
      <c r="L61" s="23">
        <v>39860</v>
      </c>
      <c r="M61" s="13"/>
      <c r="N61" s="24">
        <v>79880</v>
      </c>
    </row>
    <row r="62" spans="1:14" s="11" customFormat="1" ht="17.850000000000001" customHeight="1" x14ac:dyDescent="0.45">
      <c r="A62" s="11" t="s">
        <v>20</v>
      </c>
      <c r="B62" s="42"/>
      <c r="F62" s="12"/>
      <c r="G62" s="13"/>
      <c r="H62" s="34">
        <v>150</v>
      </c>
      <c r="I62" s="24"/>
      <c r="J62" s="24">
        <v>0</v>
      </c>
      <c r="K62" s="13"/>
      <c r="L62" s="23">
        <v>0</v>
      </c>
      <c r="M62" s="13"/>
      <c r="N62" s="24">
        <v>0</v>
      </c>
    </row>
    <row r="63" spans="1:14" s="11" customFormat="1" ht="17.850000000000001" customHeight="1" x14ac:dyDescent="0.45">
      <c r="A63" s="11" t="s">
        <v>43</v>
      </c>
      <c r="B63" s="42"/>
      <c r="F63" s="12">
        <v>21</v>
      </c>
      <c r="G63" s="13"/>
      <c r="H63" s="34">
        <v>10888</v>
      </c>
      <c r="I63" s="24"/>
      <c r="J63" s="24">
        <v>5530</v>
      </c>
      <c r="K63" s="13"/>
      <c r="L63" s="23">
        <v>10888</v>
      </c>
      <c r="M63" s="13"/>
      <c r="N63" s="24">
        <v>5530</v>
      </c>
    </row>
    <row r="64" spans="1:14" s="11" customFormat="1" ht="17.850000000000001" customHeight="1" x14ac:dyDescent="0.45">
      <c r="A64" s="13" t="s">
        <v>44</v>
      </c>
      <c r="F64" s="12"/>
      <c r="G64" s="13"/>
      <c r="H64" s="26">
        <v>19860</v>
      </c>
      <c r="I64" s="24"/>
      <c r="J64" s="24">
        <v>9055</v>
      </c>
      <c r="K64" s="13"/>
      <c r="L64" s="23">
        <v>19860</v>
      </c>
      <c r="M64" s="13"/>
      <c r="N64" s="24">
        <v>9055</v>
      </c>
    </row>
    <row r="65" spans="1:14" s="11" customFormat="1" ht="17.850000000000001" customHeight="1" x14ac:dyDescent="0.45">
      <c r="A65" s="13" t="s">
        <v>45</v>
      </c>
      <c r="F65" s="12"/>
      <c r="G65" s="13"/>
      <c r="H65" s="43">
        <v>1359</v>
      </c>
      <c r="I65" s="24"/>
      <c r="J65" s="32">
        <v>4187</v>
      </c>
      <c r="K65" s="13"/>
      <c r="L65" s="29">
        <v>1237</v>
      </c>
      <c r="M65" s="13"/>
      <c r="N65" s="32">
        <v>3923</v>
      </c>
    </row>
    <row r="66" spans="1:14" s="11" customFormat="1" ht="3" customHeight="1" x14ac:dyDescent="0.45">
      <c r="F66" s="12"/>
      <c r="G66" s="13"/>
      <c r="H66" s="26"/>
      <c r="I66" s="24"/>
      <c r="J66" s="25"/>
      <c r="K66" s="24"/>
      <c r="L66" s="26"/>
      <c r="M66" s="24"/>
      <c r="N66" s="25"/>
    </row>
    <row r="67" spans="1:14" s="11" customFormat="1" ht="20.100000000000001" customHeight="1" x14ac:dyDescent="0.45">
      <c r="A67" s="22" t="s">
        <v>46</v>
      </c>
      <c r="C67" s="22"/>
      <c r="F67" s="12"/>
      <c r="G67" s="13"/>
      <c r="H67" s="29">
        <f>SUM(H57:H65)</f>
        <v>742337</v>
      </c>
      <c r="I67" s="24"/>
      <c r="J67" s="32">
        <f>SUM(J57:J65)</f>
        <v>769996</v>
      </c>
      <c r="K67" s="24"/>
      <c r="L67" s="29">
        <f>SUM(L57:L65)</f>
        <v>644318</v>
      </c>
      <c r="M67" s="24"/>
      <c r="N67" s="32">
        <f>SUM(N57:N65)</f>
        <v>673721</v>
      </c>
    </row>
    <row r="68" spans="1:14" s="11" customFormat="1" ht="10.15" customHeight="1" x14ac:dyDescent="0.45">
      <c r="F68" s="12"/>
      <c r="G68" s="13"/>
      <c r="H68" s="26"/>
      <c r="I68" s="24"/>
      <c r="J68" s="25"/>
      <c r="K68" s="24"/>
      <c r="L68" s="26"/>
      <c r="M68" s="24"/>
      <c r="N68" s="25"/>
    </row>
    <row r="69" spans="1:14" s="11" customFormat="1" ht="20.100000000000001" customHeight="1" x14ac:dyDescent="0.45">
      <c r="A69" s="22" t="s">
        <v>47</v>
      </c>
      <c r="F69" s="12"/>
      <c r="G69" s="13"/>
      <c r="H69" s="26"/>
      <c r="I69" s="24"/>
      <c r="J69" s="25"/>
      <c r="K69" s="24"/>
      <c r="L69" s="26"/>
      <c r="M69" s="24"/>
      <c r="N69" s="25"/>
    </row>
    <row r="70" spans="1:14" s="11" customFormat="1" ht="3" customHeight="1" x14ac:dyDescent="0.45">
      <c r="F70" s="12"/>
      <c r="G70" s="13"/>
      <c r="H70" s="26"/>
      <c r="I70" s="24"/>
      <c r="J70" s="25"/>
      <c r="K70" s="24"/>
      <c r="L70" s="26"/>
      <c r="M70" s="24"/>
      <c r="N70" s="25"/>
    </row>
    <row r="71" spans="1:14" s="11" customFormat="1" ht="17.850000000000001" customHeight="1" x14ac:dyDescent="0.45">
      <c r="A71" s="13" t="s">
        <v>48</v>
      </c>
      <c r="F71" s="12"/>
      <c r="G71" s="13"/>
      <c r="H71" s="34">
        <v>7207</v>
      </c>
      <c r="I71" s="24"/>
      <c r="J71" s="33">
        <v>12510</v>
      </c>
      <c r="K71" s="13"/>
      <c r="L71" s="34">
        <v>3189</v>
      </c>
      <c r="M71" s="13"/>
      <c r="N71" s="33">
        <v>7918</v>
      </c>
    </row>
    <row r="72" spans="1:14" s="11" customFormat="1" ht="17.850000000000001" customHeight="1" x14ac:dyDescent="0.45">
      <c r="A72" s="13" t="s">
        <v>49</v>
      </c>
      <c r="F72" s="12"/>
      <c r="G72" s="13"/>
      <c r="H72" s="26">
        <v>12633</v>
      </c>
      <c r="I72" s="24"/>
      <c r="J72" s="25">
        <v>13798</v>
      </c>
      <c r="K72" s="13"/>
      <c r="L72" s="26">
        <v>0</v>
      </c>
      <c r="M72" s="13"/>
      <c r="N72" s="25">
        <v>0</v>
      </c>
    </row>
    <row r="73" spans="1:14" s="11" customFormat="1" ht="17.850000000000001" customHeight="1" x14ac:dyDescent="0.45">
      <c r="A73" s="13" t="s">
        <v>50</v>
      </c>
      <c r="F73" s="12">
        <v>14</v>
      </c>
      <c r="G73" s="13"/>
      <c r="H73" s="29">
        <v>84619</v>
      </c>
      <c r="I73" s="24"/>
      <c r="J73" s="32">
        <v>81516</v>
      </c>
      <c r="K73" s="13"/>
      <c r="L73" s="29">
        <v>78251</v>
      </c>
      <c r="M73" s="13"/>
      <c r="N73" s="32">
        <v>75486</v>
      </c>
    </row>
    <row r="74" spans="1:14" s="11" customFormat="1" ht="3" customHeight="1" x14ac:dyDescent="0.45">
      <c r="F74" s="12"/>
      <c r="G74" s="13"/>
      <c r="H74" s="26"/>
      <c r="I74" s="24"/>
      <c r="J74" s="25"/>
      <c r="K74" s="24"/>
      <c r="L74" s="26"/>
      <c r="M74" s="24"/>
      <c r="N74" s="25"/>
    </row>
    <row r="75" spans="1:14" s="11" customFormat="1" ht="20.100000000000001" customHeight="1" x14ac:dyDescent="0.45">
      <c r="A75" s="22" t="s">
        <v>51</v>
      </c>
      <c r="F75" s="12"/>
      <c r="G75" s="13"/>
      <c r="H75" s="36">
        <f>SUM(H71:H73)</f>
        <v>104459</v>
      </c>
      <c r="I75" s="24"/>
      <c r="J75" s="32">
        <f>SUM(J71:J73)</f>
        <v>107824</v>
      </c>
      <c r="K75" s="24"/>
      <c r="L75" s="36">
        <f>SUM(L71:L73)</f>
        <v>81440</v>
      </c>
      <c r="M75" s="24"/>
      <c r="N75" s="32">
        <f>SUM(N71:N73)</f>
        <v>83404</v>
      </c>
    </row>
    <row r="76" spans="1:14" s="11" customFormat="1" ht="3" customHeight="1" x14ac:dyDescent="0.45">
      <c r="C76" s="22"/>
      <c r="F76" s="12"/>
      <c r="G76" s="13"/>
      <c r="H76" s="26"/>
      <c r="I76" s="24"/>
      <c r="J76" s="25"/>
      <c r="K76" s="24"/>
      <c r="L76" s="26"/>
      <c r="M76" s="25"/>
      <c r="N76" s="25"/>
    </row>
    <row r="77" spans="1:14" s="11" customFormat="1" ht="20.100000000000001" customHeight="1" x14ac:dyDescent="0.45">
      <c r="A77" s="22" t="s">
        <v>52</v>
      </c>
      <c r="B77" s="22"/>
      <c r="C77" s="22"/>
      <c r="F77" s="12"/>
      <c r="G77" s="13"/>
      <c r="H77" s="29">
        <f>SUM(H67,H75)</f>
        <v>846796</v>
      </c>
      <c r="I77" s="24"/>
      <c r="J77" s="32">
        <f>J67+J75</f>
        <v>877820</v>
      </c>
      <c r="K77" s="24"/>
      <c r="L77" s="29">
        <f>SUM(L67,L75)</f>
        <v>725758</v>
      </c>
      <c r="M77" s="24"/>
      <c r="N77" s="32">
        <f>N67+N75</f>
        <v>757125</v>
      </c>
    </row>
    <row r="78" spans="1:14" s="11" customFormat="1" ht="10.15" customHeight="1" x14ac:dyDescent="0.45">
      <c r="F78" s="12"/>
      <c r="G78" s="13"/>
      <c r="H78" s="26"/>
      <c r="I78" s="24"/>
      <c r="J78" s="25"/>
      <c r="K78" s="24"/>
      <c r="L78" s="26"/>
      <c r="M78" s="24"/>
      <c r="N78" s="25"/>
    </row>
    <row r="79" spans="1:14" s="11" customFormat="1" ht="17.850000000000001" customHeight="1" x14ac:dyDescent="0.45">
      <c r="A79" s="22" t="s">
        <v>53</v>
      </c>
      <c r="B79" s="22"/>
      <c r="C79" s="22"/>
      <c r="F79" s="12"/>
      <c r="G79" s="13"/>
      <c r="H79" s="23"/>
      <c r="I79" s="24"/>
      <c r="J79" s="24"/>
      <c r="K79" s="24"/>
      <c r="L79" s="23"/>
      <c r="M79" s="24"/>
      <c r="N79" s="24"/>
    </row>
    <row r="80" spans="1:14" s="11" customFormat="1" ht="3" customHeight="1" x14ac:dyDescent="0.45">
      <c r="F80" s="12"/>
      <c r="G80" s="13"/>
      <c r="H80" s="23"/>
      <c r="I80" s="24"/>
      <c r="J80" s="24"/>
      <c r="K80" s="24"/>
      <c r="L80" s="23"/>
      <c r="M80" s="24"/>
      <c r="N80" s="24"/>
    </row>
    <row r="81" spans="1:14" s="11" customFormat="1" ht="17.850000000000001" customHeight="1" x14ac:dyDescent="0.45">
      <c r="A81" s="11" t="s">
        <v>54</v>
      </c>
      <c r="F81" s="12"/>
      <c r="G81" s="13"/>
      <c r="H81" s="26"/>
      <c r="I81" s="24"/>
      <c r="J81" s="25"/>
      <c r="K81" s="24"/>
      <c r="L81" s="26"/>
      <c r="M81" s="25"/>
      <c r="N81" s="25"/>
    </row>
    <row r="82" spans="1:14" s="11" customFormat="1" ht="17.850000000000001" customHeight="1" x14ac:dyDescent="0.45">
      <c r="B82" s="11" t="s">
        <v>55</v>
      </c>
      <c r="F82" s="12"/>
      <c r="G82" s="13"/>
      <c r="H82" s="26"/>
      <c r="I82" s="24"/>
      <c r="J82" s="25"/>
      <c r="K82" s="24"/>
      <c r="L82" s="26"/>
      <c r="M82" s="25"/>
      <c r="N82" s="25"/>
    </row>
    <row r="83" spans="1:14" s="11" customFormat="1" ht="17.850000000000001" customHeight="1" x14ac:dyDescent="0.45">
      <c r="C83" s="11" t="s">
        <v>56</v>
      </c>
      <c r="F83" s="12"/>
      <c r="G83" s="13"/>
      <c r="H83" s="26"/>
      <c r="I83" s="25"/>
      <c r="J83" s="25"/>
      <c r="K83" s="25"/>
      <c r="L83" s="26"/>
      <c r="M83" s="25"/>
      <c r="N83" s="25"/>
    </row>
    <row r="84" spans="1:14" s="11" customFormat="1" ht="17.850000000000001" customHeight="1" thickBot="1" x14ac:dyDescent="0.5">
      <c r="D84" s="11" t="s">
        <v>57</v>
      </c>
      <c r="F84" s="12"/>
      <c r="G84" s="13"/>
      <c r="H84" s="37">
        <v>300000</v>
      </c>
      <c r="I84" s="24"/>
      <c r="J84" s="38">
        <v>300000</v>
      </c>
      <c r="K84" s="24"/>
      <c r="L84" s="37">
        <v>300000</v>
      </c>
      <c r="M84" s="44"/>
      <c r="N84" s="38">
        <v>300000</v>
      </c>
    </row>
    <row r="85" spans="1:14" s="11" customFormat="1" ht="17.850000000000001" customHeight="1" thickTop="1" x14ac:dyDescent="0.45">
      <c r="B85" s="11" t="s">
        <v>58</v>
      </c>
      <c r="F85" s="12"/>
      <c r="G85" s="13"/>
      <c r="H85" s="26"/>
      <c r="I85" s="24"/>
      <c r="J85" s="25"/>
      <c r="K85" s="24"/>
      <c r="L85" s="26"/>
      <c r="M85" s="44"/>
      <c r="N85" s="25"/>
    </row>
    <row r="86" spans="1:14" s="11" customFormat="1" ht="17.850000000000001" customHeight="1" x14ac:dyDescent="0.45">
      <c r="C86" s="11" t="s">
        <v>56</v>
      </c>
      <c r="F86" s="12"/>
      <c r="G86" s="13"/>
      <c r="H86" s="26"/>
      <c r="I86" s="24"/>
      <c r="J86" s="25"/>
      <c r="K86" s="24"/>
      <c r="L86" s="26"/>
      <c r="M86" s="44"/>
      <c r="N86" s="25"/>
    </row>
    <row r="87" spans="1:14" s="11" customFormat="1" ht="17.850000000000001" customHeight="1" x14ac:dyDescent="0.45">
      <c r="D87" s="11" t="s">
        <v>57</v>
      </c>
      <c r="F87" s="12"/>
      <c r="G87" s="13"/>
      <c r="H87" s="26">
        <v>300000</v>
      </c>
      <c r="I87" s="24"/>
      <c r="J87" s="25">
        <v>300000</v>
      </c>
      <c r="K87" s="25"/>
      <c r="L87" s="26">
        <v>300000</v>
      </c>
      <c r="M87" s="13"/>
      <c r="N87" s="25">
        <v>300000</v>
      </c>
    </row>
    <row r="88" spans="1:14" s="11" customFormat="1" ht="17.850000000000001" customHeight="1" x14ac:dyDescent="0.45">
      <c r="A88" s="13" t="s">
        <v>59</v>
      </c>
      <c r="F88" s="12"/>
      <c r="G88" s="13"/>
      <c r="H88" s="26">
        <v>378296</v>
      </c>
      <c r="I88" s="24"/>
      <c r="J88" s="25">
        <v>549080</v>
      </c>
      <c r="K88" s="24"/>
      <c r="L88" s="26">
        <v>378296</v>
      </c>
      <c r="M88" s="13"/>
      <c r="N88" s="25">
        <v>549080</v>
      </c>
    </row>
    <row r="89" spans="1:14" s="11" customFormat="1" ht="17.850000000000001" customHeight="1" x14ac:dyDescent="0.45">
      <c r="A89" s="45" t="s">
        <v>60</v>
      </c>
      <c r="F89" s="12"/>
      <c r="G89" s="13"/>
      <c r="H89" s="26"/>
      <c r="I89" s="24"/>
      <c r="J89" s="25"/>
      <c r="K89" s="24"/>
      <c r="L89" s="26"/>
      <c r="M89" s="13"/>
      <c r="N89" s="25"/>
    </row>
    <row r="90" spans="1:14" s="11" customFormat="1" ht="17.850000000000001" customHeight="1" x14ac:dyDescent="0.45">
      <c r="B90" s="11" t="s">
        <v>61</v>
      </c>
      <c r="F90" s="12"/>
      <c r="G90" s="13"/>
      <c r="H90" s="26">
        <v>0</v>
      </c>
      <c r="I90" s="24"/>
      <c r="J90" s="25">
        <v>30000</v>
      </c>
      <c r="K90" s="13"/>
      <c r="L90" s="26">
        <v>0</v>
      </c>
      <c r="M90" s="13"/>
      <c r="N90" s="25">
        <v>30000</v>
      </c>
    </row>
    <row r="91" spans="1:14" s="11" customFormat="1" ht="17.850000000000001" customHeight="1" x14ac:dyDescent="0.45">
      <c r="B91" s="11" t="s">
        <v>62</v>
      </c>
      <c r="F91" s="12"/>
      <c r="G91" s="13"/>
      <c r="H91" s="26">
        <v>180298</v>
      </c>
      <c r="I91" s="24"/>
      <c r="J91" s="25">
        <v>-157540</v>
      </c>
      <c r="K91" s="13"/>
      <c r="L91" s="26">
        <v>162986</v>
      </c>
      <c r="M91" s="13"/>
      <c r="N91" s="25">
        <v>-200784</v>
      </c>
    </row>
    <row r="92" spans="1:14" s="11" customFormat="1" ht="17.850000000000001" customHeight="1" x14ac:dyDescent="0.45">
      <c r="A92" s="11" t="s">
        <v>63</v>
      </c>
      <c r="F92" s="12"/>
      <c r="G92" s="13"/>
      <c r="H92" s="29">
        <v>-1184</v>
      </c>
      <c r="I92" s="24"/>
      <c r="J92" s="32">
        <v>-1245</v>
      </c>
      <c r="K92" s="13"/>
      <c r="L92" s="29">
        <v>-1800</v>
      </c>
      <c r="M92" s="13"/>
      <c r="N92" s="32">
        <v>-1800</v>
      </c>
    </row>
    <row r="93" spans="1:14" s="11" customFormat="1" ht="3" customHeight="1" x14ac:dyDescent="0.45">
      <c r="F93" s="12"/>
      <c r="G93" s="13"/>
      <c r="H93" s="26"/>
      <c r="I93" s="24"/>
      <c r="J93" s="25"/>
      <c r="K93" s="24"/>
      <c r="L93" s="26"/>
      <c r="M93" s="24"/>
      <c r="N93" s="25"/>
    </row>
    <row r="94" spans="1:14" s="11" customFormat="1" ht="17.850000000000001" customHeight="1" x14ac:dyDescent="0.45">
      <c r="A94" s="22" t="s">
        <v>64</v>
      </c>
      <c r="F94" s="12"/>
      <c r="G94" s="13"/>
      <c r="H94" s="29">
        <f>SUM(H86:H92)</f>
        <v>857410</v>
      </c>
      <c r="I94" s="24"/>
      <c r="J94" s="32">
        <f>SUM(J87:J92)</f>
        <v>720295</v>
      </c>
      <c r="K94" s="24"/>
      <c r="L94" s="29">
        <f>SUM(L86:L92)</f>
        <v>839482</v>
      </c>
      <c r="M94" s="24"/>
      <c r="N94" s="32">
        <f>SUM(N87:N92)</f>
        <v>676496</v>
      </c>
    </row>
    <row r="95" spans="1:14" s="11" customFormat="1" ht="3" customHeight="1" x14ac:dyDescent="0.45">
      <c r="F95" s="12"/>
      <c r="G95" s="13"/>
      <c r="H95" s="26"/>
      <c r="I95" s="24"/>
      <c r="J95" s="25"/>
      <c r="K95" s="24"/>
      <c r="L95" s="26"/>
      <c r="M95" s="24"/>
      <c r="N95" s="25"/>
    </row>
    <row r="96" spans="1:14" s="11" customFormat="1" ht="20.100000000000001" customHeight="1" thickBot="1" x14ac:dyDescent="0.5">
      <c r="A96" s="22" t="s">
        <v>65</v>
      </c>
      <c r="F96" s="12"/>
      <c r="G96" s="13"/>
      <c r="H96" s="37">
        <f>SUM(H77,H94)</f>
        <v>1704206</v>
      </c>
      <c r="I96" s="24"/>
      <c r="J96" s="38">
        <f>SUM(J77,J94)</f>
        <v>1598115</v>
      </c>
      <c r="K96" s="24"/>
      <c r="L96" s="37">
        <f>SUM(L77,L94)</f>
        <v>1565240</v>
      </c>
      <c r="M96" s="24"/>
      <c r="N96" s="38">
        <f>SUM(N77,N94)</f>
        <v>1433621</v>
      </c>
    </row>
    <row r="97" spans="1:14" ht="10.5" customHeight="1" thickTop="1" x14ac:dyDescent="0.45">
      <c r="A97" s="1"/>
      <c r="H97" s="39"/>
      <c r="I97" s="39"/>
      <c r="J97" s="39"/>
      <c r="K97" s="39"/>
      <c r="L97" s="39"/>
      <c r="M97" s="39"/>
      <c r="N97" s="39"/>
    </row>
    <row r="98" spans="1:14" ht="21.95" customHeight="1" x14ac:dyDescent="0.45">
      <c r="A98" s="7" t="str">
        <f>A43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98" s="7"/>
      <c r="C98" s="7"/>
      <c r="D98" s="7"/>
      <c r="E98" s="7"/>
      <c r="F98" s="8"/>
      <c r="G98" s="9"/>
      <c r="H98" s="10"/>
      <c r="I98" s="10"/>
      <c r="J98" s="10"/>
      <c r="K98" s="10"/>
      <c r="L98" s="10"/>
      <c r="M98" s="10"/>
      <c r="N98" s="10"/>
    </row>
  </sheetData>
  <mergeCells count="4">
    <mergeCell ref="H5:J5"/>
    <mergeCell ref="L5:N5"/>
    <mergeCell ref="H48:J48"/>
    <mergeCell ref="L48:N4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0AE50-5AD4-49F5-A20A-119D3DEC25FC}">
  <dimension ref="A1:K59"/>
  <sheetViews>
    <sheetView zoomScale="102" zoomScaleNormal="102" zoomScaleSheetLayoutView="100" workbookViewId="0"/>
  </sheetViews>
  <sheetFormatPr defaultColWidth="9.33203125" defaultRowHeight="21.75" customHeight="1" x14ac:dyDescent="0.45"/>
  <cols>
    <col min="1" max="3" width="1.6640625" style="47" customWidth="1"/>
    <col min="4" max="4" width="43.5" style="47" customWidth="1"/>
    <col min="5" max="5" width="17.33203125" style="48" customWidth="1"/>
    <col min="6" max="6" width="1" style="49" customWidth="1"/>
    <col min="7" max="7" width="17.33203125" style="48" customWidth="1"/>
    <col min="8" max="8" width="1" style="49" customWidth="1"/>
    <col min="9" max="9" width="17.33203125" style="48" customWidth="1"/>
    <col min="10" max="10" width="1" style="49" customWidth="1"/>
    <col min="11" max="11" width="17.33203125" style="48" customWidth="1"/>
    <col min="12" max="16384" width="9.33203125" style="47"/>
  </cols>
  <sheetData>
    <row r="1" spans="1:11" ht="21" customHeight="1" x14ac:dyDescent="0.45">
      <c r="A1" s="46" t="s">
        <v>0</v>
      </c>
    </row>
    <row r="2" spans="1:11" ht="21" customHeight="1" x14ac:dyDescent="0.45">
      <c r="A2" s="46" t="s">
        <v>66</v>
      </c>
    </row>
    <row r="3" spans="1:11" ht="21" customHeight="1" x14ac:dyDescent="0.45">
      <c r="A3" s="50" t="s">
        <v>67</v>
      </c>
      <c r="B3" s="51"/>
      <c r="C3" s="51"/>
      <c r="D3" s="51"/>
      <c r="E3" s="52"/>
      <c r="F3" s="53"/>
      <c r="G3" s="52"/>
      <c r="H3" s="53"/>
      <c r="I3" s="52"/>
      <c r="J3" s="53"/>
      <c r="K3" s="52"/>
    </row>
    <row r="4" spans="1:11" ht="13.5" customHeight="1" x14ac:dyDescent="0.45">
      <c r="A4" s="54"/>
      <c r="B4" s="54"/>
      <c r="E4" s="55"/>
      <c r="F4" s="56"/>
      <c r="G4" s="55"/>
      <c r="H4" s="56"/>
      <c r="I4" s="55"/>
      <c r="J4" s="48"/>
      <c r="K4" s="55"/>
    </row>
    <row r="5" spans="1:11" s="57" customFormat="1" ht="18.95" customHeight="1" x14ac:dyDescent="0.45">
      <c r="E5" s="230" t="s">
        <v>3</v>
      </c>
      <c r="F5" s="230"/>
      <c r="G5" s="230"/>
      <c r="H5" s="58"/>
      <c r="I5" s="230" t="s">
        <v>4</v>
      </c>
      <c r="J5" s="230"/>
      <c r="K5" s="230"/>
    </row>
    <row r="6" spans="1:11" s="57" customFormat="1" ht="18.95" customHeight="1" x14ac:dyDescent="0.45">
      <c r="E6" s="59" t="s">
        <v>5</v>
      </c>
      <c r="F6" s="59"/>
      <c r="G6" s="59" t="s">
        <v>5</v>
      </c>
      <c r="H6" s="59"/>
      <c r="I6" s="59" t="s">
        <v>5</v>
      </c>
      <c r="J6" s="59"/>
      <c r="K6" s="59" t="s">
        <v>5</v>
      </c>
    </row>
    <row r="7" spans="1:11" s="57" customFormat="1" ht="18.95" customHeight="1" x14ac:dyDescent="0.45">
      <c r="E7" s="59" t="s">
        <v>7</v>
      </c>
      <c r="F7" s="59"/>
      <c r="G7" s="59" t="s">
        <v>7</v>
      </c>
      <c r="H7" s="59"/>
      <c r="I7" s="59" t="s">
        <v>7</v>
      </c>
      <c r="J7" s="59"/>
      <c r="K7" s="59" t="s">
        <v>7</v>
      </c>
    </row>
    <row r="8" spans="1:11" s="57" customFormat="1" ht="18.95" customHeight="1" x14ac:dyDescent="0.45">
      <c r="E8" s="59" t="s">
        <v>9</v>
      </c>
      <c r="F8" s="59"/>
      <c r="G8" s="59" t="s">
        <v>10</v>
      </c>
      <c r="H8" s="59"/>
      <c r="I8" s="59" t="s">
        <v>9</v>
      </c>
      <c r="J8" s="59"/>
      <c r="K8" s="59" t="s">
        <v>10</v>
      </c>
    </row>
    <row r="9" spans="1:11" s="57" customFormat="1" ht="18.95" customHeight="1" x14ac:dyDescent="0.45">
      <c r="E9" s="20" t="s">
        <v>12</v>
      </c>
      <c r="F9" s="21"/>
      <c r="G9" s="20" t="s">
        <v>12</v>
      </c>
      <c r="H9" s="21"/>
      <c r="I9" s="20" t="s">
        <v>12</v>
      </c>
      <c r="J9" s="15"/>
      <c r="K9" s="20" t="s">
        <v>12</v>
      </c>
    </row>
    <row r="10" spans="1:11" s="57" customFormat="1" ht="3.95" customHeight="1" x14ac:dyDescent="0.45">
      <c r="E10" s="60"/>
      <c r="F10" s="61"/>
      <c r="G10" s="62"/>
      <c r="H10" s="61"/>
      <c r="I10" s="60"/>
      <c r="J10" s="62"/>
      <c r="K10" s="62"/>
    </row>
    <row r="11" spans="1:11" s="57" customFormat="1" ht="18.95" customHeight="1" x14ac:dyDescent="0.45">
      <c r="A11" s="57" t="s">
        <v>68</v>
      </c>
      <c r="E11" s="63">
        <v>446780</v>
      </c>
      <c r="F11" s="64"/>
      <c r="G11" s="64">
        <v>369350</v>
      </c>
      <c r="H11" s="64"/>
      <c r="I11" s="63">
        <v>412937</v>
      </c>
      <c r="J11" s="64"/>
      <c r="K11" s="64">
        <v>338343</v>
      </c>
    </row>
    <row r="12" spans="1:11" s="57" customFormat="1" ht="18.95" customHeight="1" x14ac:dyDescent="0.45">
      <c r="A12" s="57" t="s">
        <v>69</v>
      </c>
      <c r="E12" s="65">
        <v>-316241</v>
      </c>
      <c r="F12" s="64"/>
      <c r="G12" s="66">
        <v>-300145</v>
      </c>
      <c r="H12" s="64"/>
      <c r="I12" s="65">
        <v>-277212</v>
      </c>
      <c r="J12" s="64"/>
      <c r="K12" s="66">
        <v>-260538</v>
      </c>
    </row>
    <row r="13" spans="1:11" s="57" customFormat="1" ht="3.95" customHeight="1" x14ac:dyDescent="0.45">
      <c r="E13" s="60"/>
      <c r="F13" s="61"/>
      <c r="G13" s="62"/>
      <c r="H13" s="61"/>
      <c r="I13" s="60"/>
      <c r="J13" s="62"/>
      <c r="K13" s="62"/>
    </row>
    <row r="14" spans="1:11" s="57" customFormat="1" ht="18.95" customHeight="1" x14ac:dyDescent="0.45">
      <c r="A14" s="67" t="s">
        <v>70</v>
      </c>
      <c r="E14" s="60">
        <f>SUM(E11:E13)</f>
        <v>130539</v>
      </c>
      <c r="F14" s="61"/>
      <c r="G14" s="62">
        <f>SUM(G11:G13)</f>
        <v>69205</v>
      </c>
      <c r="H14" s="61"/>
      <c r="I14" s="60">
        <f>SUM(I11:I13)</f>
        <v>135725</v>
      </c>
      <c r="J14" s="62"/>
      <c r="K14" s="62">
        <f>SUM(K11:K13)</f>
        <v>77805</v>
      </c>
    </row>
    <row r="15" spans="1:11" s="57" customFormat="1" ht="18.95" customHeight="1" x14ac:dyDescent="0.45">
      <c r="A15" s="68" t="s">
        <v>71</v>
      </c>
      <c r="E15" s="65">
        <v>1419</v>
      </c>
      <c r="F15" s="64"/>
      <c r="G15" s="66">
        <v>974</v>
      </c>
      <c r="H15" s="64"/>
      <c r="I15" s="65">
        <v>1926</v>
      </c>
      <c r="J15" s="64"/>
      <c r="K15" s="66">
        <v>1043</v>
      </c>
    </row>
    <row r="16" spans="1:11" s="57" customFormat="1" ht="3.95" customHeight="1" x14ac:dyDescent="0.45">
      <c r="A16" s="68"/>
      <c r="E16" s="60"/>
      <c r="F16" s="61"/>
      <c r="G16" s="62"/>
      <c r="H16" s="61"/>
      <c r="I16" s="60"/>
      <c r="J16" s="62"/>
      <c r="K16" s="62"/>
    </row>
    <row r="17" spans="1:11" s="57" customFormat="1" ht="18.95" customHeight="1" x14ac:dyDescent="0.45">
      <c r="A17" s="67" t="s">
        <v>72</v>
      </c>
      <c r="E17" s="60">
        <f>SUM(E14:E15)</f>
        <v>131958</v>
      </c>
      <c r="F17" s="61"/>
      <c r="G17" s="62">
        <f>SUM(G14:G15)</f>
        <v>70179</v>
      </c>
      <c r="H17" s="61"/>
      <c r="I17" s="60">
        <f>SUM(I14:I15)</f>
        <v>137651</v>
      </c>
      <c r="J17" s="62"/>
      <c r="K17" s="62">
        <f>SUM(K14:K15)</f>
        <v>78848</v>
      </c>
    </row>
    <row r="18" spans="1:11" s="57" customFormat="1" ht="18.95" customHeight="1" x14ac:dyDescent="0.45">
      <c r="A18" s="69" t="s">
        <v>73</v>
      </c>
      <c r="E18" s="28">
        <v>-12143</v>
      </c>
      <c r="F18" s="64"/>
      <c r="G18" s="27">
        <v>-41045</v>
      </c>
      <c r="H18" s="64"/>
      <c r="I18" s="28">
        <v>-9800</v>
      </c>
      <c r="J18" s="64"/>
      <c r="K18" s="27">
        <v>-39348</v>
      </c>
    </row>
    <row r="19" spans="1:11" s="57" customFormat="1" ht="18.95" customHeight="1" x14ac:dyDescent="0.45">
      <c r="A19" s="69" t="s">
        <v>74</v>
      </c>
      <c r="B19" s="69"/>
      <c r="E19" s="63">
        <v>-42401</v>
      </c>
      <c r="F19" s="64"/>
      <c r="G19" s="64">
        <v>-33586</v>
      </c>
      <c r="H19" s="64"/>
      <c r="I19" s="63">
        <v>-36460</v>
      </c>
      <c r="J19" s="27"/>
      <c r="K19" s="64">
        <v>-30447</v>
      </c>
    </row>
    <row r="20" spans="1:11" s="57" customFormat="1" ht="18.95" customHeight="1" x14ac:dyDescent="0.45">
      <c r="A20" s="69" t="s">
        <v>75</v>
      </c>
      <c r="B20" s="69"/>
      <c r="E20" s="63">
        <v>-20707</v>
      </c>
      <c r="F20" s="64"/>
      <c r="G20" s="62">
        <v>-1421</v>
      </c>
      <c r="H20" s="64"/>
      <c r="I20" s="63">
        <v>-20512</v>
      </c>
      <c r="J20" s="27"/>
      <c r="K20" s="62">
        <v>-1421</v>
      </c>
    </row>
    <row r="21" spans="1:11" s="57" customFormat="1" ht="18.95" customHeight="1" x14ac:dyDescent="0.45">
      <c r="A21" s="69" t="s">
        <v>76</v>
      </c>
      <c r="B21" s="69"/>
      <c r="E21" s="63">
        <v>27014</v>
      </c>
      <c r="G21" s="64">
        <v>15520</v>
      </c>
      <c r="I21" s="63">
        <v>27014</v>
      </c>
      <c r="K21" s="64">
        <v>15520</v>
      </c>
    </row>
    <row r="22" spans="1:11" s="57" customFormat="1" ht="18.95" customHeight="1" x14ac:dyDescent="0.45">
      <c r="A22" s="69" t="s">
        <v>77</v>
      </c>
      <c r="B22" s="69"/>
      <c r="E22" s="65">
        <v>-2996</v>
      </c>
      <c r="F22" s="64"/>
      <c r="G22" s="66">
        <v>-3206</v>
      </c>
      <c r="H22" s="64"/>
      <c r="I22" s="65">
        <v>-2132</v>
      </c>
      <c r="J22" s="27"/>
      <c r="K22" s="66">
        <v>-2716</v>
      </c>
    </row>
    <row r="23" spans="1:11" s="57" customFormat="1" ht="3.95" customHeight="1" x14ac:dyDescent="0.45">
      <c r="E23" s="60"/>
      <c r="F23" s="61"/>
      <c r="G23" s="62"/>
      <c r="H23" s="61"/>
      <c r="I23" s="60"/>
      <c r="J23" s="62"/>
      <c r="K23" s="62"/>
    </row>
    <row r="24" spans="1:11" s="57" customFormat="1" ht="18.95" customHeight="1" x14ac:dyDescent="0.45">
      <c r="A24" s="67" t="s">
        <v>78</v>
      </c>
      <c r="E24" s="70">
        <f>SUM(E18:E23)</f>
        <v>-51233</v>
      </c>
      <c r="F24" s="61"/>
      <c r="G24" s="71">
        <f>SUM(G18:G23)</f>
        <v>-63738</v>
      </c>
      <c r="H24" s="61"/>
      <c r="I24" s="70">
        <f>SUM(I18:I23)</f>
        <v>-41890</v>
      </c>
      <c r="J24" s="62"/>
      <c r="K24" s="71">
        <f>SUM(K18:K23)</f>
        <v>-58412</v>
      </c>
    </row>
    <row r="25" spans="1:11" s="57" customFormat="1" ht="3.95" customHeight="1" x14ac:dyDescent="0.45">
      <c r="E25" s="60"/>
      <c r="F25" s="61"/>
      <c r="G25" s="62"/>
      <c r="H25" s="61"/>
      <c r="I25" s="60"/>
      <c r="J25" s="62"/>
      <c r="K25" s="62"/>
    </row>
    <row r="26" spans="1:11" s="57" customFormat="1" ht="18.95" customHeight="1" x14ac:dyDescent="0.45">
      <c r="A26" s="67" t="s">
        <v>79</v>
      </c>
      <c r="E26" s="60">
        <f>SUM(E17,E24)</f>
        <v>80725</v>
      </c>
      <c r="F26" s="61"/>
      <c r="G26" s="62">
        <f>SUM(G17,G24)</f>
        <v>6441</v>
      </c>
      <c r="H26" s="61"/>
      <c r="I26" s="60">
        <f>SUM(I17,I24)</f>
        <v>95761</v>
      </c>
      <c r="J26" s="62"/>
      <c r="K26" s="62">
        <f>SUM(K17,K24)</f>
        <v>20436</v>
      </c>
    </row>
    <row r="27" spans="1:11" s="57" customFormat="1" ht="18.95" customHeight="1" x14ac:dyDescent="0.45">
      <c r="A27" s="57" t="s">
        <v>80</v>
      </c>
      <c r="E27" s="31">
        <v>-11903</v>
      </c>
      <c r="F27" s="64"/>
      <c r="G27" s="30">
        <v>1109</v>
      </c>
      <c r="H27" s="64"/>
      <c r="I27" s="31">
        <v>-13024</v>
      </c>
      <c r="J27" s="64"/>
      <c r="K27" s="30">
        <v>359</v>
      </c>
    </row>
    <row r="28" spans="1:11" s="57" customFormat="1" ht="3.95" customHeight="1" x14ac:dyDescent="0.45">
      <c r="E28" s="60"/>
      <c r="F28" s="61"/>
      <c r="G28" s="62"/>
      <c r="H28" s="61"/>
      <c r="I28" s="60"/>
      <c r="J28" s="62"/>
      <c r="K28" s="62"/>
    </row>
    <row r="29" spans="1:11" s="57" customFormat="1" ht="18.95" customHeight="1" x14ac:dyDescent="0.45">
      <c r="A29" s="67" t="s">
        <v>81</v>
      </c>
      <c r="E29" s="72">
        <f>SUM(E26:E27)</f>
        <v>68822</v>
      </c>
      <c r="F29" s="62"/>
      <c r="G29" s="73">
        <f>SUM(G26:G27)</f>
        <v>7550</v>
      </c>
      <c r="H29" s="62"/>
      <c r="I29" s="72">
        <f>SUM(I26:I27)</f>
        <v>82737</v>
      </c>
      <c r="J29" s="62"/>
      <c r="K29" s="73">
        <f>SUM(K26:K27)</f>
        <v>20795</v>
      </c>
    </row>
    <row r="30" spans="1:11" s="57" customFormat="1" ht="6" customHeight="1" x14ac:dyDescent="0.45">
      <c r="E30" s="60"/>
      <c r="F30" s="61"/>
      <c r="G30" s="62"/>
      <c r="H30" s="61"/>
      <c r="I30" s="60"/>
      <c r="J30" s="62"/>
      <c r="K30" s="62"/>
    </row>
    <row r="31" spans="1:11" s="57" customFormat="1" ht="18.95" customHeight="1" x14ac:dyDescent="0.45">
      <c r="A31" s="67" t="s">
        <v>82</v>
      </c>
      <c r="E31" s="60"/>
      <c r="F31" s="61"/>
      <c r="G31" s="62"/>
      <c r="H31" s="61"/>
      <c r="I31" s="60"/>
      <c r="J31" s="62"/>
      <c r="K31" s="62"/>
    </row>
    <row r="32" spans="1:11" s="57" customFormat="1" ht="18.95" customHeight="1" x14ac:dyDescent="0.45">
      <c r="A32" s="57" t="s">
        <v>83</v>
      </c>
      <c r="E32" s="60"/>
      <c r="F32" s="61"/>
      <c r="G32" s="62"/>
      <c r="H32" s="61"/>
      <c r="I32" s="60"/>
      <c r="J32" s="62"/>
      <c r="K32" s="62"/>
    </row>
    <row r="33" spans="1:11" s="57" customFormat="1" ht="18.95" customHeight="1" x14ac:dyDescent="0.45">
      <c r="B33" s="57" t="s">
        <v>84</v>
      </c>
      <c r="E33" s="60"/>
      <c r="F33" s="61"/>
      <c r="G33" s="62"/>
      <c r="H33" s="61"/>
      <c r="I33" s="60"/>
      <c r="J33" s="62"/>
      <c r="K33" s="62"/>
    </row>
    <row r="34" spans="1:11" s="57" customFormat="1" ht="18.95" customHeight="1" x14ac:dyDescent="0.45">
      <c r="B34" s="74" t="s">
        <v>85</v>
      </c>
      <c r="E34" s="60"/>
      <c r="F34" s="61"/>
      <c r="G34" s="62"/>
      <c r="H34" s="61"/>
      <c r="I34" s="60"/>
      <c r="J34" s="62"/>
      <c r="K34" s="62"/>
    </row>
    <row r="35" spans="1:11" s="57" customFormat="1" ht="18.95" customHeight="1" x14ac:dyDescent="0.45">
      <c r="B35" s="57" t="s">
        <v>86</v>
      </c>
      <c r="E35" s="60">
        <v>0</v>
      </c>
      <c r="F35" s="61"/>
      <c r="G35" s="62">
        <v>0</v>
      </c>
      <c r="H35" s="61"/>
      <c r="I35" s="60">
        <v>0</v>
      </c>
      <c r="J35" s="62"/>
      <c r="K35" s="62">
        <v>0</v>
      </c>
    </row>
    <row r="36" spans="1:11" s="57" customFormat="1" ht="3.95" customHeight="1" x14ac:dyDescent="0.45">
      <c r="E36" s="60"/>
      <c r="F36" s="61"/>
      <c r="G36" s="62"/>
      <c r="H36" s="61"/>
      <c r="I36" s="60"/>
      <c r="J36" s="62"/>
      <c r="K36" s="62"/>
    </row>
    <row r="37" spans="1:11" s="57" customFormat="1" ht="18.95" customHeight="1" x14ac:dyDescent="0.45">
      <c r="A37" s="75" t="s">
        <v>87</v>
      </c>
      <c r="E37" s="60"/>
      <c r="F37" s="61"/>
      <c r="G37" s="62"/>
      <c r="H37" s="61"/>
      <c r="I37" s="60"/>
      <c r="J37" s="62"/>
      <c r="K37" s="62"/>
    </row>
    <row r="38" spans="1:11" s="57" customFormat="1" ht="18.95" customHeight="1" x14ac:dyDescent="0.45">
      <c r="B38" s="57" t="s">
        <v>84</v>
      </c>
      <c r="E38" s="60"/>
      <c r="F38" s="61"/>
      <c r="G38" s="62"/>
      <c r="H38" s="61"/>
      <c r="I38" s="60"/>
      <c r="J38" s="62"/>
      <c r="K38" s="62"/>
    </row>
    <row r="39" spans="1:11" s="57" customFormat="1" ht="18.95" customHeight="1" x14ac:dyDescent="0.45">
      <c r="B39" s="76" t="s">
        <v>88</v>
      </c>
      <c r="E39" s="70">
        <v>12</v>
      </c>
      <c r="F39" s="61"/>
      <c r="G39" s="71">
        <v>0</v>
      </c>
      <c r="H39" s="61"/>
      <c r="I39" s="70">
        <v>0</v>
      </c>
      <c r="J39" s="62"/>
      <c r="K39" s="71">
        <v>0</v>
      </c>
    </row>
    <row r="40" spans="1:11" s="57" customFormat="1" ht="3.95" customHeight="1" x14ac:dyDescent="0.45">
      <c r="E40" s="60"/>
      <c r="F40" s="61"/>
      <c r="G40" s="62"/>
      <c r="H40" s="61"/>
      <c r="I40" s="60"/>
      <c r="J40" s="62"/>
      <c r="K40" s="62"/>
    </row>
    <row r="41" spans="1:11" s="57" customFormat="1" ht="18.95" customHeight="1" x14ac:dyDescent="0.45">
      <c r="A41" s="67" t="s">
        <v>89</v>
      </c>
      <c r="B41" s="77"/>
      <c r="E41" s="70">
        <f>SUM(E34:E39)</f>
        <v>12</v>
      </c>
      <c r="F41" s="61"/>
      <c r="G41" s="71">
        <f>SUM(G34:G39)</f>
        <v>0</v>
      </c>
      <c r="H41" s="61"/>
      <c r="I41" s="70">
        <f>SUM(I34:I39)</f>
        <v>0</v>
      </c>
      <c r="J41" s="61"/>
      <c r="K41" s="71">
        <f>SUM(K34:K39)</f>
        <v>0</v>
      </c>
    </row>
    <row r="42" spans="1:11" s="57" customFormat="1" ht="3.95" customHeight="1" x14ac:dyDescent="0.45">
      <c r="E42" s="60"/>
      <c r="F42" s="61"/>
      <c r="G42" s="62"/>
      <c r="H42" s="61"/>
      <c r="I42" s="60"/>
      <c r="J42" s="62"/>
      <c r="K42" s="62"/>
    </row>
    <row r="43" spans="1:11" s="57" customFormat="1" ht="18.95" customHeight="1" thickBot="1" x14ac:dyDescent="0.5">
      <c r="A43" s="67" t="s">
        <v>90</v>
      </c>
      <c r="E43" s="78">
        <f>SUM(E41,E29)</f>
        <v>68834</v>
      </c>
      <c r="F43" s="79"/>
      <c r="G43" s="80">
        <f>SUM(G41,G29)</f>
        <v>7550</v>
      </c>
      <c r="H43" s="79"/>
      <c r="I43" s="78">
        <f>SUM(I41,I29)</f>
        <v>82737</v>
      </c>
      <c r="J43" s="62"/>
      <c r="K43" s="80">
        <f>SUM(K41,K29)</f>
        <v>20795</v>
      </c>
    </row>
    <row r="44" spans="1:11" s="57" customFormat="1" ht="5.0999999999999996" customHeight="1" thickTop="1" x14ac:dyDescent="0.45">
      <c r="E44" s="60"/>
      <c r="F44" s="61"/>
      <c r="G44" s="62"/>
      <c r="H44" s="61"/>
      <c r="I44" s="60"/>
      <c r="J44" s="62"/>
      <c r="K44" s="62"/>
    </row>
    <row r="45" spans="1:11" s="57" customFormat="1" ht="18.95" customHeight="1" x14ac:dyDescent="0.45">
      <c r="A45" s="67" t="s">
        <v>91</v>
      </c>
      <c r="E45" s="81"/>
      <c r="F45" s="79"/>
      <c r="G45" s="82"/>
      <c r="H45" s="79"/>
      <c r="I45" s="81"/>
      <c r="J45" s="62"/>
      <c r="K45" s="82"/>
    </row>
    <row r="46" spans="1:11" s="57" customFormat="1" ht="18.95" customHeight="1" thickBot="1" x14ac:dyDescent="0.5">
      <c r="A46" s="57" t="s">
        <v>92</v>
      </c>
      <c r="E46" s="78">
        <f>E29</f>
        <v>68822</v>
      </c>
      <c r="F46" s="79"/>
      <c r="G46" s="80">
        <f>G29</f>
        <v>7550</v>
      </c>
      <c r="H46" s="79"/>
      <c r="I46" s="78">
        <f>I29</f>
        <v>82737</v>
      </c>
      <c r="J46" s="79"/>
      <c r="K46" s="80">
        <f>K29</f>
        <v>20795</v>
      </c>
    </row>
    <row r="47" spans="1:11" s="57" customFormat="1" ht="5.0999999999999996" customHeight="1" thickTop="1" x14ac:dyDescent="0.45">
      <c r="E47" s="60"/>
      <c r="F47" s="61"/>
      <c r="G47" s="62"/>
      <c r="H47" s="61"/>
      <c r="I47" s="60"/>
      <c r="J47" s="62"/>
      <c r="K47" s="62"/>
    </row>
    <row r="48" spans="1:11" s="57" customFormat="1" ht="18.95" customHeight="1" thickBot="1" x14ac:dyDescent="0.5">
      <c r="A48" s="57" t="s">
        <v>93</v>
      </c>
      <c r="E48" s="83">
        <v>0</v>
      </c>
      <c r="F48" s="61"/>
      <c r="G48" s="84">
        <v>0</v>
      </c>
      <c r="H48" s="61"/>
      <c r="I48" s="83">
        <v>0</v>
      </c>
      <c r="J48" s="62"/>
      <c r="K48" s="84">
        <v>0</v>
      </c>
    </row>
    <row r="49" spans="1:11" s="57" customFormat="1" ht="5.0999999999999996" customHeight="1" thickTop="1" x14ac:dyDescent="0.45">
      <c r="E49" s="60"/>
      <c r="F49" s="61"/>
      <c r="G49" s="62"/>
      <c r="H49" s="61"/>
      <c r="I49" s="60"/>
      <c r="J49" s="62"/>
      <c r="K49" s="62"/>
    </row>
    <row r="50" spans="1:11" s="57" customFormat="1" ht="18.95" customHeight="1" x14ac:dyDescent="0.45">
      <c r="A50" s="67" t="s">
        <v>94</v>
      </c>
      <c r="E50" s="81"/>
      <c r="F50" s="79"/>
      <c r="G50" s="82"/>
      <c r="H50" s="79"/>
      <c r="I50" s="81"/>
      <c r="J50" s="79"/>
      <c r="K50" s="82"/>
    </row>
    <row r="51" spans="1:11" s="57" customFormat="1" ht="18.95" customHeight="1" thickBot="1" x14ac:dyDescent="0.5">
      <c r="A51" s="57" t="s">
        <v>92</v>
      </c>
      <c r="E51" s="78">
        <f>E43</f>
        <v>68834</v>
      </c>
      <c r="F51" s="79"/>
      <c r="G51" s="80">
        <f>G43</f>
        <v>7550</v>
      </c>
      <c r="H51" s="79"/>
      <c r="I51" s="78">
        <f>I43</f>
        <v>82737</v>
      </c>
      <c r="J51" s="79"/>
      <c r="K51" s="80">
        <f>K43</f>
        <v>20795</v>
      </c>
    </row>
    <row r="52" spans="1:11" s="57" customFormat="1" ht="5.0999999999999996" customHeight="1" thickTop="1" x14ac:dyDescent="0.45">
      <c r="E52" s="60"/>
      <c r="F52" s="61"/>
      <c r="G52" s="62"/>
      <c r="H52" s="61"/>
      <c r="I52" s="60"/>
      <c r="J52" s="62"/>
      <c r="K52" s="62"/>
    </row>
    <row r="53" spans="1:11" s="57" customFormat="1" ht="18.95" customHeight="1" thickBot="1" x14ac:dyDescent="0.5">
      <c r="A53" s="57" t="s">
        <v>93</v>
      </c>
      <c r="E53" s="83">
        <v>0</v>
      </c>
      <c r="F53" s="61"/>
      <c r="G53" s="84">
        <v>0</v>
      </c>
      <c r="H53" s="61"/>
      <c r="I53" s="83">
        <v>0</v>
      </c>
      <c r="J53" s="62"/>
      <c r="K53" s="84">
        <v>0</v>
      </c>
    </row>
    <row r="54" spans="1:11" s="57" customFormat="1" ht="5.0999999999999996" customHeight="1" thickTop="1" x14ac:dyDescent="0.45">
      <c r="E54" s="60"/>
      <c r="F54" s="61"/>
      <c r="G54" s="62"/>
      <c r="H54" s="61"/>
      <c r="I54" s="60"/>
      <c r="J54" s="62"/>
      <c r="K54" s="62"/>
    </row>
    <row r="55" spans="1:11" s="57" customFormat="1" ht="18.95" customHeight="1" x14ac:dyDescent="0.45">
      <c r="A55" s="67" t="s">
        <v>95</v>
      </c>
      <c r="E55" s="81"/>
      <c r="F55" s="79"/>
      <c r="G55" s="82"/>
      <c r="H55" s="79"/>
      <c r="I55" s="81"/>
      <c r="J55" s="79"/>
      <c r="K55" s="82"/>
    </row>
    <row r="56" spans="1:11" s="57" customFormat="1" ht="5.0999999999999996" customHeight="1" x14ac:dyDescent="0.45">
      <c r="E56" s="60"/>
      <c r="F56" s="61"/>
      <c r="G56" s="62"/>
      <c r="H56" s="61"/>
      <c r="I56" s="60"/>
      <c r="J56" s="62"/>
      <c r="K56" s="62"/>
    </row>
    <row r="57" spans="1:11" s="57" customFormat="1" ht="18.95" customHeight="1" thickBot="1" x14ac:dyDescent="0.5">
      <c r="A57" s="57" t="s">
        <v>96</v>
      </c>
      <c r="E57" s="85">
        <f>E43/300000</f>
        <v>0.22944666666666666</v>
      </c>
      <c r="F57" s="79"/>
      <c r="G57" s="86">
        <f>G43/300000</f>
        <v>2.5166666666666667E-2</v>
      </c>
      <c r="H57" s="79"/>
      <c r="I57" s="85">
        <f>I43/300000</f>
        <v>0.27578999999999998</v>
      </c>
      <c r="J57" s="79"/>
      <c r="K57" s="86">
        <f>K43/300000</f>
        <v>6.9316666666666665E-2</v>
      </c>
    </row>
    <row r="58" spans="1:11" ht="21" customHeight="1" thickTop="1" x14ac:dyDescent="0.45">
      <c r="E58" s="87"/>
      <c r="G58" s="87"/>
      <c r="I58" s="88"/>
      <c r="K58" s="88"/>
    </row>
    <row r="59" spans="1:11" ht="21.95" customHeight="1" x14ac:dyDescent="0.45">
      <c r="A59" s="51" t="str">
        <f>'2-3'!A98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9" s="51"/>
      <c r="C59" s="51"/>
      <c r="D59" s="51"/>
      <c r="E59" s="52"/>
      <c r="F59" s="53"/>
      <c r="G59" s="52"/>
      <c r="H59" s="53"/>
      <c r="I59" s="52"/>
      <c r="J59" s="53"/>
      <c r="K59" s="52"/>
    </row>
  </sheetData>
  <mergeCells count="2">
    <mergeCell ref="E5:G5"/>
    <mergeCell ref="I5:K5"/>
  </mergeCells>
  <pageMargins left="0.8" right="0.5" top="0.5" bottom="0.6" header="0.49" footer="0.4"/>
  <pageSetup paperSize="9" scale="90" firstPageNumber="4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CE4A-FDE7-4F2A-9DF4-45BA2783C9D0}">
  <dimension ref="A1:M60"/>
  <sheetViews>
    <sheetView zoomScale="107" zoomScaleNormal="107" zoomScaleSheetLayoutView="100" workbookViewId="0"/>
  </sheetViews>
  <sheetFormatPr defaultColWidth="9.33203125" defaultRowHeight="21.75" customHeight="1" x14ac:dyDescent="0.45"/>
  <cols>
    <col min="1" max="3" width="1.6640625" style="47" customWidth="1"/>
    <col min="4" max="4" width="38.1640625" style="47" customWidth="1"/>
    <col min="5" max="5" width="7.83203125" style="89" customWidth="1"/>
    <col min="6" max="6" width="1" style="90" customWidth="1"/>
    <col min="7" max="7" width="16.83203125" style="48" customWidth="1"/>
    <col min="8" max="8" width="1" style="49" customWidth="1"/>
    <col min="9" max="9" width="16.83203125" style="48" customWidth="1"/>
    <col min="10" max="10" width="1" style="49" customWidth="1"/>
    <col min="11" max="11" width="17" style="48" customWidth="1"/>
    <col min="12" max="12" width="1" style="49" customWidth="1"/>
    <col min="13" max="13" width="16.83203125" style="48" customWidth="1"/>
    <col min="14" max="16384" width="9.33203125" style="47"/>
  </cols>
  <sheetData>
    <row r="1" spans="1:13" ht="22.15" customHeight="1" x14ac:dyDescent="0.45">
      <c r="A1" s="46" t="s">
        <v>0</v>
      </c>
    </row>
    <row r="2" spans="1:13" ht="21.75" customHeight="1" x14ac:dyDescent="0.45">
      <c r="A2" s="46" t="s">
        <v>66</v>
      </c>
    </row>
    <row r="3" spans="1:13" ht="21.75" customHeight="1" x14ac:dyDescent="0.45">
      <c r="A3" s="50" t="s">
        <v>97</v>
      </c>
      <c r="B3" s="51"/>
      <c r="C3" s="51"/>
      <c r="D3" s="51"/>
      <c r="E3" s="91"/>
      <c r="F3" s="92"/>
      <c r="G3" s="52"/>
      <c r="H3" s="53"/>
      <c r="I3" s="52"/>
      <c r="J3" s="53"/>
      <c r="K3" s="52"/>
      <c r="L3" s="53"/>
      <c r="M3" s="52"/>
    </row>
    <row r="4" spans="1:13" ht="12" customHeight="1" x14ac:dyDescent="0.45">
      <c r="A4" s="54"/>
      <c r="B4" s="54"/>
      <c r="E4" s="93"/>
      <c r="F4" s="47"/>
      <c r="G4" s="55"/>
      <c r="H4" s="56"/>
      <c r="I4" s="55"/>
      <c r="J4" s="56"/>
      <c r="K4" s="55"/>
      <c r="L4" s="48"/>
      <c r="M4" s="55"/>
    </row>
    <row r="5" spans="1:13" s="57" customFormat="1" ht="18.95" customHeight="1" x14ac:dyDescent="0.45">
      <c r="E5" s="94"/>
      <c r="F5" s="95"/>
      <c r="G5" s="230" t="s">
        <v>3</v>
      </c>
      <c r="H5" s="230"/>
      <c r="I5" s="230"/>
      <c r="J5" s="58"/>
      <c r="K5" s="230" t="s">
        <v>4</v>
      </c>
      <c r="L5" s="230"/>
      <c r="M5" s="230"/>
    </row>
    <row r="6" spans="1:13" s="57" customFormat="1" ht="18.95" customHeight="1" x14ac:dyDescent="0.45">
      <c r="E6" s="94"/>
      <c r="F6" s="95"/>
      <c r="G6" s="59" t="s">
        <v>5</v>
      </c>
      <c r="H6" s="59"/>
      <c r="I6" s="59" t="s">
        <v>5</v>
      </c>
      <c r="J6" s="59"/>
      <c r="K6" s="59" t="s">
        <v>5</v>
      </c>
      <c r="L6" s="59"/>
      <c r="M6" s="59" t="s">
        <v>5</v>
      </c>
    </row>
    <row r="7" spans="1:13" s="57" customFormat="1" ht="18.95" customHeight="1" x14ac:dyDescent="0.45">
      <c r="E7" s="96"/>
      <c r="F7" s="97"/>
      <c r="G7" s="59" t="s">
        <v>7</v>
      </c>
      <c r="H7" s="59"/>
      <c r="I7" s="59" t="s">
        <v>7</v>
      </c>
      <c r="J7" s="59"/>
      <c r="K7" s="59" t="s">
        <v>7</v>
      </c>
      <c r="L7" s="59"/>
      <c r="M7" s="59" t="s">
        <v>7</v>
      </c>
    </row>
    <row r="8" spans="1:13" s="57" customFormat="1" ht="18.95" customHeight="1" x14ac:dyDescent="0.45">
      <c r="E8" s="96"/>
      <c r="F8" s="97"/>
      <c r="G8" s="59" t="s">
        <v>9</v>
      </c>
      <c r="H8" s="59"/>
      <c r="I8" s="59" t="s">
        <v>10</v>
      </c>
      <c r="J8" s="59"/>
      <c r="K8" s="59" t="s">
        <v>9</v>
      </c>
      <c r="L8" s="59"/>
      <c r="M8" s="59" t="s">
        <v>10</v>
      </c>
    </row>
    <row r="9" spans="1:13" s="57" customFormat="1" ht="18.95" customHeight="1" x14ac:dyDescent="0.45">
      <c r="E9" s="19" t="s">
        <v>11</v>
      </c>
      <c r="F9" s="97"/>
      <c r="G9" s="20" t="s">
        <v>12</v>
      </c>
      <c r="H9" s="21"/>
      <c r="I9" s="20" t="s">
        <v>12</v>
      </c>
      <c r="J9" s="21"/>
      <c r="K9" s="20" t="s">
        <v>12</v>
      </c>
      <c r="L9" s="15"/>
      <c r="M9" s="20" t="s">
        <v>12</v>
      </c>
    </row>
    <row r="10" spans="1:13" s="57" customFormat="1" ht="5.0999999999999996" customHeight="1" x14ac:dyDescent="0.45">
      <c r="E10" s="98"/>
      <c r="G10" s="60"/>
      <c r="H10" s="61"/>
      <c r="I10" s="62"/>
      <c r="J10" s="61"/>
      <c r="K10" s="60"/>
      <c r="L10" s="62"/>
      <c r="M10" s="62"/>
    </row>
    <row r="11" spans="1:13" s="57" customFormat="1" ht="18.95" customHeight="1" x14ac:dyDescent="0.45">
      <c r="A11" s="57" t="s">
        <v>68</v>
      </c>
      <c r="E11" s="94"/>
      <c r="G11" s="63">
        <v>965342</v>
      </c>
      <c r="H11" s="64"/>
      <c r="I11" s="64">
        <v>803449</v>
      </c>
      <c r="J11" s="64"/>
      <c r="K11" s="63">
        <v>887679</v>
      </c>
      <c r="L11" s="64"/>
      <c r="M11" s="64">
        <v>706224</v>
      </c>
    </row>
    <row r="12" spans="1:13" s="57" customFormat="1" ht="18.95" customHeight="1" x14ac:dyDescent="0.45">
      <c r="A12" s="57" t="s">
        <v>69</v>
      </c>
      <c r="E12" s="98"/>
      <c r="G12" s="65">
        <v>-698501</v>
      </c>
      <c r="H12" s="64"/>
      <c r="I12" s="66">
        <v>-627030</v>
      </c>
      <c r="J12" s="64"/>
      <c r="K12" s="65">
        <v>-612512</v>
      </c>
      <c r="L12" s="64"/>
      <c r="M12" s="66">
        <v>-537214</v>
      </c>
    </row>
    <row r="13" spans="1:13" s="57" customFormat="1" ht="5.0999999999999996" customHeight="1" x14ac:dyDescent="0.45">
      <c r="E13" s="98"/>
      <c r="G13" s="60"/>
      <c r="H13" s="61"/>
      <c r="I13" s="62"/>
      <c r="J13" s="61"/>
      <c r="K13" s="60"/>
      <c r="L13" s="62"/>
      <c r="M13" s="62"/>
    </row>
    <row r="14" spans="1:13" s="57" customFormat="1" ht="18.95" customHeight="1" x14ac:dyDescent="0.45">
      <c r="A14" s="67" t="s">
        <v>70</v>
      </c>
      <c r="E14" s="98"/>
      <c r="G14" s="60">
        <f>SUM(G11:G13)</f>
        <v>266841</v>
      </c>
      <c r="H14" s="61"/>
      <c r="I14" s="62">
        <f>SUM(I11:I13)</f>
        <v>176419</v>
      </c>
      <c r="J14" s="61"/>
      <c r="K14" s="60">
        <f>SUM(K11:K13)</f>
        <v>275167</v>
      </c>
      <c r="L14" s="62"/>
      <c r="M14" s="62">
        <f>SUM(M11:M13)</f>
        <v>169010</v>
      </c>
    </row>
    <row r="15" spans="1:13" s="57" customFormat="1" ht="18.95" customHeight="1" x14ac:dyDescent="0.45">
      <c r="A15" s="68" t="s">
        <v>71</v>
      </c>
      <c r="E15" s="98"/>
      <c r="G15" s="65">
        <v>3301</v>
      </c>
      <c r="H15" s="64"/>
      <c r="I15" s="66">
        <v>2794</v>
      </c>
      <c r="J15" s="64"/>
      <c r="K15" s="65">
        <v>3377</v>
      </c>
      <c r="L15" s="64"/>
      <c r="M15" s="66">
        <v>2774</v>
      </c>
    </row>
    <row r="16" spans="1:13" s="57" customFormat="1" ht="5.0999999999999996" customHeight="1" x14ac:dyDescent="0.45">
      <c r="A16" s="68"/>
      <c r="E16" s="98"/>
      <c r="G16" s="60"/>
      <c r="H16" s="61"/>
      <c r="I16" s="62"/>
      <c r="J16" s="61"/>
      <c r="K16" s="60"/>
      <c r="L16" s="62"/>
      <c r="M16" s="62"/>
    </row>
    <row r="17" spans="1:13" s="57" customFormat="1" ht="18.95" customHeight="1" x14ac:dyDescent="0.45">
      <c r="A17" s="67" t="s">
        <v>72</v>
      </c>
      <c r="E17" s="98"/>
      <c r="G17" s="60">
        <f>SUM(G14:G15)</f>
        <v>270142</v>
      </c>
      <c r="H17" s="61"/>
      <c r="I17" s="62">
        <f>SUM(I14:I15)</f>
        <v>179213</v>
      </c>
      <c r="J17" s="61"/>
      <c r="K17" s="60">
        <f>SUM(K14:K15)</f>
        <v>278544</v>
      </c>
      <c r="L17" s="62"/>
      <c r="M17" s="62">
        <f>SUM(M14:M15)</f>
        <v>171784</v>
      </c>
    </row>
    <row r="18" spans="1:13" s="57" customFormat="1" ht="18.95" customHeight="1" x14ac:dyDescent="0.45">
      <c r="A18" s="69" t="s">
        <v>73</v>
      </c>
      <c r="E18" s="98"/>
      <c r="G18" s="28">
        <v>-29106</v>
      </c>
      <c r="H18" s="64"/>
      <c r="I18" s="27">
        <v>-77487</v>
      </c>
      <c r="J18" s="64"/>
      <c r="K18" s="28">
        <v>-23842</v>
      </c>
      <c r="L18" s="64"/>
      <c r="M18" s="27">
        <v>-74105</v>
      </c>
    </row>
    <row r="19" spans="1:13" s="57" customFormat="1" ht="18.95" customHeight="1" x14ac:dyDescent="0.45">
      <c r="A19" s="69" t="s">
        <v>74</v>
      </c>
      <c r="B19" s="69"/>
      <c r="E19" s="98"/>
      <c r="G19" s="63">
        <v>-86498</v>
      </c>
      <c r="H19" s="64"/>
      <c r="I19" s="64">
        <v>-59469</v>
      </c>
      <c r="J19" s="64"/>
      <c r="K19" s="63">
        <v>-73413</v>
      </c>
      <c r="L19" s="27"/>
      <c r="M19" s="64">
        <v>-52996</v>
      </c>
    </row>
    <row r="20" spans="1:13" s="57" customFormat="1" ht="18.95" customHeight="1" x14ac:dyDescent="0.45">
      <c r="A20" s="69" t="s">
        <v>75</v>
      </c>
      <c r="B20" s="69"/>
      <c r="E20" s="98"/>
      <c r="G20" s="63">
        <v>-19599</v>
      </c>
      <c r="H20" s="64"/>
      <c r="I20" s="62">
        <v>-1794</v>
      </c>
      <c r="J20" s="64"/>
      <c r="K20" s="63">
        <v>-19404</v>
      </c>
      <c r="L20" s="27"/>
      <c r="M20" s="62">
        <v>-1794</v>
      </c>
    </row>
    <row r="21" spans="1:13" s="57" customFormat="1" ht="18.95" customHeight="1" x14ac:dyDescent="0.45">
      <c r="A21" s="69" t="s">
        <v>76</v>
      </c>
      <c r="B21" s="69"/>
      <c r="E21" s="99"/>
      <c r="G21" s="63">
        <v>27890</v>
      </c>
      <c r="I21" s="64">
        <v>43076</v>
      </c>
      <c r="K21" s="63">
        <v>27833</v>
      </c>
      <c r="M21" s="64">
        <v>43094</v>
      </c>
    </row>
    <row r="22" spans="1:13" s="57" customFormat="1" ht="18.95" customHeight="1" x14ac:dyDescent="0.45">
      <c r="A22" s="69" t="s">
        <v>77</v>
      </c>
      <c r="B22" s="69"/>
      <c r="E22" s="99"/>
      <c r="G22" s="65">
        <v>-6520</v>
      </c>
      <c r="H22" s="64"/>
      <c r="I22" s="66">
        <v>-6322</v>
      </c>
      <c r="J22" s="64"/>
      <c r="K22" s="65">
        <v>-5129</v>
      </c>
      <c r="L22" s="27"/>
      <c r="M22" s="66">
        <v>-5357</v>
      </c>
    </row>
    <row r="23" spans="1:13" s="57" customFormat="1" ht="5.0999999999999996" customHeight="1" x14ac:dyDescent="0.45">
      <c r="E23" s="98"/>
      <c r="G23" s="60"/>
      <c r="H23" s="61"/>
      <c r="I23" s="62"/>
      <c r="J23" s="61"/>
      <c r="K23" s="60"/>
      <c r="L23" s="62"/>
      <c r="M23" s="62"/>
    </row>
    <row r="24" spans="1:13" s="57" customFormat="1" ht="18.95" customHeight="1" x14ac:dyDescent="0.45">
      <c r="A24" s="67" t="s">
        <v>78</v>
      </c>
      <c r="E24" s="98"/>
      <c r="G24" s="70">
        <f>SUM(G18:G23)</f>
        <v>-113833</v>
      </c>
      <c r="H24" s="61"/>
      <c r="I24" s="71">
        <f>SUM(I18:I23)</f>
        <v>-101996</v>
      </c>
      <c r="J24" s="61"/>
      <c r="K24" s="70">
        <f>SUM(K18:K23)</f>
        <v>-93955</v>
      </c>
      <c r="L24" s="62"/>
      <c r="M24" s="71">
        <f>SUM(M18:M23)</f>
        <v>-91158</v>
      </c>
    </row>
    <row r="25" spans="1:13" s="57" customFormat="1" ht="5.0999999999999996" customHeight="1" x14ac:dyDescent="0.45">
      <c r="E25" s="98"/>
      <c r="G25" s="60"/>
      <c r="H25" s="61"/>
      <c r="I25" s="62"/>
      <c r="J25" s="61"/>
      <c r="K25" s="60"/>
      <c r="L25" s="62"/>
      <c r="M25" s="62"/>
    </row>
    <row r="26" spans="1:13" s="57" customFormat="1" ht="18.95" customHeight="1" x14ac:dyDescent="0.45">
      <c r="A26" s="67" t="s">
        <v>79</v>
      </c>
      <c r="E26" s="98"/>
      <c r="G26" s="60">
        <f>SUM(G17,G24)</f>
        <v>156309</v>
      </c>
      <c r="H26" s="61"/>
      <c r="I26" s="62">
        <f>SUM(I17,I24)</f>
        <v>77217</v>
      </c>
      <c r="J26" s="61"/>
      <c r="K26" s="60">
        <f>SUM(K17,K24)</f>
        <v>184589</v>
      </c>
      <c r="L26" s="62"/>
      <c r="M26" s="62">
        <f>SUM(M17,M24)</f>
        <v>80626</v>
      </c>
    </row>
    <row r="27" spans="1:13" s="57" customFormat="1" ht="18.95" customHeight="1" x14ac:dyDescent="0.45">
      <c r="A27" s="57" t="s">
        <v>80</v>
      </c>
      <c r="E27" s="98">
        <v>16</v>
      </c>
      <c r="G27" s="31">
        <v>-19255</v>
      </c>
      <c r="H27" s="64"/>
      <c r="I27" s="30">
        <v>-67</v>
      </c>
      <c r="J27" s="64"/>
      <c r="K27" s="31">
        <v>-21603</v>
      </c>
      <c r="L27" s="64"/>
      <c r="M27" s="30">
        <v>-1417</v>
      </c>
    </row>
    <row r="28" spans="1:13" s="57" customFormat="1" ht="5.0999999999999996" customHeight="1" x14ac:dyDescent="0.45">
      <c r="E28" s="98"/>
      <c r="G28" s="60"/>
      <c r="H28" s="61"/>
      <c r="I28" s="62"/>
      <c r="J28" s="61"/>
      <c r="K28" s="60"/>
      <c r="L28" s="62"/>
      <c r="M28" s="62"/>
    </row>
    <row r="29" spans="1:13" s="57" customFormat="1" ht="18.95" customHeight="1" x14ac:dyDescent="0.45">
      <c r="A29" s="67" t="s">
        <v>81</v>
      </c>
      <c r="G29" s="72">
        <f>SUM(G26:G27)</f>
        <v>137054</v>
      </c>
      <c r="H29" s="62"/>
      <c r="I29" s="73">
        <f>SUM(I26:I27)</f>
        <v>77150</v>
      </c>
      <c r="J29" s="62"/>
      <c r="K29" s="72">
        <f>SUM(K26:K27)</f>
        <v>162986</v>
      </c>
      <c r="L29" s="62"/>
      <c r="M29" s="73">
        <f>SUM(M26:M27)</f>
        <v>79209</v>
      </c>
    </row>
    <row r="30" spans="1:13" s="57" customFormat="1" ht="6" customHeight="1" x14ac:dyDescent="0.45">
      <c r="E30" s="98"/>
      <c r="G30" s="60"/>
      <c r="H30" s="61"/>
      <c r="I30" s="62"/>
      <c r="J30" s="61"/>
      <c r="K30" s="60"/>
      <c r="L30" s="62"/>
      <c r="M30" s="62"/>
    </row>
    <row r="31" spans="1:13" s="57" customFormat="1" ht="18.95" customHeight="1" x14ac:dyDescent="0.45">
      <c r="A31" s="67" t="s">
        <v>82</v>
      </c>
      <c r="G31" s="60"/>
      <c r="H31" s="61"/>
      <c r="I31" s="62"/>
      <c r="J31" s="61"/>
      <c r="K31" s="60"/>
      <c r="L31" s="62"/>
      <c r="M31" s="62"/>
    </row>
    <row r="32" spans="1:13" s="57" customFormat="1" ht="18.95" customHeight="1" x14ac:dyDescent="0.45">
      <c r="A32" s="57" t="s">
        <v>83</v>
      </c>
      <c r="G32" s="60"/>
      <c r="H32" s="61"/>
      <c r="I32" s="62"/>
      <c r="J32" s="61"/>
      <c r="K32" s="60"/>
      <c r="L32" s="62"/>
      <c r="M32" s="62"/>
    </row>
    <row r="33" spans="1:13" s="57" customFormat="1" ht="18.95" customHeight="1" x14ac:dyDescent="0.45">
      <c r="B33" s="57" t="s">
        <v>84</v>
      </c>
      <c r="G33" s="60"/>
      <c r="H33" s="61"/>
      <c r="I33" s="62"/>
      <c r="J33" s="61"/>
      <c r="K33" s="60"/>
      <c r="L33" s="62"/>
      <c r="M33" s="62"/>
    </row>
    <row r="34" spans="1:13" s="57" customFormat="1" ht="18.95" customHeight="1" x14ac:dyDescent="0.45">
      <c r="B34" s="74" t="s">
        <v>85</v>
      </c>
      <c r="G34" s="60"/>
      <c r="H34" s="61"/>
      <c r="I34" s="62"/>
      <c r="J34" s="61"/>
      <c r="K34" s="60"/>
      <c r="L34" s="62"/>
      <c r="M34" s="62"/>
    </row>
    <row r="35" spans="1:13" s="57" customFormat="1" ht="18.95" customHeight="1" x14ac:dyDescent="0.45">
      <c r="B35" s="57" t="s">
        <v>86</v>
      </c>
      <c r="G35" s="60">
        <v>0</v>
      </c>
      <c r="H35" s="61"/>
      <c r="I35" s="62">
        <v>8</v>
      </c>
      <c r="J35" s="61"/>
      <c r="K35" s="60">
        <v>0</v>
      </c>
      <c r="L35" s="62"/>
      <c r="M35" s="62">
        <v>8</v>
      </c>
    </row>
    <row r="36" spans="1:13" s="57" customFormat="1" ht="6" customHeight="1" x14ac:dyDescent="0.45">
      <c r="G36" s="60"/>
      <c r="H36" s="61"/>
      <c r="I36" s="62"/>
      <c r="J36" s="61"/>
      <c r="K36" s="60"/>
      <c r="L36" s="62"/>
      <c r="M36" s="62"/>
    </row>
    <row r="37" spans="1:13" s="57" customFormat="1" ht="18.95" customHeight="1" x14ac:dyDescent="0.45">
      <c r="A37" s="75" t="s">
        <v>87</v>
      </c>
      <c r="G37" s="60"/>
      <c r="H37" s="61"/>
      <c r="I37" s="62"/>
      <c r="J37" s="61"/>
      <c r="K37" s="60"/>
      <c r="L37" s="62"/>
      <c r="M37" s="62"/>
    </row>
    <row r="38" spans="1:13" s="57" customFormat="1" ht="18.95" customHeight="1" x14ac:dyDescent="0.45">
      <c r="B38" s="57" t="s">
        <v>84</v>
      </c>
      <c r="G38" s="60"/>
      <c r="H38" s="61"/>
      <c r="I38" s="62"/>
      <c r="J38" s="61"/>
      <c r="K38" s="60"/>
      <c r="L38" s="62"/>
      <c r="M38" s="62"/>
    </row>
    <row r="39" spans="1:13" s="57" customFormat="1" ht="18.95" customHeight="1" x14ac:dyDescent="0.45">
      <c r="B39" s="76" t="s">
        <v>88</v>
      </c>
      <c r="G39" s="70">
        <v>61</v>
      </c>
      <c r="H39" s="61"/>
      <c r="I39" s="71">
        <v>0</v>
      </c>
      <c r="J39" s="61"/>
      <c r="K39" s="70">
        <v>0</v>
      </c>
      <c r="L39" s="62"/>
      <c r="M39" s="71">
        <v>0</v>
      </c>
    </row>
    <row r="40" spans="1:13" s="57" customFormat="1" ht="5.0999999999999996" customHeight="1" x14ac:dyDescent="0.45">
      <c r="E40" s="98"/>
      <c r="G40" s="60"/>
      <c r="H40" s="61"/>
      <c r="I40" s="62"/>
      <c r="J40" s="61"/>
      <c r="K40" s="60"/>
      <c r="L40" s="62"/>
      <c r="M40" s="62"/>
    </row>
    <row r="41" spans="1:13" s="57" customFormat="1" ht="18.95" customHeight="1" x14ac:dyDescent="0.45">
      <c r="A41" s="67" t="s">
        <v>89</v>
      </c>
      <c r="B41" s="77"/>
      <c r="G41" s="70">
        <f>SUM(G34:G39)</f>
        <v>61</v>
      </c>
      <c r="H41" s="61"/>
      <c r="I41" s="71">
        <f>SUM(I34:I39)</f>
        <v>8</v>
      </c>
      <c r="J41" s="61"/>
      <c r="K41" s="70">
        <f>SUM(K34:K39)</f>
        <v>0</v>
      </c>
      <c r="L41" s="61"/>
      <c r="M41" s="71">
        <f>SUM(M34:M39)</f>
        <v>8</v>
      </c>
    </row>
    <row r="42" spans="1:13" s="57" customFormat="1" ht="5.0999999999999996" customHeight="1" x14ac:dyDescent="0.45">
      <c r="E42" s="98"/>
      <c r="G42" s="60"/>
      <c r="H42" s="61"/>
      <c r="I42" s="62"/>
      <c r="J42" s="61"/>
      <c r="K42" s="60"/>
      <c r="L42" s="62"/>
      <c r="M42" s="62"/>
    </row>
    <row r="43" spans="1:13" s="57" customFormat="1" ht="18.95" customHeight="1" thickBot="1" x14ac:dyDescent="0.5">
      <c r="A43" s="67" t="s">
        <v>90</v>
      </c>
      <c r="G43" s="78">
        <f>SUM(G41,G29)</f>
        <v>137115</v>
      </c>
      <c r="H43" s="79"/>
      <c r="I43" s="80">
        <f>SUM(I41,I29)</f>
        <v>77158</v>
      </c>
      <c r="J43" s="79"/>
      <c r="K43" s="78">
        <f>SUM(K41,K29)</f>
        <v>162986</v>
      </c>
      <c r="L43" s="62"/>
      <c r="M43" s="80">
        <f>SUM(M41,M29)</f>
        <v>79217</v>
      </c>
    </row>
    <row r="44" spans="1:13" s="57" customFormat="1" ht="5.0999999999999996" customHeight="1" thickTop="1" x14ac:dyDescent="0.45">
      <c r="E44" s="98"/>
      <c r="G44" s="60"/>
      <c r="H44" s="61"/>
      <c r="I44" s="62"/>
      <c r="J44" s="61"/>
      <c r="K44" s="60"/>
      <c r="L44" s="62"/>
      <c r="M44" s="62"/>
    </row>
    <row r="45" spans="1:13" s="57" customFormat="1" ht="18.95" customHeight="1" x14ac:dyDescent="0.45">
      <c r="A45" s="67" t="s">
        <v>91</v>
      </c>
      <c r="E45" s="94"/>
      <c r="F45" s="95"/>
      <c r="G45" s="81"/>
      <c r="H45" s="79"/>
      <c r="I45" s="82"/>
      <c r="J45" s="79"/>
      <c r="K45" s="81"/>
      <c r="L45" s="62"/>
      <c r="M45" s="82"/>
    </row>
    <row r="46" spans="1:13" s="57" customFormat="1" ht="18.95" customHeight="1" thickBot="1" x14ac:dyDescent="0.5">
      <c r="A46" s="57" t="s">
        <v>92</v>
      </c>
      <c r="E46" s="94"/>
      <c r="F46" s="95"/>
      <c r="G46" s="78">
        <f>G29</f>
        <v>137054</v>
      </c>
      <c r="H46" s="79"/>
      <c r="I46" s="80">
        <f>I29</f>
        <v>77150</v>
      </c>
      <c r="J46" s="79"/>
      <c r="K46" s="78">
        <f>K29</f>
        <v>162986</v>
      </c>
      <c r="L46" s="79"/>
      <c r="M46" s="80">
        <f>M29</f>
        <v>79209</v>
      </c>
    </row>
    <row r="47" spans="1:13" s="57" customFormat="1" ht="5.0999999999999996" customHeight="1" thickTop="1" x14ac:dyDescent="0.45">
      <c r="E47" s="98"/>
      <c r="G47" s="60"/>
      <c r="H47" s="61"/>
      <c r="I47" s="62"/>
      <c r="J47" s="61"/>
      <c r="K47" s="60"/>
      <c r="L47" s="62"/>
      <c r="M47" s="62"/>
    </row>
    <row r="48" spans="1:13" s="57" customFormat="1" ht="18.95" customHeight="1" thickBot="1" x14ac:dyDescent="0.5">
      <c r="A48" s="57" t="s">
        <v>93</v>
      </c>
      <c r="E48" s="94"/>
      <c r="F48" s="95"/>
      <c r="G48" s="83">
        <v>0</v>
      </c>
      <c r="H48" s="61"/>
      <c r="I48" s="84">
        <v>0</v>
      </c>
      <c r="J48" s="61"/>
      <c r="K48" s="83">
        <v>0</v>
      </c>
      <c r="L48" s="62"/>
      <c r="M48" s="84">
        <v>0</v>
      </c>
    </row>
    <row r="49" spans="1:13" s="57" customFormat="1" ht="5.0999999999999996" customHeight="1" thickTop="1" x14ac:dyDescent="0.45">
      <c r="E49" s="98"/>
      <c r="G49" s="60"/>
      <c r="H49" s="61"/>
      <c r="I49" s="62"/>
      <c r="J49" s="61"/>
      <c r="K49" s="60"/>
      <c r="L49" s="62"/>
      <c r="M49" s="62"/>
    </row>
    <row r="50" spans="1:13" s="57" customFormat="1" ht="18.95" customHeight="1" x14ac:dyDescent="0.45">
      <c r="A50" s="67" t="s">
        <v>94</v>
      </c>
      <c r="E50" s="94"/>
      <c r="F50" s="95"/>
      <c r="G50" s="81"/>
      <c r="H50" s="79"/>
      <c r="I50" s="82"/>
      <c r="J50" s="79"/>
      <c r="K50" s="81"/>
      <c r="L50" s="79"/>
      <c r="M50" s="82"/>
    </row>
    <row r="51" spans="1:13" s="57" customFormat="1" ht="18.95" customHeight="1" thickBot="1" x14ac:dyDescent="0.5">
      <c r="A51" s="57" t="s">
        <v>92</v>
      </c>
      <c r="E51" s="94"/>
      <c r="F51" s="95"/>
      <c r="G51" s="78">
        <f>G43</f>
        <v>137115</v>
      </c>
      <c r="H51" s="79"/>
      <c r="I51" s="80">
        <f>I43</f>
        <v>77158</v>
      </c>
      <c r="J51" s="79"/>
      <c r="K51" s="78">
        <f>K43</f>
        <v>162986</v>
      </c>
      <c r="L51" s="79"/>
      <c r="M51" s="80">
        <f>M43</f>
        <v>79217</v>
      </c>
    </row>
    <row r="52" spans="1:13" s="57" customFormat="1" ht="5.0999999999999996" customHeight="1" thickTop="1" x14ac:dyDescent="0.45">
      <c r="E52" s="98"/>
      <c r="G52" s="60"/>
      <c r="H52" s="61"/>
      <c r="I52" s="62"/>
      <c r="J52" s="61"/>
      <c r="K52" s="60"/>
      <c r="L52" s="62"/>
      <c r="M52" s="62"/>
    </row>
    <row r="53" spans="1:13" s="57" customFormat="1" ht="18.95" customHeight="1" thickBot="1" x14ac:dyDescent="0.5">
      <c r="A53" s="57" t="s">
        <v>93</v>
      </c>
      <c r="E53" s="94"/>
      <c r="F53" s="95"/>
      <c r="G53" s="83">
        <v>0</v>
      </c>
      <c r="H53" s="61"/>
      <c r="I53" s="84">
        <v>0</v>
      </c>
      <c r="J53" s="61"/>
      <c r="K53" s="83">
        <v>0</v>
      </c>
      <c r="L53" s="62"/>
      <c r="M53" s="84">
        <v>0</v>
      </c>
    </row>
    <row r="54" spans="1:13" s="57" customFormat="1" ht="5.0999999999999996" customHeight="1" thickTop="1" x14ac:dyDescent="0.45">
      <c r="E54" s="98"/>
      <c r="G54" s="60"/>
      <c r="H54" s="61"/>
      <c r="I54" s="62"/>
      <c r="J54" s="61"/>
      <c r="K54" s="60"/>
      <c r="L54" s="62"/>
      <c r="M54" s="62"/>
    </row>
    <row r="55" spans="1:13" s="57" customFormat="1" ht="18.95" customHeight="1" x14ac:dyDescent="0.45">
      <c r="A55" s="67" t="s">
        <v>95</v>
      </c>
      <c r="E55" s="94"/>
      <c r="F55" s="95"/>
      <c r="G55" s="81"/>
      <c r="H55" s="79"/>
      <c r="I55" s="82"/>
      <c r="J55" s="79"/>
      <c r="K55" s="81"/>
      <c r="L55" s="79"/>
      <c r="M55" s="82"/>
    </row>
    <row r="56" spans="1:13" s="57" customFormat="1" ht="5.0999999999999996" customHeight="1" x14ac:dyDescent="0.45">
      <c r="E56" s="98"/>
      <c r="G56" s="60"/>
      <c r="H56" s="61"/>
      <c r="I56" s="62"/>
      <c r="J56" s="61"/>
      <c r="K56" s="60"/>
      <c r="L56" s="62"/>
      <c r="M56" s="62"/>
    </row>
    <row r="57" spans="1:13" s="57" customFormat="1" ht="18.95" customHeight="1" thickBot="1" x14ac:dyDescent="0.5">
      <c r="A57" s="57" t="s">
        <v>96</v>
      </c>
      <c r="E57" s="94"/>
      <c r="F57" s="95"/>
      <c r="G57" s="85">
        <f>G29/300000</f>
        <v>0.45684666666666668</v>
      </c>
      <c r="H57" s="79"/>
      <c r="I57" s="86">
        <f>I29/300000</f>
        <v>0.25716666666666665</v>
      </c>
      <c r="J57" s="79"/>
      <c r="K57" s="85">
        <f>K29/300000</f>
        <v>0.5432866666666667</v>
      </c>
      <c r="L57" s="79"/>
      <c r="M57" s="86">
        <f>M29/300000</f>
        <v>0.26402999999999999</v>
      </c>
    </row>
    <row r="58" spans="1:13" ht="12" customHeight="1" thickTop="1" x14ac:dyDescent="0.45">
      <c r="G58" s="87"/>
      <c r="I58" s="87"/>
      <c r="K58" s="88"/>
      <c r="M58" s="88"/>
    </row>
    <row r="59" spans="1:13" ht="18.95" customHeight="1" x14ac:dyDescent="0.45">
      <c r="G59" s="87"/>
      <c r="I59" s="87"/>
      <c r="K59" s="88"/>
      <c r="M59" s="88"/>
    </row>
    <row r="60" spans="1:13" ht="21.95" customHeight="1" x14ac:dyDescent="0.45">
      <c r="A60" s="51" t="str">
        <f>'2-3'!A98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60" s="51"/>
      <c r="C60" s="51"/>
      <c r="D60" s="51"/>
      <c r="E60" s="91"/>
      <c r="F60" s="92"/>
      <c r="G60" s="52"/>
      <c r="H60" s="53"/>
      <c r="I60" s="52"/>
      <c r="J60" s="53"/>
      <c r="K60" s="52"/>
      <c r="L60" s="53"/>
      <c r="M60" s="52"/>
    </row>
  </sheetData>
  <mergeCells count="2">
    <mergeCell ref="G5:I5"/>
    <mergeCell ref="K5:M5"/>
  </mergeCells>
  <pageMargins left="0.8" right="0.5" top="0.5" bottom="0.6" header="0.49" footer="0.4"/>
  <pageSetup paperSize="9" scale="88" firstPageNumber="5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11A57-5765-4D61-A747-2EA325C079E7}">
  <dimension ref="A1:T36"/>
  <sheetViews>
    <sheetView topLeftCell="A7" zoomScale="130" zoomScaleNormal="130" workbookViewId="0">
      <selection activeCell="L21" sqref="L21"/>
    </sheetView>
  </sheetViews>
  <sheetFormatPr defaultColWidth="15.1640625" defaultRowHeight="17.25" x14ac:dyDescent="0.45"/>
  <cols>
    <col min="1" max="1" width="39.1640625" style="105" customWidth="1"/>
    <col min="2" max="2" width="8.5" style="112" bestFit="1" customWidth="1"/>
    <col min="3" max="3" width="0.6640625" style="112" customWidth="1"/>
    <col min="4" max="4" width="13" style="103" customWidth="1"/>
    <col min="5" max="5" width="0.6640625" style="103" customWidth="1"/>
    <col min="6" max="6" width="14.33203125" style="103" customWidth="1"/>
    <col min="7" max="7" width="0.6640625" style="103" customWidth="1"/>
    <col min="8" max="8" width="12.5" style="103" customWidth="1"/>
    <col min="9" max="9" width="0.6640625" style="104" customWidth="1"/>
    <col min="10" max="10" width="12.5" style="103" customWidth="1"/>
    <col min="11" max="11" width="0.6640625" style="104" customWidth="1"/>
    <col min="12" max="12" width="18.83203125" style="103" customWidth="1"/>
    <col min="13" max="13" width="0.6640625" style="103" customWidth="1"/>
    <col min="14" max="14" width="14" style="103" customWidth="1"/>
    <col min="15" max="15" width="0.6640625" style="103" customWidth="1"/>
    <col min="16" max="16" width="18.1640625" style="103" customWidth="1"/>
    <col min="17" max="17" width="0.6640625" style="103" customWidth="1"/>
    <col min="18" max="18" width="13" style="103" customWidth="1"/>
    <col min="19" max="19" width="0.6640625" style="104" customWidth="1"/>
    <col min="20" max="20" width="13.83203125" style="103" customWidth="1"/>
    <col min="21" max="16384" width="15.1640625" style="105"/>
  </cols>
  <sheetData>
    <row r="1" spans="1:20" ht="20.100000000000001" customHeight="1" x14ac:dyDescent="0.45">
      <c r="A1" s="100" t="s">
        <v>0</v>
      </c>
      <c r="B1" s="101"/>
      <c r="C1" s="101"/>
      <c r="D1" s="102"/>
      <c r="E1" s="102"/>
      <c r="F1" s="102"/>
      <c r="G1" s="102"/>
    </row>
    <row r="2" spans="1:20" ht="20.100000000000001" customHeight="1" x14ac:dyDescent="0.45">
      <c r="A2" s="100" t="s">
        <v>98</v>
      </c>
      <c r="B2" s="100"/>
      <c r="C2" s="100"/>
      <c r="D2" s="100"/>
      <c r="E2" s="100"/>
      <c r="F2" s="100"/>
      <c r="G2" s="100"/>
    </row>
    <row r="3" spans="1:20" ht="20.100000000000001" customHeight="1" x14ac:dyDescent="0.45">
      <c r="A3" s="106" t="str">
        <f>'5P&amp;L(6M)'!A3</f>
        <v>สำหรับงวดหกเดือนสิ้นสุดวันที่ 30 มิถุนายน พ.ศ. 2565</v>
      </c>
      <c r="B3" s="107"/>
      <c r="C3" s="107"/>
      <c r="D3" s="108"/>
      <c r="E3" s="108"/>
      <c r="F3" s="108"/>
      <c r="G3" s="108"/>
      <c r="H3" s="109"/>
      <c r="I3" s="110"/>
      <c r="J3" s="109"/>
      <c r="K3" s="110"/>
      <c r="L3" s="109"/>
      <c r="M3" s="109"/>
      <c r="N3" s="109"/>
      <c r="O3" s="109"/>
      <c r="P3" s="109"/>
      <c r="Q3" s="109"/>
      <c r="R3" s="109"/>
      <c r="S3" s="110"/>
      <c r="T3" s="109"/>
    </row>
    <row r="4" spans="1:20" ht="18" x14ac:dyDescent="0.45">
      <c r="A4" s="111"/>
    </row>
    <row r="5" spans="1:20" s="115" customFormat="1" ht="17.100000000000001" customHeight="1" x14ac:dyDescent="0.45">
      <c r="A5" s="113"/>
      <c r="B5" s="114"/>
      <c r="C5" s="114"/>
      <c r="D5" s="231" t="s">
        <v>99</v>
      </c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</row>
    <row r="6" spans="1:20" s="115" customFormat="1" ht="17.100000000000001" customHeight="1" x14ac:dyDescent="0.45">
      <c r="A6" s="113"/>
      <c r="B6" s="116"/>
      <c r="C6" s="116"/>
      <c r="D6" s="232" t="s">
        <v>100</v>
      </c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117"/>
      <c r="T6" s="118"/>
    </row>
    <row r="7" spans="1:20" s="115" customFormat="1" ht="17.100000000000001" customHeight="1" x14ac:dyDescent="0.45">
      <c r="A7" s="113"/>
      <c r="B7" s="116"/>
      <c r="C7" s="116"/>
      <c r="D7" s="118"/>
      <c r="E7" s="117"/>
      <c r="F7" s="118"/>
      <c r="G7" s="117"/>
      <c r="H7" s="118"/>
      <c r="I7" s="117"/>
      <c r="J7" s="118"/>
      <c r="K7" s="117"/>
      <c r="L7" s="232" t="s">
        <v>63</v>
      </c>
      <c r="M7" s="232"/>
      <c r="N7" s="232"/>
      <c r="O7" s="232"/>
      <c r="P7" s="232"/>
      <c r="Q7" s="118"/>
      <c r="R7" s="118"/>
      <c r="S7" s="117"/>
      <c r="T7" s="118"/>
    </row>
    <row r="8" spans="1:20" s="115" customFormat="1" ht="17.100000000000001" customHeight="1" x14ac:dyDescent="0.45">
      <c r="B8" s="119"/>
      <c r="C8" s="119"/>
      <c r="D8" s="120"/>
      <c r="E8" s="120"/>
      <c r="F8" s="120"/>
      <c r="G8" s="118"/>
      <c r="H8" s="231" t="s">
        <v>101</v>
      </c>
      <c r="I8" s="231"/>
      <c r="J8" s="231"/>
      <c r="K8" s="117"/>
      <c r="L8" s="231" t="s">
        <v>102</v>
      </c>
      <c r="M8" s="231"/>
      <c r="N8" s="231"/>
      <c r="O8" s="118"/>
      <c r="P8" s="118"/>
      <c r="Q8" s="118"/>
      <c r="R8" s="118"/>
      <c r="S8" s="118"/>
      <c r="T8" s="118"/>
    </row>
    <row r="9" spans="1:20" s="115" customFormat="1" ht="17.100000000000001" customHeight="1" x14ac:dyDescent="0.45">
      <c r="B9" s="119"/>
      <c r="C9" s="119"/>
      <c r="D9" s="118" t="s">
        <v>55</v>
      </c>
      <c r="E9" s="120"/>
      <c r="F9" s="120"/>
      <c r="G9" s="118"/>
      <c r="H9" s="118" t="s">
        <v>103</v>
      </c>
      <c r="I9" s="117"/>
      <c r="J9" s="117"/>
      <c r="K9" s="117"/>
      <c r="L9" s="118" t="s">
        <v>104</v>
      </c>
      <c r="M9" s="118"/>
      <c r="N9" s="121" t="s">
        <v>105</v>
      </c>
      <c r="O9" s="121"/>
      <c r="P9" s="121" t="s">
        <v>106</v>
      </c>
      <c r="Q9" s="118"/>
      <c r="R9" s="118" t="s">
        <v>107</v>
      </c>
      <c r="S9" s="118"/>
      <c r="T9" s="122"/>
    </row>
    <row r="10" spans="1:20" s="115" customFormat="1" ht="17.100000000000001" customHeight="1" x14ac:dyDescent="0.45">
      <c r="B10" s="119"/>
      <c r="C10" s="119"/>
      <c r="D10" s="118" t="s">
        <v>108</v>
      </c>
      <c r="E10" s="118"/>
      <c r="F10" s="118" t="s">
        <v>109</v>
      </c>
      <c r="G10" s="118"/>
      <c r="H10" s="118" t="s">
        <v>110</v>
      </c>
      <c r="I10" s="118"/>
      <c r="J10" s="118"/>
      <c r="K10" s="118"/>
      <c r="L10" s="118" t="s">
        <v>111</v>
      </c>
      <c r="M10" s="118"/>
      <c r="N10" s="121" t="s">
        <v>112</v>
      </c>
      <c r="O10" s="121"/>
      <c r="P10" s="121" t="s">
        <v>113</v>
      </c>
      <c r="Q10" s="118"/>
      <c r="R10" s="118" t="s">
        <v>114</v>
      </c>
      <c r="S10" s="118"/>
      <c r="T10" s="118" t="s">
        <v>106</v>
      </c>
    </row>
    <row r="11" spans="1:20" s="115" customFormat="1" ht="17.100000000000001" customHeight="1" x14ac:dyDescent="0.45">
      <c r="B11" s="123"/>
      <c r="C11" s="123"/>
      <c r="D11" s="118" t="s">
        <v>115</v>
      </c>
      <c r="E11" s="118"/>
      <c r="F11" s="118" t="s">
        <v>116</v>
      </c>
      <c r="G11" s="118"/>
      <c r="H11" s="118" t="s">
        <v>117</v>
      </c>
      <c r="I11" s="118"/>
      <c r="J11" s="118" t="s">
        <v>62</v>
      </c>
      <c r="K11" s="118"/>
      <c r="L11" s="118" t="s">
        <v>118</v>
      </c>
      <c r="M11" s="118"/>
      <c r="N11" s="121" t="s">
        <v>119</v>
      </c>
      <c r="O11" s="121"/>
      <c r="P11" s="121" t="s">
        <v>120</v>
      </c>
      <c r="Q11" s="118"/>
      <c r="R11" s="118" t="s">
        <v>121</v>
      </c>
      <c r="S11" s="118"/>
      <c r="T11" s="118" t="s">
        <v>53</v>
      </c>
    </row>
    <row r="12" spans="1:20" s="115" customFormat="1" ht="17.100000000000001" customHeight="1" x14ac:dyDescent="0.45">
      <c r="B12" s="19" t="s">
        <v>11</v>
      </c>
      <c r="C12" s="17"/>
      <c r="D12" s="124" t="s">
        <v>122</v>
      </c>
      <c r="E12" s="118"/>
      <c r="F12" s="124" t="s">
        <v>122</v>
      </c>
      <c r="G12" s="118"/>
      <c r="H12" s="124" t="s">
        <v>122</v>
      </c>
      <c r="I12" s="118"/>
      <c r="J12" s="124" t="s">
        <v>122</v>
      </c>
      <c r="K12" s="118"/>
      <c r="L12" s="124" t="s">
        <v>122</v>
      </c>
      <c r="M12" s="118"/>
      <c r="N12" s="124" t="s">
        <v>122</v>
      </c>
      <c r="O12" s="121"/>
      <c r="P12" s="124" t="s">
        <v>122</v>
      </c>
      <c r="Q12" s="118"/>
      <c r="R12" s="124" t="s">
        <v>122</v>
      </c>
      <c r="S12" s="118"/>
      <c r="T12" s="124" t="s">
        <v>122</v>
      </c>
    </row>
    <row r="13" spans="1:20" s="115" customFormat="1" ht="6" customHeight="1" x14ac:dyDescent="0.45">
      <c r="B13" s="114"/>
      <c r="C13" s="114"/>
      <c r="D13" s="125"/>
      <c r="E13" s="120"/>
      <c r="F13" s="125"/>
      <c r="G13" s="122"/>
      <c r="H13" s="125"/>
      <c r="I13" s="120"/>
      <c r="J13" s="125"/>
      <c r="K13" s="120"/>
      <c r="L13" s="125"/>
      <c r="M13" s="118"/>
      <c r="N13" s="125"/>
      <c r="O13" s="118"/>
      <c r="P13" s="125"/>
      <c r="Q13" s="118"/>
      <c r="R13" s="125"/>
      <c r="S13" s="120"/>
      <c r="T13" s="125"/>
    </row>
    <row r="14" spans="1:20" s="115" customFormat="1" ht="17.100000000000001" customHeight="1" x14ac:dyDescent="0.45">
      <c r="A14" s="126" t="s">
        <v>123</v>
      </c>
      <c r="B14" s="114"/>
      <c r="C14" s="114"/>
      <c r="D14" s="127">
        <v>300000</v>
      </c>
      <c r="E14" s="122"/>
      <c r="F14" s="127">
        <v>549080</v>
      </c>
      <c r="G14" s="122"/>
      <c r="H14" s="127">
        <v>30000</v>
      </c>
      <c r="I14" s="128"/>
      <c r="J14" s="127">
        <v>-157540</v>
      </c>
      <c r="K14" s="128"/>
      <c r="L14" s="127">
        <v>-1800</v>
      </c>
      <c r="M14" s="128"/>
      <c r="N14" s="127">
        <v>555</v>
      </c>
      <c r="O14" s="128"/>
      <c r="P14" s="127">
        <v>-1245</v>
      </c>
      <c r="Q14" s="128"/>
      <c r="R14" s="127">
        <v>720295</v>
      </c>
      <c r="S14" s="122"/>
      <c r="T14" s="125">
        <f>SUM(R14)</f>
        <v>720295</v>
      </c>
    </row>
    <row r="15" spans="1:20" s="115" customFormat="1" ht="17.100000000000001" customHeight="1" x14ac:dyDescent="0.45">
      <c r="A15" s="126" t="s">
        <v>124</v>
      </c>
      <c r="B15" s="114"/>
      <c r="C15" s="114"/>
      <c r="D15" s="125"/>
      <c r="E15" s="120"/>
      <c r="F15" s="125"/>
      <c r="G15" s="120"/>
      <c r="H15" s="125"/>
      <c r="I15" s="120"/>
      <c r="J15" s="125"/>
      <c r="K15" s="120"/>
      <c r="L15" s="125"/>
      <c r="M15" s="120"/>
      <c r="N15" s="125"/>
      <c r="O15" s="120"/>
      <c r="P15" s="125"/>
      <c r="Q15" s="120"/>
      <c r="R15" s="125"/>
      <c r="S15" s="122"/>
      <c r="T15" s="125"/>
    </row>
    <row r="16" spans="1:20" s="115" customFormat="1" ht="17.100000000000001" customHeight="1" x14ac:dyDescent="0.45">
      <c r="A16" s="115" t="s">
        <v>125</v>
      </c>
      <c r="B16" s="12">
        <v>15</v>
      </c>
      <c r="C16" s="114"/>
      <c r="D16" s="125">
        <v>0</v>
      </c>
      <c r="E16" s="120"/>
      <c r="F16" s="125">
        <v>-170784</v>
      </c>
      <c r="G16" s="120"/>
      <c r="H16" s="125">
        <v>-30000</v>
      </c>
      <c r="I16" s="120"/>
      <c r="J16" s="125">
        <v>200784</v>
      </c>
      <c r="K16" s="120"/>
      <c r="L16" s="125">
        <v>0</v>
      </c>
      <c r="M16" s="120"/>
      <c r="N16" s="125">
        <v>0</v>
      </c>
      <c r="O16" s="120"/>
      <c r="P16" s="125">
        <v>0</v>
      </c>
      <c r="Q16" s="120"/>
      <c r="R16" s="125">
        <v>0</v>
      </c>
      <c r="S16" s="122"/>
      <c r="T16" s="125">
        <v>0</v>
      </c>
    </row>
    <row r="17" spans="1:20" s="115" customFormat="1" ht="17.100000000000001" customHeight="1" x14ac:dyDescent="0.45">
      <c r="A17" s="115" t="s">
        <v>126</v>
      </c>
      <c r="B17" s="114"/>
      <c r="C17" s="114"/>
      <c r="D17" s="129">
        <v>0</v>
      </c>
      <c r="E17" s="130"/>
      <c r="F17" s="129">
        <v>0</v>
      </c>
      <c r="G17" s="130"/>
      <c r="H17" s="129">
        <v>0</v>
      </c>
      <c r="I17" s="131"/>
      <c r="J17" s="132">
        <v>137054</v>
      </c>
      <c r="K17" s="131"/>
      <c r="L17" s="132">
        <v>0</v>
      </c>
      <c r="M17" s="128"/>
      <c r="N17" s="132">
        <v>61</v>
      </c>
      <c r="O17" s="128"/>
      <c r="P17" s="132">
        <f>L17+N17</f>
        <v>61</v>
      </c>
      <c r="Q17" s="128"/>
      <c r="R17" s="132">
        <f>SUM(D17:J17,P17)</f>
        <v>137115</v>
      </c>
      <c r="S17" s="122"/>
      <c r="T17" s="133">
        <f>SUM(R17)</f>
        <v>137115</v>
      </c>
    </row>
    <row r="18" spans="1:20" s="115" customFormat="1" ht="6" customHeight="1" x14ac:dyDescent="0.45">
      <c r="B18" s="134"/>
      <c r="C18" s="134"/>
      <c r="D18" s="125"/>
      <c r="E18" s="122"/>
      <c r="F18" s="125"/>
      <c r="G18" s="120"/>
      <c r="H18" s="125"/>
      <c r="I18" s="135"/>
      <c r="J18" s="136"/>
      <c r="K18" s="135"/>
      <c r="L18" s="136"/>
      <c r="M18" s="135"/>
      <c r="N18" s="136"/>
      <c r="O18" s="135"/>
      <c r="P18" s="136"/>
      <c r="Q18" s="135"/>
      <c r="R18" s="136"/>
      <c r="S18" s="122"/>
      <c r="T18" s="125"/>
    </row>
    <row r="19" spans="1:20" s="115" customFormat="1" ht="17.100000000000001" customHeight="1" thickBot="1" x14ac:dyDescent="0.5">
      <c r="A19" s="126" t="s">
        <v>127</v>
      </c>
      <c r="B19" s="134"/>
      <c r="C19" s="134"/>
      <c r="D19" s="137">
        <f>SUM(D14:D17)</f>
        <v>300000</v>
      </c>
      <c r="E19" s="122"/>
      <c r="F19" s="137">
        <f>SUM(F14:F17)</f>
        <v>378296</v>
      </c>
      <c r="G19" s="122"/>
      <c r="H19" s="137">
        <f>SUM(H14:H17)</f>
        <v>0</v>
      </c>
      <c r="I19" s="122"/>
      <c r="J19" s="137">
        <f>SUM(J14:J17)</f>
        <v>180298</v>
      </c>
      <c r="K19" s="122"/>
      <c r="L19" s="137">
        <f>SUM(L14:L17)</f>
        <v>-1800</v>
      </c>
      <c r="M19" s="120"/>
      <c r="N19" s="137">
        <f>SUM(N14:N17)</f>
        <v>616</v>
      </c>
      <c r="O19" s="120"/>
      <c r="P19" s="137">
        <f>SUM(P14:P17)</f>
        <v>-1184</v>
      </c>
      <c r="Q19" s="120"/>
      <c r="R19" s="137">
        <f>SUM(R14:R17)</f>
        <v>857410</v>
      </c>
      <c r="S19" s="122"/>
      <c r="T19" s="137">
        <f>SUM(T14:T17)</f>
        <v>857410</v>
      </c>
    </row>
    <row r="20" spans="1:20" s="115" customFormat="1" thickTop="1" x14ac:dyDescent="0.45">
      <c r="B20" s="114"/>
      <c r="C20" s="114"/>
      <c r="D20" s="120"/>
      <c r="E20" s="120"/>
      <c r="F20" s="120"/>
      <c r="G20" s="120"/>
      <c r="H20" s="120"/>
      <c r="I20" s="122"/>
      <c r="J20" s="120"/>
      <c r="K20" s="122"/>
      <c r="L20" s="120"/>
      <c r="M20" s="120"/>
      <c r="N20" s="120"/>
      <c r="O20" s="120"/>
      <c r="P20" s="120"/>
      <c r="Q20" s="120"/>
      <c r="R20" s="120"/>
      <c r="S20" s="122"/>
      <c r="T20" s="120"/>
    </row>
    <row r="21" spans="1:20" s="115" customFormat="1" ht="17.100000000000001" customHeight="1" x14ac:dyDescent="0.45">
      <c r="A21" s="126" t="s">
        <v>128</v>
      </c>
      <c r="B21" s="114"/>
      <c r="C21" s="114"/>
      <c r="D21" s="138">
        <v>300000</v>
      </c>
      <c r="E21" s="122"/>
      <c r="F21" s="138">
        <v>549080</v>
      </c>
      <c r="G21" s="122"/>
      <c r="H21" s="138">
        <v>30000</v>
      </c>
      <c r="I21" s="128"/>
      <c r="J21" s="138">
        <v>385303</v>
      </c>
      <c r="K21" s="128"/>
      <c r="L21" s="138">
        <v>-7060</v>
      </c>
      <c r="M21" s="128"/>
      <c r="N21" s="138">
        <v>0</v>
      </c>
      <c r="O21" s="128"/>
      <c r="P21" s="138">
        <f>L21+N21</f>
        <v>-7060</v>
      </c>
      <c r="Q21" s="128"/>
      <c r="R21" s="138">
        <f>SUM(D21:J21,P21)</f>
        <v>1257323</v>
      </c>
      <c r="S21" s="122"/>
      <c r="T21" s="120">
        <f>SUM(R21)</f>
        <v>1257323</v>
      </c>
    </row>
    <row r="22" spans="1:20" s="115" customFormat="1" ht="17.100000000000001" customHeight="1" x14ac:dyDescent="0.45">
      <c r="A22" s="126" t="s">
        <v>124</v>
      </c>
      <c r="B22" s="114"/>
      <c r="C22" s="114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38"/>
      <c r="S22" s="122"/>
      <c r="T22" s="120"/>
    </row>
    <row r="23" spans="1:20" s="115" customFormat="1" ht="17.100000000000001" customHeight="1" x14ac:dyDescent="0.45">
      <c r="A23" s="115" t="s">
        <v>129</v>
      </c>
      <c r="B23" s="114"/>
      <c r="C23" s="114"/>
      <c r="D23" s="120">
        <v>0</v>
      </c>
      <c r="E23" s="120"/>
      <c r="F23" s="120">
        <v>0</v>
      </c>
      <c r="G23" s="120"/>
      <c r="H23" s="120">
        <v>0</v>
      </c>
      <c r="I23" s="120"/>
      <c r="J23" s="120">
        <v>-78000</v>
      </c>
      <c r="K23" s="120"/>
      <c r="L23" s="120">
        <v>0</v>
      </c>
      <c r="M23" s="120"/>
      <c r="N23" s="120">
        <v>0</v>
      </c>
      <c r="O23" s="120"/>
      <c r="P23" s="138">
        <f t="shared" ref="P23:P24" si="0">L23+N23</f>
        <v>0</v>
      </c>
      <c r="Q23" s="120"/>
      <c r="R23" s="138">
        <f>SUM(D23:J23,P23)</f>
        <v>-78000</v>
      </c>
      <c r="S23" s="122"/>
      <c r="T23" s="120">
        <f>SUM(R23)</f>
        <v>-78000</v>
      </c>
    </row>
    <row r="24" spans="1:20" s="115" customFormat="1" ht="17.100000000000001" customHeight="1" x14ac:dyDescent="0.45">
      <c r="A24" s="115" t="s">
        <v>126</v>
      </c>
      <c r="B24" s="114"/>
      <c r="C24" s="114"/>
      <c r="D24" s="139">
        <v>0</v>
      </c>
      <c r="E24" s="130"/>
      <c r="F24" s="139">
        <v>0</v>
      </c>
      <c r="G24" s="130"/>
      <c r="H24" s="139">
        <v>0</v>
      </c>
      <c r="I24" s="131"/>
      <c r="J24" s="140">
        <v>77150</v>
      </c>
      <c r="K24" s="131"/>
      <c r="L24" s="140">
        <v>8</v>
      </c>
      <c r="M24" s="128"/>
      <c r="N24" s="140">
        <v>0</v>
      </c>
      <c r="O24" s="128"/>
      <c r="P24" s="141">
        <f t="shared" si="0"/>
        <v>8</v>
      </c>
      <c r="Q24" s="128"/>
      <c r="R24" s="141">
        <f>SUM(D24:J24,P24)</f>
        <v>77158</v>
      </c>
      <c r="S24" s="122"/>
      <c r="T24" s="142">
        <f>SUM(R24)</f>
        <v>77158</v>
      </c>
    </row>
    <row r="25" spans="1:20" s="115" customFormat="1" ht="6" customHeight="1" x14ac:dyDescent="0.45">
      <c r="B25" s="134"/>
      <c r="C25" s="134"/>
      <c r="D25" s="120"/>
      <c r="E25" s="122"/>
      <c r="F25" s="120"/>
      <c r="G25" s="120"/>
      <c r="H25" s="120"/>
      <c r="I25" s="135"/>
      <c r="J25" s="135"/>
      <c r="K25" s="135"/>
      <c r="L25" s="135"/>
      <c r="M25" s="135"/>
      <c r="N25" s="135"/>
      <c r="O25" s="135"/>
      <c r="P25" s="135"/>
      <c r="Q25" s="135"/>
      <c r="R25" s="143"/>
      <c r="S25" s="122"/>
      <c r="T25" s="120"/>
    </row>
    <row r="26" spans="1:20" s="115" customFormat="1" ht="17.100000000000001" customHeight="1" thickBot="1" x14ac:dyDescent="0.5">
      <c r="A26" s="126" t="s">
        <v>130</v>
      </c>
      <c r="B26" s="134"/>
      <c r="C26" s="134"/>
      <c r="D26" s="144">
        <f>SUM(D21:D24)</f>
        <v>300000</v>
      </c>
      <c r="E26" s="122"/>
      <c r="F26" s="144">
        <f>SUM(F21:F24)</f>
        <v>549080</v>
      </c>
      <c r="G26" s="122"/>
      <c r="H26" s="144">
        <f>SUM(H21:H24)</f>
        <v>30000</v>
      </c>
      <c r="I26" s="122"/>
      <c r="J26" s="144">
        <f>SUM(J21:J24)</f>
        <v>384453</v>
      </c>
      <c r="K26" s="122"/>
      <c r="L26" s="144">
        <f>SUM(L21:L24)</f>
        <v>-7052</v>
      </c>
      <c r="M26" s="120"/>
      <c r="N26" s="144">
        <f>SUM(N21:N24)</f>
        <v>0</v>
      </c>
      <c r="O26" s="120"/>
      <c r="P26" s="144">
        <f>SUM(P21:P24)</f>
        <v>-7052</v>
      </c>
      <c r="Q26" s="120"/>
      <c r="R26" s="144">
        <f>SUM(R21:R24)</f>
        <v>1256481</v>
      </c>
      <c r="S26" s="122"/>
      <c r="T26" s="144">
        <f>SUM(T21:T24)</f>
        <v>1256481</v>
      </c>
    </row>
    <row r="27" spans="1:20" s="115" customFormat="1" ht="6.75" customHeight="1" thickTop="1" x14ac:dyDescent="0.45">
      <c r="A27" s="126"/>
      <c r="B27" s="134"/>
      <c r="C27" s="134"/>
      <c r="D27" s="120"/>
      <c r="E27" s="122"/>
      <c r="F27" s="120"/>
      <c r="G27" s="122"/>
      <c r="H27" s="120"/>
      <c r="I27" s="122"/>
      <c r="J27" s="120"/>
      <c r="K27" s="122"/>
      <c r="L27" s="120"/>
      <c r="M27" s="120"/>
      <c r="N27" s="120"/>
      <c r="O27" s="120"/>
      <c r="P27" s="120"/>
      <c r="Q27" s="120"/>
      <c r="R27" s="120"/>
      <c r="S27" s="122"/>
      <c r="T27" s="120"/>
    </row>
    <row r="31" spans="1:20" s="115" customFormat="1" ht="16.5" x14ac:dyDescent="0.45">
      <c r="B31" s="114"/>
      <c r="C31" s="114"/>
      <c r="D31" s="120"/>
      <c r="E31" s="120"/>
      <c r="F31" s="120"/>
      <c r="G31" s="120"/>
      <c r="H31" s="120"/>
      <c r="I31" s="122"/>
      <c r="J31" s="120"/>
      <c r="K31" s="122"/>
      <c r="L31" s="120"/>
      <c r="M31" s="120"/>
      <c r="N31" s="120"/>
      <c r="O31" s="120"/>
      <c r="P31" s="120"/>
      <c r="Q31" s="120"/>
      <c r="R31" s="120"/>
      <c r="S31" s="122"/>
      <c r="T31" s="120"/>
    </row>
    <row r="35" spans="1:20" ht="21" customHeight="1" x14ac:dyDescent="0.45"/>
    <row r="36" spans="1:20" s="148" customFormat="1" ht="21.95" customHeight="1" x14ac:dyDescent="0.45">
      <c r="A36" s="145" t="str">
        <f>'2-3'!A43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36" s="146"/>
      <c r="C36" s="146"/>
      <c r="D36" s="108"/>
      <c r="E36" s="147"/>
      <c r="F36" s="108"/>
      <c r="G36" s="147"/>
      <c r="H36" s="108"/>
      <c r="I36" s="147"/>
      <c r="J36" s="108"/>
      <c r="K36" s="147"/>
      <c r="L36" s="108"/>
      <c r="M36" s="108"/>
      <c r="N36" s="108"/>
      <c r="O36" s="108"/>
      <c r="P36" s="108"/>
      <c r="Q36" s="108"/>
      <c r="R36" s="108"/>
      <c r="S36" s="147"/>
      <c r="T36" s="108"/>
    </row>
  </sheetData>
  <mergeCells count="5">
    <mergeCell ref="D5:T5"/>
    <mergeCell ref="D6:R6"/>
    <mergeCell ref="L7:P7"/>
    <mergeCell ref="H8:J8"/>
    <mergeCell ref="L8:N8"/>
  </mergeCells>
  <pageMargins left="0.4" right="0.4" top="0.5" bottom="0.6" header="0.49" footer="0.4"/>
  <pageSetup paperSize="9" scale="92" firstPageNumber="6" fitToWidth="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  <ignoredErrors>
    <ignoredError sqref="P17:R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B3F44-9868-4C92-AB9F-4B2E34BD741C}">
  <dimension ref="A1:Q28"/>
  <sheetViews>
    <sheetView zoomScaleNormal="100" zoomScaleSheetLayoutView="100" workbookViewId="0">
      <selection activeCell="D7" sqref="D7"/>
    </sheetView>
  </sheetViews>
  <sheetFormatPr defaultColWidth="9.33203125" defaultRowHeight="21.75" customHeight="1" x14ac:dyDescent="0.45"/>
  <cols>
    <col min="1" max="3" width="1.6640625" style="11" customWidth="1"/>
    <col min="4" max="4" width="45.1640625" style="11" customWidth="1"/>
    <col min="5" max="5" width="8.6640625" style="13" customWidth="1"/>
    <col min="6" max="6" width="0.83203125" style="13" customWidth="1"/>
    <col min="7" max="7" width="17.6640625" style="27" customWidth="1"/>
    <col min="8" max="8" width="0.83203125" style="24" customWidth="1"/>
    <col min="9" max="9" width="15.6640625" style="27" customWidth="1"/>
    <col min="10" max="10" width="0.83203125" style="25" customWidth="1"/>
    <col min="11" max="11" width="13.6640625" style="64" customWidth="1"/>
    <col min="12" max="12" width="0.83203125" style="24" customWidth="1"/>
    <col min="13" max="13" width="13.83203125" style="27" customWidth="1"/>
    <col min="14" max="14" width="0.83203125" style="24" customWidth="1"/>
    <col min="15" max="15" width="26.6640625" style="27" customWidth="1"/>
    <col min="16" max="16" width="0.83203125" style="25" customWidth="1"/>
    <col min="17" max="17" width="15.1640625" style="64" customWidth="1"/>
    <col min="18" max="16384" width="9.33203125" style="11"/>
  </cols>
  <sheetData>
    <row r="1" spans="1:17" s="2" customFormat="1" ht="21" customHeight="1" x14ac:dyDescent="0.45">
      <c r="A1" s="1" t="s">
        <v>0</v>
      </c>
      <c r="E1" s="4"/>
      <c r="F1" s="4"/>
      <c r="G1" s="149"/>
      <c r="H1" s="5"/>
      <c r="I1" s="149"/>
      <c r="J1" s="39"/>
      <c r="K1" s="150"/>
      <c r="L1" s="5"/>
      <c r="M1" s="149"/>
      <c r="N1" s="5"/>
      <c r="O1" s="149"/>
      <c r="P1" s="39"/>
      <c r="Q1" s="150"/>
    </row>
    <row r="2" spans="1:17" s="2" customFormat="1" ht="21" customHeight="1" x14ac:dyDescent="0.45">
      <c r="A2" s="1" t="s">
        <v>98</v>
      </c>
      <c r="E2" s="4"/>
      <c r="F2" s="4"/>
      <c r="G2" s="149"/>
      <c r="H2" s="5"/>
      <c r="I2" s="149"/>
      <c r="J2" s="39"/>
      <c r="K2" s="150"/>
      <c r="L2" s="5"/>
      <c r="M2" s="149"/>
      <c r="N2" s="5"/>
      <c r="O2" s="149"/>
      <c r="P2" s="39"/>
      <c r="Q2" s="150"/>
    </row>
    <row r="3" spans="1:17" s="2" customFormat="1" ht="21" customHeight="1" x14ac:dyDescent="0.45">
      <c r="A3" s="50" t="str">
        <f>'6'!A3</f>
        <v>สำหรับงวดหกเดือนสิ้นสุดวันที่ 30 มิถุนายน พ.ศ. 2565</v>
      </c>
      <c r="B3" s="7"/>
      <c r="C3" s="7"/>
      <c r="D3" s="7"/>
      <c r="E3" s="9"/>
      <c r="F3" s="9"/>
      <c r="G3" s="151"/>
      <c r="H3" s="10"/>
      <c r="I3" s="151"/>
      <c r="J3" s="152"/>
      <c r="K3" s="153"/>
      <c r="L3" s="10"/>
      <c r="M3" s="151"/>
      <c r="N3" s="10"/>
      <c r="O3" s="151"/>
      <c r="P3" s="152"/>
      <c r="Q3" s="153"/>
    </row>
    <row r="4" spans="1:17" ht="21" customHeight="1" x14ac:dyDescent="0.45"/>
    <row r="5" spans="1:17" ht="21" customHeight="1" x14ac:dyDescent="0.45">
      <c r="G5" s="229" t="s">
        <v>131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</row>
    <row r="6" spans="1:17" ht="21" customHeight="1" x14ac:dyDescent="0.45">
      <c r="G6" s="40"/>
      <c r="H6" s="154"/>
      <c r="I6" s="40"/>
      <c r="J6" s="154"/>
      <c r="K6" s="40"/>
      <c r="L6" s="154"/>
      <c r="M6" s="40"/>
      <c r="N6" s="154"/>
      <c r="O6" s="40" t="s">
        <v>113</v>
      </c>
      <c r="P6" s="154"/>
      <c r="Q6" s="40"/>
    </row>
    <row r="7" spans="1:17" ht="21" customHeight="1" x14ac:dyDescent="0.45">
      <c r="G7" s="40"/>
      <c r="H7" s="154"/>
      <c r="I7" s="40"/>
      <c r="J7" s="154"/>
      <c r="K7" s="40"/>
      <c r="L7" s="154"/>
      <c r="M7" s="40"/>
      <c r="N7" s="154"/>
      <c r="O7" s="155" t="s">
        <v>120</v>
      </c>
      <c r="P7" s="154"/>
      <c r="Q7" s="40"/>
    </row>
    <row r="8" spans="1:17" ht="21" customHeight="1" x14ac:dyDescent="0.45">
      <c r="E8" s="18"/>
      <c r="F8" s="18"/>
      <c r="G8" s="64"/>
      <c r="H8" s="21"/>
      <c r="I8" s="64"/>
      <c r="J8" s="154"/>
      <c r="K8" s="229" t="s">
        <v>101</v>
      </c>
      <c r="L8" s="229"/>
      <c r="M8" s="229"/>
      <c r="N8" s="154"/>
      <c r="O8" s="155" t="s">
        <v>102</v>
      </c>
      <c r="P8" s="154"/>
      <c r="Q8" s="40"/>
    </row>
    <row r="9" spans="1:17" ht="21" customHeight="1" x14ac:dyDescent="0.45">
      <c r="E9" s="18"/>
      <c r="F9" s="18"/>
      <c r="G9" s="15" t="s">
        <v>55</v>
      </c>
      <c r="H9" s="21"/>
      <c r="I9" s="15"/>
      <c r="J9" s="154"/>
      <c r="K9" s="40" t="s">
        <v>103</v>
      </c>
      <c r="L9" s="154"/>
      <c r="M9" s="64"/>
      <c r="N9" s="154"/>
      <c r="O9" s="40" t="s">
        <v>104</v>
      </c>
      <c r="P9" s="154"/>
      <c r="Q9" s="40"/>
    </row>
    <row r="10" spans="1:17" ht="21" customHeight="1" x14ac:dyDescent="0.45">
      <c r="E10" s="18"/>
      <c r="F10" s="18"/>
      <c r="G10" s="15" t="s">
        <v>132</v>
      </c>
      <c r="H10" s="21"/>
      <c r="I10" s="15" t="s">
        <v>109</v>
      </c>
      <c r="K10" s="156" t="s">
        <v>133</v>
      </c>
      <c r="M10" s="40"/>
      <c r="O10" s="40" t="s">
        <v>111</v>
      </c>
      <c r="P10" s="15"/>
      <c r="Q10" s="15" t="s">
        <v>106</v>
      </c>
    </row>
    <row r="11" spans="1:17" ht="21" customHeight="1" x14ac:dyDescent="0.45">
      <c r="E11" s="18"/>
      <c r="F11" s="18"/>
      <c r="G11" s="15" t="s">
        <v>134</v>
      </c>
      <c r="H11" s="21"/>
      <c r="I11" s="15" t="s">
        <v>116</v>
      </c>
      <c r="K11" s="15" t="s">
        <v>135</v>
      </c>
      <c r="L11" s="21"/>
      <c r="M11" s="40" t="s">
        <v>62</v>
      </c>
      <c r="N11" s="21"/>
      <c r="O11" s="40" t="s">
        <v>118</v>
      </c>
      <c r="P11" s="15"/>
      <c r="Q11" s="15" t="s">
        <v>53</v>
      </c>
    </row>
    <row r="12" spans="1:17" ht="21" customHeight="1" x14ac:dyDescent="0.45">
      <c r="E12" s="19" t="s">
        <v>11</v>
      </c>
      <c r="F12" s="17"/>
      <c r="G12" s="20" t="s">
        <v>122</v>
      </c>
      <c r="I12" s="20" t="s">
        <v>122</v>
      </c>
      <c r="K12" s="20" t="s">
        <v>122</v>
      </c>
      <c r="L12" s="25"/>
      <c r="M12" s="20" t="s">
        <v>122</v>
      </c>
      <c r="N12" s="25"/>
      <c r="O12" s="20" t="s">
        <v>122</v>
      </c>
      <c r="Q12" s="20" t="s">
        <v>122</v>
      </c>
    </row>
    <row r="13" spans="1:17" ht="6" customHeight="1" x14ac:dyDescent="0.45">
      <c r="G13" s="28"/>
      <c r="I13" s="28"/>
      <c r="K13" s="28"/>
      <c r="M13" s="28"/>
      <c r="O13" s="28"/>
      <c r="Q13" s="28"/>
    </row>
    <row r="14" spans="1:17" ht="21" customHeight="1" x14ac:dyDescent="0.45">
      <c r="A14" s="157" t="s">
        <v>123</v>
      </c>
      <c r="G14" s="158">
        <v>300000</v>
      </c>
      <c r="H14" s="159"/>
      <c r="I14" s="158">
        <v>549080</v>
      </c>
      <c r="J14" s="159"/>
      <c r="K14" s="158">
        <v>30000</v>
      </c>
      <c r="L14" s="160"/>
      <c r="M14" s="158">
        <v>-200784</v>
      </c>
      <c r="N14" s="61"/>
      <c r="O14" s="158">
        <v>-1800</v>
      </c>
      <c r="P14" s="61"/>
      <c r="Q14" s="158">
        <f>SUM(G14:O14)</f>
        <v>676496</v>
      </c>
    </row>
    <row r="15" spans="1:17" ht="21" customHeight="1" x14ac:dyDescent="0.45">
      <c r="A15" s="22" t="s">
        <v>124</v>
      </c>
      <c r="G15" s="81"/>
      <c r="H15" s="79"/>
      <c r="I15" s="81"/>
      <c r="J15" s="61"/>
      <c r="K15" s="60"/>
      <c r="L15" s="79"/>
      <c r="M15" s="81"/>
      <c r="N15" s="79"/>
      <c r="O15" s="81"/>
      <c r="P15" s="61"/>
      <c r="Q15" s="81"/>
    </row>
    <row r="16" spans="1:17" ht="21" customHeight="1" x14ac:dyDescent="0.45">
      <c r="A16" s="11" t="s">
        <v>125</v>
      </c>
      <c r="E16" s="12">
        <v>15</v>
      </c>
      <c r="G16" s="81">
        <v>0</v>
      </c>
      <c r="H16" s="79"/>
      <c r="I16" s="81">
        <v>-170784</v>
      </c>
      <c r="J16" s="61"/>
      <c r="K16" s="60">
        <v>-30000</v>
      </c>
      <c r="L16" s="79"/>
      <c r="M16" s="81">
        <v>200784</v>
      </c>
      <c r="N16" s="79"/>
      <c r="O16" s="81">
        <v>0</v>
      </c>
      <c r="P16" s="61"/>
      <c r="Q16" s="158">
        <f>SUM(G16:O16)</f>
        <v>0</v>
      </c>
    </row>
    <row r="17" spans="1:17" ht="21" customHeight="1" x14ac:dyDescent="0.45">
      <c r="A17" s="11" t="s">
        <v>126</v>
      </c>
      <c r="G17" s="72">
        <v>0</v>
      </c>
      <c r="H17" s="161"/>
      <c r="I17" s="72">
        <v>0</v>
      </c>
      <c r="J17" s="162"/>
      <c r="K17" s="72">
        <v>0</v>
      </c>
      <c r="L17" s="61"/>
      <c r="M17" s="70">
        <v>162986</v>
      </c>
      <c r="N17" s="61"/>
      <c r="O17" s="70">
        <v>0</v>
      </c>
      <c r="P17" s="61"/>
      <c r="Q17" s="163">
        <f>SUM(G17:O17)</f>
        <v>162986</v>
      </c>
    </row>
    <row r="18" spans="1:17" ht="6" customHeight="1" x14ac:dyDescent="0.45">
      <c r="G18" s="81"/>
      <c r="H18" s="79"/>
      <c r="I18" s="81"/>
      <c r="J18" s="61"/>
      <c r="K18" s="60"/>
      <c r="L18" s="79"/>
      <c r="M18" s="81"/>
      <c r="N18" s="79"/>
      <c r="O18" s="81"/>
      <c r="P18" s="61"/>
      <c r="Q18" s="60"/>
    </row>
    <row r="19" spans="1:17" ht="21" customHeight="1" thickBot="1" x14ac:dyDescent="0.5">
      <c r="A19" s="22" t="s">
        <v>127</v>
      </c>
      <c r="B19" s="22"/>
      <c r="G19" s="83">
        <f>SUM(G14:G17)</f>
        <v>300000</v>
      </c>
      <c r="H19" s="79"/>
      <c r="I19" s="83">
        <f>SUM(I14:I17)</f>
        <v>378296</v>
      </c>
      <c r="J19" s="61"/>
      <c r="K19" s="83">
        <f>SUM(K14:K17)</f>
        <v>0</v>
      </c>
      <c r="L19" s="61"/>
      <c r="M19" s="83">
        <f>SUM(M14:M17)</f>
        <v>162986</v>
      </c>
      <c r="N19" s="61"/>
      <c r="O19" s="83">
        <f>SUM(O14:O17)</f>
        <v>-1800</v>
      </c>
      <c r="P19" s="61"/>
      <c r="Q19" s="83">
        <f>SUM(Q14:Q17)</f>
        <v>839482</v>
      </c>
    </row>
    <row r="20" spans="1:17" ht="21" customHeight="1" thickTop="1" x14ac:dyDescent="0.45">
      <c r="A20" s="22"/>
      <c r="B20" s="22"/>
      <c r="G20" s="64"/>
      <c r="I20" s="64"/>
      <c r="L20" s="25"/>
      <c r="M20" s="64"/>
      <c r="N20" s="25"/>
      <c r="O20" s="64"/>
    </row>
    <row r="21" spans="1:17" s="57" customFormat="1" ht="21" customHeight="1" x14ac:dyDescent="0.45">
      <c r="A21" s="164" t="s">
        <v>128</v>
      </c>
      <c r="E21" s="95"/>
      <c r="F21" s="95"/>
      <c r="G21" s="165">
        <v>300000</v>
      </c>
      <c r="H21" s="104"/>
      <c r="I21" s="165">
        <v>549080</v>
      </c>
      <c r="J21" s="104"/>
      <c r="K21" s="165">
        <v>30000</v>
      </c>
      <c r="L21" s="166"/>
      <c r="M21" s="165">
        <v>295922</v>
      </c>
      <c r="N21" s="25"/>
      <c r="O21" s="165">
        <v>-7060</v>
      </c>
      <c r="P21" s="25"/>
      <c r="Q21" s="165">
        <f>SUM(G21:O21)</f>
        <v>1167942</v>
      </c>
    </row>
    <row r="22" spans="1:17" s="57" customFormat="1" ht="21" customHeight="1" x14ac:dyDescent="0.45">
      <c r="A22" s="67" t="s">
        <v>124</v>
      </c>
      <c r="E22" s="95"/>
      <c r="F22" s="95"/>
      <c r="G22" s="27"/>
      <c r="H22" s="24"/>
      <c r="I22" s="27"/>
      <c r="J22" s="25"/>
      <c r="K22" s="64"/>
      <c r="L22" s="24"/>
      <c r="M22" s="27"/>
      <c r="N22" s="24"/>
      <c r="O22" s="27"/>
      <c r="P22" s="25"/>
      <c r="Q22" s="27"/>
    </row>
    <row r="23" spans="1:17" s="57" customFormat="1" ht="21" customHeight="1" x14ac:dyDescent="0.45">
      <c r="A23" s="11" t="s">
        <v>129</v>
      </c>
      <c r="E23" s="95"/>
      <c r="F23" s="95"/>
      <c r="G23" s="27">
        <v>0</v>
      </c>
      <c r="H23" s="24"/>
      <c r="I23" s="27">
        <v>0</v>
      </c>
      <c r="J23" s="25"/>
      <c r="K23" s="64">
        <v>0</v>
      </c>
      <c r="L23" s="24"/>
      <c r="M23" s="27">
        <v>-78000</v>
      </c>
      <c r="N23" s="24"/>
      <c r="O23" s="27">
        <v>0</v>
      </c>
      <c r="P23" s="25"/>
      <c r="Q23" s="165">
        <f>SUM(G23:O23)</f>
        <v>-78000</v>
      </c>
    </row>
    <row r="24" spans="1:17" s="57" customFormat="1" ht="21" customHeight="1" x14ac:dyDescent="0.45">
      <c r="A24" s="57" t="s">
        <v>126</v>
      </c>
      <c r="E24" s="95"/>
      <c r="F24" s="95"/>
      <c r="G24" s="30">
        <v>0</v>
      </c>
      <c r="H24" s="167"/>
      <c r="I24" s="30">
        <v>0</v>
      </c>
      <c r="J24" s="103"/>
      <c r="K24" s="30">
        <v>0</v>
      </c>
      <c r="L24" s="25"/>
      <c r="M24" s="66">
        <v>79209</v>
      </c>
      <c r="N24" s="25"/>
      <c r="O24" s="66">
        <v>8</v>
      </c>
      <c r="P24" s="25"/>
      <c r="Q24" s="66">
        <f>SUM(G24:O24)</f>
        <v>79217</v>
      </c>
    </row>
    <row r="25" spans="1:17" s="57" customFormat="1" ht="6" customHeight="1" x14ac:dyDescent="0.45">
      <c r="E25" s="95"/>
      <c r="F25" s="95"/>
      <c r="G25" s="27"/>
      <c r="H25" s="24"/>
      <c r="I25" s="27"/>
      <c r="J25" s="25"/>
      <c r="K25" s="64"/>
      <c r="L25" s="24"/>
      <c r="M25" s="27"/>
      <c r="N25" s="24"/>
      <c r="O25" s="27"/>
      <c r="P25" s="25"/>
      <c r="Q25" s="64"/>
    </row>
    <row r="26" spans="1:17" s="57" customFormat="1" ht="21" customHeight="1" thickBot="1" x14ac:dyDescent="0.5">
      <c r="A26" s="22" t="s">
        <v>130</v>
      </c>
      <c r="B26" s="67"/>
      <c r="E26" s="95"/>
      <c r="F26" s="95"/>
      <c r="G26" s="168">
        <f>SUM(G21:G24)</f>
        <v>300000</v>
      </c>
      <c r="H26" s="24"/>
      <c r="I26" s="168">
        <f>SUM(I21:I24)</f>
        <v>549080</v>
      </c>
      <c r="J26" s="25"/>
      <c r="K26" s="168">
        <f>SUM(K21:K24)</f>
        <v>30000</v>
      </c>
      <c r="L26" s="25"/>
      <c r="M26" s="168">
        <f>SUM(M21:M24)</f>
        <v>297131</v>
      </c>
      <c r="N26" s="25"/>
      <c r="O26" s="168">
        <f>SUM(O21:O24)</f>
        <v>-7052</v>
      </c>
      <c r="P26" s="25"/>
      <c r="Q26" s="168">
        <f>SUM(Q21:Q24)</f>
        <v>1169159</v>
      </c>
    </row>
    <row r="27" spans="1:17" ht="18" customHeight="1" thickTop="1" x14ac:dyDescent="0.45"/>
    <row r="28" spans="1:17" s="2" customFormat="1" ht="21.95" customHeight="1" x14ac:dyDescent="0.45">
      <c r="A28" s="7" t="str">
        <f>'6'!A36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28" s="7"/>
      <c r="C28" s="7"/>
      <c r="D28" s="7"/>
      <c r="E28" s="9"/>
      <c r="F28" s="9"/>
      <c r="G28" s="151"/>
      <c r="H28" s="10"/>
      <c r="I28" s="151"/>
      <c r="J28" s="152"/>
      <c r="K28" s="153"/>
      <c r="L28" s="10"/>
      <c r="M28" s="151"/>
      <c r="N28" s="10"/>
      <c r="O28" s="151"/>
      <c r="P28" s="152"/>
      <c r="Q28" s="153"/>
    </row>
  </sheetData>
  <mergeCells count="2">
    <mergeCell ref="G5:Q5"/>
    <mergeCell ref="K8:M8"/>
  </mergeCells>
  <pageMargins left="0.5" right="0.5" top="0.5" bottom="0.6" header="0.49" footer="0.4"/>
  <pageSetup paperSize="9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2CD54-7985-4F13-AFFD-C438B44B51BD}">
  <dimension ref="A1:M107"/>
  <sheetViews>
    <sheetView tabSelected="1" zoomScale="115" zoomScaleNormal="115" zoomScaleSheetLayoutView="95" workbookViewId="0"/>
  </sheetViews>
  <sheetFormatPr defaultColWidth="9.33203125" defaultRowHeight="18" customHeight="1" x14ac:dyDescent="0.45"/>
  <cols>
    <col min="1" max="3" width="1.1640625" style="175" customWidth="1"/>
    <col min="4" max="4" width="38.33203125" style="175" customWidth="1"/>
    <col min="5" max="5" width="8.1640625" style="175" customWidth="1"/>
    <col min="6" max="6" width="0.6640625" style="175" customWidth="1"/>
    <col min="7" max="7" width="16.1640625" style="162" customWidth="1"/>
    <col min="8" max="8" width="0.6640625" style="159" customWidth="1"/>
    <col min="9" max="9" width="16.1640625" style="162" customWidth="1"/>
    <col min="10" max="10" width="0.6640625" style="159" customWidth="1"/>
    <col min="11" max="11" width="16.1640625" style="162" customWidth="1"/>
    <col min="12" max="12" width="0.6640625" style="159" customWidth="1"/>
    <col min="13" max="13" width="16.1640625" style="162" customWidth="1"/>
    <col min="14" max="16384" width="9.33203125" style="175"/>
  </cols>
  <sheetData>
    <row r="1" spans="1:13" ht="18" customHeight="1" x14ac:dyDescent="0.45">
      <c r="A1" s="169" t="s">
        <v>0</v>
      </c>
      <c r="B1" s="170"/>
      <c r="C1" s="170"/>
      <c r="D1" s="170"/>
      <c r="E1" s="171"/>
      <c r="F1" s="172"/>
      <c r="G1" s="173"/>
      <c r="H1" s="174"/>
      <c r="I1" s="173"/>
      <c r="J1" s="174"/>
      <c r="K1" s="173"/>
      <c r="L1" s="174"/>
      <c r="M1" s="173"/>
    </row>
    <row r="2" spans="1:13" ht="18" customHeight="1" x14ac:dyDescent="0.45">
      <c r="A2" s="170" t="s">
        <v>136</v>
      </c>
      <c r="B2" s="170"/>
      <c r="C2" s="170"/>
      <c r="D2" s="170"/>
      <c r="E2" s="171"/>
      <c r="F2" s="172"/>
      <c r="G2" s="173"/>
      <c r="H2" s="174"/>
      <c r="I2" s="173"/>
      <c r="J2" s="174"/>
      <c r="K2" s="173"/>
      <c r="L2" s="174"/>
      <c r="M2" s="173"/>
    </row>
    <row r="3" spans="1:13" ht="18" customHeight="1" x14ac:dyDescent="0.45">
      <c r="A3" s="176" t="str">
        <f>'7'!A3</f>
        <v>สำหรับงวดหกเดือนสิ้นสุดวันที่ 30 มิถุนายน พ.ศ. 2565</v>
      </c>
      <c r="B3" s="177"/>
      <c r="C3" s="177"/>
      <c r="D3" s="177"/>
      <c r="E3" s="178"/>
      <c r="F3" s="179"/>
      <c r="G3" s="180"/>
      <c r="H3" s="181"/>
      <c r="I3" s="180"/>
      <c r="J3" s="181"/>
      <c r="K3" s="180"/>
      <c r="L3" s="181"/>
      <c r="M3" s="180"/>
    </row>
    <row r="4" spans="1:13" ht="18.75" customHeight="1" x14ac:dyDescent="0.45">
      <c r="A4" s="182"/>
      <c r="B4" s="182"/>
      <c r="C4" s="182"/>
      <c r="D4" s="182"/>
      <c r="E4" s="171"/>
      <c r="F4" s="183"/>
      <c r="G4" s="82"/>
      <c r="H4" s="173"/>
      <c r="I4" s="82"/>
      <c r="J4" s="173"/>
      <c r="K4" s="82"/>
      <c r="L4" s="79"/>
      <c r="M4" s="82"/>
    </row>
    <row r="5" spans="1:13" ht="17.100000000000001" customHeight="1" x14ac:dyDescent="0.45">
      <c r="A5" s="182"/>
      <c r="B5" s="182"/>
      <c r="C5" s="182"/>
      <c r="D5" s="182"/>
      <c r="E5" s="171"/>
      <c r="F5" s="183"/>
      <c r="G5" s="233" t="s">
        <v>3</v>
      </c>
      <c r="H5" s="233"/>
      <c r="I5" s="233"/>
      <c r="J5" s="184"/>
      <c r="K5" s="233" t="s">
        <v>4</v>
      </c>
      <c r="L5" s="233"/>
      <c r="M5" s="233"/>
    </row>
    <row r="6" spans="1:13" ht="17.100000000000001" customHeight="1" x14ac:dyDescent="0.45">
      <c r="A6" s="182"/>
      <c r="B6" s="182"/>
      <c r="C6" s="182"/>
      <c r="D6" s="182"/>
      <c r="E6" s="171"/>
      <c r="F6" s="183"/>
      <c r="G6" s="185" t="s">
        <v>5</v>
      </c>
      <c r="H6" s="185"/>
      <c r="I6" s="185" t="s">
        <v>5</v>
      </c>
      <c r="J6" s="185"/>
      <c r="K6" s="185" t="s">
        <v>5</v>
      </c>
      <c r="L6" s="185"/>
      <c r="M6" s="185" t="s">
        <v>5</v>
      </c>
    </row>
    <row r="7" spans="1:13" ht="17.100000000000001" customHeight="1" x14ac:dyDescent="0.45">
      <c r="A7" s="182"/>
      <c r="B7" s="182"/>
      <c r="C7" s="182"/>
      <c r="D7" s="182"/>
      <c r="E7" s="171"/>
      <c r="F7" s="183"/>
      <c r="G7" s="59" t="s">
        <v>7</v>
      </c>
      <c r="H7" s="185"/>
      <c r="I7" s="59" t="s">
        <v>7</v>
      </c>
      <c r="J7" s="185"/>
      <c r="K7" s="59" t="s">
        <v>7</v>
      </c>
      <c r="L7" s="185"/>
      <c r="M7" s="59" t="s">
        <v>7</v>
      </c>
    </row>
    <row r="8" spans="1:13" ht="17.100000000000001" customHeight="1" x14ac:dyDescent="0.45">
      <c r="A8" s="182"/>
      <c r="B8" s="182"/>
      <c r="C8" s="182"/>
      <c r="D8" s="182"/>
      <c r="E8" s="171"/>
      <c r="F8" s="183"/>
      <c r="G8" s="185" t="s">
        <v>9</v>
      </c>
      <c r="H8" s="185"/>
      <c r="I8" s="185" t="s">
        <v>10</v>
      </c>
      <c r="J8" s="185"/>
      <c r="K8" s="185" t="s">
        <v>9</v>
      </c>
      <c r="L8" s="185"/>
      <c r="M8" s="185" t="s">
        <v>10</v>
      </c>
    </row>
    <row r="9" spans="1:13" ht="17.100000000000001" customHeight="1" x14ac:dyDescent="0.45">
      <c r="A9" s="182"/>
      <c r="B9" s="182"/>
      <c r="C9" s="182"/>
      <c r="D9" s="182"/>
      <c r="E9" s="186" t="s">
        <v>11</v>
      </c>
      <c r="F9" s="187"/>
      <c r="G9" s="20" t="s">
        <v>12</v>
      </c>
      <c r="H9" s="188"/>
      <c r="I9" s="189" t="s">
        <v>12</v>
      </c>
      <c r="J9" s="188"/>
      <c r="K9" s="20" t="s">
        <v>12</v>
      </c>
      <c r="L9" s="188"/>
      <c r="M9" s="189" t="s">
        <v>12</v>
      </c>
    </row>
    <row r="10" spans="1:13" ht="17.100000000000001" customHeight="1" x14ac:dyDescent="0.45">
      <c r="A10" s="192" t="s">
        <v>137</v>
      </c>
      <c r="B10" s="182"/>
      <c r="C10" s="182"/>
      <c r="D10" s="182"/>
      <c r="E10" s="171"/>
      <c r="F10" s="190"/>
      <c r="G10" s="191"/>
      <c r="H10" s="173"/>
      <c r="I10" s="173"/>
      <c r="J10" s="173"/>
      <c r="K10" s="191"/>
      <c r="L10" s="173"/>
      <c r="M10" s="173"/>
    </row>
    <row r="11" spans="1:13" ht="17.100000000000001" customHeight="1" x14ac:dyDescent="0.45">
      <c r="A11" s="182" t="s">
        <v>79</v>
      </c>
      <c r="B11" s="182"/>
      <c r="C11" s="182"/>
      <c r="D11" s="182"/>
      <c r="E11" s="171"/>
      <c r="F11" s="190"/>
      <c r="G11" s="193">
        <f>'5P&amp;L(6M)'!G26</f>
        <v>156309</v>
      </c>
      <c r="H11" s="194"/>
      <c r="I11" s="194">
        <v>77217</v>
      </c>
      <c r="J11" s="194"/>
      <c r="K11" s="193">
        <f>'5P&amp;L(6M)'!K26</f>
        <v>184589</v>
      </c>
      <c r="L11" s="194"/>
      <c r="M11" s="194">
        <v>80626</v>
      </c>
    </row>
    <row r="12" spans="1:13" ht="17.100000000000001" customHeight="1" x14ac:dyDescent="0.45">
      <c r="A12" s="182" t="s">
        <v>138</v>
      </c>
      <c r="B12" s="182"/>
      <c r="C12" s="182"/>
      <c r="D12" s="182"/>
      <c r="E12" s="171"/>
      <c r="F12" s="190"/>
      <c r="G12" s="191"/>
      <c r="H12" s="173"/>
      <c r="I12" s="173"/>
      <c r="J12" s="173"/>
      <c r="K12" s="191"/>
      <c r="L12" s="173"/>
      <c r="M12" s="173"/>
    </row>
    <row r="13" spans="1:13" ht="17.100000000000001" customHeight="1" x14ac:dyDescent="0.45">
      <c r="A13" s="182"/>
      <c r="B13" s="182" t="s">
        <v>139</v>
      </c>
      <c r="C13" s="182"/>
      <c r="D13" s="182"/>
      <c r="E13" s="171"/>
      <c r="F13" s="190"/>
      <c r="G13" s="193">
        <v>49457</v>
      </c>
      <c r="H13" s="194"/>
      <c r="I13" s="194">
        <v>54603</v>
      </c>
      <c r="J13" s="194"/>
      <c r="K13" s="193">
        <v>39421</v>
      </c>
      <c r="L13" s="194"/>
      <c r="M13" s="194">
        <v>43524</v>
      </c>
    </row>
    <row r="14" spans="1:13" ht="17.100000000000001" customHeight="1" x14ac:dyDescent="0.45">
      <c r="A14" s="182"/>
      <c r="B14" s="182" t="s">
        <v>140</v>
      </c>
      <c r="C14" s="182"/>
      <c r="D14" s="182"/>
      <c r="E14" s="171">
        <v>10</v>
      </c>
      <c r="F14" s="190"/>
      <c r="G14" s="193">
        <v>1454</v>
      </c>
      <c r="H14" s="194"/>
      <c r="I14" s="194">
        <v>13165</v>
      </c>
      <c r="J14" s="194"/>
      <c r="K14" s="193">
        <v>1418</v>
      </c>
      <c r="L14" s="194"/>
      <c r="M14" s="194">
        <v>13131</v>
      </c>
    </row>
    <row r="15" spans="1:13" ht="17.100000000000001" customHeight="1" x14ac:dyDescent="0.45">
      <c r="A15" s="182"/>
      <c r="B15" s="175" t="s">
        <v>75</v>
      </c>
      <c r="C15" s="182"/>
      <c r="D15" s="182"/>
      <c r="E15" s="171"/>
      <c r="F15" s="190"/>
      <c r="G15" s="195">
        <v>19599</v>
      </c>
      <c r="H15" s="196"/>
      <c r="I15" s="197">
        <v>1794</v>
      </c>
      <c r="J15" s="194"/>
      <c r="K15" s="195">
        <v>19404</v>
      </c>
      <c r="L15" s="198"/>
      <c r="M15" s="197">
        <v>1794</v>
      </c>
    </row>
    <row r="16" spans="1:13" ht="17.100000000000001" customHeight="1" x14ac:dyDescent="0.45">
      <c r="A16" s="182"/>
      <c r="B16" s="182" t="s">
        <v>141</v>
      </c>
      <c r="C16" s="182"/>
      <c r="D16" s="182"/>
      <c r="E16" s="171"/>
      <c r="F16" s="190"/>
      <c r="G16" s="195">
        <v>5358</v>
      </c>
      <c r="H16" s="196"/>
      <c r="I16" s="197">
        <v>1889</v>
      </c>
      <c r="J16" s="194"/>
      <c r="K16" s="193">
        <v>5358</v>
      </c>
      <c r="L16" s="198"/>
      <c r="M16" s="194">
        <v>1889</v>
      </c>
    </row>
    <row r="17" spans="1:13" ht="17.100000000000001" customHeight="1" x14ac:dyDescent="0.45">
      <c r="A17" s="182"/>
      <c r="B17" s="182" t="s">
        <v>142</v>
      </c>
      <c r="C17" s="182"/>
      <c r="D17" s="182"/>
      <c r="E17" s="171"/>
      <c r="F17" s="190"/>
      <c r="G17" s="193">
        <v>3172</v>
      </c>
      <c r="H17" s="194"/>
      <c r="I17" s="194">
        <v>847</v>
      </c>
      <c r="J17" s="194"/>
      <c r="K17" s="193">
        <v>1843</v>
      </c>
      <c r="L17" s="199"/>
      <c r="M17" s="194">
        <v>780</v>
      </c>
    </row>
    <row r="18" spans="1:13" ht="17.100000000000001" customHeight="1" x14ac:dyDescent="0.45">
      <c r="A18" s="182"/>
      <c r="B18" s="182" t="s">
        <v>143</v>
      </c>
      <c r="C18" s="182"/>
      <c r="D18" s="182"/>
      <c r="E18" s="171"/>
      <c r="F18" s="190"/>
      <c r="G18" s="193"/>
      <c r="H18" s="194"/>
      <c r="I18" s="194"/>
      <c r="J18" s="194"/>
      <c r="K18" s="193"/>
      <c r="L18" s="199"/>
      <c r="M18" s="194"/>
    </row>
    <row r="19" spans="1:13" ht="17.100000000000001" customHeight="1" x14ac:dyDescent="0.45">
      <c r="A19" s="182"/>
      <c r="C19" s="175" t="s">
        <v>144</v>
      </c>
      <c r="D19" s="182"/>
      <c r="E19" s="171"/>
      <c r="F19" s="190"/>
      <c r="G19" s="193">
        <v>-749</v>
      </c>
      <c r="H19" s="194"/>
      <c r="I19" s="194">
        <v>282</v>
      </c>
      <c r="J19" s="194"/>
      <c r="K19" s="193">
        <v>0</v>
      </c>
      <c r="L19" s="194"/>
      <c r="M19" s="194">
        <v>217</v>
      </c>
    </row>
    <row r="20" spans="1:13" ht="17.100000000000001" customHeight="1" x14ac:dyDescent="0.45">
      <c r="A20" s="182"/>
      <c r="B20" s="182" t="s">
        <v>50</v>
      </c>
      <c r="C20" s="182"/>
      <c r="D20" s="182"/>
      <c r="E20" s="171">
        <v>14</v>
      </c>
      <c r="F20" s="190"/>
      <c r="G20" s="193">
        <v>5917</v>
      </c>
      <c r="H20" s="194"/>
      <c r="I20" s="194">
        <v>4663</v>
      </c>
      <c r="J20" s="194"/>
      <c r="K20" s="193">
        <v>5431</v>
      </c>
      <c r="L20" s="194"/>
      <c r="M20" s="194">
        <v>4240</v>
      </c>
    </row>
    <row r="21" spans="1:13" ht="17.100000000000001" customHeight="1" x14ac:dyDescent="0.45">
      <c r="A21" s="182"/>
      <c r="B21" s="182" t="s">
        <v>145</v>
      </c>
      <c r="C21" s="182"/>
      <c r="D21" s="182"/>
      <c r="F21" s="190"/>
      <c r="G21" s="193">
        <v>-5</v>
      </c>
      <c r="H21" s="194"/>
      <c r="I21" s="194">
        <v>-8</v>
      </c>
      <c r="J21" s="194"/>
      <c r="K21" s="193">
        <v>-4</v>
      </c>
      <c r="L21" s="194"/>
      <c r="M21" s="194">
        <v>-6</v>
      </c>
    </row>
    <row r="22" spans="1:13" ht="17.100000000000001" customHeight="1" x14ac:dyDescent="0.45">
      <c r="A22" s="182"/>
      <c r="B22" s="182" t="s">
        <v>146</v>
      </c>
      <c r="C22" s="182"/>
      <c r="D22" s="182"/>
      <c r="E22" s="171" t="s">
        <v>147</v>
      </c>
      <c r="F22" s="190"/>
      <c r="G22" s="193">
        <v>0</v>
      </c>
      <c r="H22" s="194"/>
      <c r="I22" s="194">
        <v>0</v>
      </c>
      <c r="J22" s="194"/>
      <c r="K22" s="193">
        <v>-722</v>
      </c>
      <c r="L22" s="194"/>
      <c r="M22" s="194">
        <v>-166</v>
      </c>
    </row>
    <row r="23" spans="1:13" ht="17.100000000000001" customHeight="1" x14ac:dyDescent="0.45">
      <c r="A23" s="182"/>
      <c r="B23" s="182" t="s">
        <v>148</v>
      </c>
      <c r="C23" s="182"/>
      <c r="D23" s="182"/>
      <c r="E23" s="171"/>
      <c r="F23" s="190"/>
      <c r="G23" s="193">
        <v>-20</v>
      </c>
      <c r="H23" s="194"/>
      <c r="I23" s="194">
        <v>-18</v>
      </c>
      <c r="K23" s="200">
        <v>-20</v>
      </c>
      <c r="M23" s="194">
        <v>-18</v>
      </c>
    </row>
    <row r="24" spans="1:13" ht="17.100000000000001" customHeight="1" x14ac:dyDescent="0.45">
      <c r="A24" s="182"/>
      <c r="B24" s="182" t="s">
        <v>149</v>
      </c>
      <c r="C24" s="182"/>
      <c r="D24" s="182"/>
      <c r="E24" s="171"/>
      <c r="F24" s="190"/>
      <c r="G24" s="193">
        <v>52</v>
      </c>
      <c r="H24" s="194"/>
      <c r="I24" s="194">
        <v>-1574</v>
      </c>
      <c r="J24" s="194"/>
      <c r="K24" s="193">
        <v>108</v>
      </c>
      <c r="L24" s="194"/>
      <c r="M24" s="194">
        <v>-1534</v>
      </c>
    </row>
    <row r="25" spans="1:13" ht="17.100000000000001" customHeight="1" x14ac:dyDescent="0.45">
      <c r="A25" s="182"/>
      <c r="B25" s="182" t="s">
        <v>150</v>
      </c>
      <c r="C25" s="182"/>
      <c r="D25" s="182"/>
      <c r="E25" s="171"/>
      <c r="F25" s="190"/>
      <c r="G25" s="200">
        <v>1</v>
      </c>
      <c r="I25" s="194">
        <v>1262</v>
      </c>
      <c r="J25" s="194"/>
      <c r="K25" s="193">
        <v>1</v>
      </c>
      <c r="L25" s="194"/>
      <c r="M25" s="194">
        <v>1262</v>
      </c>
    </row>
    <row r="26" spans="1:13" ht="17.100000000000001" customHeight="1" x14ac:dyDescent="0.45">
      <c r="A26" s="182"/>
      <c r="B26" s="182" t="s">
        <v>151</v>
      </c>
      <c r="C26" s="182"/>
      <c r="D26" s="182"/>
      <c r="E26" s="171"/>
      <c r="F26" s="190"/>
      <c r="G26" s="193"/>
      <c r="H26" s="194"/>
      <c r="I26" s="194"/>
      <c r="J26" s="194"/>
      <c r="K26" s="193"/>
      <c r="L26" s="194"/>
      <c r="M26" s="194"/>
    </row>
    <row r="27" spans="1:13" ht="17.100000000000001" customHeight="1" x14ac:dyDescent="0.45">
      <c r="A27" s="182"/>
      <c r="B27" s="182"/>
      <c r="C27" s="182" t="s">
        <v>152</v>
      </c>
      <c r="D27" s="182"/>
      <c r="E27" s="171" t="s">
        <v>17</v>
      </c>
      <c r="F27" s="190"/>
      <c r="G27" s="193">
        <v>0</v>
      </c>
      <c r="H27" s="194"/>
      <c r="I27" s="194">
        <v>0</v>
      </c>
      <c r="J27" s="194"/>
      <c r="K27" s="193">
        <v>-290</v>
      </c>
      <c r="L27" s="194"/>
      <c r="M27" s="194">
        <v>0</v>
      </c>
    </row>
    <row r="28" spans="1:13" ht="17.100000000000001" customHeight="1" x14ac:dyDescent="0.45">
      <c r="A28" s="182"/>
      <c r="B28" s="182" t="s">
        <v>153</v>
      </c>
      <c r="C28" s="182"/>
      <c r="D28" s="182"/>
      <c r="E28" s="171"/>
      <c r="F28" s="190"/>
      <c r="G28" s="200"/>
      <c r="K28" s="200"/>
    </row>
    <row r="29" spans="1:13" ht="17.100000000000001" customHeight="1" x14ac:dyDescent="0.45">
      <c r="A29" s="182"/>
      <c r="B29" s="182"/>
      <c r="C29" s="201" t="s">
        <v>154</v>
      </c>
      <c r="D29" s="182"/>
      <c r="E29" s="171"/>
      <c r="F29" s="190"/>
      <c r="G29" s="193">
        <v>6174</v>
      </c>
      <c r="H29" s="194"/>
      <c r="I29" s="194">
        <v>5821</v>
      </c>
      <c r="J29" s="194"/>
      <c r="K29" s="193">
        <v>5142</v>
      </c>
      <c r="L29" s="194"/>
      <c r="M29" s="194">
        <v>4868</v>
      </c>
    </row>
    <row r="30" spans="1:13" ht="17.100000000000001" customHeight="1" x14ac:dyDescent="0.45">
      <c r="A30" s="182"/>
      <c r="B30" s="182"/>
      <c r="C30" s="201" t="s">
        <v>155</v>
      </c>
      <c r="D30" s="182"/>
      <c r="E30" s="171"/>
      <c r="F30" s="190"/>
      <c r="G30" s="202">
        <v>346</v>
      </c>
      <c r="H30" s="194"/>
      <c r="I30" s="203">
        <v>501</v>
      </c>
      <c r="J30" s="104"/>
      <c r="K30" s="204">
        <v>277</v>
      </c>
      <c r="L30" s="104"/>
      <c r="M30" s="109">
        <v>489</v>
      </c>
    </row>
    <row r="31" spans="1:13" ht="6" customHeight="1" x14ac:dyDescent="0.45">
      <c r="A31" s="182"/>
      <c r="B31" s="182"/>
      <c r="C31" s="182"/>
      <c r="D31" s="182"/>
      <c r="E31" s="171"/>
      <c r="F31" s="190"/>
      <c r="G31" s="191"/>
      <c r="H31" s="173"/>
      <c r="I31" s="173"/>
      <c r="J31" s="173"/>
      <c r="K31" s="191"/>
      <c r="L31" s="173"/>
      <c r="M31" s="173"/>
    </row>
    <row r="32" spans="1:13" ht="16.149999999999999" customHeight="1" x14ac:dyDescent="0.45">
      <c r="A32" s="182"/>
      <c r="B32" s="182"/>
      <c r="C32" s="182"/>
      <c r="D32" s="182"/>
      <c r="E32" s="171"/>
      <c r="F32" s="190"/>
      <c r="G32" s="191">
        <f>SUM(G11:G30)</f>
        <v>247065</v>
      </c>
      <c r="H32" s="173"/>
      <c r="I32" s="173">
        <f>SUM(I11:I30)</f>
        <v>160444</v>
      </c>
      <c r="J32" s="173"/>
      <c r="K32" s="191">
        <f>SUM(K11:K31)</f>
        <v>261956</v>
      </c>
      <c r="L32" s="173"/>
      <c r="M32" s="173">
        <f>SUM(M11:M31)</f>
        <v>151096</v>
      </c>
    </row>
    <row r="33" spans="1:13" ht="17.100000000000001" customHeight="1" x14ac:dyDescent="0.45">
      <c r="A33" s="182" t="s">
        <v>156</v>
      </c>
      <c r="B33" s="182"/>
      <c r="C33" s="182"/>
      <c r="D33" s="182"/>
      <c r="E33" s="171"/>
      <c r="F33" s="190"/>
      <c r="G33" s="200"/>
      <c r="H33" s="173"/>
      <c r="J33" s="173"/>
      <c r="K33" s="200"/>
    </row>
    <row r="34" spans="1:13" ht="17.100000000000001" customHeight="1" x14ac:dyDescent="0.45">
      <c r="B34" s="201" t="s">
        <v>157</v>
      </c>
      <c r="C34" s="182"/>
      <c r="D34" s="182"/>
      <c r="E34" s="171"/>
      <c r="F34" s="190"/>
      <c r="G34" s="193">
        <v>-39077</v>
      </c>
      <c r="H34" s="194"/>
      <c r="I34" s="194">
        <v>-96361</v>
      </c>
      <c r="J34" s="194"/>
      <c r="K34" s="193">
        <v>-18488</v>
      </c>
      <c r="L34" s="194"/>
      <c r="M34" s="194">
        <v>-107042</v>
      </c>
    </row>
    <row r="35" spans="1:13" ht="17.100000000000001" customHeight="1" x14ac:dyDescent="0.45">
      <c r="B35" s="201" t="s">
        <v>158</v>
      </c>
      <c r="C35" s="182"/>
      <c r="D35" s="182"/>
      <c r="E35" s="171"/>
      <c r="F35" s="190"/>
      <c r="G35" s="193">
        <v>-67460</v>
      </c>
      <c r="H35" s="194"/>
      <c r="I35" s="194">
        <v>-51099</v>
      </c>
      <c r="J35" s="194"/>
      <c r="K35" s="193">
        <v>-55265</v>
      </c>
      <c r="L35" s="194"/>
      <c r="M35" s="194">
        <v>-59939</v>
      </c>
    </row>
    <row r="36" spans="1:13" ht="17.100000000000001" customHeight="1" x14ac:dyDescent="0.45">
      <c r="B36" s="201" t="s">
        <v>159</v>
      </c>
      <c r="C36" s="182"/>
      <c r="D36" s="182"/>
      <c r="E36" s="171"/>
      <c r="F36" s="190"/>
      <c r="G36" s="193">
        <v>-5370</v>
      </c>
      <c r="H36" s="194"/>
      <c r="I36" s="194">
        <v>-9241</v>
      </c>
      <c r="J36" s="194"/>
      <c r="K36" s="205">
        <v>-695</v>
      </c>
      <c r="L36" s="194"/>
      <c r="M36" s="206">
        <v>-9413</v>
      </c>
    </row>
    <row r="37" spans="1:13" ht="17.100000000000001" customHeight="1" x14ac:dyDescent="0.45">
      <c r="B37" s="201" t="s">
        <v>160</v>
      </c>
      <c r="C37" s="182"/>
      <c r="D37" s="182"/>
      <c r="E37" s="171"/>
      <c r="F37" s="190"/>
      <c r="G37" s="193">
        <v>-59</v>
      </c>
      <c r="H37" s="194"/>
      <c r="I37" s="194">
        <v>-388</v>
      </c>
      <c r="J37" s="194"/>
      <c r="K37" s="193">
        <v>0</v>
      </c>
      <c r="L37" s="194"/>
      <c r="M37" s="194">
        <v>-378</v>
      </c>
    </row>
    <row r="38" spans="1:13" ht="17.100000000000001" customHeight="1" x14ac:dyDescent="0.45">
      <c r="B38" s="201" t="s">
        <v>161</v>
      </c>
      <c r="C38" s="182"/>
      <c r="D38" s="182"/>
      <c r="E38" s="171"/>
      <c r="F38" s="190"/>
      <c r="G38" s="193">
        <v>39397</v>
      </c>
      <c r="H38" s="194"/>
      <c r="I38" s="194">
        <v>15304</v>
      </c>
      <c r="J38" s="194"/>
      <c r="K38" s="193">
        <v>38245</v>
      </c>
      <c r="L38" s="194"/>
      <c r="M38" s="194">
        <v>31513</v>
      </c>
    </row>
    <row r="39" spans="1:13" ht="17.100000000000001" customHeight="1" x14ac:dyDescent="0.45">
      <c r="B39" s="201" t="s">
        <v>162</v>
      </c>
      <c r="C39" s="182"/>
      <c r="D39" s="182"/>
      <c r="E39" s="171"/>
      <c r="F39" s="190"/>
      <c r="G39" s="193">
        <v>-2828</v>
      </c>
      <c r="H39" s="194"/>
      <c r="I39" s="194">
        <v>-2596</v>
      </c>
      <c r="J39" s="194"/>
      <c r="K39" s="193">
        <v>-2686</v>
      </c>
      <c r="L39" s="194"/>
      <c r="M39" s="194">
        <v>-2624</v>
      </c>
    </row>
    <row r="40" spans="1:13" ht="17.100000000000001" customHeight="1" x14ac:dyDescent="0.45">
      <c r="B40" s="201" t="s">
        <v>163</v>
      </c>
      <c r="C40" s="182"/>
      <c r="D40" s="182"/>
      <c r="E40" s="171">
        <v>14</v>
      </c>
      <c r="F40" s="190"/>
      <c r="G40" s="202">
        <v>-2814</v>
      </c>
      <c r="H40" s="194"/>
      <c r="I40" s="203">
        <v>-119</v>
      </c>
      <c r="J40" s="194"/>
      <c r="K40" s="202">
        <v>-2666</v>
      </c>
      <c r="L40" s="194"/>
      <c r="M40" s="203">
        <v>-119</v>
      </c>
    </row>
    <row r="41" spans="1:13" ht="6" customHeight="1" x14ac:dyDescent="0.45">
      <c r="A41" s="182"/>
      <c r="B41" s="182"/>
      <c r="C41" s="182"/>
      <c r="D41" s="182"/>
      <c r="E41" s="171"/>
      <c r="F41" s="190"/>
      <c r="G41" s="193"/>
      <c r="H41" s="194"/>
      <c r="I41" s="194"/>
      <c r="J41" s="194"/>
      <c r="K41" s="193"/>
      <c r="L41" s="194"/>
      <c r="M41" s="194"/>
    </row>
    <row r="42" spans="1:13" ht="17.100000000000001" customHeight="1" x14ac:dyDescent="0.45">
      <c r="A42" s="182" t="s">
        <v>164</v>
      </c>
      <c r="B42" s="182"/>
      <c r="C42" s="182"/>
      <c r="D42" s="182"/>
      <c r="E42" s="171"/>
      <c r="F42" s="190"/>
      <c r="G42" s="193"/>
      <c r="H42" s="194"/>
      <c r="I42" s="194"/>
      <c r="J42" s="194"/>
      <c r="K42" s="193"/>
      <c r="L42" s="194"/>
      <c r="M42" s="194"/>
    </row>
    <row r="43" spans="1:13" ht="17.100000000000001" customHeight="1" x14ac:dyDescent="0.45">
      <c r="A43" s="182"/>
      <c r="B43" s="182" t="s">
        <v>199</v>
      </c>
      <c r="C43" s="182"/>
      <c r="D43" s="182"/>
      <c r="E43" s="171"/>
      <c r="F43" s="190"/>
      <c r="G43" s="193">
        <f>SUM(G32:G42)</f>
        <v>168854</v>
      </c>
      <c r="H43" s="194"/>
      <c r="I43" s="194">
        <f>SUM(I32:I42)</f>
        <v>15944</v>
      </c>
      <c r="J43" s="194"/>
      <c r="K43" s="193">
        <f>SUM(K32:K42)</f>
        <v>220401</v>
      </c>
      <c r="L43" s="194"/>
      <c r="M43" s="194">
        <f>SUM(M32:M40)</f>
        <v>3094</v>
      </c>
    </row>
    <row r="44" spans="1:13" ht="17.100000000000001" customHeight="1" x14ac:dyDescent="0.45">
      <c r="A44" s="182"/>
      <c r="B44" s="201" t="s">
        <v>165</v>
      </c>
      <c r="C44" s="182"/>
      <c r="D44" s="182"/>
      <c r="E44" s="171"/>
      <c r="F44" s="190"/>
      <c r="G44" s="193">
        <v>5</v>
      </c>
      <c r="H44" s="194"/>
      <c r="I44" s="194">
        <v>8</v>
      </c>
      <c r="J44" s="194"/>
      <c r="K44" s="193">
        <v>4</v>
      </c>
      <c r="L44" s="194"/>
      <c r="M44" s="194">
        <v>6</v>
      </c>
    </row>
    <row r="45" spans="1:13" ht="17.100000000000001" customHeight="1" x14ac:dyDescent="0.45">
      <c r="B45" s="201" t="s">
        <v>166</v>
      </c>
      <c r="D45" s="182"/>
      <c r="E45" s="171"/>
      <c r="F45" s="190"/>
      <c r="G45" s="202">
        <v>-13653</v>
      </c>
      <c r="H45" s="194"/>
      <c r="I45" s="203">
        <v>-6455</v>
      </c>
      <c r="J45" s="194"/>
      <c r="K45" s="202">
        <v>-13632</v>
      </c>
      <c r="L45" s="194"/>
      <c r="M45" s="203">
        <v>-4251</v>
      </c>
    </row>
    <row r="46" spans="1:13" ht="6" customHeight="1" x14ac:dyDescent="0.45">
      <c r="A46" s="182"/>
      <c r="B46" s="182"/>
      <c r="C46" s="182"/>
      <c r="D46" s="182"/>
      <c r="E46" s="171"/>
      <c r="F46" s="190"/>
      <c r="G46" s="193"/>
      <c r="H46" s="194"/>
      <c r="I46" s="194"/>
      <c r="J46" s="194"/>
      <c r="K46" s="193"/>
      <c r="L46" s="194"/>
      <c r="M46" s="194"/>
    </row>
    <row r="47" spans="1:13" ht="17.100000000000001" customHeight="1" x14ac:dyDescent="0.45">
      <c r="A47" s="182" t="s">
        <v>167</v>
      </c>
      <c r="B47" s="182"/>
      <c r="C47" s="182"/>
      <c r="D47" s="182"/>
      <c r="E47" s="171"/>
      <c r="F47" s="190"/>
      <c r="G47" s="202">
        <f>SUM(G43:G45)</f>
        <v>155206</v>
      </c>
      <c r="H47" s="194"/>
      <c r="I47" s="203">
        <f>SUM(I43:I45)</f>
        <v>9497</v>
      </c>
      <c r="J47" s="194"/>
      <c r="K47" s="202">
        <f>SUM(K43:K45)</f>
        <v>206773</v>
      </c>
      <c r="L47" s="194"/>
      <c r="M47" s="203">
        <f>SUM(M43:M45)</f>
        <v>-1151</v>
      </c>
    </row>
    <row r="48" spans="1:13" ht="17.100000000000001" customHeight="1" x14ac:dyDescent="0.45">
      <c r="A48" s="182"/>
      <c r="B48" s="182"/>
      <c r="C48" s="182"/>
      <c r="D48" s="182"/>
      <c r="E48" s="171"/>
      <c r="F48" s="190"/>
      <c r="G48" s="173"/>
      <c r="H48" s="173"/>
      <c r="I48" s="173"/>
      <c r="J48" s="173"/>
      <c r="K48" s="173"/>
      <c r="L48" s="173"/>
      <c r="M48" s="173"/>
    </row>
    <row r="49" spans="1:13" ht="17.100000000000001" customHeight="1" x14ac:dyDescent="0.45">
      <c r="A49" s="182"/>
      <c r="B49" s="182"/>
      <c r="C49" s="182"/>
      <c r="D49" s="182"/>
      <c r="E49" s="171"/>
      <c r="F49" s="190"/>
      <c r="G49" s="173"/>
      <c r="H49" s="173"/>
      <c r="I49" s="173"/>
      <c r="J49" s="173"/>
      <c r="K49" s="173"/>
      <c r="L49" s="173"/>
      <c r="M49" s="173"/>
    </row>
    <row r="50" spans="1:13" ht="17.100000000000001" customHeight="1" x14ac:dyDescent="0.45">
      <c r="A50" s="182"/>
      <c r="B50" s="182"/>
      <c r="C50" s="182"/>
      <c r="D50" s="182"/>
      <c r="E50" s="171"/>
      <c r="F50" s="190"/>
      <c r="G50" s="173"/>
      <c r="H50" s="173"/>
      <c r="I50" s="173"/>
      <c r="J50" s="173"/>
      <c r="K50" s="173"/>
      <c r="L50" s="173"/>
      <c r="M50" s="173"/>
    </row>
    <row r="51" spans="1:13" ht="17.100000000000001" customHeight="1" x14ac:dyDescent="0.45">
      <c r="A51" s="182"/>
      <c r="B51" s="182"/>
      <c r="C51" s="182"/>
      <c r="D51" s="182"/>
      <c r="E51" s="171"/>
      <c r="F51" s="190"/>
      <c r="G51" s="173"/>
      <c r="H51" s="173"/>
      <c r="I51" s="173"/>
      <c r="J51" s="173"/>
      <c r="K51" s="173"/>
      <c r="L51" s="173"/>
      <c r="M51" s="173"/>
    </row>
    <row r="52" spans="1:13" ht="11.25" customHeight="1" x14ac:dyDescent="0.45">
      <c r="A52" s="182"/>
      <c r="B52" s="182"/>
      <c r="C52" s="182"/>
      <c r="D52" s="182"/>
      <c r="E52" s="171"/>
      <c r="F52" s="190"/>
      <c r="G52" s="173"/>
      <c r="H52" s="173"/>
      <c r="I52" s="173"/>
      <c r="J52" s="173"/>
      <c r="K52" s="173"/>
      <c r="L52" s="173"/>
      <c r="M52" s="173"/>
    </row>
    <row r="53" spans="1:13" ht="21.95" customHeight="1" x14ac:dyDescent="0.45">
      <c r="A53" s="207" t="str">
        <f>+'2-3'!A98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53" s="207"/>
      <c r="C53" s="207"/>
      <c r="D53" s="207"/>
      <c r="E53" s="178"/>
      <c r="F53" s="208"/>
      <c r="G53" s="180"/>
      <c r="H53" s="180"/>
      <c r="I53" s="180"/>
      <c r="J53" s="180"/>
      <c r="K53" s="180"/>
      <c r="L53" s="180"/>
      <c r="M53" s="180"/>
    </row>
    <row r="54" spans="1:13" ht="18" customHeight="1" x14ac:dyDescent="0.45">
      <c r="A54" s="169" t="s">
        <v>0</v>
      </c>
      <c r="B54" s="170"/>
      <c r="C54" s="170"/>
      <c r="D54" s="170"/>
      <c r="E54" s="171"/>
      <c r="F54" s="172"/>
      <c r="G54" s="173"/>
      <c r="H54" s="174"/>
      <c r="I54" s="173"/>
      <c r="J54" s="174"/>
      <c r="K54" s="173"/>
      <c r="L54" s="174"/>
      <c r="M54" s="173"/>
    </row>
    <row r="55" spans="1:13" ht="18" customHeight="1" x14ac:dyDescent="0.45">
      <c r="A55" s="170" t="s">
        <v>168</v>
      </c>
      <c r="B55" s="170"/>
      <c r="C55" s="170"/>
      <c r="D55" s="170"/>
      <c r="E55" s="171"/>
      <c r="F55" s="172"/>
      <c r="G55" s="173"/>
      <c r="H55" s="174"/>
      <c r="I55" s="173"/>
      <c r="J55" s="174"/>
      <c r="K55" s="173"/>
      <c r="L55" s="174"/>
      <c r="M55" s="173"/>
    </row>
    <row r="56" spans="1:13" ht="18" customHeight="1" x14ac:dyDescent="0.45">
      <c r="A56" s="176" t="s">
        <v>97</v>
      </c>
      <c r="B56" s="207"/>
      <c r="C56" s="207"/>
      <c r="D56" s="207"/>
      <c r="E56" s="178"/>
      <c r="F56" s="209"/>
      <c r="G56" s="180"/>
      <c r="H56" s="180"/>
      <c r="I56" s="180"/>
      <c r="J56" s="180"/>
      <c r="K56" s="180"/>
      <c r="L56" s="180"/>
      <c r="M56" s="180"/>
    </row>
    <row r="57" spans="1:13" ht="17.25" customHeight="1" x14ac:dyDescent="0.45">
      <c r="A57" s="182"/>
      <c r="B57" s="182"/>
      <c r="C57" s="182"/>
      <c r="D57" s="182"/>
      <c r="E57" s="171"/>
      <c r="F57" s="190"/>
      <c r="G57" s="210"/>
      <c r="H57" s="173"/>
      <c r="I57" s="211"/>
      <c r="J57" s="173"/>
      <c r="K57" s="210"/>
      <c r="M57" s="211"/>
    </row>
    <row r="58" spans="1:13" ht="18" customHeight="1" x14ac:dyDescent="0.45">
      <c r="A58" s="192"/>
      <c r="B58" s="182"/>
      <c r="C58" s="182"/>
      <c r="D58" s="182"/>
      <c r="E58" s="171"/>
      <c r="F58" s="183"/>
      <c r="G58" s="233" t="s">
        <v>3</v>
      </c>
      <c r="H58" s="233"/>
      <c r="I58" s="233"/>
      <c r="J58" s="184"/>
      <c r="K58" s="233" t="s">
        <v>4</v>
      </c>
      <c r="L58" s="233"/>
      <c r="M58" s="233"/>
    </row>
    <row r="59" spans="1:13" ht="18" customHeight="1" x14ac:dyDescent="0.45">
      <c r="A59" s="182"/>
      <c r="B59" s="182"/>
      <c r="C59" s="182"/>
      <c r="D59" s="182"/>
      <c r="E59" s="171"/>
      <c r="F59" s="183"/>
      <c r="G59" s="185" t="s">
        <v>5</v>
      </c>
      <c r="H59" s="185"/>
      <c r="I59" s="185" t="s">
        <v>5</v>
      </c>
      <c r="J59" s="185"/>
      <c r="K59" s="185" t="s">
        <v>5</v>
      </c>
      <c r="L59" s="185"/>
      <c r="M59" s="185" t="s">
        <v>5</v>
      </c>
    </row>
    <row r="60" spans="1:13" ht="18" customHeight="1" x14ac:dyDescent="0.45">
      <c r="A60" s="182"/>
      <c r="B60" s="182"/>
      <c r="C60" s="182"/>
      <c r="D60" s="182"/>
      <c r="E60" s="171"/>
      <c r="F60" s="183"/>
      <c r="G60" s="59" t="s">
        <v>7</v>
      </c>
      <c r="H60" s="185"/>
      <c r="I60" s="59" t="s">
        <v>7</v>
      </c>
      <c r="J60" s="185"/>
      <c r="K60" s="59" t="s">
        <v>7</v>
      </c>
      <c r="L60" s="185"/>
      <c r="M60" s="59" t="s">
        <v>7</v>
      </c>
    </row>
    <row r="61" spans="1:13" ht="18" customHeight="1" x14ac:dyDescent="0.45">
      <c r="A61" s="182"/>
      <c r="B61" s="182"/>
      <c r="C61" s="182"/>
      <c r="D61" s="182"/>
      <c r="E61" s="171"/>
      <c r="F61" s="183"/>
      <c r="G61" s="185" t="s">
        <v>9</v>
      </c>
      <c r="H61" s="185"/>
      <c r="I61" s="185" t="s">
        <v>10</v>
      </c>
      <c r="J61" s="185"/>
      <c r="K61" s="185" t="s">
        <v>9</v>
      </c>
      <c r="L61" s="185"/>
      <c r="M61" s="185" t="s">
        <v>10</v>
      </c>
    </row>
    <row r="62" spans="1:13" ht="18" customHeight="1" x14ac:dyDescent="0.45">
      <c r="A62" s="182"/>
      <c r="B62" s="182"/>
      <c r="C62" s="182"/>
      <c r="D62" s="182"/>
      <c r="E62" s="186" t="s">
        <v>11</v>
      </c>
      <c r="F62" s="187"/>
      <c r="G62" s="20" t="s">
        <v>12</v>
      </c>
      <c r="H62" s="188"/>
      <c r="I62" s="189" t="s">
        <v>12</v>
      </c>
      <c r="J62" s="188"/>
      <c r="K62" s="20" t="s">
        <v>12</v>
      </c>
      <c r="L62" s="188"/>
      <c r="M62" s="189" t="s">
        <v>12</v>
      </c>
    </row>
    <row r="63" spans="1:13" ht="18" customHeight="1" x14ac:dyDescent="0.45">
      <c r="A63" s="192" t="s">
        <v>169</v>
      </c>
      <c r="B63" s="182"/>
      <c r="C63" s="182"/>
      <c r="D63" s="182"/>
      <c r="E63" s="171"/>
      <c r="F63" s="190"/>
      <c r="G63" s="191"/>
      <c r="H63" s="173"/>
      <c r="I63" s="173"/>
      <c r="J63" s="173"/>
      <c r="K63" s="191"/>
      <c r="L63" s="173"/>
      <c r="M63" s="173"/>
    </row>
    <row r="64" spans="1:13" ht="18" customHeight="1" x14ac:dyDescent="0.45">
      <c r="A64" s="182" t="s">
        <v>170</v>
      </c>
      <c r="B64" s="182"/>
      <c r="C64" s="182"/>
      <c r="D64" s="182"/>
      <c r="E64" s="171" t="s">
        <v>17</v>
      </c>
      <c r="F64" s="190"/>
      <c r="G64" s="191">
        <v>0</v>
      </c>
      <c r="H64" s="173"/>
      <c r="I64" s="173">
        <v>0</v>
      </c>
      <c r="J64" s="173"/>
      <c r="K64" s="191">
        <v>3000</v>
      </c>
      <c r="L64" s="173"/>
      <c r="M64" s="173">
        <v>21000</v>
      </c>
    </row>
    <row r="65" spans="1:13" ht="18" customHeight="1" x14ac:dyDescent="0.45">
      <c r="A65" s="182" t="s">
        <v>171</v>
      </c>
      <c r="B65" s="182"/>
      <c r="C65" s="182"/>
      <c r="D65" s="182"/>
      <c r="E65" s="171" t="s">
        <v>17</v>
      </c>
      <c r="F65" s="190"/>
      <c r="G65" s="193">
        <v>0</v>
      </c>
      <c r="H65" s="194"/>
      <c r="I65" s="194">
        <v>0</v>
      </c>
      <c r="J65" s="194"/>
      <c r="K65" s="193">
        <v>-70108</v>
      </c>
      <c r="L65" s="194"/>
      <c r="M65" s="194">
        <v>-11000</v>
      </c>
    </row>
    <row r="66" spans="1:13" ht="18" customHeight="1" x14ac:dyDescent="0.45">
      <c r="A66" s="182" t="s">
        <v>172</v>
      </c>
      <c r="B66" s="201"/>
      <c r="C66" s="182"/>
      <c r="D66" s="182"/>
      <c r="E66" s="94"/>
      <c r="F66" s="190"/>
      <c r="G66" s="193">
        <v>-300</v>
      </c>
      <c r="H66" s="194"/>
      <c r="I66" s="194">
        <v>-88</v>
      </c>
      <c r="J66" s="105"/>
      <c r="K66" s="193">
        <v>-300</v>
      </c>
      <c r="L66" s="105"/>
      <c r="M66" s="194">
        <v>-88</v>
      </c>
    </row>
    <row r="67" spans="1:13" ht="18" customHeight="1" x14ac:dyDescent="0.45">
      <c r="A67" s="182" t="s">
        <v>173</v>
      </c>
      <c r="B67" s="182"/>
      <c r="C67" s="182"/>
      <c r="D67" s="182"/>
      <c r="E67" s="171"/>
      <c r="F67" s="190"/>
      <c r="G67" s="193">
        <v>0</v>
      </c>
      <c r="H67" s="194"/>
      <c r="I67" s="194">
        <v>0</v>
      </c>
      <c r="J67" s="194"/>
      <c r="K67" s="193">
        <v>664</v>
      </c>
      <c r="L67" s="194"/>
      <c r="M67" s="194">
        <v>166</v>
      </c>
    </row>
    <row r="68" spans="1:13" ht="18" customHeight="1" x14ac:dyDescent="0.45">
      <c r="A68" s="182" t="s">
        <v>148</v>
      </c>
      <c r="B68" s="182"/>
      <c r="C68" s="182"/>
      <c r="D68" s="182"/>
      <c r="E68" s="94"/>
      <c r="F68" s="190"/>
      <c r="G68" s="193">
        <v>20</v>
      </c>
      <c r="H68" s="194"/>
      <c r="I68" s="194">
        <v>18</v>
      </c>
      <c r="J68" s="105"/>
      <c r="K68" s="193">
        <v>20</v>
      </c>
      <c r="L68" s="105"/>
      <c r="M68" s="194">
        <v>18</v>
      </c>
    </row>
    <row r="69" spans="1:13" ht="18" customHeight="1" x14ac:dyDescent="0.45">
      <c r="A69" s="182" t="s">
        <v>200</v>
      </c>
      <c r="B69" s="182"/>
      <c r="C69" s="182"/>
      <c r="D69" s="182"/>
      <c r="E69" s="94"/>
      <c r="F69" s="190"/>
      <c r="G69" s="193"/>
      <c r="H69" s="194"/>
      <c r="I69" s="194"/>
      <c r="J69" s="105"/>
      <c r="K69" s="193"/>
      <c r="L69" s="105"/>
      <c r="M69" s="194"/>
    </row>
    <row r="70" spans="1:13" ht="18" customHeight="1" x14ac:dyDescent="0.45">
      <c r="B70" s="227" t="s">
        <v>201</v>
      </c>
      <c r="C70" s="182"/>
      <c r="D70" s="182"/>
      <c r="E70" s="94"/>
      <c r="F70" s="190"/>
      <c r="G70" s="193">
        <v>0</v>
      </c>
      <c r="H70" s="194"/>
      <c r="I70" s="194">
        <v>-42</v>
      </c>
      <c r="J70" s="194"/>
      <c r="K70" s="193">
        <v>0</v>
      </c>
      <c r="L70" s="194"/>
      <c r="M70" s="194">
        <v>0</v>
      </c>
    </row>
    <row r="71" spans="1:13" ht="18" customHeight="1" x14ac:dyDescent="0.45">
      <c r="A71" s="182" t="s">
        <v>174</v>
      </c>
      <c r="B71" s="201"/>
      <c r="C71" s="182"/>
      <c r="D71" s="182"/>
      <c r="E71" s="94">
        <v>8</v>
      </c>
      <c r="F71" s="190"/>
      <c r="G71" s="193">
        <v>0</v>
      </c>
      <c r="H71" s="194"/>
      <c r="I71" s="194">
        <v>0</v>
      </c>
      <c r="J71" s="194"/>
      <c r="K71" s="193">
        <v>-20000</v>
      </c>
      <c r="L71" s="194"/>
      <c r="M71" s="194">
        <v>-672</v>
      </c>
    </row>
    <row r="72" spans="1:13" ht="18" customHeight="1" x14ac:dyDescent="0.45">
      <c r="A72" s="182" t="s">
        <v>175</v>
      </c>
      <c r="B72" s="182"/>
      <c r="C72" s="182"/>
      <c r="D72" s="182"/>
      <c r="E72" s="171"/>
      <c r="F72" s="190"/>
      <c r="G72" s="193">
        <v>-68052</v>
      </c>
      <c r="H72" s="194"/>
      <c r="I72" s="194">
        <v>-33537</v>
      </c>
      <c r="J72" s="194"/>
      <c r="K72" s="193">
        <v>-24021</v>
      </c>
      <c r="L72" s="194"/>
      <c r="M72" s="194">
        <v>-29198</v>
      </c>
    </row>
    <row r="73" spans="1:13" ht="18" customHeight="1" x14ac:dyDescent="0.45">
      <c r="A73" s="182" t="s">
        <v>176</v>
      </c>
      <c r="B73" s="182"/>
      <c r="C73" s="182"/>
      <c r="D73" s="182"/>
      <c r="E73" s="171"/>
      <c r="F73" s="190"/>
      <c r="G73" s="193">
        <v>-726</v>
      </c>
      <c r="H73" s="194"/>
      <c r="I73" s="194">
        <v>-1269</v>
      </c>
      <c r="J73" s="194"/>
      <c r="K73" s="193">
        <v>-687</v>
      </c>
      <c r="L73" s="194"/>
      <c r="M73" s="194">
        <v>-1269</v>
      </c>
    </row>
    <row r="74" spans="1:13" ht="18" customHeight="1" x14ac:dyDescent="0.45">
      <c r="A74" s="182" t="s">
        <v>177</v>
      </c>
      <c r="B74" s="182"/>
      <c r="C74" s="182"/>
      <c r="D74" s="182"/>
      <c r="E74" s="171"/>
      <c r="F74" s="190"/>
      <c r="G74" s="212">
        <v>183</v>
      </c>
      <c r="I74" s="203">
        <v>2845</v>
      </c>
      <c r="K74" s="212">
        <v>23</v>
      </c>
      <c r="M74" s="203">
        <v>2315</v>
      </c>
    </row>
    <row r="75" spans="1:13" ht="6" customHeight="1" x14ac:dyDescent="0.45">
      <c r="A75" s="182"/>
      <c r="B75" s="182"/>
      <c r="C75" s="182"/>
      <c r="D75" s="182"/>
      <c r="E75" s="171"/>
      <c r="F75" s="190"/>
      <c r="G75" s="191"/>
      <c r="H75" s="173"/>
      <c r="I75" s="173"/>
      <c r="J75" s="173"/>
      <c r="K75" s="191"/>
      <c r="L75" s="173"/>
      <c r="M75" s="173"/>
    </row>
    <row r="76" spans="1:13" ht="18" customHeight="1" x14ac:dyDescent="0.45">
      <c r="A76" s="182" t="s">
        <v>178</v>
      </c>
      <c r="B76" s="182"/>
      <c r="C76" s="182"/>
      <c r="D76" s="182"/>
      <c r="E76" s="171"/>
      <c r="F76" s="190"/>
      <c r="G76" s="202">
        <f>SUM(G65:G75)</f>
        <v>-68875</v>
      </c>
      <c r="H76" s="194"/>
      <c r="I76" s="203">
        <f>SUM(I65:I75)</f>
        <v>-32073</v>
      </c>
      <c r="J76" s="194"/>
      <c r="K76" s="202">
        <f>SUM(K64:K75)</f>
        <v>-111409</v>
      </c>
      <c r="L76" s="194"/>
      <c r="M76" s="203">
        <f>SUM(M64:M74)</f>
        <v>-18728</v>
      </c>
    </row>
    <row r="77" spans="1:13" ht="9.9499999999999993" customHeight="1" x14ac:dyDescent="0.45">
      <c r="A77" s="182"/>
      <c r="B77" s="182"/>
      <c r="C77" s="182"/>
      <c r="D77" s="182"/>
      <c r="E77" s="171"/>
      <c r="F77" s="190"/>
      <c r="G77" s="191"/>
      <c r="H77" s="173"/>
      <c r="I77" s="173"/>
      <c r="J77" s="173"/>
      <c r="K77" s="191"/>
      <c r="L77" s="173"/>
      <c r="M77" s="173"/>
    </row>
    <row r="78" spans="1:13" ht="18" customHeight="1" x14ac:dyDescent="0.45">
      <c r="A78" s="192" t="s">
        <v>179</v>
      </c>
      <c r="B78" s="182"/>
      <c r="C78" s="182"/>
      <c r="D78" s="182"/>
      <c r="E78" s="171"/>
      <c r="F78" s="190"/>
      <c r="G78" s="191"/>
      <c r="H78" s="173"/>
      <c r="I78" s="173"/>
      <c r="J78" s="173"/>
      <c r="K78" s="191"/>
      <c r="L78" s="173"/>
      <c r="M78" s="173"/>
    </row>
    <row r="79" spans="1:13" ht="18" customHeight="1" x14ac:dyDescent="0.45">
      <c r="A79" s="182" t="s">
        <v>180</v>
      </c>
      <c r="B79" s="182"/>
      <c r="C79" s="182"/>
      <c r="D79" s="182"/>
      <c r="E79" s="171">
        <v>11</v>
      </c>
      <c r="F79" s="190"/>
      <c r="G79" s="193">
        <v>997000</v>
      </c>
      <c r="H79" s="194"/>
      <c r="I79" s="194">
        <v>875600</v>
      </c>
      <c r="J79" s="194"/>
      <c r="K79" s="193">
        <v>897000</v>
      </c>
      <c r="L79" s="194"/>
      <c r="M79" s="194">
        <v>740600</v>
      </c>
    </row>
    <row r="80" spans="1:13" ht="18" customHeight="1" x14ac:dyDescent="0.45">
      <c r="A80" s="182" t="s">
        <v>181</v>
      </c>
      <c r="B80" s="182"/>
      <c r="C80" s="182"/>
      <c r="D80" s="182"/>
      <c r="E80" s="171">
        <v>11</v>
      </c>
      <c r="F80" s="190"/>
      <c r="G80" s="193">
        <v>-1037700</v>
      </c>
      <c r="H80" s="194"/>
      <c r="I80" s="194">
        <v>-773600</v>
      </c>
      <c r="J80" s="194"/>
      <c r="K80" s="193">
        <v>-937700</v>
      </c>
      <c r="L80" s="194"/>
      <c r="M80" s="194">
        <v>-638600</v>
      </c>
    </row>
    <row r="81" spans="1:13" ht="18" customHeight="1" x14ac:dyDescent="0.45">
      <c r="A81" s="182" t="s">
        <v>182</v>
      </c>
      <c r="B81" s="182"/>
      <c r="C81" s="182"/>
      <c r="D81" s="182"/>
      <c r="E81" s="171">
        <v>13</v>
      </c>
      <c r="F81" s="190"/>
      <c r="G81" s="193">
        <v>-40020</v>
      </c>
      <c r="H81" s="194"/>
      <c r="I81" s="194">
        <v>-40020</v>
      </c>
      <c r="J81" s="194"/>
      <c r="K81" s="193">
        <v>-40020</v>
      </c>
      <c r="L81" s="194"/>
      <c r="M81" s="194">
        <v>-40020</v>
      </c>
    </row>
    <row r="82" spans="1:13" ht="18" customHeight="1" x14ac:dyDescent="0.45">
      <c r="A82" s="182" t="s">
        <v>183</v>
      </c>
      <c r="B82" s="182"/>
      <c r="C82" s="182"/>
      <c r="D82" s="182"/>
      <c r="E82" s="171"/>
      <c r="F82" s="190"/>
      <c r="G82" s="193"/>
      <c r="H82" s="194"/>
      <c r="I82" s="194"/>
      <c r="J82" s="194"/>
      <c r="K82" s="193"/>
      <c r="L82" s="194"/>
      <c r="M82" s="194"/>
    </row>
    <row r="83" spans="1:13" ht="18" customHeight="1" x14ac:dyDescent="0.45">
      <c r="B83" s="201" t="s">
        <v>184</v>
      </c>
      <c r="C83" s="182"/>
      <c r="D83" s="182"/>
      <c r="E83" s="171"/>
      <c r="F83" s="190"/>
      <c r="G83" s="193">
        <v>-6051</v>
      </c>
      <c r="H83" s="194"/>
      <c r="I83" s="194">
        <v>-5943</v>
      </c>
      <c r="J83" s="194"/>
      <c r="K83" s="193">
        <v>-5019</v>
      </c>
      <c r="L83" s="194"/>
      <c r="M83" s="194">
        <v>-4991</v>
      </c>
    </row>
    <row r="84" spans="1:13" ht="18" customHeight="1" x14ac:dyDescent="0.45">
      <c r="A84" s="182" t="s">
        <v>185</v>
      </c>
      <c r="B84" s="201"/>
      <c r="C84" s="182"/>
      <c r="D84" s="182"/>
      <c r="E84" s="171"/>
      <c r="F84" s="190"/>
      <c r="G84" s="193">
        <v>-5218</v>
      </c>
      <c r="H84" s="194"/>
      <c r="I84" s="194">
        <v>-4623</v>
      </c>
      <c r="J84" s="194"/>
      <c r="K84" s="193">
        <v>-4565</v>
      </c>
      <c r="L84" s="194"/>
      <c r="M84" s="194">
        <v>-4352</v>
      </c>
    </row>
    <row r="85" spans="1:13" ht="18" customHeight="1" x14ac:dyDescent="0.45">
      <c r="A85" s="182" t="s">
        <v>186</v>
      </c>
      <c r="B85" s="201"/>
      <c r="C85" s="182"/>
      <c r="D85" s="182"/>
      <c r="E85" s="171"/>
      <c r="F85" s="190"/>
      <c r="G85" s="193">
        <v>-346</v>
      </c>
      <c r="H85" s="194"/>
      <c r="I85" s="194">
        <v>-501</v>
      </c>
      <c r="J85" s="194"/>
      <c r="K85" s="193">
        <v>-277</v>
      </c>
      <c r="L85" s="194"/>
      <c r="M85" s="194">
        <v>-489</v>
      </c>
    </row>
    <row r="86" spans="1:13" ht="18" customHeight="1" x14ac:dyDescent="0.45">
      <c r="A86" s="182" t="s">
        <v>187</v>
      </c>
      <c r="B86" s="201"/>
      <c r="C86" s="182"/>
      <c r="D86" s="182"/>
      <c r="E86" s="171"/>
      <c r="F86" s="190"/>
      <c r="G86" s="202">
        <v>0</v>
      </c>
      <c r="H86" s="194"/>
      <c r="I86" s="203">
        <v>-68641</v>
      </c>
      <c r="J86" s="194"/>
      <c r="K86" s="202">
        <v>0</v>
      </c>
      <c r="L86" s="194"/>
      <c r="M86" s="203">
        <v>-68641</v>
      </c>
    </row>
    <row r="87" spans="1:13" ht="6" customHeight="1" x14ac:dyDescent="0.45">
      <c r="A87" s="182"/>
      <c r="B87" s="182"/>
      <c r="C87" s="182"/>
      <c r="D87" s="182"/>
      <c r="E87" s="171"/>
      <c r="F87" s="190"/>
      <c r="G87" s="191"/>
      <c r="H87" s="173"/>
      <c r="I87" s="173"/>
      <c r="J87" s="173"/>
      <c r="K87" s="191"/>
      <c r="L87" s="173"/>
      <c r="M87" s="173"/>
    </row>
    <row r="88" spans="1:13" ht="18" customHeight="1" x14ac:dyDescent="0.45">
      <c r="A88" s="182" t="s">
        <v>188</v>
      </c>
      <c r="B88" s="182"/>
      <c r="C88" s="182"/>
      <c r="D88" s="182"/>
      <c r="E88" s="171"/>
      <c r="F88" s="190"/>
      <c r="G88" s="213">
        <f>SUM(G79:G86)</f>
        <v>-92335</v>
      </c>
      <c r="H88" s="173"/>
      <c r="I88" s="180">
        <f>SUM(I79:I86)</f>
        <v>-17728</v>
      </c>
      <c r="J88" s="173"/>
      <c r="K88" s="213">
        <f>SUM(K79:K86)</f>
        <v>-90581</v>
      </c>
      <c r="L88" s="173"/>
      <c r="M88" s="180">
        <f>SUM(M79:M86)</f>
        <v>-16493</v>
      </c>
    </row>
    <row r="89" spans="1:13" ht="9.9499999999999993" customHeight="1" x14ac:dyDescent="0.45">
      <c r="A89" s="182"/>
      <c r="B89" s="182"/>
      <c r="C89" s="182"/>
      <c r="D89" s="182"/>
      <c r="E89" s="171"/>
      <c r="F89" s="190"/>
      <c r="G89" s="191"/>
      <c r="H89" s="173"/>
      <c r="I89" s="173"/>
      <c r="J89" s="173"/>
      <c r="K89" s="191"/>
      <c r="L89" s="173"/>
      <c r="M89" s="173"/>
    </row>
    <row r="90" spans="1:13" ht="18" customHeight="1" x14ac:dyDescent="0.45">
      <c r="A90" s="192" t="s">
        <v>189</v>
      </c>
      <c r="B90" s="182"/>
      <c r="C90" s="182"/>
      <c r="D90" s="182"/>
      <c r="E90" s="171"/>
      <c r="F90" s="190"/>
      <c r="G90" s="191">
        <f>SUM(G88,G76,G47)</f>
        <v>-6004</v>
      </c>
      <c r="H90" s="173"/>
      <c r="I90" s="173">
        <f>SUM(I88,I76,I47)</f>
        <v>-40304</v>
      </c>
      <c r="J90" s="173"/>
      <c r="K90" s="191">
        <f>SUM(K88,K76,K47)</f>
        <v>4783</v>
      </c>
      <c r="L90" s="173"/>
      <c r="M90" s="173">
        <f>SUM(M88,M76,M47)</f>
        <v>-36372</v>
      </c>
    </row>
    <row r="91" spans="1:13" ht="18" customHeight="1" x14ac:dyDescent="0.35">
      <c r="A91" s="214" t="s">
        <v>190</v>
      </c>
      <c r="B91" s="182"/>
      <c r="C91" s="182"/>
      <c r="D91" s="182"/>
      <c r="E91" s="171"/>
      <c r="F91" s="190"/>
      <c r="G91" s="191">
        <v>917</v>
      </c>
      <c r="H91" s="173"/>
      <c r="I91" s="173">
        <v>0</v>
      </c>
      <c r="J91" s="173"/>
      <c r="K91" s="191">
        <v>0</v>
      </c>
      <c r="L91" s="173"/>
      <c r="M91" s="173">
        <v>0</v>
      </c>
    </row>
    <row r="92" spans="1:13" ht="18" customHeight="1" x14ac:dyDescent="0.45">
      <c r="A92" s="182" t="s">
        <v>191</v>
      </c>
      <c r="B92" s="182"/>
      <c r="C92" s="182"/>
      <c r="D92" s="182"/>
      <c r="E92" s="171"/>
      <c r="F92" s="190"/>
      <c r="G92" s="202">
        <v>43173</v>
      </c>
      <c r="H92" s="194"/>
      <c r="I92" s="203">
        <v>72907</v>
      </c>
      <c r="J92" s="194"/>
      <c r="K92" s="204">
        <v>14729</v>
      </c>
      <c r="L92" s="194"/>
      <c r="M92" s="109">
        <v>65420</v>
      </c>
    </row>
    <row r="93" spans="1:13" ht="6" customHeight="1" x14ac:dyDescent="0.45">
      <c r="A93" s="182"/>
      <c r="B93" s="182"/>
      <c r="C93" s="182"/>
      <c r="D93" s="182"/>
      <c r="E93" s="171"/>
      <c r="F93" s="190"/>
      <c r="G93" s="191"/>
      <c r="H93" s="173"/>
      <c r="I93" s="173"/>
      <c r="J93" s="173"/>
      <c r="K93" s="200"/>
      <c r="L93" s="173"/>
    </row>
    <row r="94" spans="1:13" ht="18" customHeight="1" thickBot="1" x14ac:dyDescent="0.5">
      <c r="A94" s="182" t="s">
        <v>192</v>
      </c>
      <c r="B94" s="182"/>
      <c r="C94" s="182"/>
      <c r="D94" s="182"/>
      <c r="E94" s="171"/>
      <c r="F94" s="190"/>
      <c r="G94" s="215">
        <f>SUM(G90:G92)</f>
        <v>38086</v>
      </c>
      <c r="H94" s="173"/>
      <c r="I94" s="216">
        <f>SUM(I90:I92)</f>
        <v>32603</v>
      </c>
      <c r="J94" s="173"/>
      <c r="K94" s="217">
        <f>SUM(K90:K92)</f>
        <v>19512</v>
      </c>
      <c r="L94" s="173"/>
      <c r="M94" s="218">
        <f>SUM(M90:M92)</f>
        <v>29048</v>
      </c>
    </row>
    <row r="95" spans="1:13" ht="9.9499999999999993" customHeight="1" thickTop="1" x14ac:dyDescent="0.45">
      <c r="A95" s="182"/>
      <c r="B95" s="182"/>
      <c r="C95" s="182"/>
      <c r="D95" s="182"/>
      <c r="E95" s="171"/>
      <c r="F95" s="190"/>
      <c r="G95" s="191"/>
      <c r="H95" s="173"/>
      <c r="I95" s="173"/>
      <c r="J95" s="173"/>
      <c r="K95" s="200"/>
      <c r="L95" s="173"/>
    </row>
    <row r="96" spans="1:13" ht="18" customHeight="1" x14ac:dyDescent="0.45">
      <c r="A96" s="192" t="s">
        <v>193</v>
      </c>
      <c r="B96" s="182"/>
      <c r="C96" s="182"/>
      <c r="D96" s="182"/>
      <c r="E96" s="171"/>
      <c r="F96" s="190"/>
      <c r="G96" s="191"/>
      <c r="H96" s="173"/>
      <c r="I96" s="173"/>
      <c r="J96" s="173"/>
      <c r="K96" s="200"/>
      <c r="L96" s="173"/>
    </row>
    <row r="97" spans="1:13" ht="18" customHeight="1" x14ac:dyDescent="0.45">
      <c r="A97" s="182" t="s">
        <v>194</v>
      </c>
      <c r="B97" s="182"/>
      <c r="C97" s="182"/>
      <c r="D97" s="182"/>
      <c r="E97" s="171"/>
      <c r="F97" s="190"/>
      <c r="G97" s="191"/>
      <c r="H97" s="173"/>
      <c r="I97" s="173"/>
      <c r="J97" s="173"/>
      <c r="K97" s="200"/>
    </row>
    <row r="98" spans="1:13" ht="18" customHeight="1" x14ac:dyDescent="0.45">
      <c r="A98" s="182"/>
      <c r="B98" s="201" t="s">
        <v>195</v>
      </c>
      <c r="C98" s="182"/>
      <c r="D98" s="182"/>
      <c r="E98" s="171"/>
      <c r="F98" s="190"/>
      <c r="G98" s="193">
        <v>2908</v>
      </c>
      <c r="H98" s="194"/>
      <c r="I98" s="194">
        <v>4323</v>
      </c>
      <c r="J98" s="194"/>
      <c r="K98" s="193">
        <v>2908</v>
      </c>
      <c r="L98" s="194"/>
      <c r="M98" s="194">
        <v>4089</v>
      </c>
    </row>
    <row r="99" spans="1:13" ht="6" customHeight="1" x14ac:dyDescent="0.45">
      <c r="A99" s="182"/>
      <c r="B99" s="182"/>
      <c r="C99" s="182"/>
      <c r="D99" s="182"/>
      <c r="E99" s="171"/>
      <c r="F99" s="190"/>
      <c r="G99" s="193"/>
      <c r="H99" s="194"/>
      <c r="I99" s="194"/>
      <c r="J99" s="194"/>
      <c r="K99" s="193"/>
      <c r="L99" s="194"/>
      <c r="M99" s="194"/>
    </row>
    <row r="100" spans="1:13" ht="18" customHeight="1" x14ac:dyDescent="0.45">
      <c r="A100" s="182"/>
      <c r="B100" s="201" t="s">
        <v>196</v>
      </c>
      <c r="C100" s="182"/>
      <c r="D100" s="182"/>
      <c r="E100" s="171"/>
      <c r="F100" s="190"/>
      <c r="G100" s="193">
        <v>68</v>
      </c>
      <c r="H100" s="194"/>
      <c r="I100" s="194">
        <v>48</v>
      </c>
      <c r="J100" s="194"/>
      <c r="K100" s="193">
        <v>68</v>
      </c>
      <c r="L100" s="194"/>
      <c r="M100" s="194">
        <v>48</v>
      </c>
    </row>
    <row r="101" spans="1:13" ht="6" customHeight="1" x14ac:dyDescent="0.45">
      <c r="A101" s="182"/>
      <c r="B101" s="182"/>
      <c r="C101" s="182"/>
      <c r="D101" s="182"/>
      <c r="E101" s="171"/>
      <c r="F101" s="190"/>
      <c r="G101" s="193"/>
      <c r="H101" s="194"/>
      <c r="I101" s="194"/>
      <c r="J101" s="194"/>
      <c r="K101" s="193"/>
      <c r="L101" s="194"/>
      <c r="M101" s="194"/>
    </row>
    <row r="102" spans="1:13" ht="18" customHeight="1" x14ac:dyDescent="0.45">
      <c r="A102" s="182" t="s">
        <v>197</v>
      </c>
      <c r="B102" s="182"/>
      <c r="C102" s="182"/>
      <c r="D102" s="182"/>
      <c r="E102" s="171"/>
      <c r="F102" s="190"/>
      <c r="G102" s="219">
        <v>1848</v>
      </c>
      <c r="H102" s="194"/>
      <c r="I102" s="220">
        <v>987</v>
      </c>
      <c r="J102" s="194"/>
      <c r="K102" s="219">
        <v>987</v>
      </c>
      <c r="L102" s="104"/>
      <c r="M102" s="220">
        <v>987</v>
      </c>
    </row>
    <row r="103" spans="1:13" ht="6" customHeight="1" x14ac:dyDescent="0.45">
      <c r="A103" s="182"/>
      <c r="B103" s="182"/>
      <c r="C103" s="182"/>
      <c r="D103" s="182"/>
      <c r="E103" s="171"/>
      <c r="F103" s="190"/>
      <c r="G103" s="193"/>
      <c r="H103" s="194"/>
      <c r="I103" s="194"/>
      <c r="J103" s="194"/>
      <c r="K103" s="193"/>
      <c r="L103" s="194"/>
      <c r="M103" s="194"/>
    </row>
    <row r="104" spans="1:13" ht="18" customHeight="1" x14ac:dyDescent="0.45">
      <c r="A104" s="182" t="s">
        <v>198</v>
      </c>
      <c r="B104" s="182"/>
      <c r="C104" s="182"/>
      <c r="D104" s="182"/>
      <c r="E104" s="171"/>
      <c r="F104" s="190"/>
      <c r="G104" s="219">
        <v>18</v>
      </c>
      <c r="H104" s="194"/>
      <c r="I104" s="220">
        <v>9378</v>
      </c>
      <c r="J104" s="194"/>
      <c r="K104" s="219">
        <v>18</v>
      </c>
      <c r="L104" s="104"/>
      <c r="M104" s="220">
        <v>9378</v>
      </c>
    </row>
    <row r="105" spans="1:13" s="239" customFormat="1" ht="18" customHeight="1" x14ac:dyDescent="0.45">
      <c r="A105" s="234"/>
      <c r="B105" s="234"/>
      <c r="C105" s="234"/>
      <c r="D105" s="234"/>
      <c r="E105" s="235"/>
      <c r="F105" s="236"/>
      <c r="G105" s="220"/>
      <c r="H105" s="237"/>
      <c r="I105" s="220"/>
      <c r="J105" s="237"/>
      <c r="K105" s="220"/>
      <c r="L105" s="238"/>
      <c r="M105" s="220"/>
    </row>
    <row r="106" spans="1:13" ht="11.25" customHeight="1" x14ac:dyDescent="0.45">
      <c r="A106" s="182"/>
      <c r="B106" s="182"/>
      <c r="C106" s="182"/>
      <c r="D106" s="182"/>
      <c r="E106" s="171"/>
      <c r="F106" s="190"/>
      <c r="G106" s="220"/>
      <c r="H106" s="194"/>
      <c r="I106" s="220"/>
      <c r="J106" s="194"/>
      <c r="K106" s="220"/>
      <c r="L106" s="104"/>
      <c r="M106" s="220"/>
    </row>
    <row r="107" spans="1:13" s="226" customFormat="1" ht="21.95" customHeight="1" x14ac:dyDescent="0.45">
      <c r="A107" s="207" t="str">
        <f>'2-3'!A43</f>
        <v>หมายเหตุประกอบข้อมูลทางการเงินระหว่างกาลในหน้า 10 ถึง 29 เป็นส่วนหนึ่งของข้อมูลทางการเงินนี้</v>
      </c>
      <c r="B107" s="207"/>
      <c r="C107" s="207"/>
      <c r="D107" s="207"/>
      <c r="E107" s="221"/>
      <c r="F107" s="222"/>
      <c r="G107" s="223"/>
      <c r="H107" s="223"/>
      <c r="I107" s="223"/>
      <c r="J107" s="223"/>
      <c r="K107" s="224"/>
      <c r="L107" s="225"/>
      <c r="M107" s="224"/>
    </row>
  </sheetData>
  <mergeCells count="4">
    <mergeCell ref="G5:I5"/>
    <mergeCell ref="K5:M5"/>
    <mergeCell ref="G58:I58"/>
    <mergeCell ref="K58:M58"/>
  </mergeCells>
  <conditionalFormatting sqref="K9">
    <cfRule type="expression" dxfId="7" priority="8" stopIfTrue="1">
      <formula>#REF!&lt;&gt;""</formula>
    </cfRule>
  </conditionalFormatting>
  <conditionalFormatting sqref="G9">
    <cfRule type="expression" dxfId="6" priority="7" stopIfTrue="1">
      <formula>#REF!&lt;&gt;""</formula>
    </cfRule>
  </conditionalFormatting>
  <conditionalFormatting sqref="I9">
    <cfRule type="expression" dxfId="5" priority="6" stopIfTrue="1">
      <formula>#REF!&lt;&gt;""</formula>
    </cfRule>
  </conditionalFormatting>
  <conditionalFormatting sqref="M9">
    <cfRule type="expression" dxfId="4" priority="5" stopIfTrue="1">
      <formula>#REF!&lt;&gt;""</formula>
    </cfRule>
  </conditionalFormatting>
  <conditionalFormatting sqref="K62">
    <cfRule type="expression" dxfId="3" priority="4" stopIfTrue="1">
      <formula>#REF!&lt;&gt;""</formula>
    </cfRule>
  </conditionalFormatting>
  <conditionalFormatting sqref="G62">
    <cfRule type="expression" dxfId="2" priority="3" stopIfTrue="1">
      <formula>#REF!&lt;&gt;""</formula>
    </cfRule>
  </conditionalFormatting>
  <conditionalFormatting sqref="I62">
    <cfRule type="expression" dxfId="1" priority="2" stopIfTrue="1">
      <formula>#REF!&lt;&gt;""</formula>
    </cfRule>
  </conditionalFormatting>
  <conditionalFormatting sqref="M62">
    <cfRule type="expression" dxfId="0" priority="1" stopIfTrue="1">
      <formula>#REF!&lt;&gt;""</formula>
    </cfRule>
  </conditionalFormatting>
  <pageMargins left="0.8" right="0.5" top="0.5" bottom="0.6" header="0.49" footer="0.4"/>
  <pageSetup paperSize="9" scale="92" firstPageNumber="8" fitToWidth="0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3" max="16383" man="1"/>
  </rowBreaks>
  <ignoredErrors>
    <ignoredError sqref="G76 I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4P&amp;L</vt:lpstr>
      <vt:lpstr>5P&amp;L(6M)</vt:lpstr>
      <vt:lpstr>6</vt:lpstr>
      <vt:lpstr>7</vt:lpstr>
      <vt:lpstr>8-9</vt:lpstr>
      <vt:lpstr>'8-9'!Print_Area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Chayaporn Srilap</cp:lastModifiedBy>
  <cp:lastPrinted>2022-08-15T11:52:57Z</cp:lastPrinted>
  <dcterms:created xsi:type="dcterms:W3CDTF">2022-08-05T11:13:09Z</dcterms:created>
  <dcterms:modified xsi:type="dcterms:W3CDTF">2022-08-15T12:07:42Z</dcterms:modified>
</cp:coreProperties>
</file>